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printerSettings/printerSettings9.bin" ContentType="application/vnd.openxmlformats-officedocument.spreadsheetml.printerSettings"/>
  <Override PartName="/xl/printerSettings/printerSettings10.bin" ContentType="application/vnd.openxmlformats-officedocument.spreadsheetml.printerSettings"/>
  <Override PartName="/xl/printerSettings/printerSettings11.bin" ContentType="application/vnd.openxmlformats-officedocument.spreadsheetml.printerSettings"/>
  <Override PartName="/xl/printerSettings/printerSettings12.bin" ContentType="application/vnd.openxmlformats-officedocument.spreadsheetml.printerSettings"/>
  <Override PartName="/xl/printerSettings/printerSettings13.bin" ContentType="application/vnd.openxmlformats-officedocument.spreadsheetml.printerSettings"/>
  <Override PartName="/xl/printerSettings/printerSettings14.bin" ContentType="application/vnd.openxmlformats-officedocument.spreadsheetml.printerSettings"/>
  <Override PartName="/xl/comments1.xml" ContentType="application/vnd.openxmlformats-officedocument.spreadsheetml.comments+xml"/>
  <Override PartName="/xl/printerSettings/printerSettings15.bin" ContentType="application/vnd.openxmlformats-officedocument.spreadsheetml.printerSettings"/>
  <Override PartName="/xl/printerSettings/printerSettings16.bin" ContentType="application/vnd.openxmlformats-officedocument.spreadsheetml.printerSettings"/>
  <Override PartName="/xl/printerSettings/printerSettings17.bin" ContentType="application/vnd.openxmlformats-officedocument.spreadsheetml.printerSettings"/>
  <Override PartName="/xl/printerSettings/printerSettings18.bin" ContentType="application/vnd.openxmlformats-officedocument.spreadsheetml.printerSettings"/>
  <Override PartName="/xl/printerSettings/printerSettings19.bin" ContentType="application/vnd.openxmlformats-officedocument.spreadsheetml.printerSettings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printerSettings/printerSettings20.bin" ContentType="application/vnd.openxmlformats-officedocument.spreadsheetml.printerSettings"/>
  <Override PartName="/xl/comments2.xml" ContentType="application/vnd.openxmlformats-officedocument.spreadsheetml.comments+xml"/>
  <Override PartName="/xl/printerSettings/printerSettings21.bin" ContentType="application/vnd.openxmlformats-officedocument.spreadsheetml.printerSettings"/>
  <Override PartName="/xl/printerSettings/printerSettings22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CEHE Schedules and WP\Errata 2 Filing\Scenario C\Redacted\"/>
    </mc:Choice>
  </mc:AlternateContent>
  <xr:revisionPtr revIDLastSave="0" documentId="13_ncr:1_{BAA51FC6-A7F2-4779-8DFE-1AE50AB26FAE}" xr6:coauthVersionLast="47" xr6:coauthVersionMax="47" xr10:uidLastSave="{00000000-0000-0000-0000-000000000000}"/>
  <bookViews>
    <workbookView xWindow="-109" yWindow="-109" windowWidth="26301" windowHeight="14305" firstSheet="1" activeTab="1" xr2:uid="{00000000-000D-0000-FFFF-FFFF00000000}"/>
  </bookViews>
  <sheets>
    <sheet name="Table of Contents" sheetId="2" state="hidden" r:id="rId1"/>
    <sheet name="WP II-C-2.1.1" sheetId="1" r:id="rId2"/>
    <sheet name="WP II-C-2.1.1a" sheetId="3" r:id="rId3"/>
    <sheet name="WP II-C-2.4a" sheetId="4" r:id="rId4"/>
    <sheet name="WP II-C-2.4.1" sheetId="5" r:id="rId5"/>
    <sheet name="WP II-C-2.4.1a" sheetId="6" r:id="rId6"/>
    <sheet name="WP II-C-2.4.4" sheetId="7" r:id="rId7"/>
    <sheet name="WP II-C-2.5" sheetId="8" r:id="rId8"/>
    <sheet name="WP II-C-2.5a" sheetId="9" r:id="rId9"/>
    <sheet name="WP II-C-2.6.1" sheetId="10" r:id="rId10"/>
    <sheet name="WP II-C-2.6.2" sheetId="11" r:id="rId11"/>
    <sheet name="WP II-C-2.7.1" sheetId="17" r:id="rId12"/>
    <sheet name="WP II-C-2.7.2" sheetId="18" r:id="rId13"/>
    <sheet name="WP II-C-2.7.3" sheetId="19" r:id="rId14"/>
    <sheet name="WP II-C-2.7.4" sheetId="20" r:id="rId15"/>
    <sheet name="WP II-C-2.7.5" sheetId="21" r:id="rId16"/>
    <sheet name="WP II-C-2.7.6" sheetId="22" r:id="rId17"/>
    <sheet name="WP II-C-2.7.7" sheetId="23" r:id="rId18"/>
    <sheet name="WP II-C-2.7.8" sheetId="24" r:id="rId19"/>
    <sheet name="WP II-C-2.7.9" sheetId="25" r:id="rId20"/>
    <sheet name="WP II-C-2.7.10" sheetId="26" r:id="rId21"/>
    <sheet name="WP II-C-2.7.11" sheetId="27" r:id="rId22"/>
    <sheet name="WP II-C-2.8" sheetId="16" r:id="rId23"/>
  </sheets>
  <definedNames>
    <definedName name="\" hidden="1">{"detail",#N/A,FALSE,"mfg";"summary",#N/A,FALSE,"mfg"}</definedName>
    <definedName name="\0" localSheetId="20">#REF!</definedName>
    <definedName name="\0">#REF!</definedName>
    <definedName name="\a" localSheetId="20">#REF!</definedName>
    <definedName name="\A" localSheetId="15">#REF!</definedName>
    <definedName name="\A" localSheetId="16">#REF!</definedName>
    <definedName name="\A" localSheetId="19">#REF!</definedName>
    <definedName name="\A">#REF!</definedName>
    <definedName name="\B" localSheetId="20">#REF!</definedName>
    <definedName name="\B" localSheetId="15">#REF!</definedName>
    <definedName name="\B" localSheetId="16">#REF!</definedName>
    <definedName name="\B" localSheetId="19">#REF!</definedName>
    <definedName name="\B">#REF!</definedName>
    <definedName name="\b1" localSheetId="15">#REF!</definedName>
    <definedName name="\b1" localSheetId="16">#REF!</definedName>
    <definedName name="\b1">#REF!</definedName>
    <definedName name="\C" localSheetId="20">#REF!</definedName>
    <definedName name="\C" localSheetId="15">#REF!</definedName>
    <definedName name="\C" localSheetId="16">#REF!</definedName>
    <definedName name="\C" localSheetId="19">#REF!</definedName>
    <definedName name="\C">#REF!</definedName>
    <definedName name="\D" localSheetId="20">#REF!</definedName>
    <definedName name="\D" localSheetId="15">#REF!</definedName>
    <definedName name="\D" localSheetId="16">#REF!</definedName>
    <definedName name="\D" localSheetId="19">#REF!</definedName>
    <definedName name="\D">#REF!</definedName>
    <definedName name="\E" localSheetId="20">#REF!</definedName>
    <definedName name="\E" localSheetId="16">#REF!</definedName>
    <definedName name="\E" localSheetId="19">#REF!</definedName>
    <definedName name="\E">#REF!</definedName>
    <definedName name="\F" localSheetId="20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I">#REF!</definedName>
    <definedName name="\J" localSheetId="16">#REF!</definedName>
    <definedName name="\J">#REF!</definedName>
    <definedName name="\K" localSheetId="16">#REF!</definedName>
    <definedName name="\K">#REF!</definedName>
    <definedName name="\L" localSheetId="20">#REF!</definedName>
    <definedName name="\L" localSheetId="15">#REF!</definedName>
    <definedName name="\L" localSheetId="16">#REF!</definedName>
    <definedName name="\L">#REF!</definedName>
    <definedName name="\M" localSheetId="20">#REF!</definedName>
    <definedName name="\M" localSheetId="15">#REF!</definedName>
    <definedName name="\M" localSheetId="16">#REF!</definedName>
    <definedName name="\M">#REF!</definedName>
    <definedName name="\N" localSheetId="16">#REF!</definedName>
    <definedName name="\N">#REF!</definedName>
    <definedName name="\O" localSheetId="20">#REF!</definedName>
    <definedName name="\O" localSheetId="15">#REF!</definedName>
    <definedName name="\O" localSheetId="16">#REF!</definedName>
    <definedName name="\o">#REF!</definedName>
    <definedName name="\p" localSheetId="20">#REF!</definedName>
    <definedName name="\p" localSheetId="15">#REF!</definedName>
    <definedName name="\p" localSheetId="16">#REF!</definedName>
    <definedName name="\p">#REF!</definedName>
    <definedName name="\q" localSheetId="20">#REF!</definedName>
    <definedName name="\q" localSheetId="15">#REF!</definedName>
    <definedName name="\q" localSheetId="16">#REF!</definedName>
    <definedName name="\q">#REF!</definedName>
    <definedName name="\R" localSheetId="20">#REF!</definedName>
    <definedName name="\R" localSheetId="15">#REF!</definedName>
    <definedName name="\R" localSheetId="16">#REF!</definedName>
    <definedName name="\R">#REF!</definedName>
    <definedName name="\S" localSheetId="20">#REF!</definedName>
    <definedName name="\S" localSheetId="15">#REF!</definedName>
    <definedName name="\S" localSheetId="16">#REF!</definedName>
    <definedName name="\S">#REF!</definedName>
    <definedName name="\U" localSheetId="16">#REF!</definedName>
    <definedName name="\U">#REF!</definedName>
    <definedName name="\V" localSheetId="16">#REF!</definedName>
    <definedName name="\V">#REF!</definedName>
    <definedName name="\w" localSheetId="20">#REF!</definedName>
    <definedName name="\w" localSheetId="15">#REF!</definedName>
    <definedName name="\w" localSheetId="16">#REF!</definedName>
    <definedName name="\w">#REF!</definedName>
    <definedName name="\X" localSheetId="20">#REF!</definedName>
    <definedName name="\X" localSheetId="15">#REF!</definedName>
    <definedName name="\X" localSheetId="16">#REF!</definedName>
    <definedName name="\X">#REF!</definedName>
    <definedName name="\y" localSheetId="20">#REF!</definedName>
    <definedName name="\y" localSheetId="15">#REF!</definedName>
    <definedName name="\y" localSheetId="16">#REF!</definedName>
    <definedName name="\y">#REF!</definedName>
    <definedName name="\Z" localSheetId="20">#REF!</definedName>
    <definedName name="\Z" localSheetId="15">#REF!</definedName>
    <definedName name="\Z" localSheetId="16">#REF!</definedName>
    <definedName name="\Z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z12" hidden="1">{"pro_view",#N/A,FALSE,"EEFSNAP2";"rep_view",#N/A,FALSE,"EEFSNAP2"}</definedName>
    <definedName name="____________z2" hidden="1">{"Sch00",#N/A,FALSE,"1";"Contents",#N/A,FALSE,"1"}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z12" hidden="1">{"pro_view",#N/A,FALSE,"EEFSNAP2";"rep_view",#N/A,FALSE,"EEFSNAP2"}</definedName>
    <definedName name="___________z2" hidden="1">{"Sch00",#N/A,FALSE,"1";"Contents",#N/A,FALSE,"1"}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z12" hidden="1">{"pro_view",#N/A,FALSE,"EEFSNAP2";"rep_view",#N/A,FALSE,"EEFSNAP2"}</definedName>
    <definedName name="__________z2" hidden="1">{"Sch00",#N/A,FALSE,"1";"Contents",#N/A,FALSE,"1"}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2" hidden="1">{#N/A,#N/A,FALSE,"Costos Productos 6A";#N/A,#N/A,FALSE,"Costo Unitario Total H-94-12"}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_______SP2" hidden="1">{"msc sw feat summary",#N/A,FALSE,"MSC SW Features v. 1.1."}</definedName>
    <definedName name="_________z12" hidden="1">{"pro_view",#N/A,FALSE,"EEFSNAP2";"rep_view",#N/A,FALSE,"EEFSNAP2"}</definedName>
    <definedName name="_________z2" hidden="1">{"Sch00",#N/A,FALSE,"1";"Contents",#N/A,FALSE,"1"}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DAT1" localSheetId="15">#REF!</definedName>
    <definedName name="________DAT1" localSheetId="16">#REF!</definedName>
    <definedName name="________DAT1">#REF!</definedName>
    <definedName name="________DAT10" localSheetId="15">#REF!</definedName>
    <definedName name="________DAT10" localSheetId="16">#REF!</definedName>
    <definedName name="________DAT10">#REF!</definedName>
    <definedName name="________DAT11" localSheetId="15">#REF!</definedName>
    <definedName name="________DAT11" localSheetId="16">#REF!</definedName>
    <definedName name="________DAT11">#REF!</definedName>
    <definedName name="________DAT12" localSheetId="15">#REF!</definedName>
    <definedName name="________DAT12" localSheetId="16">#REF!</definedName>
    <definedName name="________DAT12">#REF!</definedName>
    <definedName name="________DAT13" localSheetId="15">#REF!</definedName>
    <definedName name="________DAT13" localSheetId="16">#REF!</definedName>
    <definedName name="________DAT13">#REF!</definedName>
    <definedName name="________DAT14" localSheetId="15">#REF!</definedName>
    <definedName name="________DAT14" localSheetId="16">#REF!</definedName>
    <definedName name="________DAT14">#REF!</definedName>
    <definedName name="________DAT15" localSheetId="15">#REF!</definedName>
    <definedName name="________DAT15" localSheetId="16">#REF!</definedName>
    <definedName name="________DAT15">#REF!</definedName>
    <definedName name="________DAT16" localSheetId="15">#REF!</definedName>
    <definedName name="________DAT16" localSheetId="16">#REF!</definedName>
    <definedName name="________DAT16">#REF!</definedName>
    <definedName name="________DAT17" localSheetId="15">#REF!</definedName>
    <definedName name="________DAT17" localSheetId="16">#REF!</definedName>
    <definedName name="________DAT17">#REF!</definedName>
    <definedName name="________DAT18" localSheetId="15">#REF!</definedName>
    <definedName name="________DAT18" localSheetId="16">#REF!</definedName>
    <definedName name="________DAT18">#REF!</definedName>
    <definedName name="________DAT19" localSheetId="15">#REF!</definedName>
    <definedName name="________DAT19" localSheetId="16">#REF!</definedName>
    <definedName name="________DAT19">#REF!</definedName>
    <definedName name="________DAT2" localSheetId="15">#REF!</definedName>
    <definedName name="________DAT2" localSheetId="16">#REF!</definedName>
    <definedName name="________DAT2">#REF!</definedName>
    <definedName name="________DAT20" localSheetId="15">#REF!</definedName>
    <definedName name="________DAT20" localSheetId="16">#REF!</definedName>
    <definedName name="________DAT20">#REF!</definedName>
    <definedName name="________DAT3" localSheetId="15">#REF!</definedName>
    <definedName name="________DAT3" localSheetId="16">#REF!</definedName>
    <definedName name="________DAT3">#REF!</definedName>
    <definedName name="________DAT4" localSheetId="15">#REF!</definedName>
    <definedName name="________DAT4" localSheetId="16">#REF!</definedName>
    <definedName name="________DAT4">#REF!</definedName>
    <definedName name="________DAT5" localSheetId="15">#REF!</definedName>
    <definedName name="________DAT5" localSheetId="16">#REF!</definedName>
    <definedName name="________DAT5">#REF!</definedName>
    <definedName name="________DAT6" localSheetId="15">#REF!</definedName>
    <definedName name="________DAT6" localSheetId="16">#REF!</definedName>
    <definedName name="________DAT6">#REF!</definedName>
    <definedName name="________DAT7" localSheetId="15">#REF!</definedName>
    <definedName name="________DAT7" localSheetId="16">#REF!</definedName>
    <definedName name="________DAT7">#REF!</definedName>
    <definedName name="________DAT8" localSheetId="15">#REF!</definedName>
    <definedName name="________DAT8" localSheetId="16">#REF!</definedName>
    <definedName name="________DAT8">#REF!</definedName>
    <definedName name="________DAT9" localSheetId="15">#REF!</definedName>
    <definedName name="________DAT9" localSheetId="16">#REF!</definedName>
    <definedName name="________DAT9">#REF!</definedName>
    <definedName name="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SP2" hidden="1">{"msc sw feat summary",#N/A,FALSE,"MSC SW Features v. 1.1."}</definedName>
    <definedName name="________z12" hidden="1">{"pro_view",#N/A,FALSE,"EEFSNAP2";"rep_view",#N/A,FALSE,"EEFSNAP2"}</definedName>
    <definedName name="________z2" hidden="1">{"Sch00",#N/A,FALSE,"1";"Contents",#N/A,FALSE,"1"}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2" hidden="1">{#N/A,#N/A,FALSE,"Costos Productos 6A";#N/A,#N/A,FALSE,"Costo Unitario Total H-94-12"}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C12P" localSheetId="20">#REF!</definedName>
    <definedName name="_______C12P" localSheetId="15">#REF!</definedName>
    <definedName name="_______C12P" localSheetId="16">#REF!</definedName>
    <definedName name="_______C12P">#REF!</definedName>
    <definedName name="_______C13P" localSheetId="20">#REF!</definedName>
    <definedName name="_______C13P" localSheetId="15">#REF!</definedName>
    <definedName name="_______C13P" localSheetId="16">#REF!</definedName>
    <definedName name="_______C13P">#REF!</definedName>
    <definedName name="_______C2P" localSheetId="20">#REF!</definedName>
    <definedName name="_______C2P" localSheetId="15">#REF!</definedName>
    <definedName name="_______C2P" localSheetId="16">#REF!</definedName>
    <definedName name="_______C2P">#REF!</definedName>
    <definedName name="_______C3P" localSheetId="20">#REF!</definedName>
    <definedName name="_______C3P" localSheetId="15">#REF!</definedName>
    <definedName name="_______C3P" localSheetId="16">#REF!</definedName>
    <definedName name="_______C3P">#REF!</definedName>
    <definedName name="_______C42P" localSheetId="20">#REF!</definedName>
    <definedName name="_______C42P" localSheetId="15">#REF!</definedName>
    <definedName name="_______C42P" localSheetId="16">#REF!</definedName>
    <definedName name="_______C42P">#REF!</definedName>
    <definedName name="_______C4P" localSheetId="20">#REF!</definedName>
    <definedName name="_______C4P" localSheetId="15">#REF!</definedName>
    <definedName name="_______C4P" localSheetId="16">#REF!</definedName>
    <definedName name="_______C4P">#REF!</definedName>
    <definedName name="_______C5P" localSheetId="20">#REF!</definedName>
    <definedName name="_______C5P" localSheetId="15">#REF!</definedName>
    <definedName name="_______C5P" localSheetId="16">#REF!</definedName>
    <definedName name="_______C5P">#REF!</definedName>
    <definedName name="_______C6P" localSheetId="20">#REF!</definedName>
    <definedName name="_______C6P" localSheetId="15">#REF!</definedName>
    <definedName name="_______C6P" localSheetId="16">#REF!</definedName>
    <definedName name="_______C6P">#REF!</definedName>
    <definedName name="_______C7P" localSheetId="20">#REF!</definedName>
    <definedName name="_______C7P" localSheetId="15">#REF!</definedName>
    <definedName name="_______C7P" localSheetId="16">#REF!</definedName>
    <definedName name="_______C7P">#REF!</definedName>
    <definedName name="_______DAT1" localSheetId="20">#REF!</definedName>
    <definedName name="_______DAT1" localSheetId="15">#REF!</definedName>
    <definedName name="_______DAT1" localSheetId="16">#REF!</definedName>
    <definedName name="_______DAT1">#REF!</definedName>
    <definedName name="_______DAT10" localSheetId="20">#REF!</definedName>
    <definedName name="_______DAT10" localSheetId="15">#REF!</definedName>
    <definedName name="_______DAT10" localSheetId="16">#REF!</definedName>
    <definedName name="_______DAT10">#REF!</definedName>
    <definedName name="_______DAT11" localSheetId="20">#REF!</definedName>
    <definedName name="_______DAT11" localSheetId="15">#REF!</definedName>
    <definedName name="_______DAT11" localSheetId="16">#REF!</definedName>
    <definedName name="_______DAT11">#REF!</definedName>
    <definedName name="_______DAT12" localSheetId="15">#REF!</definedName>
    <definedName name="_______DAT12" localSheetId="16">#REF!</definedName>
    <definedName name="_______DAT12">#REF!</definedName>
    <definedName name="_______DAT13" localSheetId="15">#REF!</definedName>
    <definedName name="_______DAT13" localSheetId="16">#REF!</definedName>
    <definedName name="_______DAT13">#REF!</definedName>
    <definedName name="_______DAT14" localSheetId="15">#REF!</definedName>
    <definedName name="_______DAT14" localSheetId="16">#REF!</definedName>
    <definedName name="_______DAT14">#REF!</definedName>
    <definedName name="_______DAT15" localSheetId="15">#REF!</definedName>
    <definedName name="_______DAT15" localSheetId="16">#REF!</definedName>
    <definedName name="_______DAT15">#REF!</definedName>
    <definedName name="_______DAT16" localSheetId="15">#REF!</definedName>
    <definedName name="_______DAT16" localSheetId="16">#REF!</definedName>
    <definedName name="_______DAT16">#REF!</definedName>
    <definedName name="_______DAT17" localSheetId="15">#REF!</definedName>
    <definedName name="_______DAT17" localSheetId="16">#REF!</definedName>
    <definedName name="_______DAT17">#REF!</definedName>
    <definedName name="_______DAT18" localSheetId="15">#REF!</definedName>
    <definedName name="_______DAT18" localSheetId="16">#REF!</definedName>
    <definedName name="_______DAT18">#REF!</definedName>
    <definedName name="_______DAT19" localSheetId="15">#REF!</definedName>
    <definedName name="_______DAT19" localSheetId="16">#REF!</definedName>
    <definedName name="_______DAT19">#REF!</definedName>
    <definedName name="_______DAT2" localSheetId="20">#REF!</definedName>
    <definedName name="_______DAT2" localSheetId="15">#REF!</definedName>
    <definedName name="_______DAT2" localSheetId="16">#REF!</definedName>
    <definedName name="_______DAT2">#REF!</definedName>
    <definedName name="_______DAT20" localSheetId="15">#REF!</definedName>
    <definedName name="_______DAT20" localSheetId="16">#REF!</definedName>
    <definedName name="_______DAT20">#REF!</definedName>
    <definedName name="_______DAT21" localSheetId="15">#REF!</definedName>
    <definedName name="_______DAT21" localSheetId="16">#REF!</definedName>
    <definedName name="_______DAT21">#REF!</definedName>
    <definedName name="_______DAT22" localSheetId="15">#REF!</definedName>
    <definedName name="_______DAT22" localSheetId="16">#REF!</definedName>
    <definedName name="_______DAT22">#REF!</definedName>
    <definedName name="_______DAT23" localSheetId="15">#REF!</definedName>
    <definedName name="_______DAT23" localSheetId="16">#REF!</definedName>
    <definedName name="_______DAT23">#REF!</definedName>
    <definedName name="_______DAT3" localSheetId="20">#REF!</definedName>
    <definedName name="_______DAT3" localSheetId="15">#REF!</definedName>
    <definedName name="_______DAT3" localSheetId="16">#REF!</definedName>
    <definedName name="_______DAT3">#REF!</definedName>
    <definedName name="_______DAT4" localSheetId="20">#REF!</definedName>
    <definedName name="_______DAT4" localSheetId="15">#REF!</definedName>
    <definedName name="_______DAT4" localSheetId="16">#REF!</definedName>
    <definedName name="_______DAT4">#REF!</definedName>
    <definedName name="_______DAT5" localSheetId="20">#REF!</definedName>
    <definedName name="_______DAT5" localSheetId="15">#REF!</definedName>
    <definedName name="_______DAT5" localSheetId="16">#REF!</definedName>
    <definedName name="_______DAT5">#REF!</definedName>
    <definedName name="_______DAT6" localSheetId="20">#REF!</definedName>
    <definedName name="_______DAT6" localSheetId="15">#REF!</definedName>
    <definedName name="_______DAT6" localSheetId="16">#REF!</definedName>
    <definedName name="_______DAT6">#REF!</definedName>
    <definedName name="_______DAT7" localSheetId="20">#REF!</definedName>
    <definedName name="_______DAT7" localSheetId="15">#REF!</definedName>
    <definedName name="_______DAT7" localSheetId="16">#REF!</definedName>
    <definedName name="_______DAT7">#REF!</definedName>
    <definedName name="_______DAT8" localSheetId="20">#REF!</definedName>
    <definedName name="_______DAT8" localSheetId="15">#REF!</definedName>
    <definedName name="_______DAT8" localSheetId="16">#REF!</definedName>
    <definedName name="_______DAT8">#REF!</definedName>
    <definedName name="_______DAT9" localSheetId="20">#REF!</definedName>
    <definedName name="_______DAT9" localSheetId="15">#REF!</definedName>
    <definedName name="_______DAT9" localSheetId="16">#REF!</definedName>
    <definedName name="_______DAT9">#REF!</definedName>
    <definedName name="_______DIS75" localSheetId="20">#REF!</definedName>
    <definedName name="_______DIS75" localSheetId="15">#REF!</definedName>
    <definedName name="_______DIS75" localSheetId="16">#REF!</definedName>
    <definedName name="_______DIS75">#REF!</definedName>
    <definedName name="_______DIS8" localSheetId="20">#REF!</definedName>
    <definedName name="_______DIS8" localSheetId="15">#REF!</definedName>
    <definedName name="_______DIS8" localSheetId="16">#REF!</definedName>
    <definedName name="_______DIS8">#REF!</definedName>
    <definedName name="_______PI6" localSheetId="20">#REF!</definedName>
    <definedName name="_______PI6" localSheetId="15">#REF!</definedName>
    <definedName name="_______PI6" localSheetId="16">#REF!</definedName>
    <definedName name="_______PI6">#REF!</definedName>
    <definedName name="_______PPD2" localSheetId="20">#REF!</definedName>
    <definedName name="_______PPD2" localSheetId="15">#REF!</definedName>
    <definedName name="_______PPD2" localSheetId="16">#REF!</definedName>
    <definedName name="_______PPD2">#REF!</definedName>
    <definedName name="_______SP1" localSheetId="20">#REF!</definedName>
    <definedName name="_______SP1" localSheetId="15">#REF!</definedName>
    <definedName name="_______SP1" localSheetId="16">#REF!</definedName>
    <definedName name="_______SP1">#REF!</definedName>
    <definedName name="_______SP2" localSheetId="20">#REF!</definedName>
    <definedName name="_______SP2" localSheetId="15">#REF!</definedName>
    <definedName name="_______SP2" localSheetId="16">#REF!</definedName>
    <definedName name="_______SP2">#REF!</definedName>
    <definedName name="_______SP3" localSheetId="20">#REF!</definedName>
    <definedName name="_______SP3" localSheetId="15">#REF!</definedName>
    <definedName name="_______SP3" localSheetId="16">#REF!</definedName>
    <definedName name="_______SP3">#REF!</definedName>
    <definedName name="_______SP4" localSheetId="20">#REF!</definedName>
    <definedName name="_______SP4" localSheetId="15">#REF!</definedName>
    <definedName name="_______SP4" localSheetId="16">#REF!</definedName>
    <definedName name="_______SP4">#REF!</definedName>
    <definedName name="_______Sp5" localSheetId="20">#REF!</definedName>
    <definedName name="_______Sp5" localSheetId="15">#REF!</definedName>
    <definedName name="_______Sp5" localSheetId="16">#REF!</definedName>
    <definedName name="_______Sp5">#REF!</definedName>
    <definedName name="_______SPC1" localSheetId="20">#REF!</definedName>
    <definedName name="_______SPC1" localSheetId="15">#REF!</definedName>
    <definedName name="_______SPC1" localSheetId="16">#REF!</definedName>
    <definedName name="_______SPC1">#REF!</definedName>
    <definedName name="_______SPC2" localSheetId="20">#REF!</definedName>
    <definedName name="_______SPC2" localSheetId="15">#REF!</definedName>
    <definedName name="_______SPC2" localSheetId="16">#REF!</definedName>
    <definedName name="_______SPC2">#REF!</definedName>
    <definedName name="_______z12" hidden="1">{"pro_view",#N/A,FALSE,"EEFSNAP2";"rep_view",#N/A,FALSE,"EEFSNAP2"}</definedName>
    <definedName name="_______z2" hidden="1">{"Sch00",#N/A,FALSE,"1";"Contents",#N/A,FALSE,"1"}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12P" localSheetId="20">#REF!</definedName>
    <definedName name="______C12P" localSheetId="15">#REF!</definedName>
    <definedName name="______C12P" localSheetId="16">#REF!</definedName>
    <definedName name="______C12P">#REF!</definedName>
    <definedName name="______C13P" localSheetId="20">#REF!</definedName>
    <definedName name="______C13P" localSheetId="15">#REF!</definedName>
    <definedName name="______C13P" localSheetId="16">#REF!</definedName>
    <definedName name="______C13P">#REF!</definedName>
    <definedName name="______C2P" localSheetId="20">#REF!</definedName>
    <definedName name="______C2P" localSheetId="15">#REF!</definedName>
    <definedName name="______C2P" localSheetId="16">#REF!</definedName>
    <definedName name="______C2P">#REF!</definedName>
    <definedName name="______C3P" localSheetId="20">#REF!</definedName>
    <definedName name="______C3P" localSheetId="15">#REF!</definedName>
    <definedName name="______C3P" localSheetId="16">#REF!</definedName>
    <definedName name="______C3P">#REF!</definedName>
    <definedName name="______C42P" localSheetId="20">#REF!</definedName>
    <definedName name="______C42P" localSheetId="15">#REF!</definedName>
    <definedName name="______C42P" localSheetId="16">#REF!</definedName>
    <definedName name="______C42P">#REF!</definedName>
    <definedName name="______C4P" localSheetId="20">#REF!</definedName>
    <definedName name="______C4P" localSheetId="15">#REF!</definedName>
    <definedName name="______C4P" localSheetId="16">#REF!</definedName>
    <definedName name="______C4P">#REF!</definedName>
    <definedName name="______C5P" localSheetId="20">#REF!</definedName>
    <definedName name="______C5P" localSheetId="15">#REF!</definedName>
    <definedName name="______C5P" localSheetId="16">#REF!</definedName>
    <definedName name="______C5P">#REF!</definedName>
    <definedName name="______C6P" localSheetId="20">#REF!</definedName>
    <definedName name="______C6P" localSheetId="15">#REF!</definedName>
    <definedName name="______C6P" localSheetId="16">#REF!</definedName>
    <definedName name="______C6P">#REF!</definedName>
    <definedName name="______C7P" localSheetId="20">#REF!</definedName>
    <definedName name="______C7P" localSheetId="15">#REF!</definedName>
    <definedName name="______C7P" localSheetId="16">#REF!</definedName>
    <definedName name="______C7P">#REF!</definedName>
    <definedName name="______DAT1" localSheetId="20">#REF!</definedName>
    <definedName name="______DAT1" localSheetId="15">#REF!</definedName>
    <definedName name="______DAT1" localSheetId="16">#REF!</definedName>
    <definedName name="______DAT1">#REF!</definedName>
    <definedName name="______DAT10" localSheetId="20">#REF!</definedName>
    <definedName name="______DAT10" localSheetId="15">#REF!</definedName>
    <definedName name="______DAT10" localSheetId="16">#REF!</definedName>
    <definedName name="______DAT10">#REF!</definedName>
    <definedName name="______DAT11" localSheetId="20">#REF!</definedName>
    <definedName name="______DAT11" localSheetId="15">#REF!</definedName>
    <definedName name="______DAT11" localSheetId="16">#REF!</definedName>
    <definedName name="______DAT11">#REF!</definedName>
    <definedName name="______DAT12" localSheetId="15">#REF!</definedName>
    <definedName name="______DAT12" localSheetId="16">#REF!</definedName>
    <definedName name="______DAT12">#REF!</definedName>
    <definedName name="______DAT13" localSheetId="15">#REF!</definedName>
    <definedName name="______DAT13" localSheetId="16">#REF!</definedName>
    <definedName name="______DAT13">#REF!</definedName>
    <definedName name="______DAT14" localSheetId="15">#REF!</definedName>
    <definedName name="______DAT14" localSheetId="16">#REF!</definedName>
    <definedName name="______DAT14">#REF!</definedName>
    <definedName name="______DAT15" localSheetId="15">#REF!</definedName>
    <definedName name="______DAT15" localSheetId="16">#REF!</definedName>
    <definedName name="______DAT15">#REF!</definedName>
    <definedName name="______DAT16" localSheetId="15">#REF!</definedName>
    <definedName name="______DAT16" localSheetId="16">#REF!</definedName>
    <definedName name="______DAT16">#REF!</definedName>
    <definedName name="______DAT17" localSheetId="15">#REF!</definedName>
    <definedName name="______DAT17" localSheetId="16">#REF!</definedName>
    <definedName name="______DAT17">#REF!</definedName>
    <definedName name="______DAT18" localSheetId="15">#REF!</definedName>
    <definedName name="______DAT18" localSheetId="16">#REF!</definedName>
    <definedName name="______DAT18">#REF!</definedName>
    <definedName name="______DAT19" localSheetId="15">#REF!</definedName>
    <definedName name="______DAT19" localSheetId="16">#REF!</definedName>
    <definedName name="______DAT19">#REF!</definedName>
    <definedName name="______DAT2" localSheetId="20">#REF!</definedName>
    <definedName name="______DAT2" localSheetId="15">#REF!</definedName>
    <definedName name="______DAT2" localSheetId="16">#REF!</definedName>
    <definedName name="______DAT2">#REF!</definedName>
    <definedName name="______DAT20" localSheetId="15">#REF!</definedName>
    <definedName name="______DAT20" localSheetId="16">#REF!</definedName>
    <definedName name="______DAT20">#REF!</definedName>
    <definedName name="______DAT3" localSheetId="20">#REF!</definedName>
    <definedName name="______DAT3" localSheetId="15">#REF!</definedName>
    <definedName name="______DAT3" localSheetId="16">#REF!</definedName>
    <definedName name="______DAT3">#REF!</definedName>
    <definedName name="______DAT4" localSheetId="20">#REF!</definedName>
    <definedName name="______DAT4" localSheetId="15">#REF!</definedName>
    <definedName name="______DAT4" localSheetId="16">#REF!</definedName>
    <definedName name="______DAT4">#REF!</definedName>
    <definedName name="______DAT5" localSheetId="20">#REF!</definedName>
    <definedName name="______DAT5" localSheetId="15">#REF!</definedName>
    <definedName name="______DAT5" localSheetId="16">#REF!</definedName>
    <definedName name="______DAT5">#REF!</definedName>
    <definedName name="______DAT6" localSheetId="20">#REF!</definedName>
    <definedName name="______DAT6" localSheetId="15">#REF!</definedName>
    <definedName name="______DAT6" localSheetId="16">#REF!</definedName>
    <definedName name="______DAT6">#REF!</definedName>
    <definedName name="______DAT7" localSheetId="20">#REF!</definedName>
    <definedName name="______DAT7" localSheetId="15">#REF!</definedName>
    <definedName name="______DAT7" localSheetId="16">#REF!</definedName>
    <definedName name="______DAT7">#REF!</definedName>
    <definedName name="______DAT8" localSheetId="20">#REF!</definedName>
    <definedName name="______DAT8" localSheetId="15">#REF!</definedName>
    <definedName name="______DAT8" localSheetId="16">#REF!</definedName>
    <definedName name="______DAT8">#REF!</definedName>
    <definedName name="______DAT9" localSheetId="20">#REF!</definedName>
    <definedName name="______DAT9" localSheetId="15">#REF!</definedName>
    <definedName name="______DAT9" localSheetId="16">#REF!</definedName>
    <definedName name="______DAT9">#REF!</definedName>
    <definedName name="______DIS75" localSheetId="20">#REF!</definedName>
    <definedName name="______DIS75" localSheetId="15">#REF!</definedName>
    <definedName name="______DIS75" localSheetId="16">#REF!</definedName>
    <definedName name="______DIS75">#REF!</definedName>
    <definedName name="______DIS8" localSheetId="20">#REF!</definedName>
    <definedName name="______DIS8" localSheetId="15">#REF!</definedName>
    <definedName name="______DIS8" localSheetId="16">#REF!</definedName>
    <definedName name="______DIS8">#REF!</definedName>
    <definedName name="______EXP2" localSheetId="20">#REF!</definedName>
    <definedName name="______EXP2" localSheetId="15">#REF!</definedName>
    <definedName name="______EXP2" localSheetId="16">#REF!</definedName>
    <definedName name="______EXP2">#REF!</definedName>
    <definedName name="______FAS88" localSheetId="20">#REF!</definedName>
    <definedName name="______FAS88" localSheetId="15">#REF!</definedName>
    <definedName name="______FAS88" localSheetId="16">#REF!</definedName>
    <definedName name="______FAS88">#REF!</definedName>
    <definedName name="______new1" hidden="1">{#N/A,#N/A,FALSE,"Pharm";#N/A,#N/A,FALSE,"WWCM"}</definedName>
    <definedName name="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I6" localSheetId="20">#REF!</definedName>
    <definedName name="______PI6" localSheetId="15">#REF!</definedName>
    <definedName name="______PI6" localSheetId="16">#REF!</definedName>
    <definedName name="______PI6">#REF!</definedName>
    <definedName name="______PPD2" localSheetId="20">#REF!</definedName>
    <definedName name="______PPD2" localSheetId="15">#REF!</definedName>
    <definedName name="______PPD2" localSheetId="16">#REF!</definedName>
    <definedName name="______PPD2">#REF!</definedName>
    <definedName name="______r" hidden="1">{#N/A,#N/A,FALSE,"Pharm";#N/A,#N/A,FALSE,"WWCM"}</definedName>
    <definedName name="______SP1" localSheetId="20">#REF!</definedName>
    <definedName name="______SP1" localSheetId="15">#REF!</definedName>
    <definedName name="______SP1" localSheetId="16">#REF!</definedName>
    <definedName name="______SP1">#REF!</definedName>
    <definedName name="______SP2" localSheetId="20">#REF!</definedName>
    <definedName name="______SP2" localSheetId="15">#REF!</definedName>
    <definedName name="______SP2" localSheetId="16">#REF!</definedName>
    <definedName name="______SP2">#REF!</definedName>
    <definedName name="______SP3" localSheetId="20">#REF!</definedName>
    <definedName name="______SP3" localSheetId="15">#REF!</definedName>
    <definedName name="______SP3" localSheetId="16">#REF!</definedName>
    <definedName name="______SP3">#REF!</definedName>
    <definedName name="______SP4" localSheetId="20">#REF!</definedName>
    <definedName name="______SP4" localSheetId="15">#REF!</definedName>
    <definedName name="______SP4" localSheetId="16">#REF!</definedName>
    <definedName name="______SP4">#REF!</definedName>
    <definedName name="______Sp5" localSheetId="20">#REF!</definedName>
    <definedName name="______Sp5" localSheetId="15">#REF!</definedName>
    <definedName name="______Sp5" localSheetId="16">#REF!</definedName>
    <definedName name="______Sp5">#REF!</definedName>
    <definedName name="______SPC1" localSheetId="20">#REF!</definedName>
    <definedName name="______SPC1" localSheetId="15">#REF!</definedName>
    <definedName name="______SPC1" localSheetId="16">#REF!</definedName>
    <definedName name="______SPC1">#REF!</definedName>
    <definedName name="______SPC2" localSheetId="20">#REF!</definedName>
    <definedName name="______SPC2" localSheetId="15">#REF!</definedName>
    <definedName name="______SPC2" localSheetId="16">#REF!</definedName>
    <definedName name="______SPC2">#REF!</definedName>
    <definedName name="______tm1" hidden="1">{#N/A,#N/A,FALSE,"Pharm";#N/A,#N/A,FALSE,"WWCM"}</definedName>
    <definedName name="______X2" hidden="1">{#N/A,#N/A,FALSE,"Other";#N/A,#N/A,FALSE,"Ace";#N/A,#N/A,FALSE,"Derm"}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2" hidden="1">{#N/A,#N/A,FALSE,"Costos Productos 6A";#N/A,#N/A,FALSE,"Costo Unitario Total H-94-12"}</definedName>
    <definedName name="_____AAS1" hidden="1">{#N/A,#N/A,TRUE,"INGENIERIA";#N/A,#N/A,TRUE,"COMPRAS";#N/A,#N/A,TRUE,"DIRECCION";#N/A,#N/A,TRUE,"RESUMEN"}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C12P" localSheetId="20">#REF!</definedName>
    <definedName name="_____C12P" localSheetId="15">#REF!</definedName>
    <definedName name="_____C12P" localSheetId="16">#REF!</definedName>
    <definedName name="_____C12P">#REF!</definedName>
    <definedName name="_____C13P" localSheetId="20">#REF!</definedName>
    <definedName name="_____C13P" localSheetId="15">#REF!</definedName>
    <definedName name="_____C13P" localSheetId="16">#REF!</definedName>
    <definedName name="_____C13P">#REF!</definedName>
    <definedName name="_____C2P" localSheetId="20">#REF!</definedName>
    <definedName name="_____C2P" localSheetId="15">#REF!</definedName>
    <definedName name="_____C2P" localSheetId="16">#REF!</definedName>
    <definedName name="_____C2P">#REF!</definedName>
    <definedName name="_____C3P" localSheetId="20">#REF!</definedName>
    <definedName name="_____C3P" localSheetId="15">#REF!</definedName>
    <definedName name="_____C3P" localSheetId="16">#REF!</definedName>
    <definedName name="_____C3P">#REF!</definedName>
    <definedName name="_____C42P" localSheetId="20">#REF!</definedName>
    <definedName name="_____C42P" localSheetId="15">#REF!</definedName>
    <definedName name="_____C42P" localSheetId="16">#REF!</definedName>
    <definedName name="_____C42P">#REF!</definedName>
    <definedName name="_____C4P" localSheetId="20">#REF!</definedName>
    <definedName name="_____C4P" localSheetId="15">#REF!</definedName>
    <definedName name="_____C4P" localSheetId="16">#REF!</definedName>
    <definedName name="_____C4P">#REF!</definedName>
    <definedName name="_____C5P" localSheetId="20">#REF!</definedName>
    <definedName name="_____C5P" localSheetId="15">#REF!</definedName>
    <definedName name="_____C5P" localSheetId="16">#REF!</definedName>
    <definedName name="_____C5P">#REF!</definedName>
    <definedName name="_____C6P" localSheetId="20">#REF!</definedName>
    <definedName name="_____C6P" localSheetId="15">#REF!</definedName>
    <definedName name="_____C6P" localSheetId="16">#REF!</definedName>
    <definedName name="_____C6P">#REF!</definedName>
    <definedName name="_____C7P" localSheetId="20">#REF!</definedName>
    <definedName name="_____C7P" localSheetId="15">#REF!</definedName>
    <definedName name="_____C7P" localSheetId="16">#REF!</definedName>
    <definedName name="_____C7P">#REF!</definedName>
    <definedName name="_____DAT1" localSheetId="20">#REF!</definedName>
    <definedName name="_____DAT1" localSheetId="15">#REF!</definedName>
    <definedName name="_____DAT1" localSheetId="16">#REF!</definedName>
    <definedName name="_____DAT1">#REF!</definedName>
    <definedName name="_____DAT10" localSheetId="20">#REF!</definedName>
    <definedName name="_____DAT10" localSheetId="15">#REF!</definedName>
    <definedName name="_____DAT10" localSheetId="16">#REF!</definedName>
    <definedName name="_____DAT10">#REF!</definedName>
    <definedName name="_____DAT11" localSheetId="20">#REF!</definedName>
    <definedName name="_____DAT11" localSheetId="15">#REF!</definedName>
    <definedName name="_____DAT11" localSheetId="16">#REF!</definedName>
    <definedName name="_____DAT11">#REF!</definedName>
    <definedName name="_____DAT12" localSheetId="20">#REF!</definedName>
    <definedName name="_____DAT12" localSheetId="15">#REF!</definedName>
    <definedName name="_____DAT12" localSheetId="16">#REF!</definedName>
    <definedName name="_____DAT12">#REF!</definedName>
    <definedName name="_____DAT13" localSheetId="20">#REF!</definedName>
    <definedName name="_____DAT13" localSheetId="15">#REF!</definedName>
    <definedName name="_____DAT13" localSheetId="16">#REF!</definedName>
    <definedName name="_____DAT13">#REF!</definedName>
    <definedName name="_____DAT14" localSheetId="20">#REF!</definedName>
    <definedName name="_____DAT14" localSheetId="15">#REF!</definedName>
    <definedName name="_____DAT14" localSheetId="16">#REF!</definedName>
    <definedName name="_____DAT14">#REF!</definedName>
    <definedName name="_____DAT15" localSheetId="20">#REF!</definedName>
    <definedName name="_____DAT15" localSheetId="15">#REF!</definedName>
    <definedName name="_____DAT15" localSheetId="16">#REF!</definedName>
    <definedName name="_____DAT15">#REF!</definedName>
    <definedName name="_____DAT16" localSheetId="20">#REF!</definedName>
    <definedName name="_____DAT16" localSheetId="15">#REF!</definedName>
    <definedName name="_____DAT16" localSheetId="16">#REF!</definedName>
    <definedName name="_____DAT16">#REF!</definedName>
    <definedName name="_____DAT17" localSheetId="20">#REF!</definedName>
    <definedName name="_____DAT17" localSheetId="15">#REF!</definedName>
    <definedName name="_____DAT17" localSheetId="16">#REF!</definedName>
    <definedName name="_____DAT17">#REF!</definedName>
    <definedName name="_____DAT18" localSheetId="20">#REF!</definedName>
    <definedName name="_____DAT18" localSheetId="15">#REF!</definedName>
    <definedName name="_____DAT18" localSheetId="16">#REF!</definedName>
    <definedName name="_____DAT18">#REF!</definedName>
    <definedName name="_____DAT19" localSheetId="20">#REF!</definedName>
    <definedName name="_____DAT19" localSheetId="15">#REF!</definedName>
    <definedName name="_____DAT19" localSheetId="16">#REF!</definedName>
    <definedName name="_____DAT19">#REF!</definedName>
    <definedName name="_____DAT2" localSheetId="20">#REF!</definedName>
    <definedName name="_____DAT2" localSheetId="15">#REF!</definedName>
    <definedName name="_____DAT2" localSheetId="16">#REF!</definedName>
    <definedName name="_____DAT2">#REF!</definedName>
    <definedName name="_____DAT20" localSheetId="15">#REF!</definedName>
    <definedName name="_____DAT20" localSheetId="16">#REF!</definedName>
    <definedName name="_____DAT20">#REF!</definedName>
    <definedName name="_____DAT21" localSheetId="15">#REF!</definedName>
    <definedName name="_____DAT21" localSheetId="16">#REF!</definedName>
    <definedName name="_____DAT21">#REF!</definedName>
    <definedName name="_____DAT22" localSheetId="15">#REF!</definedName>
    <definedName name="_____DAT22" localSheetId="16">#REF!</definedName>
    <definedName name="_____DAT22">#REF!</definedName>
    <definedName name="_____DAT23" localSheetId="15">#REF!</definedName>
    <definedName name="_____DAT23" localSheetId="16">#REF!</definedName>
    <definedName name="_____DAT23">#REF!</definedName>
    <definedName name="_____DAT3" localSheetId="20">#REF!</definedName>
    <definedName name="_____DAT3" localSheetId="15">#REF!</definedName>
    <definedName name="_____DAT3" localSheetId="16">#REF!</definedName>
    <definedName name="_____DAT3">#REF!</definedName>
    <definedName name="_____DAT4" localSheetId="20">#REF!</definedName>
    <definedName name="_____DAT4" localSheetId="15">#REF!</definedName>
    <definedName name="_____DAT4" localSheetId="16">#REF!</definedName>
    <definedName name="_____DAT4">#REF!</definedName>
    <definedName name="_____DAT5" localSheetId="20">#REF!</definedName>
    <definedName name="_____DAT5" localSheetId="15">#REF!</definedName>
    <definedName name="_____DAT5" localSheetId="16">#REF!</definedName>
    <definedName name="_____DAT5">#REF!</definedName>
    <definedName name="_____DAT6" localSheetId="20">#REF!</definedName>
    <definedName name="_____DAT6" localSheetId="15">#REF!</definedName>
    <definedName name="_____DAT6" localSheetId="16">#REF!</definedName>
    <definedName name="_____DAT6">#REF!</definedName>
    <definedName name="_____DAT7" localSheetId="20">#REF!</definedName>
    <definedName name="_____DAT7" localSheetId="15">#REF!</definedName>
    <definedName name="_____DAT7" localSheetId="16">#REF!</definedName>
    <definedName name="_____DAT7">#REF!</definedName>
    <definedName name="_____DAT8" localSheetId="20">#REF!</definedName>
    <definedName name="_____DAT8" localSheetId="15">#REF!</definedName>
    <definedName name="_____DAT8" localSheetId="16">#REF!</definedName>
    <definedName name="_____DAT8">#REF!</definedName>
    <definedName name="_____DAT9" localSheetId="20">#REF!</definedName>
    <definedName name="_____DAT9" localSheetId="15">#REF!</definedName>
    <definedName name="_____DAT9" localSheetId="16">#REF!</definedName>
    <definedName name="_____DAT9">#REF!</definedName>
    <definedName name="_____DIS75" localSheetId="20">#REF!</definedName>
    <definedName name="_____DIS75" localSheetId="15">#REF!</definedName>
    <definedName name="_____DIS75" localSheetId="16">#REF!</definedName>
    <definedName name="_____DIS75">#REF!</definedName>
    <definedName name="_____DIS8" localSheetId="20">#REF!</definedName>
    <definedName name="_____DIS8" localSheetId="15">#REF!</definedName>
    <definedName name="_____DIS8" localSheetId="16">#REF!</definedName>
    <definedName name="_____DIS8">#REF!</definedName>
    <definedName name="_____EXP2" localSheetId="20">#REF!</definedName>
    <definedName name="_____EXP2" localSheetId="15">#REF!</definedName>
    <definedName name="_____EXP2" localSheetId="16">#REF!</definedName>
    <definedName name="_____EXP2">#REF!</definedName>
    <definedName name="_____FAS88" localSheetId="20">#REF!</definedName>
    <definedName name="_____FAS88" localSheetId="15">#REF!</definedName>
    <definedName name="_____FAS88" localSheetId="16">#REF!</definedName>
    <definedName name="_____FAS88">#REF!</definedName>
    <definedName name="_____PI6" localSheetId="20">#REF!</definedName>
    <definedName name="_____PI6" localSheetId="15">#REF!</definedName>
    <definedName name="_____PI6" localSheetId="16">#REF!</definedName>
    <definedName name="_____PI6">#REF!</definedName>
    <definedName name="_____PPD2" localSheetId="20">#REF!</definedName>
    <definedName name="_____PPD2" localSheetId="15">#REF!</definedName>
    <definedName name="_____PPD2" localSheetId="16">#REF!</definedName>
    <definedName name="_____PPD2">#REF!</definedName>
    <definedName name="_____SP1" localSheetId="20">#REF!</definedName>
    <definedName name="_____SP1" localSheetId="15">#REF!</definedName>
    <definedName name="_____SP1" localSheetId="16">#REF!</definedName>
    <definedName name="_____SP1">#REF!</definedName>
    <definedName name="_____SP2" localSheetId="20">#REF!</definedName>
    <definedName name="_____SP2" localSheetId="15">#REF!</definedName>
    <definedName name="_____SP2" localSheetId="16">#REF!</definedName>
    <definedName name="_____SP2">#REF!</definedName>
    <definedName name="_____SP3" localSheetId="20">#REF!</definedName>
    <definedName name="_____SP3" localSheetId="15">#REF!</definedName>
    <definedName name="_____SP3" localSheetId="16">#REF!</definedName>
    <definedName name="_____SP3">#REF!</definedName>
    <definedName name="_____SP4" localSheetId="20">#REF!</definedName>
    <definedName name="_____SP4" localSheetId="15">#REF!</definedName>
    <definedName name="_____SP4" localSheetId="16">#REF!</definedName>
    <definedName name="_____SP4">#REF!</definedName>
    <definedName name="_____Sp5" localSheetId="20">#REF!</definedName>
    <definedName name="_____Sp5" localSheetId="15">#REF!</definedName>
    <definedName name="_____Sp5" localSheetId="16">#REF!</definedName>
    <definedName name="_____Sp5">#REF!</definedName>
    <definedName name="_____SPC1" localSheetId="20">#REF!</definedName>
    <definedName name="_____SPC1" localSheetId="15">#REF!</definedName>
    <definedName name="_____SPC1" localSheetId="16">#REF!</definedName>
    <definedName name="_____SPC1">#REF!</definedName>
    <definedName name="_____SPC2" localSheetId="20">#REF!</definedName>
    <definedName name="_____SPC2" localSheetId="15">#REF!</definedName>
    <definedName name="_____SPC2" localSheetId="16">#REF!</definedName>
    <definedName name="_____SPC2">#REF!</definedName>
    <definedName name="_____z12" hidden="1">{"pro_view",#N/A,FALSE,"EEFSNAP2";"rep_view",#N/A,FALSE,"EEFSNAP2"}</definedName>
    <definedName name="_____z2" hidden="1">{"Sch00",#N/A,FALSE,"1";"Contents",#N/A,FALSE,"1"}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2" hidden="1">{#N/A,#N/A,FALSE,"Costos Productos 6A";#N/A,#N/A,FALSE,"Costo Unitario Total H-94-12"}</definedName>
    <definedName name="____abc1" hidden="1">{"detail",#N/A,FALSE,"mfg";"summary",#N/A,FALSE,"mfg"}</definedName>
    <definedName name="____abc2" hidden="1">{"detail",#N/A,FALSE,"mfg";"summary",#N/A,FALSE,"mfg"}</definedName>
    <definedName name="____ac3" hidden="1">{#N/A,#N/A,FALSE,"Summary"}</definedName>
    <definedName name="____C12P" localSheetId="20">#REF!</definedName>
    <definedName name="____C12P" localSheetId="15">#REF!</definedName>
    <definedName name="____C12P" localSheetId="16">#REF!</definedName>
    <definedName name="____C12P">#REF!</definedName>
    <definedName name="____C13P" localSheetId="20">#REF!</definedName>
    <definedName name="____C13P" localSheetId="15">#REF!</definedName>
    <definedName name="____C13P" localSheetId="16">#REF!</definedName>
    <definedName name="____C13P">#REF!</definedName>
    <definedName name="____C2P" localSheetId="20">#REF!</definedName>
    <definedName name="____C2P" localSheetId="15">#REF!</definedName>
    <definedName name="____C2P" localSheetId="16">#REF!</definedName>
    <definedName name="____C2P">#REF!</definedName>
    <definedName name="____C3P" localSheetId="20">#REF!</definedName>
    <definedName name="____C3P" localSheetId="15">#REF!</definedName>
    <definedName name="____C3P" localSheetId="16">#REF!</definedName>
    <definedName name="____C3P">#REF!</definedName>
    <definedName name="____C42P" localSheetId="20">#REF!</definedName>
    <definedName name="____C42P" localSheetId="15">#REF!</definedName>
    <definedName name="____C42P" localSheetId="16">#REF!</definedName>
    <definedName name="____C42P">#REF!</definedName>
    <definedName name="____C4P" localSheetId="20">#REF!</definedName>
    <definedName name="____C4P" localSheetId="15">#REF!</definedName>
    <definedName name="____C4P" localSheetId="16">#REF!</definedName>
    <definedName name="____C4P">#REF!</definedName>
    <definedName name="____C5P" localSheetId="20">#REF!</definedName>
    <definedName name="____C5P" localSheetId="15">#REF!</definedName>
    <definedName name="____C5P" localSheetId="16">#REF!</definedName>
    <definedName name="____C5P">#REF!</definedName>
    <definedName name="____C6P" localSheetId="20">#REF!</definedName>
    <definedName name="____C6P" localSheetId="15">#REF!</definedName>
    <definedName name="____C6P" localSheetId="16">#REF!</definedName>
    <definedName name="____C6P">#REF!</definedName>
    <definedName name="____C7P" localSheetId="20">#REF!</definedName>
    <definedName name="____C7P" localSheetId="15">#REF!</definedName>
    <definedName name="____C7P" localSheetId="16">#REF!</definedName>
    <definedName name="____C7P">#REF!</definedName>
    <definedName name="____DAT1" localSheetId="20">#REF!</definedName>
    <definedName name="____DAT1" localSheetId="15">#REF!</definedName>
    <definedName name="____DAT1" localSheetId="16">#REF!</definedName>
    <definedName name="____DAT1">#REF!</definedName>
    <definedName name="____DAT10" localSheetId="20">#REF!</definedName>
    <definedName name="____DAT10" localSheetId="15">#REF!</definedName>
    <definedName name="____DAT10" localSheetId="16">#REF!</definedName>
    <definedName name="____DAT10">#REF!</definedName>
    <definedName name="____DAT11" localSheetId="20">#REF!</definedName>
    <definedName name="____DAT11" localSheetId="15">#REF!</definedName>
    <definedName name="____DAT11" localSheetId="16">#REF!</definedName>
    <definedName name="____DAT11">#REF!</definedName>
    <definedName name="____DAT12" localSheetId="20">#REF!</definedName>
    <definedName name="____DAT12" localSheetId="15">#REF!</definedName>
    <definedName name="____DAT12" localSheetId="16">#REF!</definedName>
    <definedName name="____DAT12">#REF!</definedName>
    <definedName name="____DAT13" localSheetId="20">#REF!</definedName>
    <definedName name="____DAT13" localSheetId="15">#REF!</definedName>
    <definedName name="____DAT13" localSheetId="16">#REF!</definedName>
    <definedName name="____DAT13">#REF!</definedName>
    <definedName name="____DAT14" localSheetId="20">#REF!</definedName>
    <definedName name="____DAT14" localSheetId="15">#REF!</definedName>
    <definedName name="____DAT14" localSheetId="16">#REF!</definedName>
    <definedName name="____DAT14">#REF!</definedName>
    <definedName name="____DAT15" localSheetId="20">#REF!</definedName>
    <definedName name="____DAT15" localSheetId="15">#REF!</definedName>
    <definedName name="____DAT15" localSheetId="16">#REF!</definedName>
    <definedName name="____DAT15">#REF!</definedName>
    <definedName name="____DAT16" localSheetId="20">#REF!</definedName>
    <definedName name="____DAT16" localSheetId="15">#REF!</definedName>
    <definedName name="____DAT16" localSheetId="16">#REF!</definedName>
    <definedName name="____DAT16">#REF!</definedName>
    <definedName name="____DAT17" localSheetId="20">#REF!</definedName>
    <definedName name="____DAT17" localSheetId="15">#REF!</definedName>
    <definedName name="____DAT17" localSheetId="16">#REF!</definedName>
    <definedName name="____DAT17">#REF!</definedName>
    <definedName name="____DAT18" localSheetId="20">#REF!</definedName>
    <definedName name="____DAT18" localSheetId="15">#REF!</definedName>
    <definedName name="____DAT18" localSheetId="16">#REF!</definedName>
    <definedName name="____DAT18">#REF!</definedName>
    <definedName name="____DAT19" localSheetId="20">#REF!</definedName>
    <definedName name="____DAT19" localSheetId="15">#REF!</definedName>
    <definedName name="____DAT19" localSheetId="16">#REF!</definedName>
    <definedName name="____DAT19">#REF!</definedName>
    <definedName name="____DAT2" localSheetId="20">#REF!</definedName>
    <definedName name="____DAT2" localSheetId="15">#REF!</definedName>
    <definedName name="____DAT2" localSheetId="16">#REF!</definedName>
    <definedName name="____DAT2">#REF!</definedName>
    <definedName name="____DAT21" localSheetId="15">#REF!</definedName>
    <definedName name="____DAT21" localSheetId="16">#REF!</definedName>
    <definedName name="____DAT21">#REF!</definedName>
    <definedName name="____DAT22" localSheetId="15">#REF!</definedName>
    <definedName name="____DAT22" localSheetId="16">#REF!</definedName>
    <definedName name="____DAT22">#REF!</definedName>
    <definedName name="____DAT23" localSheetId="15">#REF!</definedName>
    <definedName name="____DAT23" localSheetId="16">#REF!</definedName>
    <definedName name="____DAT23">#REF!</definedName>
    <definedName name="____DAT3" localSheetId="20">#REF!</definedName>
    <definedName name="____DAT3" localSheetId="15">#REF!</definedName>
    <definedName name="____DAT3" localSheetId="16">#REF!</definedName>
    <definedName name="____DAT3">#REF!</definedName>
    <definedName name="____DAT4" localSheetId="20">#REF!</definedName>
    <definedName name="____DAT4" localSheetId="15">#REF!</definedName>
    <definedName name="____DAT4" localSheetId="16">#REF!</definedName>
    <definedName name="____DAT4">#REF!</definedName>
    <definedName name="____DAT5" localSheetId="20">#REF!</definedName>
    <definedName name="____DAT5" localSheetId="15">#REF!</definedName>
    <definedName name="____DAT5" localSheetId="16">#REF!</definedName>
    <definedName name="____DAT5">#REF!</definedName>
    <definedName name="____DAT6" localSheetId="20">#REF!</definedName>
    <definedName name="____DAT6" localSheetId="15">#REF!</definedName>
    <definedName name="____DAT6" localSheetId="16">#REF!</definedName>
    <definedName name="____DAT6">#REF!</definedName>
    <definedName name="____DAT7" localSheetId="20">#REF!</definedName>
    <definedName name="____DAT7" localSheetId="15">#REF!</definedName>
    <definedName name="____DAT7" localSheetId="16">#REF!</definedName>
    <definedName name="____DAT7">#REF!</definedName>
    <definedName name="____DAT8" localSheetId="20">#REF!</definedName>
    <definedName name="____DAT8" localSheetId="15">#REF!</definedName>
    <definedName name="____DAT8" localSheetId="16">#REF!</definedName>
    <definedName name="____DAT8">#REF!</definedName>
    <definedName name="____DAT9" localSheetId="20">#REF!</definedName>
    <definedName name="____DAT9" localSheetId="15">#REF!</definedName>
    <definedName name="____DAT9" localSheetId="16">#REF!</definedName>
    <definedName name="____DAT9">#REF!</definedName>
    <definedName name="____DIS75" localSheetId="20">#REF!</definedName>
    <definedName name="____DIS75" localSheetId="15">#REF!</definedName>
    <definedName name="____DIS75" localSheetId="16">#REF!</definedName>
    <definedName name="____DIS75">#REF!</definedName>
    <definedName name="____DIS8" localSheetId="20">#REF!</definedName>
    <definedName name="____DIS8" localSheetId="15">#REF!</definedName>
    <definedName name="____DIS8" localSheetId="16">#REF!</definedName>
    <definedName name="____DIS8">#REF!</definedName>
    <definedName name="____EXP2" localSheetId="20">#REF!</definedName>
    <definedName name="____EXP2" localSheetId="15">#REF!</definedName>
    <definedName name="____EXP2" localSheetId="16">#REF!</definedName>
    <definedName name="____EXP2">#REF!</definedName>
    <definedName name="____FAS88" localSheetId="20">#REF!</definedName>
    <definedName name="____FAS88" localSheetId="15">#REF!</definedName>
    <definedName name="____FAS88" localSheetId="16">#REF!</definedName>
    <definedName name="____FAS88">#REF!</definedName>
    <definedName name="____PI6" localSheetId="20">#REF!</definedName>
    <definedName name="____PI6" localSheetId="15">#REF!</definedName>
    <definedName name="____PI6" localSheetId="16">#REF!</definedName>
    <definedName name="____PI6">#REF!</definedName>
    <definedName name="____PPD2" localSheetId="20">#REF!</definedName>
    <definedName name="____PPD2" localSheetId="15">#REF!</definedName>
    <definedName name="____PPD2" localSheetId="16">#REF!</definedName>
    <definedName name="____PPD2">#REF!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P1" localSheetId="20">#REF!</definedName>
    <definedName name="____SP1" localSheetId="15">#REF!</definedName>
    <definedName name="____SP1" localSheetId="16">#REF!</definedName>
    <definedName name="____SP1">#REF!</definedName>
    <definedName name="____SP2" localSheetId="20">#REF!</definedName>
    <definedName name="____SP2" localSheetId="15">#REF!</definedName>
    <definedName name="____SP2" localSheetId="16">#REF!</definedName>
    <definedName name="____SP2">#REF!</definedName>
    <definedName name="____SP3" localSheetId="20">#REF!</definedName>
    <definedName name="____SP3" localSheetId="15">#REF!</definedName>
    <definedName name="____SP3" localSheetId="16">#REF!</definedName>
    <definedName name="____SP3">#REF!</definedName>
    <definedName name="____SP4" localSheetId="20">#REF!</definedName>
    <definedName name="____SP4" localSheetId="15">#REF!</definedName>
    <definedName name="____SP4" localSheetId="16">#REF!</definedName>
    <definedName name="____SP4">#REF!</definedName>
    <definedName name="____Sp5" localSheetId="20">#REF!</definedName>
    <definedName name="____Sp5" localSheetId="15">#REF!</definedName>
    <definedName name="____Sp5" localSheetId="16">#REF!</definedName>
    <definedName name="____Sp5">#REF!</definedName>
    <definedName name="____SPC1" localSheetId="20">#REF!</definedName>
    <definedName name="____SPC1" localSheetId="15">#REF!</definedName>
    <definedName name="____SPC1" localSheetId="16">#REF!</definedName>
    <definedName name="____SPC1">#REF!</definedName>
    <definedName name="____SPC2" localSheetId="20">#REF!</definedName>
    <definedName name="____SPC2" localSheetId="15">#REF!</definedName>
    <definedName name="____SPC2" localSheetId="16">#REF!</definedName>
    <definedName name="____SPC2">#REF!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12" hidden="1">{"pro_view",#N/A,FALSE,"EEFSNAP2";"rep_view",#N/A,FALSE,"EEFSNAP2"}</definedName>
    <definedName name="____z2" hidden="1">{"Sch00",#N/A,FALSE,"1";"Contents",#N/A,FALSE,"1"}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A2" hidden="1">{#N/A,#N/A,FALSE,"Costos Productos 6A";#N/A,#N/A,FALSE,"Costo Unitario Total H-94-12"}</definedName>
    <definedName name="___AAS1" hidden="1">{#N/A,#N/A,TRUE,"INGENIERIA";#N/A,#N/A,TRUE,"COMPRAS";#N/A,#N/A,TRUE,"DIRECCION";#N/A,#N/A,TRUE,"RESUMEN"}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C12P" localSheetId="20">#REF!</definedName>
    <definedName name="___C12P" localSheetId="15">#REF!</definedName>
    <definedName name="___C12P" localSheetId="16">#REF!</definedName>
    <definedName name="___C12P">#REF!</definedName>
    <definedName name="___C13P" localSheetId="20">#REF!</definedName>
    <definedName name="___C13P" localSheetId="15">#REF!</definedName>
    <definedName name="___C13P" localSheetId="16">#REF!</definedName>
    <definedName name="___C13P">#REF!</definedName>
    <definedName name="___C2P" localSheetId="20">#REF!</definedName>
    <definedName name="___C2P" localSheetId="15">#REF!</definedName>
    <definedName name="___C2P" localSheetId="16">#REF!</definedName>
    <definedName name="___C2P">#REF!</definedName>
    <definedName name="___C3P" localSheetId="20">#REF!</definedName>
    <definedName name="___C3P" localSheetId="15">#REF!</definedName>
    <definedName name="___C3P" localSheetId="16">#REF!</definedName>
    <definedName name="___C3P">#REF!</definedName>
    <definedName name="___C42P" localSheetId="20">#REF!</definedName>
    <definedName name="___C42P" localSheetId="15">#REF!</definedName>
    <definedName name="___C42P" localSheetId="16">#REF!</definedName>
    <definedName name="___C42P">#REF!</definedName>
    <definedName name="___C4P" localSheetId="20">#REF!</definedName>
    <definedName name="___C4P" localSheetId="15">#REF!</definedName>
    <definedName name="___C4P" localSheetId="16">#REF!</definedName>
    <definedName name="___C4P">#REF!</definedName>
    <definedName name="___C5P" localSheetId="20">#REF!</definedName>
    <definedName name="___C5P" localSheetId="15">#REF!</definedName>
    <definedName name="___C5P" localSheetId="16">#REF!</definedName>
    <definedName name="___C5P">#REF!</definedName>
    <definedName name="___C6P" localSheetId="20">#REF!</definedName>
    <definedName name="___C6P" localSheetId="15">#REF!</definedName>
    <definedName name="___C6P" localSheetId="16">#REF!</definedName>
    <definedName name="___C6P">#REF!</definedName>
    <definedName name="___C7P" localSheetId="20">#REF!</definedName>
    <definedName name="___C7P" localSheetId="15">#REF!</definedName>
    <definedName name="___C7P" localSheetId="16">#REF!</definedName>
    <definedName name="___C7P">#REF!</definedName>
    <definedName name="___DAT1" localSheetId="20">#REF!</definedName>
    <definedName name="___DAT1" localSheetId="15">#REF!</definedName>
    <definedName name="___DAT1" localSheetId="16">#REF!</definedName>
    <definedName name="___DAT1">#REF!</definedName>
    <definedName name="___DAT10" localSheetId="20">#REF!</definedName>
    <definedName name="___DAT10" localSheetId="15">#REF!</definedName>
    <definedName name="___DAT10" localSheetId="16">#REF!</definedName>
    <definedName name="___DAT10">#REF!</definedName>
    <definedName name="___DAT11" localSheetId="20">#REF!</definedName>
    <definedName name="___DAT11" localSheetId="15">#REF!</definedName>
    <definedName name="___DAT11" localSheetId="16">#REF!</definedName>
    <definedName name="___DAT11">#REF!</definedName>
    <definedName name="___DAT12" localSheetId="20">#REF!</definedName>
    <definedName name="___DAT12" localSheetId="15">#REF!</definedName>
    <definedName name="___DAT12" localSheetId="16">#REF!</definedName>
    <definedName name="___DAT12">#REF!</definedName>
    <definedName name="___DAT13" localSheetId="20">#REF!</definedName>
    <definedName name="___DAT13" localSheetId="15">#REF!</definedName>
    <definedName name="___DAT13" localSheetId="16">#REF!</definedName>
    <definedName name="___DAT13">#REF!</definedName>
    <definedName name="___DAT14" localSheetId="20">#REF!</definedName>
    <definedName name="___DAT14" localSheetId="15">#REF!</definedName>
    <definedName name="___DAT14" localSheetId="16">#REF!</definedName>
    <definedName name="___DAT14">#REF!</definedName>
    <definedName name="___DAT15" localSheetId="20">#REF!</definedName>
    <definedName name="___DAT15" localSheetId="15">#REF!</definedName>
    <definedName name="___DAT15" localSheetId="16">#REF!</definedName>
    <definedName name="___DAT15">#REF!</definedName>
    <definedName name="___DAT16" localSheetId="20">#REF!</definedName>
    <definedName name="___DAT16" localSheetId="15">#REF!</definedName>
    <definedName name="___DAT16" localSheetId="16">#REF!</definedName>
    <definedName name="___DAT16">#REF!</definedName>
    <definedName name="___DAT17" localSheetId="20">#REF!</definedName>
    <definedName name="___DAT17" localSheetId="15">#REF!</definedName>
    <definedName name="___DAT17" localSheetId="16">#REF!</definedName>
    <definedName name="___DAT17">#REF!</definedName>
    <definedName name="___DAT18" localSheetId="20">#REF!</definedName>
    <definedName name="___DAT18" localSheetId="15">#REF!</definedName>
    <definedName name="___DAT18" localSheetId="16">#REF!</definedName>
    <definedName name="___DAT18">#REF!</definedName>
    <definedName name="___DAT19" localSheetId="20">#REF!</definedName>
    <definedName name="___DAT19" localSheetId="15">#REF!</definedName>
    <definedName name="___DAT19" localSheetId="16">#REF!</definedName>
    <definedName name="___DAT19">#REF!</definedName>
    <definedName name="___DAT2" localSheetId="20">#REF!</definedName>
    <definedName name="___DAT2" localSheetId="15">#REF!</definedName>
    <definedName name="___DAT2" localSheetId="16">#REF!</definedName>
    <definedName name="___DAT2">#REF!</definedName>
    <definedName name="___DAT20" localSheetId="15">#REF!</definedName>
    <definedName name="___DAT20" localSheetId="16">#REF!</definedName>
    <definedName name="___DAT20">#REF!</definedName>
    <definedName name="___DAT21" localSheetId="15">#REF!</definedName>
    <definedName name="___DAT21" localSheetId="16">#REF!</definedName>
    <definedName name="___DAT21">#REF!</definedName>
    <definedName name="___DAT22" localSheetId="15">#REF!</definedName>
    <definedName name="___DAT22" localSheetId="16">#REF!</definedName>
    <definedName name="___DAT22">#REF!</definedName>
    <definedName name="___DAT23" localSheetId="15">#REF!</definedName>
    <definedName name="___DAT23" localSheetId="16">#REF!</definedName>
    <definedName name="___DAT23">#REF!</definedName>
    <definedName name="___DAT3" localSheetId="20">#REF!</definedName>
    <definedName name="___DAT3" localSheetId="15">#REF!</definedName>
    <definedName name="___DAT3" localSheetId="16">#REF!</definedName>
    <definedName name="___DAT3">#REF!</definedName>
    <definedName name="___DAT4" localSheetId="20">#REF!</definedName>
    <definedName name="___DAT4" localSheetId="15">#REF!</definedName>
    <definedName name="___DAT4" localSheetId="16">#REF!</definedName>
    <definedName name="___DAT4">#REF!</definedName>
    <definedName name="___DAT5" localSheetId="20">#REF!</definedName>
    <definedName name="___DAT5" localSheetId="15">#REF!</definedName>
    <definedName name="___DAT5" localSheetId="16">#REF!</definedName>
    <definedName name="___DAT5">#REF!</definedName>
    <definedName name="___DAT6" localSheetId="20">#REF!</definedName>
    <definedName name="___DAT6" localSheetId="15">#REF!</definedName>
    <definedName name="___DAT6" localSheetId="16">#REF!</definedName>
    <definedName name="___DAT6">#REF!</definedName>
    <definedName name="___DAT7" localSheetId="20">#REF!</definedName>
    <definedName name="___DAT7" localSheetId="15">#REF!</definedName>
    <definedName name="___DAT7" localSheetId="16">#REF!</definedName>
    <definedName name="___DAT7">#REF!</definedName>
    <definedName name="___DAT8" localSheetId="20">#REF!</definedName>
    <definedName name="___DAT8" localSheetId="15">#REF!</definedName>
    <definedName name="___DAT8" localSheetId="16">#REF!</definedName>
    <definedName name="___DAT8">#REF!</definedName>
    <definedName name="___DAT9" localSheetId="20">#REF!</definedName>
    <definedName name="___DAT9" localSheetId="15">#REF!</definedName>
    <definedName name="___DAT9" localSheetId="16">#REF!</definedName>
    <definedName name="___DAT9">#REF!</definedName>
    <definedName name="___DIS75" localSheetId="20">#REF!</definedName>
    <definedName name="___DIS75" localSheetId="15">#REF!</definedName>
    <definedName name="___DIS75" localSheetId="16">#REF!</definedName>
    <definedName name="___DIS75">#REF!</definedName>
    <definedName name="___DIS8" localSheetId="20">#REF!</definedName>
    <definedName name="___DIS8" localSheetId="15">#REF!</definedName>
    <definedName name="___DIS8" localSheetId="16">#REF!</definedName>
    <definedName name="___DIS8">#REF!</definedName>
    <definedName name="___EXP2" localSheetId="20">#REF!</definedName>
    <definedName name="___EXP2" localSheetId="15">#REF!</definedName>
    <definedName name="___EXP2" localSheetId="16">#REF!</definedName>
    <definedName name="___EXP2">#REF!</definedName>
    <definedName name="___FAS88" localSheetId="20">#REF!</definedName>
    <definedName name="___FAS88" localSheetId="15">#REF!</definedName>
    <definedName name="___FAS88" localSheetId="16">#REF!</definedName>
    <definedName name="___FAS88">#REF!</definedName>
    <definedName name="___INDEX_SHEET___ASAP_Utilities" localSheetId="20">#REF!</definedName>
    <definedName name="___INDEX_SHEET___ASAP_Utilities" localSheetId="15">#REF!</definedName>
    <definedName name="___INDEX_SHEET___ASAP_Utilities" localSheetId="16">#REF!</definedName>
    <definedName name="___INDEX_SHEET___ASAP_Utilities">#REF!</definedName>
    <definedName name="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I6" localSheetId="20">#REF!</definedName>
    <definedName name="___PI6" localSheetId="15">#REF!</definedName>
    <definedName name="___PI6" localSheetId="16">#REF!</definedName>
    <definedName name="___PI6">#REF!</definedName>
    <definedName name="___PPD2" localSheetId="20">#REF!</definedName>
    <definedName name="___PPD2" localSheetId="15">#REF!</definedName>
    <definedName name="___PPD2" localSheetId="16">#REF!</definedName>
    <definedName name="___PPD2">#REF!</definedName>
    <definedName name="___SP1" localSheetId="20">#REF!</definedName>
    <definedName name="___SP1" localSheetId="15">#REF!</definedName>
    <definedName name="___SP1" localSheetId="16">#REF!</definedName>
    <definedName name="___SP1">#REF!</definedName>
    <definedName name="___SP2" localSheetId="20">#REF!</definedName>
    <definedName name="___SP2" localSheetId="15">#REF!</definedName>
    <definedName name="___SP2" localSheetId="16">#REF!</definedName>
    <definedName name="___SP2">#REF!</definedName>
    <definedName name="___SP3" localSheetId="20">#REF!</definedName>
    <definedName name="___SP3" localSheetId="15">#REF!</definedName>
    <definedName name="___SP3" localSheetId="16">#REF!</definedName>
    <definedName name="___SP3">#REF!</definedName>
    <definedName name="___SP4" localSheetId="20">#REF!</definedName>
    <definedName name="___SP4" localSheetId="15">#REF!</definedName>
    <definedName name="___SP4" localSheetId="16">#REF!</definedName>
    <definedName name="___SP4">#REF!</definedName>
    <definedName name="___Sp5" localSheetId="20">#REF!</definedName>
    <definedName name="___Sp5" localSheetId="15">#REF!</definedName>
    <definedName name="___Sp5" localSheetId="16">#REF!</definedName>
    <definedName name="___Sp5">#REF!</definedName>
    <definedName name="___SPC1" localSheetId="20">#REF!</definedName>
    <definedName name="___SPC1" localSheetId="15">#REF!</definedName>
    <definedName name="___SPC1" localSheetId="16">#REF!</definedName>
    <definedName name="___SPC1">#REF!</definedName>
    <definedName name="___SPC2" localSheetId="20">#REF!</definedName>
    <definedName name="___SPC2" localSheetId="15">#REF!</definedName>
    <definedName name="___SPC2" localSheetId="16">#REF!</definedName>
    <definedName name="___SPC2">#REF!</definedName>
    <definedName name="___TH1">#REF!</definedName>
    <definedName name="___TH2">#REF!</definedName>
    <definedName name="___xlfn.IFERROR" hidden="1">#NAME?</definedName>
    <definedName name="___z12" hidden="1">{"pro_view",#N/A,FALSE,"EEFSNAP2";"rep_view",#N/A,FALSE,"EEFSNAP2"}</definedName>
    <definedName name="___z2" hidden="1">{"Sch00",#N/A,FALSE,"1";"Contents",#N/A,FALSE,"1"}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23Graph_B" hidden="1">#REF!</definedName>
    <definedName name="__123Graph_BFUEL" hidden="1">#REF!</definedName>
    <definedName name="__123Graph_BSALES_BY_AREA" hidden="1">#REF!</definedName>
    <definedName name="__123Graph_D" localSheetId="20" hidden="1">#REF!</definedName>
    <definedName name="__123Graph_D" localSheetId="15" hidden="1">#REF!</definedName>
    <definedName name="__123Graph_D" localSheetId="16" hidden="1">#REF!</definedName>
    <definedName name="__123Graph_D" hidden="1">#REF!</definedName>
    <definedName name="__123Graph_E" hidden="1">#REF!</definedName>
    <definedName name="__123Graph_F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2" hidden="1">{#N/A,#N/A,FALSE,"Costos Productos 6A";#N/A,#N/A,FALSE,"Costo Unitario Total H-94-12"}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B1">#REF!</definedName>
    <definedName name="__ABB2">#REF!</definedName>
    <definedName name="__ABB3">#REF!</definedName>
    <definedName name="__ABB4">#REF!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p2" hidden="1">{"detail",#N/A,FALSE,"mfg";"summary",#N/A,FALSE,"mfg"}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BAG1">#REF!</definedName>
    <definedName name="__BAG2">#REF!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12P" localSheetId="20">#REF!</definedName>
    <definedName name="__C12P" localSheetId="15">#REF!</definedName>
    <definedName name="__C12P" localSheetId="16">#REF!</definedName>
    <definedName name="__C12P">#REF!</definedName>
    <definedName name="__C13P" localSheetId="20">#REF!</definedName>
    <definedName name="__C13P" localSheetId="15">#REF!</definedName>
    <definedName name="__C13P" localSheetId="16">#REF!</definedName>
    <definedName name="__C13P">#REF!</definedName>
    <definedName name="__C2P" localSheetId="20">#REF!</definedName>
    <definedName name="__C2P" localSheetId="15">#REF!</definedName>
    <definedName name="__C2P" localSheetId="16">#REF!</definedName>
    <definedName name="__C2P">#REF!</definedName>
    <definedName name="__C3P" localSheetId="20">#REF!</definedName>
    <definedName name="__C3P" localSheetId="15">#REF!</definedName>
    <definedName name="__C3P" localSheetId="16">#REF!</definedName>
    <definedName name="__C3P">#REF!</definedName>
    <definedName name="__C42P" localSheetId="20">#REF!</definedName>
    <definedName name="__C42P" localSheetId="15">#REF!</definedName>
    <definedName name="__C42P" localSheetId="16">#REF!</definedName>
    <definedName name="__C42P">#REF!</definedName>
    <definedName name="__C4P" localSheetId="20">#REF!</definedName>
    <definedName name="__C4P" localSheetId="15">#REF!</definedName>
    <definedName name="__C4P" localSheetId="16">#REF!</definedName>
    <definedName name="__C4P">#REF!</definedName>
    <definedName name="__C5P" localSheetId="20">#REF!</definedName>
    <definedName name="__C5P" localSheetId="15">#REF!</definedName>
    <definedName name="__C5P" localSheetId="16">#REF!</definedName>
    <definedName name="__C5P">#REF!</definedName>
    <definedName name="__C6P" localSheetId="20">#REF!</definedName>
    <definedName name="__C6P" localSheetId="15">#REF!</definedName>
    <definedName name="__C6P" localSheetId="16">#REF!</definedName>
    <definedName name="__C6P">#REF!</definedName>
    <definedName name="__C7P" localSheetId="20">#REF!</definedName>
    <definedName name="__C7P" localSheetId="15">#REF!</definedName>
    <definedName name="__C7P" localSheetId="16">#REF!</definedName>
    <definedName name="__C7P">#REF!</definedName>
    <definedName name="__DAT1" localSheetId="20">#REF!</definedName>
    <definedName name="__DAT1" localSheetId="15">#REF!</definedName>
    <definedName name="__DAT1" localSheetId="16">#REF!</definedName>
    <definedName name="__DAT1">#REF!</definedName>
    <definedName name="__DAT10" localSheetId="20">#REF!</definedName>
    <definedName name="__DAT10" localSheetId="15">#REF!</definedName>
    <definedName name="__DAT10" localSheetId="16">#REF!</definedName>
    <definedName name="__DAT10">#REF!</definedName>
    <definedName name="__DAT11" localSheetId="20">#REF!</definedName>
    <definedName name="__DAT11" localSheetId="15">#REF!</definedName>
    <definedName name="__DAT11" localSheetId="16">#REF!</definedName>
    <definedName name="__DAT11">#REF!</definedName>
    <definedName name="__DAT12" localSheetId="20">#REF!</definedName>
    <definedName name="__DAT12" localSheetId="15">#REF!</definedName>
    <definedName name="__DAT12" localSheetId="16">#REF!</definedName>
    <definedName name="__DAT12">#REF!</definedName>
    <definedName name="__DAT13" localSheetId="20">#REF!</definedName>
    <definedName name="__DAT13" localSheetId="15">#REF!</definedName>
    <definedName name="__DAT13" localSheetId="16">#REF!</definedName>
    <definedName name="__DAT13">#REF!</definedName>
    <definedName name="__DAT14" localSheetId="20">#REF!</definedName>
    <definedName name="__DAT14" localSheetId="15">#REF!</definedName>
    <definedName name="__DAT14" localSheetId="16">#REF!</definedName>
    <definedName name="__DAT14">#REF!</definedName>
    <definedName name="__DAT15" localSheetId="20">#REF!</definedName>
    <definedName name="__DAT15" localSheetId="15">#REF!</definedName>
    <definedName name="__DAT15" localSheetId="16">#REF!</definedName>
    <definedName name="__DAT15">#REF!</definedName>
    <definedName name="__DAT16" localSheetId="20">#REF!</definedName>
    <definedName name="__DAT16" localSheetId="15">#REF!</definedName>
    <definedName name="__DAT16" localSheetId="16">#REF!</definedName>
    <definedName name="__DAT16">#REF!</definedName>
    <definedName name="__DAT17" localSheetId="20">#REF!</definedName>
    <definedName name="__DAT17" localSheetId="15">#REF!</definedName>
    <definedName name="__DAT17" localSheetId="16">#REF!</definedName>
    <definedName name="__DAT17">#REF!</definedName>
    <definedName name="__DAT18" localSheetId="20">#REF!</definedName>
    <definedName name="__DAT18" localSheetId="15">#REF!</definedName>
    <definedName name="__DAT18" localSheetId="16">#REF!</definedName>
    <definedName name="__DAT18">#REF!</definedName>
    <definedName name="__DAT19" localSheetId="20">#REF!</definedName>
    <definedName name="__DAT19" localSheetId="15">#REF!</definedName>
    <definedName name="__DAT19" localSheetId="16">#REF!</definedName>
    <definedName name="__DAT19">#REF!</definedName>
    <definedName name="__DAT2" localSheetId="20">#REF!</definedName>
    <definedName name="__DAT2" localSheetId="15">#REF!</definedName>
    <definedName name="__DAT2" localSheetId="16">#REF!</definedName>
    <definedName name="__DAT2">#REF!</definedName>
    <definedName name="__DAT20" localSheetId="20">#REF!</definedName>
    <definedName name="__DAT20" localSheetId="15">#REF!</definedName>
    <definedName name="__DAT20" localSheetId="16">#REF!</definedName>
    <definedName name="__DAT20">#REF!</definedName>
    <definedName name="__DAT21" localSheetId="20">#REF!</definedName>
    <definedName name="__DAT21" localSheetId="15">#REF!</definedName>
    <definedName name="__DAT21" localSheetId="16">#REF!</definedName>
    <definedName name="__DAT21">#REF!</definedName>
    <definedName name="__DAT22" localSheetId="20">#REF!</definedName>
    <definedName name="__DAT22" localSheetId="15">#REF!</definedName>
    <definedName name="__DAT22" localSheetId="16">#REF!</definedName>
    <definedName name="__DAT22">#REF!</definedName>
    <definedName name="__DAT23" localSheetId="20">#REF!</definedName>
    <definedName name="__DAT23" localSheetId="15">#REF!</definedName>
    <definedName name="__DAT23" localSheetId="16">#REF!</definedName>
    <definedName name="__DAT23">#REF!</definedName>
    <definedName name="__DAT3" localSheetId="20">#REF!</definedName>
    <definedName name="__DAT3" localSheetId="15">#REF!</definedName>
    <definedName name="__DAT3" localSheetId="16">#REF!</definedName>
    <definedName name="__DAT3">#REF!</definedName>
    <definedName name="__DAT4" localSheetId="20">#REF!</definedName>
    <definedName name="__DAT4" localSheetId="15">#REF!</definedName>
    <definedName name="__DAT4" localSheetId="16">#REF!</definedName>
    <definedName name="__DAT4">#REF!</definedName>
    <definedName name="__DAT5" localSheetId="20">#REF!</definedName>
    <definedName name="__DAT5" localSheetId="15">#REF!</definedName>
    <definedName name="__DAT5" localSheetId="16">#REF!</definedName>
    <definedName name="__DAT5">#REF!</definedName>
    <definedName name="__DAT6" localSheetId="20">#REF!</definedName>
    <definedName name="__DAT6" localSheetId="15">#REF!</definedName>
    <definedName name="__DAT6" localSheetId="16">#REF!</definedName>
    <definedName name="__DAT6">#REF!</definedName>
    <definedName name="__DAT7" localSheetId="20">#REF!</definedName>
    <definedName name="__DAT7" localSheetId="15">#REF!</definedName>
    <definedName name="__DAT7" localSheetId="16">#REF!</definedName>
    <definedName name="__DAT7">#REF!</definedName>
    <definedName name="__DAT8" localSheetId="20">#REF!</definedName>
    <definedName name="__DAT8" localSheetId="15">#REF!</definedName>
    <definedName name="__DAT8" localSheetId="16">#REF!</definedName>
    <definedName name="__DAT8">#REF!</definedName>
    <definedName name="__DAT9" localSheetId="20">#REF!</definedName>
    <definedName name="__DAT9" localSheetId="15">#REF!</definedName>
    <definedName name="__DAT9" localSheetId="16">#REF!</definedName>
    <definedName name="__DAT9">#REF!</definedName>
    <definedName name="__DIS75" localSheetId="20">#REF!</definedName>
    <definedName name="__DIS75" localSheetId="15">#REF!</definedName>
    <definedName name="__DIS75" localSheetId="16">#REF!</definedName>
    <definedName name="__DIS75">#REF!</definedName>
    <definedName name="__DIS8" localSheetId="20">#REF!</definedName>
    <definedName name="__DIS8" localSheetId="15">#REF!</definedName>
    <definedName name="__DIS8" localSheetId="16">#REF!</definedName>
    <definedName name="__DIS8">#REF!</definedName>
    <definedName name="__DRE0700" hidden="1">{"'PXR_6500'!$A$1:$I$124"}</definedName>
    <definedName name="__dwa1" hidden="1">{#N/A,"PURCHM",FALSE,"Business Analysis";#N/A,"SPADD",FALSE,"Business Analysis"}</definedName>
    <definedName name="__eu93" hidden="1">{"Comp_of_Price_Effect",#N/A,FALSE,"QTRDPVAR"}</definedName>
    <definedName name="__EXP2" localSheetId="20">#REF!</definedName>
    <definedName name="__EXP2" localSheetId="15">#REF!</definedName>
    <definedName name="__EXP2" localSheetId="16">#REF!</definedName>
    <definedName name="__EXP2">#REF!</definedName>
    <definedName name="__FAS88" localSheetId="20">#REF!</definedName>
    <definedName name="__FAS88" localSheetId="15">#REF!</definedName>
    <definedName name="__FAS88" localSheetId="16">#REF!</definedName>
    <definedName name="__FAS88">#REF!</definedName>
    <definedName name="__FBC1">#REF!</definedName>
    <definedName name="__FBC2">#REF!</definedName>
    <definedName name="__FBC3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FPMExcelClient_CellBasedFunctionStatus" localSheetId="19" hidden="1">"2_1_2_2_2_2"</definedName>
    <definedName name="__IntlFixup" hidden="1">TRUE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I6" localSheetId="20">#REF!</definedName>
    <definedName name="__PI6" localSheetId="15">#REF!</definedName>
    <definedName name="__PI6" localSheetId="16">#REF!</definedName>
    <definedName name="__PI6">#REF!</definedName>
    <definedName name="__PPD2" localSheetId="20">#REF!</definedName>
    <definedName name="__PPD2" localSheetId="15">#REF!</definedName>
    <definedName name="__PPD2" localSheetId="16">#REF!</definedName>
    <definedName name="__PPD2">#REF!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SP1" localSheetId="20">#REF!</definedName>
    <definedName name="__SP1" localSheetId="15">#REF!</definedName>
    <definedName name="__SP1" localSheetId="16">#REF!</definedName>
    <definedName name="__SP1">#REF!</definedName>
    <definedName name="__SP2" localSheetId="20">#REF!</definedName>
    <definedName name="__SP2" localSheetId="15">#REF!</definedName>
    <definedName name="__SP2" localSheetId="16">#REF!</definedName>
    <definedName name="__SP2">#REF!</definedName>
    <definedName name="__SP3" localSheetId="20">#REF!</definedName>
    <definedName name="__SP3" localSheetId="15">#REF!</definedName>
    <definedName name="__SP3" localSheetId="16">#REF!</definedName>
    <definedName name="__SP3">#REF!</definedName>
    <definedName name="__SP4" localSheetId="20">#REF!</definedName>
    <definedName name="__SP4" localSheetId="15">#REF!</definedName>
    <definedName name="__SP4" localSheetId="16">#REF!</definedName>
    <definedName name="__SP4">#REF!</definedName>
    <definedName name="__Sp5" localSheetId="20">#REF!</definedName>
    <definedName name="__Sp5" localSheetId="15">#REF!</definedName>
    <definedName name="__Sp5" localSheetId="16">#REF!</definedName>
    <definedName name="__Sp5">#REF!</definedName>
    <definedName name="__SPC1" localSheetId="20">#REF!</definedName>
    <definedName name="__SPC1" localSheetId="15">#REF!</definedName>
    <definedName name="__SPC1" localSheetId="16">#REF!</definedName>
    <definedName name="__SPC1">#REF!</definedName>
    <definedName name="__SPC2" localSheetId="20">#REF!</definedName>
    <definedName name="__SPC2" localSheetId="15">#REF!</definedName>
    <definedName name="__SPC2" localSheetId="16">#REF!</definedName>
    <definedName name="__SPC2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H1">#REF!</definedName>
    <definedName name="__TH2">#REF!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WGS4">#REF!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z12" hidden="1">{"pro_view",#N/A,FALSE,"EEFSNAP2";"rep_view",#N/A,FALSE,"EEFSNAP2"}</definedName>
    <definedName name="__z2" hidden="1">{"Sch00",#N/A,FALSE,"1";"Contents",#N/A,FALSE,"1"}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__123Graph_ACHART_10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BCHART_17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00">#REF!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Rwvu.Pag" hidden="1">#REF!</definedName>
    <definedName name="_11__123Graph_CCHART_10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CCHART_12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O_NONUTL">#REF!</definedName>
    <definedName name="_13__123Graph_CCHART_13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4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15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16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CCHART_17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CCHART_18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200">#REF!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CASH_FLOW">#REF!</definedName>
    <definedName name="_1wrn.²Ä1­Ó¤ë1_Ü20¤H." hidden="1">{#N/A,#N/A,FALSE,"²Ä1­Ó¤ë"}</definedName>
    <definedName name="_2__123Graph_ACHART_12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2supply">#REF!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wrn.²Ä1­Ó¤ë1_Ü20¤H." hidden="1">{#N/A,#N/A,FALSE,"²Ä1­Ó¤ë"}</definedName>
    <definedName name="_3__123Graph_ACHART_13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60" hidden="1">2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" hidden="1">2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wrn.²Ä1­Ó¤ë1_Ü20¤H." hidden="1">{#N/A,#N/A,FALSE,"²Ä1­Ó¤ë"}</definedName>
    <definedName name="_4__123Graph_ACHART_14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5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ACwvu.Pag" hidden="1">#REF!</definedName>
    <definedName name="_6__123Graph_ACHART_16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Swvu.Pag" hidden="1">#REF!</definedName>
    <definedName name="_7__123Graph_ACHART_17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95" localSheetId="15">#REF!</definedName>
    <definedName name="_76995" localSheetId="16">#REF!</definedName>
    <definedName name="_76995">#REF!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18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BCHART_1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XXX">#REF!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Arkla_Relocation___SAP" localSheetId="15">#REF!</definedName>
    <definedName name="_999_Arkla_Relocation___SAP" localSheetId="16">#REF!</definedName>
    <definedName name="_999_Arkla_Relocation___SAP">#REF!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2" hidden="1">{#N/A,#N/A,FALSE,"Costos Productos 6A";#N/A,#N/A,FALSE,"Costo Unitario Total H-94-12"}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B1">#REF!</definedName>
    <definedName name="_ABB2">#REF!</definedName>
    <definedName name="_ABB3">#REF!</definedName>
    <definedName name="_ABB4">#REF!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3" hidden="1">{#N/A,#N/A,FALSE,"Summary"}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" hidden="1">1</definedName>
    <definedName name="_act.act" hidden="1">1</definedName>
    <definedName name="_actual" hidden="1">1</definedName>
    <definedName name="_adjust" hidden="1">1</definedName>
    <definedName name="_AMO_XmlVersion" hidden="1">"'1'"</definedName>
    <definedName name="_ann" hidden="1">1</definedName>
    <definedName name="_annual" hidden="1">1</definedName>
    <definedName name="_ap2" hidden="1">{"detail",#N/A,FALSE,"mfg";"summary",#N/A,FALSE,"mfg"}</definedName>
    <definedName name="_as1" hidden="1">{"costo totale",#N/A,FALSE,"Risorse e R&amp;D 5";"costi unitari",#N/A,FALSE,"Risorse e R&amp;D 5";"n° addetti",#N/A,FALSE,"Risorse e R&amp;D 5";#N/A,#N/A,FALSE,"Risorse e R&amp;D 5"}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mat" hidden="1">2</definedName>
    <definedName name="_atmaturity" hidden="1">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localSheetId="20" hidden="1">1</definedName>
    <definedName name="_AtRisk_SimSetting_StdRecalcBehavior" hidden="1">0</definedName>
    <definedName name="_AtRisk_SimSetting_StdRecalcWithoutRiskStatic" localSheetId="20" hidden="1">0</definedName>
    <definedName name="_AtRisk_SimSetting_StdRecalcWithoutRiskStatic" localSheetId="15" hidden="1">0</definedName>
    <definedName name="_AtRisk_SimSetting_StdRecalcWithoutRiskStatic" localSheetId="16" hidden="1">0</definedName>
    <definedName name="_AtRisk_SimSetting_StdRecalcWithoutRiskStatic" hidden="1">1</definedName>
    <definedName name="_AtRisk_SimSetting_StdRecalcWithoutRiskStaticPercentile" hidden="1">0.5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AG1">#REF!</definedName>
    <definedName name="_BAG2">#REF!</definedName>
    <definedName name="_BAL01">#REF!</definedName>
    <definedName name="_BAL02">#REF!</definedName>
    <definedName name="_BAL97">#REF!</definedName>
    <definedName name="_BAL99">#REF!</definedName>
    <definedName name="_bdm.002A33066BE7448EA537446D9020E489.edm" hidden="1">#REF!</definedName>
    <definedName name="_bdm.02998D4334E540C18EB91EA1AAD4AA46.edm" hidden="1">#REF!</definedName>
    <definedName name="_bdm.0776d52799e74a1e8dd3138c151c040e.edm" hidden="1">#REF!</definedName>
    <definedName name="_bdm.0a199b3937364ff091bd9983fd056ee1.edm" hidden="1">#REF!</definedName>
    <definedName name="_bdm.0a3566c166c94931ac2a1010b8d03849.edm" hidden="1">#REF!</definedName>
    <definedName name="_bdm.0a4e853e1011425fb49ad466df44644e.edm" hidden="1">#REF!</definedName>
    <definedName name="_bdm.0B34E64EAD184320B797DF8725C56279.edm" hidden="1">#REF!</definedName>
    <definedName name="_bdm.1070e5c3454e4d71b6631b5347db628b.edm" hidden="1">#REF!</definedName>
    <definedName name="_bdm.11588a4a925b4a948b240ef66cbc152b.edm" hidden="1">#REF!</definedName>
    <definedName name="_bdm.120ba608029843989e5feae24626cc37.edm" hidden="1">#REF!</definedName>
    <definedName name="_bdm.1333164AD65445D0B9CF0E01353A6BEF.edm" hidden="1">#REF!</definedName>
    <definedName name="_bdm.19BADC9C7C3A4A8E9A93F2EB30A2AD9D.edm" hidden="1">#REF!</definedName>
    <definedName name="_bdm.234d0d6b90984324ad85d73c11bbfb57.edm" hidden="1">#REF!</definedName>
    <definedName name="_bdm.27A291E7D5164AB481B6D3322ED84ADC.edm" hidden="1">#REF!</definedName>
    <definedName name="_bdm.2c0055628e464591a6931a29e8c17df2.edm" hidden="1">#REF!</definedName>
    <definedName name="_bdm.2e5fda4b5f704a9c916b4f9d6413da84.edm" hidden="1">#REF!</definedName>
    <definedName name="_bdm.3724b1da41fb4b2792f94f409eda210d.edm" hidden="1">#REF!</definedName>
    <definedName name="_bdm.37efa71d8a9542bb83083e80d115b363.edm" hidden="1">#REF!</definedName>
    <definedName name="_bdm.3ae150e964ad4a9eb3731b5755cce696.edm" hidden="1">#REF!</definedName>
    <definedName name="_bdm.3c57b72db47447e3baf9c50f2f679fff.edm" hidden="1">#REF!</definedName>
    <definedName name="_bdm.3F728B6EF8BC492BBDD9466C7FD8BB55.edm" hidden="1">#REF!</definedName>
    <definedName name="_bdm.424BA1F3F792471E8734ECE81A60737E.edm" hidden="1">#REF!</definedName>
    <definedName name="_bdm.49897614e61243c3b61bde8a0ea95502.edm" hidden="1">#REF!</definedName>
    <definedName name="_bdm.4aacbfa6b04c42e2860c41055325af20.edm" hidden="1">#REF!</definedName>
    <definedName name="_bdm.4f4311d423914b138699ef4a1988b659.edm" hidden="1">#REF!</definedName>
    <definedName name="_bdm.505229b9b4c44e0b949757a1aa67f032.edm" hidden="1">#REF!</definedName>
    <definedName name="_bdm.50ff0d4a6dbf4c7eaa2217c8cd670abf.edm" hidden="1">#REF!</definedName>
    <definedName name="_bdm.52355232c60549ce824587c8ada2b601.edm" hidden="1">#REF!</definedName>
    <definedName name="_bdm.56e5146e5f3e4cbc83059c5eedcd3e64.edm" hidden="1">#REF!</definedName>
    <definedName name="_bdm.61ddc9c153ee48cca2498a5dad30135c.edm" hidden="1">#REF!</definedName>
    <definedName name="_bdm.6472cc35a69d4f9581d9a2e11bea2a3e.edm" hidden="1">#REF!</definedName>
    <definedName name="_bdm.651b9816832b4ff6bce6f5ad6490bef2.edm" hidden="1">#REF!</definedName>
    <definedName name="_bdm.6886d07a23b54c4c8a66ab4a81b825a3.edm" hidden="1">#REF!</definedName>
    <definedName name="_bdm.68E2D3056D8A4D778D42C99E2A50290B.edm" hidden="1">#REF!</definedName>
    <definedName name="_bdm.6c1ad77b914144b48e4540784adf3f25.edm" hidden="1">#REF!</definedName>
    <definedName name="_bdm.7019e6135f994992a63da6d8f4243ad1.edm" hidden="1">#REF!</definedName>
    <definedName name="_bdm.7634f8a3c3f74715bdea6e7df24ced61.edm" hidden="1">#REF!</definedName>
    <definedName name="_bdm.7cbc26bd510c41ae9f8be1d3eebf905b.edm" hidden="1">#REF!</definedName>
    <definedName name="_bdm.7d5d3a63cc8d42b5a4a4629b552f3944.edm" hidden="1">#REF!</definedName>
    <definedName name="_bdm.7d6b04889f834e18990a0406a3b7db1a.edm" hidden="1">#REF!</definedName>
    <definedName name="_bdm.82adb893a133456caa0889e8c21f72f4.edm" hidden="1">#REF!</definedName>
    <definedName name="_bdm.8480FFB605074C2BB6074CE70BF5D257.edm" hidden="1">#REF!</definedName>
    <definedName name="_bdm.85373d3e99f14a179e284113352563b3.edm" hidden="1">#REF!</definedName>
    <definedName name="_bdm.87d53bf5b7194e338882a04a0d37f1c6.edm" hidden="1">#REF!</definedName>
    <definedName name="_bdm.8a261f67e6d34dae882e633d70f67302.edm" hidden="1">#REF!</definedName>
    <definedName name="_bdm.8accdbe8bac0489a85fba1eb948ccf4e.edm" hidden="1">#REF!</definedName>
    <definedName name="_bdm.9d953cf40cc94eeda7eb63ea73574ece.edm" hidden="1">#REF!</definedName>
    <definedName name="_bdm.a088e441811443978fb913cd59d05c37.edm" hidden="1">#REF!</definedName>
    <definedName name="_bdm.a12b6f8bc7e043d99a1fdbbb6222bc19.edm" hidden="1">#REF!</definedName>
    <definedName name="_bdm.aa710b140ab44346bccdb943ec305f94.edm" hidden="1">#REF!</definedName>
    <definedName name="_bdm.b122124e1d9b424f813f089c9c5d0f84.edm" hidden="1">#REF!</definedName>
    <definedName name="_bdm.B1BDC03370BF4062A7BE526D15C3842B.edm" hidden="1">#REF!</definedName>
    <definedName name="_bdm.ceae1ecaa88f4a74870ee243176e9252.edm" hidden="1">#REF!</definedName>
    <definedName name="_bdm.D10AF7F4C7C94452814E2C7065DAE094.edm" hidden="1">#REF!</definedName>
    <definedName name="_bdm.d6a9619e517b4b4db4729e9f2f25458d.edm" hidden="1">#REF!</definedName>
    <definedName name="_bdm.df534aeeaab84ea9882044b491145ded.edm" hidden="1">#REF!</definedName>
    <definedName name="_bdm.e1aece3d7bea4c6a85405e9cb705bab3.edm" hidden="1">#REF!</definedName>
    <definedName name="_bdm.e3d905318cec4b079b5072713b592232.edm" hidden="1">#REF!</definedName>
    <definedName name="_bdm.E7FB1594A65A471C929DA1517EBE5FB1.edm" hidden="1">#REF!</definedName>
    <definedName name="_bdm.EAF43A04A6A04E71B441DA14F310281F.edm" hidden="1">#REF!</definedName>
    <definedName name="_bdm.ec9e07dd7a4646878cb6175529d278cd.edm" hidden="1">#REF!</definedName>
    <definedName name="_bdm.ee18b7e067e44beda25c41bfaf561173.edm" hidden="1">#REF!</definedName>
    <definedName name="_bdm.ef1a37b1effc4a4cb9e7d705afc6452e.edm" hidden="1">#REF!</definedName>
    <definedName name="_bdm.f01be5de61a041f79beda81bbb9110b9.edm" hidden="1">#REF!</definedName>
    <definedName name="_bdm.F9EDB8D3509A4160B1801D05735D454B.edm" hidden="1">#REF!</definedName>
    <definedName name="_bdm.fc8f3092b9f84d64aea9591ab22e1028.edm" hidden="1">#REF!</definedName>
    <definedName name="_bdm.fcd894a62212478aaed6680aaf18defd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bond" hidden="1">3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12P" localSheetId="20">#REF!</definedName>
    <definedName name="_C12P" localSheetId="15">#REF!</definedName>
    <definedName name="_C12P" localSheetId="16">#REF!</definedName>
    <definedName name="_C12P">#REF!</definedName>
    <definedName name="_C13P" localSheetId="20">#REF!</definedName>
    <definedName name="_C13P" localSheetId="15">#REF!</definedName>
    <definedName name="_C13P" localSheetId="16">#REF!</definedName>
    <definedName name="_C13P">#REF!</definedName>
    <definedName name="_C2P" localSheetId="20">#REF!</definedName>
    <definedName name="_C2P" localSheetId="15">#REF!</definedName>
    <definedName name="_C2P" localSheetId="16">#REF!</definedName>
    <definedName name="_C2P">#REF!</definedName>
    <definedName name="_C3P" localSheetId="20">#REF!</definedName>
    <definedName name="_C3P" localSheetId="15">#REF!</definedName>
    <definedName name="_C3P" localSheetId="16">#REF!</definedName>
    <definedName name="_C3P">#REF!</definedName>
    <definedName name="_C42P" localSheetId="20">#REF!</definedName>
    <definedName name="_C42P" localSheetId="15">#REF!</definedName>
    <definedName name="_C42P" localSheetId="16">#REF!</definedName>
    <definedName name="_C42P">#REF!</definedName>
    <definedName name="_C4P" localSheetId="20">#REF!</definedName>
    <definedName name="_C4P" localSheetId="15">#REF!</definedName>
    <definedName name="_C4P" localSheetId="16">#REF!</definedName>
    <definedName name="_C4P">#REF!</definedName>
    <definedName name="_C5P" localSheetId="20">#REF!</definedName>
    <definedName name="_C5P" localSheetId="15">#REF!</definedName>
    <definedName name="_C5P" localSheetId="16">#REF!</definedName>
    <definedName name="_C5P">#REF!</definedName>
    <definedName name="_C6P" localSheetId="20">#REF!</definedName>
    <definedName name="_C6P" localSheetId="15">#REF!</definedName>
    <definedName name="_C6P" localSheetId="16">#REF!</definedName>
    <definedName name="_C6P">#REF!</definedName>
    <definedName name="_C7P" localSheetId="20">#REF!</definedName>
    <definedName name="_C7P" localSheetId="15">#REF!</definedName>
    <definedName name="_C7P" localSheetId="16">#REF!</definedName>
    <definedName name="_C7P">#REF!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COH2006" localSheetId="15">#REF!</definedName>
    <definedName name="_COH2006" localSheetId="16">#REF!</definedName>
    <definedName name="_COH2006">#REF!</definedName>
    <definedName name="_COH2007" localSheetId="15">#REF!</definedName>
    <definedName name="_COH2007" localSheetId="16">#REF!</definedName>
    <definedName name="_COH2007">#REF!</definedName>
    <definedName name="_DAT1" localSheetId="20">#REF!</definedName>
    <definedName name="_DAT1" localSheetId="15">#REF!</definedName>
    <definedName name="_DAT1" localSheetId="16">#REF!</definedName>
    <definedName name="_DAT1">#REF!</definedName>
    <definedName name="_DAT10" localSheetId="20">#REF!</definedName>
    <definedName name="_DAT10" localSheetId="15">#REF!</definedName>
    <definedName name="_DAT10" localSheetId="16">#REF!</definedName>
    <definedName name="_DAT10">#REF!</definedName>
    <definedName name="_DAT11" localSheetId="20">#REF!</definedName>
    <definedName name="_DAT11" localSheetId="15">#REF!</definedName>
    <definedName name="_DAT11" localSheetId="16">#REF!</definedName>
    <definedName name="_DAT11">#REF!</definedName>
    <definedName name="_DAT12" localSheetId="20">#REF!</definedName>
    <definedName name="_DAT12" localSheetId="15">#REF!</definedName>
    <definedName name="_DAT12" localSheetId="16">#REF!</definedName>
    <definedName name="_DAT12">#REF!</definedName>
    <definedName name="_DAT13" localSheetId="20">#REF!</definedName>
    <definedName name="_DAT13" localSheetId="15">#REF!</definedName>
    <definedName name="_DAT13" localSheetId="16">#REF!</definedName>
    <definedName name="_DAT13">#REF!</definedName>
    <definedName name="_DAT14" localSheetId="20">#REF!</definedName>
    <definedName name="_DAT14" localSheetId="15">#REF!</definedName>
    <definedName name="_DAT14" localSheetId="16">#REF!</definedName>
    <definedName name="_DAT14">#REF!</definedName>
    <definedName name="_DAT15" localSheetId="20">#REF!</definedName>
    <definedName name="_DAT15" localSheetId="15">#REF!</definedName>
    <definedName name="_DAT15" localSheetId="16">#REF!</definedName>
    <definedName name="_DAT15">#REF!</definedName>
    <definedName name="_DAT16" localSheetId="20">#REF!</definedName>
    <definedName name="_DAT16" localSheetId="15">#REF!</definedName>
    <definedName name="_DAT16" localSheetId="16">#REF!</definedName>
    <definedName name="_DAT16">#REF!</definedName>
    <definedName name="_DAT17" localSheetId="20">#REF!</definedName>
    <definedName name="_DAT17" localSheetId="15">#REF!</definedName>
    <definedName name="_DAT17" localSheetId="16">#REF!</definedName>
    <definedName name="_DAT17">#REF!</definedName>
    <definedName name="_DAT18" localSheetId="20">#REF!</definedName>
    <definedName name="_DAT18" localSheetId="15">#REF!</definedName>
    <definedName name="_DAT18" localSheetId="16">#REF!</definedName>
    <definedName name="_DAT18">#REF!</definedName>
    <definedName name="_DAT19" localSheetId="20">#REF!</definedName>
    <definedName name="_DAT19" localSheetId="15">#REF!</definedName>
    <definedName name="_DAT19" localSheetId="16">#REF!</definedName>
    <definedName name="_DAT19">#REF!</definedName>
    <definedName name="_DAT2" localSheetId="20">#REF!</definedName>
    <definedName name="_DAT2" localSheetId="15">#REF!</definedName>
    <definedName name="_DAT2" localSheetId="16">#REF!</definedName>
    <definedName name="_DAT2">#REF!</definedName>
    <definedName name="_DAT20" localSheetId="20">#REF!</definedName>
    <definedName name="_DAT20" localSheetId="15">#REF!</definedName>
    <definedName name="_DAT20" localSheetId="16">#REF!</definedName>
    <definedName name="_DAT20">#REF!</definedName>
    <definedName name="_DAT21" localSheetId="20">#REF!</definedName>
    <definedName name="_DAT21" localSheetId="15">#REF!</definedName>
    <definedName name="_DAT21" localSheetId="16">#REF!</definedName>
    <definedName name="_DAT21">#REF!</definedName>
    <definedName name="_DAT22" localSheetId="20">#REF!</definedName>
    <definedName name="_DAT22" localSheetId="15">#REF!</definedName>
    <definedName name="_DAT22" localSheetId="16">#REF!</definedName>
    <definedName name="_DAT22">#REF!</definedName>
    <definedName name="_DAT23" localSheetId="20">#REF!</definedName>
    <definedName name="_DAT23" localSheetId="15">#REF!</definedName>
    <definedName name="_DAT23" localSheetId="16">#REF!</definedName>
    <definedName name="_DAT23">#REF!</definedName>
    <definedName name="_DAT3" localSheetId="20">#REF!</definedName>
    <definedName name="_DAT3" localSheetId="15">#REF!</definedName>
    <definedName name="_DAT3" localSheetId="16">#REF!</definedName>
    <definedName name="_DAT3">#REF!</definedName>
    <definedName name="_DAT4" localSheetId="20">#REF!</definedName>
    <definedName name="_DAT4" localSheetId="15">#REF!</definedName>
    <definedName name="_DAT4" localSheetId="16">#REF!</definedName>
    <definedName name="_DAT4">#REF!</definedName>
    <definedName name="_DAT5" localSheetId="20">#REF!</definedName>
    <definedName name="_DAT5" localSheetId="15">#REF!</definedName>
    <definedName name="_DAT5" localSheetId="16">#REF!</definedName>
    <definedName name="_DAT5">#REF!</definedName>
    <definedName name="_DAT6" localSheetId="20">#REF!</definedName>
    <definedName name="_DAT6" localSheetId="15">#REF!</definedName>
    <definedName name="_DAT6" localSheetId="16">#REF!</definedName>
    <definedName name="_DAT6">#REF!</definedName>
    <definedName name="_DAT7" localSheetId="20">#REF!</definedName>
    <definedName name="_DAT7" localSheetId="15">#REF!</definedName>
    <definedName name="_DAT7" localSheetId="16">#REF!</definedName>
    <definedName name="_DAT7">#REF!</definedName>
    <definedName name="_DAT8" localSheetId="20">#REF!</definedName>
    <definedName name="_DAT8" localSheetId="15">#REF!</definedName>
    <definedName name="_DAT8" localSheetId="16">#REF!</definedName>
    <definedName name="_DAT8">#REF!</definedName>
    <definedName name="_DAT9" localSheetId="20">#REF!</definedName>
    <definedName name="_DAT9" localSheetId="15">#REF!</definedName>
    <definedName name="_DAT9" localSheetId="16">#REF!</definedName>
    <definedName name="_DAT9">#REF!</definedName>
    <definedName name="_Data1">#REF!</definedName>
    <definedName name="_default" hidden="1">-1</definedName>
    <definedName name="_dflt" hidden="1">-1</definedName>
    <definedName name="_DIS75" localSheetId="20">#REF!</definedName>
    <definedName name="_DIS75" localSheetId="15">#REF!</definedName>
    <definedName name="_DIS75" localSheetId="16">#REF!</definedName>
    <definedName name="_DIS75">#REF!</definedName>
    <definedName name="_DIS8" localSheetId="20">#REF!</definedName>
    <definedName name="_DIS8" localSheetId="15">#REF!</definedName>
    <definedName name="_DIS8" localSheetId="16">#REF!</definedName>
    <definedName name="_DIS8">#REF!</definedName>
    <definedName name="_disc" hidden="1">1</definedName>
    <definedName name="_discount" hidden="1">1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ontadjust" hidden="1">0</definedName>
    <definedName name="_DRE0700" hidden="1">{"'PXR_6500'!$A$1:$I$124"}</definedName>
    <definedName name="_dwa1" hidden="1">{#N/A,"PURCHM",FALSE,"Business Analysis";#N/A,"SPADD",FALSE,"Business Analysis"}</definedName>
    <definedName name="_e360" hidden="1">3</definedName>
    <definedName name="_eap08">#REF!</definedName>
    <definedName name="_eap09">#REF!</definedName>
    <definedName name="_eap10">#REF!</definedName>
    <definedName name="_eap11">#REF!</definedName>
    <definedName name="_eom" hidden="1">1</definedName>
    <definedName name="_EPS1">#REF!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R2">#REF!</definedName>
    <definedName name="_ERR3">#REF!</definedName>
    <definedName name="_EssR1">#REF!</definedName>
    <definedName name="_eu93" hidden="1">{"Comp_of_Price_Effect",#N/A,FALSE,"QTRDPVAR"}</definedName>
    <definedName name="_eva2" hidden="1">{"DCF",#N/A,FALSE,"CF"}</definedName>
    <definedName name="_EXH1" localSheetId="15">#REF!</definedName>
    <definedName name="_EXH1" localSheetId="16">#REF!</definedName>
    <definedName name="_EXH1">#REF!</definedName>
    <definedName name="_EXH2" localSheetId="15">#REF!</definedName>
    <definedName name="_EXH2" localSheetId="16">#REF!</definedName>
    <definedName name="_EXH2">#REF!</definedName>
    <definedName name="_EXH3" localSheetId="15">#REF!</definedName>
    <definedName name="_EXH3" localSheetId="16">#REF!</definedName>
    <definedName name="_EXH3">#REF!</definedName>
    <definedName name="_EXP2" localSheetId="20">#REF!</definedName>
    <definedName name="_EXP2" localSheetId="15">#REF!</definedName>
    <definedName name="_EXP2" localSheetId="16">#REF!</definedName>
    <definedName name="_EXP2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AS88" localSheetId="20">#REF!</definedName>
    <definedName name="_FAS88" localSheetId="15">#REF!</definedName>
    <definedName name="_FAS88" localSheetId="16">#REF!</definedName>
    <definedName name="_FAS88">#REF!</definedName>
    <definedName name="_FBC1">#REF!</definedName>
    <definedName name="_FBC2">#REF!</definedName>
    <definedName name="_FBC3">#REF!</definedName>
    <definedName name="_Fill" localSheetId="20" hidden="1">#REF!</definedName>
    <definedName name="_Fill" localSheetId="15" hidden="1">#REF!</definedName>
    <definedName name="_Fill" localSheetId="16" hidden="1">#REF!</definedName>
    <definedName name="_Fill" localSheetId="19" hidden="1">#REF!</definedName>
    <definedName name="_Fill" hidden="1">#REF!</definedName>
    <definedName name="_xlnm._FilterDatabase" localSheetId="17" hidden="1">'WP II-C-2.7.7'!$B$1:$B$81</definedName>
    <definedName name="_full" hidden="1">1</definedName>
    <definedName name="_fullprecision" hidden="1">1</definedName>
    <definedName name="_g3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_g4" hidden="1">{"Line Efficiency",#N/A,FALSE,"Benchmarking"}</definedName>
    <definedName name="_g5" hidden="1">{"print 1",#N/A,FALSE,"PrimeCo PCS";"print 2",#N/A,FALSE,"PrimeCo PCS";"valuation",#N/A,FALSE,"PrimeCo PCS"}</definedName>
    <definedName name="_g6" hidden="1">{#N/A,#N/A,FALSE,"Spain MKT";#N/A,#N/A,FALSE,"Assumptions";#N/A,#N/A,FALSE,"Adve";#N/A,#N/A,FALSE,"E-Commerce";#N/A,#N/A,FALSE,"Opex";#N/A,#N/A,FALSE,"P&amp;L";#N/A,#N/A,FALSE,"FCF &amp; DCF"}</definedName>
    <definedName name="_g7" hidden="1">{"Tarifica91",#N/A,FALSE,"Tariffs";"Tarifica92",#N/A,FALSE,"Tariffs";"Tarifica93",#N/A,FALSE,"Tariffs";"Tarifica94",#N/A,FALSE,"Tariffs";"Tarifica95",#N/A,FALSE,"Tariffs";"Tarifica96",#N/A,FALSE,"Tariffs"}</definedName>
    <definedName name="_g8" hidden="1">{"Tariff Comparison",#N/A,FALSE,"Benchmarking";"Tariff Comparison 2",#N/A,FALSE,"Benchmarking";"Tariff Comparison 3",#N/A,FALSE,"Benchmarking"}</definedName>
    <definedName name="_GAS1">#REF!</definedName>
    <definedName name="_GAS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JK1" hidden="1">{#N/A,#N/A,FALSE,"PERSONAL"}</definedName>
    <definedName name="_HOU1" localSheetId="15">#REF!</definedName>
    <definedName name="_HOU1" localSheetId="16">#REF!</definedName>
    <definedName name="_HOU1">#REF!</definedName>
    <definedName name="_INC01">#REF!</definedName>
    <definedName name="_INC02">#REF!</definedName>
    <definedName name="_INC98">#REF!</definedName>
    <definedName name="_INC99">#REF!</definedName>
    <definedName name="_indstd" hidden="1">-1</definedName>
    <definedName name="_infl" hidden="1">7</definedName>
    <definedName name="_inflation" hidden="1">7</definedName>
    <definedName name="_IPO2" hidden="1">"c6191"</definedName>
    <definedName name="_isma30360" hidden="1">3</definedName>
    <definedName name="_isma360" hidden="1">3</definedName>
    <definedName name="_JV1">#REF!</definedName>
    <definedName name="_JV2">#REF!</definedName>
    <definedName name="_JV3">#REF!</definedName>
    <definedName name="_JV4">#REF!</definedName>
    <definedName name="_Key">#REF!</definedName>
    <definedName name="_Key1" localSheetId="20" hidden="1">#REF!</definedName>
    <definedName name="_Key1" localSheetId="15" hidden="1">#REF!</definedName>
    <definedName name="_Key1" localSheetId="16" hidden="1">#REF!</definedName>
    <definedName name="_Key1" hidden="1">#REF!</definedName>
    <definedName name="_Key2" localSheetId="20" hidden="1">#REF!</definedName>
    <definedName name="_Key2" localSheetId="15" hidden="1">#REF!</definedName>
    <definedName name="_Key2" localSheetId="16" hidden="1">#REF!</definedName>
    <definedName name="_Key2" hidden="1">#REF!</definedName>
    <definedName name="_Key22" hidden="1">#REF!</definedName>
    <definedName name="_Key3" hidden="1">#REF!</definedName>
    <definedName name="_lp08">#REF!</definedName>
    <definedName name="_lp09">#REF!</definedName>
    <definedName name="_lp10">#REF!</definedName>
    <definedName name="_lp11">#REF!</definedName>
    <definedName name="_lsp08">#REF!</definedName>
    <definedName name="_lsp09">#REF!</definedName>
    <definedName name="_lsp10">#REF!</definedName>
    <definedName name="_lsp11">#REF!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nthly" hidden="1">12</definedName>
    <definedName name="_mth" hidden="1">12</definedName>
    <definedName name="_multi" hidden="1">5</definedName>
    <definedName name="_multistep" hidden="1">5</definedName>
    <definedName name="_n360" hidden="1">4</definedName>
    <definedName name="_nam305" hidden="1">{"detail",#N/A,FALSE,"mfg";"summary",#N/A,FALSE,"mfg"}</definedName>
    <definedName name="_nasd30360" hidden="1">4</definedName>
    <definedName name="_nasd360" hidden="1">4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gp08">#REF!</definedName>
    <definedName name="_ngp09">#REF!</definedName>
    <definedName name="_ngp10">#REF!</definedName>
    <definedName name="_ngp11">#REF!</definedName>
    <definedName name="_NNS3">#REF!</definedName>
    <definedName name="_NNS4">#REF!</definedName>
    <definedName name="_noneom" hidden="1">0</definedName>
    <definedName name="_OCI1">#REF!</definedName>
    <definedName name="_OCI2">#REF!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er1">255</definedName>
    <definedName name="_Order2">255</definedName>
    <definedName name="_Parse_In" hidden="1">#REF!</definedName>
    <definedName name="_Parse_Out" hidden="1">#REF!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Hdr1">#REF!</definedName>
    <definedName name="_PI6" localSheetId="20">#REF!</definedName>
    <definedName name="_PI6" localSheetId="15">#REF!</definedName>
    <definedName name="_PI6" localSheetId="16">#REF!</definedName>
    <definedName name="_PI6">#REF!</definedName>
    <definedName name="_pik" hidden="1">6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PD2" localSheetId="20">#REF!</definedName>
    <definedName name="_PPD2" localSheetId="15">#REF!</definedName>
    <definedName name="_PPD2" localSheetId="16">#REF!</definedName>
    <definedName name="_PPD2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PUE2" hidden="1">{#N/A,#N/A,FALSE,"PERSONAL"}</definedName>
    <definedName name="_pue3" hidden="1">{#N/A,#N/A,FALSE,"PERSONAL"}</definedName>
    <definedName name="_PUE4" hidden="1">{#N/A,#N/A,FALSE,"PERSONAL"}</definedName>
    <definedName name="_PUE5" hidden="1">{#N/A,#N/A,FALSE,"PERSONAL"}</definedName>
    <definedName name="_PUE6" hidden="1">{#N/A,#N/A,FALSE,"PERSONAL"}</definedName>
    <definedName name="_PUE7" hidden="1">{#N/A,#N/A,FALSE,"PERSONAL"}</definedName>
    <definedName name="_qrt" hidden="1">4</definedName>
    <definedName name="_quarterly" hidden="1">4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vised">#REF!</definedName>
    <definedName name="_round" hidden="1">0</definedName>
    <definedName name="_roundtrunc" hidden="1">0</definedName>
    <definedName name="_s34" hidden="1">{"QTD_GENERALH2",#N/A,FALSE,"QTD"}</definedName>
    <definedName name="_s8">#REF!</definedName>
    <definedName name="_sap08">#REF!</definedName>
    <definedName name="_sap09">#REF!</definedName>
    <definedName name="_sap10">#REF!</definedName>
    <definedName name="_sap11">#REF!</definedName>
    <definedName name="_sd34" hidden="1">{"QTD",#N/A,FALSE,"SUM"}</definedName>
    <definedName name="_semi" hidden="1">2</definedName>
    <definedName name="_semiannual" hidden="1">2</definedName>
    <definedName name="_singlestep" hidden="1">4</definedName>
    <definedName name="_Sort" localSheetId="20" hidden="1">#REF!</definedName>
    <definedName name="_Sort" localSheetId="15" hidden="1">#REF!</definedName>
    <definedName name="_Sort" localSheetId="16" hidden="1">#REF!</definedName>
    <definedName name="_Sort" hidden="1">#REF!</definedName>
    <definedName name="_SP1" localSheetId="20">#REF!</definedName>
    <definedName name="_SP1" localSheetId="15">#REF!</definedName>
    <definedName name="_SP1" localSheetId="16">#REF!</definedName>
    <definedName name="_SP1">#REF!</definedName>
    <definedName name="_SP2" localSheetId="20">#REF!</definedName>
    <definedName name="_SP2" localSheetId="15">#REF!</definedName>
    <definedName name="_SP2" localSheetId="16">#REF!</definedName>
    <definedName name="_SP2">#REF!</definedName>
    <definedName name="_SP3" localSheetId="20">#REF!</definedName>
    <definedName name="_SP3" localSheetId="15">#REF!</definedName>
    <definedName name="_SP3" localSheetId="16">#REF!</definedName>
    <definedName name="_SP3">#REF!</definedName>
    <definedName name="_SP4" localSheetId="20">#REF!</definedName>
    <definedName name="_SP4" localSheetId="15">#REF!</definedName>
    <definedName name="_SP4" localSheetId="16">#REF!</definedName>
    <definedName name="_SP4">#REF!</definedName>
    <definedName name="_Sp5" localSheetId="20">#REF!</definedName>
    <definedName name="_Sp5" localSheetId="15">#REF!</definedName>
    <definedName name="_Sp5" localSheetId="16">#REF!</definedName>
    <definedName name="_Sp5">#REF!</definedName>
    <definedName name="_SPC1" localSheetId="20">#REF!</definedName>
    <definedName name="_SPC1" localSheetId="15">#REF!</definedName>
    <definedName name="_SPC1" localSheetId="16">#REF!</definedName>
    <definedName name="_SPC1">#REF!</definedName>
    <definedName name="_SPC2" localSheetId="20">#REF!</definedName>
    <definedName name="_SPC2" localSheetId="15">#REF!</definedName>
    <definedName name="_SPC2" localSheetId="16">#REF!</definedName>
    <definedName name="_SPC2">#REF!</definedName>
    <definedName name="_ss1" hidden="1">{"detail",#N/A,FALSE,"mfg";"summary",#N/A,FALSE,"mfg"}</definedName>
    <definedName name="_step" hidden="1">4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H1">#REF!</definedName>
    <definedName name="_TH2">#REF!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1Names" hidden="1">{"Fixed Cost Chart","Chart 1","Fixed Cost Chart Chart 1"}</definedName>
    <definedName name="_TMAutoChart1Refs" hidden="1">{"","","'Fixed Cost Chart'!$G$19","'Fixed Cost Chart'!$G$18","","","","","",""}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us30360" hidden="1">2</definedName>
    <definedName name="_USA" hidden="1">2</definedName>
    <definedName name="_usagency" hidden="1">2</definedName>
    <definedName name="_USC" hidden="1">4</definedName>
    <definedName name="_uscorp" hidden="1">4</definedName>
    <definedName name="_uscorporate" hidden="1">4</definedName>
    <definedName name="_USM" hidden="1">3</definedName>
    <definedName name="_usmuni" hidden="1">3</definedName>
    <definedName name="_usmunicipal" hidden="1">3</definedName>
    <definedName name="_UST" hidden="1">1</definedName>
    <definedName name="_ustreasury" hidden="1">1</definedName>
    <definedName name="_v2" localSheetId="15">#REF!</definedName>
    <definedName name="_v2" localSheetId="16">#REF!</definedName>
    <definedName name="_v2" localSheetId="19">#REF!</definedName>
    <definedName name="_v2">#REF!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cp08">#REF!</definedName>
    <definedName name="_wcp09">#REF!</definedName>
    <definedName name="_wcp10">#REF!</definedName>
    <definedName name="_wcp11">#REF!</definedName>
    <definedName name="_WGS4">#REF!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LinkedTable_Table1" hidden="1">#REF!</definedName>
    <definedName name="_xlcn.LinkedTable_Table11" hidden="1">#REF!</definedName>
    <definedName name="_xlcn.LinkedTable_Table2" hidden="1">#REF!</definedName>
    <definedName name="_xlcn.LinkedTable_Table3" hidden="1">#REF!</definedName>
    <definedName name="_xlcn.LinkedTable_Table4" hidden="1">#REF!</definedName>
    <definedName name="_xlcn.LinkedTable_Table5" hidden="1">#REF!</definedName>
    <definedName name="_xlcn.LinkedTable_Table6" hidden="1">#REF!</definedName>
    <definedName name="_xlcn.LinkedTable_Table7" hidden="1">#REF!</definedName>
    <definedName name="_xlcn.LinkedTable_Table8" hidden="1">#REF!</definedName>
    <definedName name="_xlcn.LinkedTable_Table9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z12" hidden="1">{"pro_view",#N/A,FALSE,"EEFSNAP2";"rep_view",#N/A,FALSE,"EEFSNAP2"}</definedName>
    <definedName name="_z2" hidden="1">{"Sch00",#N/A,FALSE,"1";"Contents",#N/A,FALSE,"1"}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USMEDBALANCE">{0;0;0;0;1;#N/A;0.25;0.25;0.25;0.25;2;FALSE;FALSE;FALSE;FALSE;FALSE;#N/A;1;#N/A;1;1;"";"&amp;L&amp;""Arial,Italic""&amp;8&amp;F Page &amp;P of &amp;N &amp;D &amp;T "}</definedName>
    <definedName name="_ZUSMEDBALANCE_1">{0;0;0;0;1;#N/A;0.25;0.25;0.25;0.25;2;FALSE;FALSE;FALSE;FALSE;FALSE;#N/A;1;#N/A;1;1;"";"&amp;L&amp;""Arial,Italic""&amp;8&amp;F Page &amp;P of &amp;N &amp;D &amp;T "}</definedName>
    <definedName name="_ZUSMEDBALANCE_2">{0;0;0;0;1;#N/A;0.25;0.25;0.25;0.25;2;FALSE;FALSE;FALSE;FALSE;FALSE;#N/A;1;#N/A;1;1;"";"&amp;L&amp;""Arial,Italic""&amp;8&amp;F Page &amp;P of &amp;N &amp;D &amp;T "}</definedName>
    <definedName name="_ZUSMEDBALANCE2">{0;0;0;0;1;#N/A;0.25;0.25;0.25;0.25;2;FALSE;FALSE;FALSE;FALSE;FALSE;#N/A;1;#N/A;1;1;"";"&amp;L&amp;""Arial,Italic""&amp;8&amp;F Page &amp;P of &amp;N &amp;D &amp;T "}</definedName>
    <definedName name="_ZUSMEDBALANCE2_1">{0;0;0;0;1;#N/A;0.25;0.25;0.25;0.25;2;FALSE;FALSE;FALSE;FALSE;FALSE;#N/A;1;#N/A;1;1;"";"&amp;L&amp;""Arial,Italic""&amp;8&amp;F Page &amp;P of &amp;N &amp;D &amp;T "}</definedName>
    <definedName name="_ZUSMEDBALANCE2_2">{0;0;0;0;1;#N/A;0.25;0.25;0.25;0.25;2;FALSE;FALSE;FALSE;FALSE;FALSE;#N/A;1;#N/A;1;1;"";"&amp;L&amp;""Arial,Italic""&amp;8&amp;F Page &amp;P of &amp;N &amp;D &amp;T 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localSheetId="20">#N/A</definedName>
    <definedName name="A" localSheetId="15">#N/A</definedName>
    <definedName name="A" localSheetId="16">#N/A</definedName>
    <definedName name="a">#REF!</definedName>
    <definedName name="A_2NOTES" localSheetId="15">#REF!</definedName>
    <definedName name="A_2NOTES" localSheetId="16">#REF!</definedName>
    <definedName name="A_2NOTES">#REF!</definedName>
    <definedName name="A_4" localSheetId="15">#REF!</definedName>
    <definedName name="A_4" localSheetId="16">#REF!</definedName>
    <definedName name="A_4">#REF!</definedName>
    <definedName name="A_SAPBExwbID" hidden="1">"47JVS34766UOFOBAEJEZGIHY1"</definedName>
    <definedName name="A1_A4Ex" localSheetId="15">#REF!</definedName>
    <definedName name="A1_A4Ex" localSheetId="16">#REF!</definedName>
    <definedName name="A1_A4Ex">#REF!</definedName>
    <definedName name="A1_A4Pv" localSheetId="15">#REF!</definedName>
    <definedName name="A1_A4Pv" localSheetId="16">#REF!</definedName>
    <definedName name="A1_A4Pv">#REF!</definedName>
    <definedName name="A1_A4PYRet" localSheetId="15">#REF!</definedName>
    <definedName name="A1_A4PYRet" localSheetId="16">#REF!</definedName>
    <definedName name="A1_A4PYRet">#REF!</definedName>
    <definedName name="A1_A4Rmk" localSheetId="15">#REF!</definedName>
    <definedName name="A1_A4Rmk" localSheetId="16">#REF!</definedName>
    <definedName name="A1_A4Rmk">#REF!</definedName>
    <definedName name="A1_A4Rtn" localSheetId="15">#REF!</definedName>
    <definedName name="A1_A4Rtn" localSheetId="16">#REF!</definedName>
    <definedName name="A1_A4Rtn">#REF!</definedName>
    <definedName name="A1_A6Ex" localSheetId="15">#REF!</definedName>
    <definedName name="A1_A6Ex" localSheetId="16">#REF!</definedName>
    <definedName name="A1_A6Ex">#REF!</definedName>
    <definedName name="A1_A6Prv" localSheetId="15">#REF!</definedName>
    <definedName name="A1_A6Prv" localSheetId="16">#REF!</definedName>
    <definedName name="A1_A6Prv">#REF!</definedName>
    <definedName name="A1_A6PYRet" localSheetId="15">#REF!</definedName>
    <definedName name="A1_A6PYRet" localSheetId="16">#REF!</definedName>
    <definedName name="A1_A6PYRet">#REF!</definedName>
    <definedName name="A1_A6Rmk" localSheetId="15">#REF!</definedName>
    <definedName name="A1_A6Rmk" localSheetId="16">#REF!</definedName>
    <definedName name="A1_A6Rmk">#REF!</definedName>
    <definedName name="A1_A6Rtn" localSheetId="15">#REF!</definedName>
    <definedName name="A1_A6Rtn" localSheetId="16">#REF!</definedName>
    <definedName name="A1_A6Rtn">#REF!</definedName>
    <definedName name="A1_ACEEx" localSheetId="15">#REF!</definedName>
    <definedName name="A1_ACEEx" localSheetId="16">#REF!</definedName>
    <definedName name="A1_ACEEx">#REF!</definedName>
    <definedName name="A1_ACEPrv" localSheetId="15">#REF!</definedName>
    <definedName name="A1_ACEPrv" localSheetId="16">#REF!</definedName>
    <definedName name="A1_ACEPrv">#REF!</definedName>
    <definedName name="A1_ACERmk" localSheetId="15">#REF!</definedName>
    <definedName name="A1_ACERmk" localSheetId="16">#REF!</definedName>
    <definedName name="A1_ACERmk">#REF!</definedName>
    <definedName name="A1_ACERtn" localSheetId="15">#REF!</definedName>
    <definedName name="A1_ACERtn" localSheetId="16">#REF!</definedName>
    <definedName name="A1_ACERtn">#REF!</definedName>
    <definedName name="A1_AdjNBIPrv" localSheetId="15">#REF!</definedName>
    <definedName name="A1_AdjNBIPrv" localSheetId="16">#REF!</definedName>
    <definedName name="A1_AdjNBIPrv">#REF!</definedName>
    <definedName name="A1_AdjNBIPYRet" localSheetId="15">#REF!</definedName>
    <definedName name="A1_AdjNBIPYRet" localSheetId="16">#REF!</definedName>
    <definedName name="A1_AdjNBIPYRet">#REF!</definedName>
    <definedName name="A1_AdjNBIRmk" localSheetId="15">#REF!</definedName>
    <definedName name="A1_AdjNBIRmk" localSheetId="16">#REF!</definedName>
    <definedName name="A1_AdjNBIRmk">#REF!</definedName>
    <definedName name="A1_AdjNBIRtn" localSheetId="15">#REF!</definedName>
    <definedName name="A1_AdjNBIRtn" localSheetId="16">#REF!</definedName>
    <definedName name="A1_AdjNBIRtn">#REF!</definedName>
    <definedName name="A1_AMTEx" localSheetId="15">#REF!</definedName>
    <definedName name="A1_AMTEx" localSheetId="16">#REF!</definedName>
    <definedName name="A1_AMTEx">#REF!</definedName>
    <definedName name="A1_AMTIB4_NOLEx" localSheetId="15">#REF!</definedName>
    <definedName name="A1_AMTIB4_NOLEx" localSheetId="16">#REF!</definedName>
    <definedName name="A1_AMTIB4_NOLEx">#REF!</definedName>
    <definedName name="A1_AMTIB4_NOLPrv" localSheetId="15">#REF!</definedName>
    <definedName name="A1_AMTIB4_NOLPrv" localSheetId="16">#REF!</definedName>
    <definedName name="A1_AMTIB4_NOLPrv">#REF!</definedName>
    <definedName name="A1_AMTIB4_NOLPYRet" localSheetId="15">#REF!</definedName>
    <definedName name="A1_AMTIB4_NOLPYRet" localSheetId="16">#REF!</definedName>
    <definedName name="A1_AMTIB4_NOLPYRet">#REF!</definedName>
    <definedName name="A1_AMTIB4_NOLRmk" localSheetId="15">#REF!</definedName>
    <definedName name="A1_AMTIB4_NOLRmk" localSheetId="16">#REF!</definedName>
    <definedName name="A1_AMTIB4_NOLRmk">#REF!</definedName>
    <definedName name="A1_AMTIB4_NOLRtn" localSheetId="15">#REF!</definedName>
    <definedName name="A1_AMTIB4_NOLRtn" localSheetId="16">#REF!</definedName>
    <definedName name="A1_AMTIB4_NOLRtn">#REF!</definedName>
    <definedName name="A1_AMTIB4ExmEx" localSheetId="15">#REF!</definedName>
    <definedName name="A1_AMTIB4ExmEx" localSheetId="16">#REF!</definedName>
    <definedName name="A1_AMTIB4ExmEx">#REF!</definedName>
    <definedName name="A1_AMTIB4ExmPrv" localSheetId="15">#REF!</definedName>
    <definedName name="A1_AMTIB4ExmPrv" localSheetId="16">#REF!</definedName>
    <definedName name="A1_AMTIB4ExmPrv">#REF!</definedName>
    <definedName name="A1_AMTIB4ExmPYRet" localSheetId="15">#REF!</definedName>
    <definedName name="A1_AMTIB4ExmPYRet" localSheetId="16">#REF!</definedName>
    <definedName name="A1_AMTIB4ExmPYRet">#REF!</definedName>
    <definedName name="A1_AMTIB4ExmRmk" localSheetId="15">#REF!</definedName>
    <definedName name="A1_AMTIB4ExmRmk" localSheetId="16">#REF!</definedName>
    <definedName name="A1_AMTIB4ExmRmk">#REF!</definedName>
    <definedName name="A1_AMTIB4ExmRtn" localSheetId="15">#REF!</definedName>
    <definedName name="A1_AMTIB4ExmRtn" localSheetId="16">#REF!</definedName>
    <definedName name="A1_AMTIB4ExmRtn">#REF!</definedName>
    <definedName name="A1_AMTNOLEx" localSheetId="15">#REF!</definedName>
    <definedName name="A1_AMTNOLEx" localSheetId="16">#REF!</definedName>
    <definedName name="A1_AMTNOLEx">#REF!</definedName>
    <definedName name="A1_AMTNOLPrv" localSheetId="15">#REF!</definedName>
    <definedName name="A1_AMTNOLPrv" localSheetId="16">#REF!</definedName>
    <definedName name="A1_AMTNOLPrv">#REF!</definedName>
    <definedName name="A1_AMTNOLPYRet" localSheetId="15">#REF!</definedName>
    <definedName name="A1_AMTNOLPYRet" localSheetId="16">#REF!</definedName>
    <definedName name="A1_AMTNOLPYRet">#REF!</definedName>
    <definedName name="A1_AMTNOLRmk" localSheetId="15">#REF!</definedName>
    <definedName name="A1_AMTNOLRmk" localSheetId="16">#REF!</definedName>
    <definedName name="A1_AMTNOLRmk">#REF!</definedName>
    <definedName name="A1_AMTNOLRtn" localSheetId="15">#REF!</definedName>
    <definedName name="A1_AMTNOLRtn" localSheetId="16">#REF!</definedName>
    <definedName name="A1_AMTNOLRtn">#REF!</definedName>
    <definedName name="A1_AMTPrv" localSheetId="15">#REF!</definedName>
    <definedName name="A1_AMTPrv" localSheetId="16">#REF!</definedName>
    <definedName name="A1_AMTPrv">#REF!</definedName>
    <definedName name="A1_AMTRmk" localSheetId="15">#REF!</definedName>
    <definedName name="A1_AMTRmk" localSheetId="16">#REF!</definedName>
    <definedName name="A1_AMTRmk">#REF!</definedName>
    <definedName name="A1_AMTRtn" localSheetId="15">#REF!</definedName>
    <definedName name="A1_AMTRtn" localSheetId="16">#REF!</definedName>
    <definedName name="A1_AMTRtn">#REF!</definedName>
    <definedName name="A1_C5PYRet" localSheetId="15">#REF!</definedName>
    <definedName name="A1_C5PYRet" localSheetId="16">#REF!</definedName>
    <definedName name="A1_C5PYRet">#REF!</definedName>
    <definedName name="A1_CmACEEx" localSheetId="15">#REF!</definedName>
    <definedName name="A1_CmACEEx" localSheetId="16">#REF!</definedName>
    <definedName name="A1_CmACEEx">#REF!</definedName>
    <definedName name="A1_CmACEPrv" localSheetId="15">#REF!</definedName>
    <definedName name="A1_CmACEPrv" localSheetId="16">#REF!</definedName>
    <definedName name="A1_CmACEPrv">#REF!</definedName>
    <definedName name="A1_CmACERmk" localSheetId="15">#REF!</definedName>
    <definedName name="A1_CmACERmk" localSheetId="16">#REF!</definedName>
    <definedName name="A1_CmACERmk">#REF!</definedName>
    <definedName name="A1_CmACERtn" localSheetId="15">#REF!</definedName>
    <definedName name="A1_CmACERtn" localSheetId="16">#REF!</definedName>
    <definedName name="A1_CmACERtn">#REF!</definedName>
    <definedName name="A1_DRD2Ex" localSheetId="15">#REF!</definedName>
    <definedName name="A1_DRD2Ex" localSheetId="16">#REF!</definedName>
    <definedName name="A1_DRD2Ex">#REF!</definedName>
    <definedName name="A1_DRD2Prv" localSheetId="15">#REF!</definedName>
    <definedName name="A1_DRD2Prv" localSheetId="16">#REF!</definedName>
    <definedName name="A1_DRD2Prv">#REF!</definedName>
    <definedName name="A1_DRD2Rmk" localSheetId="15">#REF!</definedName>
    <definedName name="A1_DRD2Rmk" localSheetId="16">#REF!</definedName>
    <definedName name="A1_DRD2Rmk">#REF!</definedName>
    <definedName name="A1_DRD2Rtn" localSheetId="15">#REF!</definedName>
    <definedName name="A1_DRD2Rtn" localSheetId="16">#REF!</definedName>
    <definedName name="A1_DRD2Rtn">#REF!</definedName>
    <definedName name="A1_DRDEx" localSheetId="15">#REF!</definedName>
    <definedName name="A1_DRDEx" localSheetId="16">#REF!</definedName>
    <definedName name="A1_DRDEx">#REF!</definedName>
    <definedName name="A1_DRDPrv" localSheetId="15">#REF!</definedName>
    <definedName name="A1_DRDPrv" localSheetId="16">#REF!</definedName>
    <definedName name="A1_DRDPrv">#REF!</definedName>
    <definedName name="A1_DRDPYRet" localSheetId="15">#REF!</definedName>
    <definedName name="A1_DRDPYRet" localSheetId="16">#REF!</definedName>
    <definedName name="A1_DRDPYRet">#REF!</definedName>
    <definedName name="A1_DRDRmk" localSheetId="15">#REF!</definedName>
    <definedName name="A1_DRDRmk" localSheetId="16">#REF!</definedName>
    <definedName name="A1_DRDRmk">#REF!</definedName>
    <definedName name="A1_DRDRtn" localSheetId="15">#REF!</definedName>
    <definedName name="A1_DRDRtn" localSheetId="16">#REF!</definedName>
    <definedName name="A1_DRDRtn">#REF!</definedName>
    <definedName name="A1_FTEEx" localSheetId="15">#REF!</definedName>
    <definedName name="A1_FTEEx" localSheetId="16">#REF!</definedName>
    <definedName name="A1_FTEEx">#REF!</definedName>
    <definedName name="A1_FTEPrv" localSheetId="15">#REF!</definedName>
    <definedName name="A1_FTEPrv" localSheetId="16">#REF!</definedName>
    <definedName name="A1_FTEPrv">#REF!</definedName>
    <definedName name="A1_FTEPYRet" localSheetId="15">#REF!</definedName>
    <definedName name="A1_FTEPYRet" localSheetId="16">#REF!</definedName>
    <definedName name="A1_FTEPYRet">#REF!</definedName>
    <definedName name="A1_FTERmk" localSheetId="15">#REF!</definedName>
    <definedName name="A1_FTERmk" localSheetId="16">#REF!</definedName>
    <definedName name="A1_FTERmk">#REF!</definedName>
    <definedName name="A1_FTERtn" localSheetId="15">#REF!</definedName>
    <definedName name="A1_FTERtn" localSheetId="16">#REF!</definedName>
    <definedName name="A1_FTERtn">#REF!</definedName>
    <definedName name="A1_G8AMTPYRet" localSheetId="15">#REF!</definedName>
    <definedName name="A1_G8AMTPYRet" localSheetId="16">#REF!</definedName>
    <definedName name="A1_G8AMTPYRet">#REF!</definedName>
    <definedName name="A1_G8APYRt" localSheetId="15">#REF!</definedName>
    <definedName name="A1_G8APYRt" localSheetId="16">#REF!</definedName>
    <definedName name="A1_G8APYRt">#REF!</definedName>
    <definedName name="A1_G8CMLPYRet" localSheetId="15">#REF!</definedName>
    <definedName name="A1_G8CMLPYRet" localSheetId="16">#REF!</definedName>
    <definedName name="A1_G8CMLPYRet">#REF!</definedName>
    <definedName name="A1_Hide" localSheetId="15">#REF!</definedName>
    <definedName name="A1_Hide" localSheetId="16">#REF!</definedName>
    <definedName name="A1_Hide">#REF!</definedName>
    <definedName name="A1_NBIB4Prv" localSheetId="15">#REF!</definedName>
    <definedName name="A1_NBIB4Prv" localSheetId="16">#REF!</definedName>
    <definedName name="A1_NBIB4Prv">#REF!</definedName>
    <definedName name="A1_NBIB4PYRtn" localSheetId="15">#REF!</definedName>
    <definedName name="A1_NBIB4PYRtn" localSheetId="16">#REF!</definedName>
    <definedName name="A1_NBIB4PYRtn">#REF!</definedName>
    <definedName name="A1_NBIB4Rmk" localSheetId="15">#REF!</definedName>
    <definedName name="A1_NBIB4Rmk" localSheetId="16">#REF!</definedName>
    <definedName name="A1_NBIB4Rmk">#REF!</definedName>
    <definedName name="A1_NBIB4Rtn" localSheetId="15">#REF!</definedName>
    <definedName name="A1_NBIB4Rtn" localSheetId="16">#REF!</definedName>
    <definedName name="A1_NBIB4Rtn">#REF!</definedName>
    <definedName name="A1_NOLEx" localSheetId="15">#REF!</definedName>
    <definedName name="A1_NOLEx" localSheetId="16">#REF!</definedName>
    <definedName name="A1_NOLEx">#REF!</definedName>
    <definedName name="A1_NOLPrv" localSheetId="15">#REF!</definedName>
    <definedName name="A1_NOLPrv" localSheetId="16">#REF!</definedName>
    <definedName name="A1_NOLPrv">#REF!</definedName>
    <definedName name="A1_NOLPYRet" localSheetId="15">#REF!</definedName>
    <definedName name="A1_NOLPYRet" localSheetId="16">#REF!</definedName>
    <definedName name="A1_NOLPYRet">#REF!</definedName>
    <definedName name="A1_NOLRmk" localSheetId="15">#REF!</definedName>
    <definedName name="A1_NOLRmk" localSheetId="16">#REF!</definedName>
    <definedName name="A1_NOLRmk">#REF!</definedName>
    <definedName name="A1_NOLRtn" localSheetId="15">#REF!</definedName>
    <definedName name="A1_NOLRtn" localSheetId="16">#REF!</definedName>
    <definedName name="A1_NOLRtn">#REF!</definedName>
    <definedName name="A1_P01T01Ex" localSheetId="15">#REF!</definedName>
    <definedName name="A1_P01T01Ex" localSheetId="16">#REF!</definedName>
    <definedName name="A1_P01T01Ex">#REF!</definedName>
    <definedName name="A1_P01T01Prv" localSheetId="15">#REF!</definedName>
    <definedName name="A1_P01T01Prv" localSheetId="16">#REF!</definedName>
    <definedName name="A1_P01T01Prv">#REF!</definedName>
    <definedName name="A1_P01T01PYRet" localSheetId="15">#REF!</definedName>
    <definedName name="A1_P01T01PYRet" localSheetId="16">#REF!</definedName>
    <definedName name="A1_P01T01PYRet">#REF!</definedName>
    <definedName name="A1_P01T01Rmk" localSheetId="15">#REF!</definedName>
    <definedName name="A1_P01T01Rmk" localSheetId="16">#REF!</definedName>
    <definedName name="A1_P01T01Rmk">#REF!</definedName>
    <definedName name="A1_P01T01Rtn" localSheetId="15">#REF!</definedName>
    <definedName name="A1_P01T01Rtn" localSheetId="16">#REF!</definedName>
    <definedName name="A1_P01T01Rtn">#REF!</definedName>
    <definedName name="A1_P02A01Ex" localSheetId="15">#REF!</definedName>
    <definedName name="A1_P02A01Ex" localSheetId="16">#REF!</definedName>
    <definedName name="A1_P02A01Ex">#REF!</definedName>
    <definedName name="A1_P02A01Prv" localSheetId="15">#REF!</definedName>
    <definedName name="A1_P02A01Prv" localSheetId="16">#REF!</definedName>
    <definedName name="A1_P02A01Prv">#REF!</definedName>
    <definedName name="A1_P02A01PYRet" localSheetId="15">#REF!</definedName>
    <definedName name="A1_P02A01PYRet" localSheetId="16">#REF!</definedName>
    <definedName name="A1_P02A01PYRet">#REF!</definedName>
    <definedName name="A1_P02A01Rmk" localSheetId="15">#REF!</definedName>
    <definedName name="A1_P02A01Rmk" localSheetId="16">#REF!</definedName>
    <definedName name="A1_P02A01Rmk">#REF!</definedName>
    <definedName name="A1_P02A01Rtn" localSheetId="15">#REF!</definedName>
    <definedName name="A1_P02A01Rtn" localSheetId="16">#REF!</definedName>
    <definedName name="A1_P02A01Rtn">#REF!</definedName>
    <definedName name="A1_P02B01Ex" localSheetId="15">#REF!</definedName>
    <definedName name="A1_P02B01Ex" localSheetId="16">#REF!</definedName>
    <definedName name="A1_P02B01Ex">#REF!</definedName>
    <definedName name="A1_P02B01Prv" localSheetId="15">#REF!</definedName>
    <definedName name="A1_P02B01Prv" localSheetId="16">#REF!</definedName>
    <definedName name="A1_P02B01Prv">#REF!</definedName>
    <definedName name="A1_P02B01PYRet" localSheetId="15">#REF!</definedName>
    <definedName name="A1_P02B01PYRet" localSheetId="16">#REF!</definedName>
    <definedName name="A1_P02B01PYRet">#REF!</definedName>
    <definedName name="A1_P02B01Rmk" localSheetId="15">#REF!</definedName>
    <definedName name="A1_P02B01Rmk" localSheetId="16">#REF!</definedName>
    <definedName name="A1_P02B01Rmk">#REF!</definedName>
    <definedName name="A1_P02B01Rtn" localSheetId="15">#REF!</definedName>
    <definedName name="A1_P02B01Rtn" localSheetId="16">#REF!</definedName>
    <definedName name="A1_P02B01Rtn">#REF!</definedName>
    <definedName name="A1_P02E03Ex" localSheetId="15">#REF!</definedName>
    <definedName name="A1_P02E03Ex" localSheetId="16">#REF!</definedName>
    <definedName name="A1_P02E03Ex">#REF!</definedName>
    <definedName name="A1_P02E03Prv" localSheetId="15">#REF!</definedName>
    <definedName name="A1_P02E03Prv" localSheetId="16">#REF!</definedName>
    <definedName name="A1_P02E03Prv">#REF!</definedName>
    <definedName name="A1_P02E03PYRet" localSheetId="15">#REF!</definedName>
    <definedName name="A1_P02E03PYRet" localSheetId="16">#REF!</definedName>
    <definedName name="A1_P02E03PYRet">#REF!</definedName>
    <definedName name="A1_P02E03Rmk" localSheetId="15">#REF!</definedName>
    <definedName name="A1_P02E03Rmk" localSheetId="16">#REF!</definedName>
    <definedName name="A1_P02E03Rmk">#REF!</definedName>
    <definedName name="A1_P02E03Rtn" localSheetId="15">#REF!</definedName>
    <definedName name="A1_P02E03Rtn" localSheetId="16">#REF!</definedName>
    <definedName name="A1_P02E03Rtn">#REF!</definedName>
    <definedName name="A1_P02E04Ex" localSheetId="15">#REF!</definedName>
    <definedName name="A1_P02E04Ex" localSheetId="16">#REF!</definedName>
    <definedName name="A1_P02E04Ex">#REF!</definedName>
    <definedName name="A1_P02E04Pv" localSheetId="15">#REF!</definedName>
    <definedName name="A1_P02E04Pv" localSheetId="16">#REF!</definedName>
    <definedName name="A1_P02E04Pv">#REF!</definedName>
    <definedName name="A1_P02E04PYRet" localSheetId="15">#REF!</definedName>
    <definedName name="A1_P02E04PYRet" localSheetId="16">#REF!</definedName>
    <definedName name="A1_P02E04PYRet">#REF!</definedName>
    <definedName name="A1_P02E04Rmk" localSheetId="15">#REF!</definedName>
    <definedName name="A1_P02E04Rmk" localSheetId="16">#REF!</definedName>
    <definedName name="A1_P02E04Rmk">#REF!</definedName>
    <definedName name="A1_P02E04Rtn" localSheetId="15">#REF!</definedName>
    <definedName name="A1_P02E04Rtn" localSheetId="16">#REF!</definedName>
    <definedName name="A1_P02E04Rtn">#REF!</definedName>
    <definedName name="A1_P02I03Ex" localSheetId="15">#REF!</definedName>
    <definedName name="A1_P02I03Ex" localSheetId="16">#REF!</definedName>
    <definedName name="A1_P02I03Ex">#REF!</definedName>
    <definedName name="A1_P02I03Pv" localSheetId="15">#REF!</definedName>
    <definedName name="A1_P02I03Pv" localSheetId="16">#REF!</definedName>
    <definedName name="A1_P02I03Pv">#REF!</definedName>
    <definedName name="A1_P02I03PYRet" localSheetId="15">#REF!</definedName>
    <definedName name="A1_P02I03PYRet" localSheetId="16">#REF!</definedName>
    <definedName name="A1_P02I03PYRet">#REF!</definedName>
    <definedName name="A1_P02I03Rmk" localSheetId="15">#REF!</definedName>
    <definedName name="A1_P02I03Rmk" localSheetId="16">#REF!</definedName>
    <definedName name="A1_P02I03Rmk">#REF!</definedName>
    <definedName name="A1_P02I03Rtn" localSheetId="15">#REF!</definedName>
    <definedName name="A1_P02I03Rtn" localSheetId="16">#REF!</definedName>
    <definedName name="A1_P02I03Rtn">#REF!</definedName>
    <definedName name="A1_P02J02Ex" localSheetId="15">#REF!</definedName>
    <definedName name="A1_P02J02Ex" localSheetId="16">#REF!</definedName>
    <definedName name="A1_P02J02Ex">#REF!</definedName>
    <definedName name="A1_P02J02Pv" localSheetId="15">#REF!</definedName>
    <definedName name="A1_P02J02Pv" localSheetId="16">#REF!</definedName>
    <definedName name="A1_P02J02Pv">#REF!</definedName>
    <definedName name="A1_P02J02PYRet" localSheetId="15">#REF!</definedName>
    <definedName name="A1_P02J02PYRet" localSheetId="16">#REF!</definedName>
    <definedName name="A1_P02J02PYRet">#REF!</definedName>
    <definedName name="A1_P02J02Rmk" localSheetId="15">#REF!</definedName>
    <definedName name="A1_P02J02Rmk" localSheetId="16">#REF!</definedName>
    <definedName name="A1_P02J02Rmk">#REF!</definedName>
    <definedName name="A1_P02J02Rtn" localSheetId="15">#REF!</definedName>
    <definedName name="A1_P02J02Rtn" localSheetId="16">#REF!</definedName>
    <definedName name="A1_P02J02Rtn">#REF!</definedName>
    <definedName name="A1_P02L01Ex" localSheetId="15">#REF!</definedName>
    <definedName name="A1_P02L01Ex" localSheetId="16">#REF!</definedName>
    <definedName name="A1_P02L01Ex">#REF!</definedName>
    <definedName name="A1_P02L01Pv" localSheetId="15">#REF!</definedName>
    <definedName name="A1_P02L01Pv" localSheetId="16">#REF!</definedName>
    <definedName name="A1_P02L01Pv">#REF!</definedName>
    <definedName name="A1_P02L01PYRet" localSheetId="15">#REF!</definedName>
    <definedName name="A1_P02L01PYRet" localSheetId="16">#REF!</definedName>
    <definedName name="A1_P02L01PYRet">#REF!</definedName>
    <definedName name="A1_P02L01Rmk" localSheetId="15">#REF!</definedName>
    <definedName name="A1_P02L01Rmk" localSheetId="16">#REF!</definedName>
    <definedName name="A1_P02L01Rmk">#REF!</definedName>
    <definedName name="A1_P02L01Rtn" localSheetId="15">#REF!</definedName>
    <definedName name="A1_P02L01Rtn" localSheetId="16">#REF!</definedName>
    <definedName name="A1_P02L01Rtn">#REF!</definedName>
    <definedName name="A1_P02M01Ex" localSheetId="15">#REF!</definedName>
    <definedName name="A1_P02M01Ex" localSheetId="16">#REF!</definedName>
    <definedName name="A1_P02M01Ex">#REF!</definedName>
    <definedName name="A1_P02M01Pv" localSheetId="15">#REF!</definedName>
    <definedName name="A1_P02M01Pv" localSheetId="16">#REF!</definedName>
    <definedName name="A1_P02M01Pv">#REF!</definedName>
    <definedName name="A1_P02M01PYRet" localSheetId="15">#REF!</definedName>
    <definedName name="A1_P02M01PYRet" localSheetId="16">#REF!</definedName>
    <definedName name="A1_P02M01PYRet">#REF!</definedName>
    <definedName name="A1_P02M01Rmk" localSheetId="15">#REF!</definedName>
    <definedName name="A1_P02M01Rmk" localSheetId="16">#REF!</definedName>
    <definedName name="A1_P02M01Rmk">#REF!</definedName>
    <definedName name="A1_P02M01Rtn" localSheetId="15">#REF!</definedName>
    <definedName name="A1_P02M01Rtn" localSheetId="16">#REF!</definedName>
    <definedName name="A1_P02M01Rtn">#REF!</definedName>
    <definedName name="A1_P02N01Ex" localSheetId="15">#REF!</definedName>
    <definedName name="A1_P02N01Ex" localSheetId="16">#REF!</definedName>
    <definedName name="A1_P02N01Ex">#REF!</definedName>
    <definedName name="A1_P02N01Pv" localSheetId="15">#REF!</definedName>
    <definedName name="A1_P02N01Pv" localSheetId="16">#REF!</definedName>
    <definedName name="A1_P02N01Pv">#REF!</definedName>
    <definedName name="A1_P02N01PYRet" localSheetId="15">#REF!</definedName>
    <definedName name="A1_P02N01PYRet" localSheetId="16">#REF!</definedName>
    <definedName name="A1_P02N01PYRet">#REF!</definedName>
    <definedName name="A1_P02N01Rmk" localSheetId="15">#REF!</definedName>
    <definedName name="A1_P02N01Rmk" localSheetId="16">#REF!</definedName>
    <definedName name="A1_P02N01Rmk">#REF!</definedName>
    <definedName name="A1_P02N01Rtn" localSheetId="15">#REF!</definedName>
    <definedName name="A1_P02N01Rtn" localSheetId="16">#REF!</definedName>
    <definedName name="A1_P02N01Rtn">#REF!</definedName>
    <definedName name="A1_P02O12Ex" localSheetId="15">#REF!</definedName>
    <definedName name="A1_P02O12Ex" localSheetId="16">#REF!</definedName>
    <definedName name="A1_P02O12Ex">#REF!</definedName>
    <definedName name="A1_P02O12Pv" localSheetId="15">#REF!</definedName>
    <definedName name="A1_P02O12Pv" localSheetId="16">#REF!</definedName>
    <definedName name="A1_P02O12Pv">#REF!</definedName>
    <definedName name="A1_P02O12PYRet" localSheetId="15">#REF!</definedName>
    <definedName name="A1_P02O12PYRet" localSheetId="16">#REF!</definedName>
    <definedName name="A1_P02O12PYRet">#REF!</definedName>
    <definedName name="A1_P02O12Rmk" localSheetId="15">#REF!</definedName>
    <definedName name="A1_P02O12Rmk" localSheetId="16">#REF!</definedName>
    <definedName name="A1_P02O12Rmk">#REF!</definedName>
    <definedName name="A1_P02O12Rtn" localSheetId="15">#REF!</definedName>
    <definedName name="A1_P02O12Rtn" localSheetId="16">#REF!</definedName>
    <definedName name="A1_P02O12Rtn">#REF!</definedName>
    <definedName name="A1_P02O13Ex" localSheetId="15">#REF!</definedName>
    <definedName name="A1_P02O13Ex" localSheetId="16">#REF!</definedName>
    <definedName name="A1_P02O13Ex">#REF!</definedName>
    <definedName name="A1_P02O13Pv" localSheetId="15">#REF!</definedName>
    <definedName name="A1_P02O13Pv" localSheetId="16">#REF!</definedName>
    <definedName name="A1_P02O13Pv">#REF!</definedName>
    <definedName name="A1_P02O13PYRet" localSheetId="15">#REF!</definedName>
    <definedName name="A1_P02O13PYRet" localSheetId="16">#REF!</definedName>
    <definedName name="A1_P02O13PYRet">#REF!</definedName>
    <definedName name="A1_P02O13Rmk" localSheetId="15">#REF!</definedName>
    <definedName name="A1_P02O13Rmk" localSheetId="16">#REF!</definedName>
    <definedName name="A1_P02O13Rmk">#REF!</definedName>
    <definedName name="A1_P02O13Rtn" localSheetId="15">#REF!</definedName>
    <definedName name="A1_P02O13Rtn" localSheetId="16">#REF!</definedName>
    <definedName name="A1_P02O13Rtn">#REF!</definedName>
    <definedName name="A1_P02P03Ex" localSheetId="15">#REF!</definedName>
    <definedName name="A1_P02P03Ex" localSheetId="16">#REF!</definedName>
    <definedName name="A1_P02P03Ex">#REF!</definedName>
    <definedName name="A1_P02P03Pv" localSheetId="15">#REF!</definedName>
    <definedName name="A1_P02P03Pv" localSheetId="16">#REF!</definedName>
    <definedName name="A1_P02P03Pv">#REF!</definedName>
    <definedName name="A1_P02P03PYRet" localSheetId="15">#REF!</definedName>
    <definedName name="A1_P02P03PYRet" localSheetId="16">#REF!</definedName>
    <definedName name="A1_P02P03PYRet">#REF!</definedName>
    <definedName name="A1_P02P03Rmk" localSheetId="15">#REF!</definedName>
    <definedName name="A1_P02P03Rmk" localSheetId="16">#REF!</definedName>
    <definedName name="A1_P02P03Rmk">#REF!</definedName>
    <definedName name="A1_P02P03Rtn" localSheetId="15">#REF!</definedName>
    <definedName name="A1_P02P03Rtn" localSheetId="16">#REF!</definedName>
    <definedName name="A1_P02P03Rtn">#REF!</definedName>
    <definedName name="A1_P02S01_2_Expl" localSheetId="15">#REF!</definedName>
    <definedName name="A1_P02S01_2_Expl" localSheetId="16">#REF!</definedName>
    <definedName name="A1_P02S01_2_Expl">#REF!</definedName>
    <definedName name="A1_P02S01_2_Prov" localSheetId="15">#REF!</definedName>
    <definedName name="A1_P02S01_2_Prov" localSheetId="16">#REF!</definedName>
    <definedName name="A1_P02S01_2_Prov">#REF!</definedName>
    <definedName name="A1_P02S01_2PYRet" localSheetId="15">#REF!</definedName>
    <definedName name="A1_P02S01_2PYRet" localSheetId="16">#REF!</definedName>
    <definedName name="A1_P02S01_2PYRet">#REF!</definedName>
    <definedName name="A1_P02S012Rmk" localSheetId="15">#REF!</definedName>
    <definedName name="A1_P02S012Rmk" localSheetId="16">#REF!</definedName>
    <definedName name="A1_P02S012Rmk">#REF!</definedName>
    <definedName name="A1_P02S012Rtn" localSheetId="15">#REF!</definedName>
    <definedName name="A1_P02S012Rtn" localSheetId="16">#REF!</definedName>
    <definedName name="A1_P02S012Rtn">#REF!</definedName>
    <definedName name="A1_P02S01Ex" localSheetId="15">#REF!</definedName>
    <definedName name="A1_P02S01Ex" localSheetId="16">#REF!</definedName>
    <definedName name="A1_P02S01Ex">#REF!</definedName>
    <definedName name="A1_P02S01Pv" localSheetId="15">#REF!</definedName>
    <definedName name="A1_P02S01Pv" localSheetId="16">#REF!</definedName>
    <definedName name="A1_P02S01Pv">#REF!</definedName>
    <definedName name="A1_P02S01PYRet" localSheetId="15">#REF!</definedName>
    <definedName name="A1_P02S01PYRet" localSheetId="16">#REF!</definedName>
    <definedName name="A1_P02S01PYRet">#REF!</definedName>
    <definedName name="A1_P02S01Rmk" localSheetId="15">#REF!</definedName>
    <definedName name="A1_P02S01Rmk" localSheetId="16">#REF!</definedName>
    <definedName name="A1_P02S01Rmk">#REF!</definedName>
    <definedName name="A1_P02S01Rtn" localSheetId="15">#REF!</definedName>
    <definedName name="A1_P02S01Rtn" localSheetId="16">#REF!</definedName>
    <definedName name="A1_P02S01Rtn">#REF!</definedName>
    <definedName name="A1_P02S02Ex" localSheetId="15">#REF!</definedName>
    <definedName name="A1_P02S02Ex" localSheetId="16">#REF!</definedName>
    <definedName name="A1_P02S02Ex">#REF!</definedName>
    <definedName name="A1_P02S02Pv" localSheetId="15">#REF!</definedName>
    <definedName name="A1_P02S02Pv" localSheetId="16">#REF!</definedName>
    <definedName name="A1_P02S02Pv">#REF!</definedName>
    <definedName name="A1_P02S02PYRet" localSheetId="15">#REF!</definedName>
    <definedName name="A1_P02S02PYRet" localSheetId="16">#REF!</definedName>
    <definedName name="A1_P02S02PYRet">#REF!</definedName>
    <definedName name="A1_P02S02Rmk" localSheetId="15">#REF!</definedName>
    <definedName name="A1_P02S02Rmk" localSheetId="16">#REF!</definedName>
    <definedName name="A1_P02S02Rmk">#REF!</definedName>
    <definedName name="A1_P02S02Rtn" localSheetId="15">#REF!</definedName>
    <definedName name="A1_P02S02Rtn" localSheetId="16">#REF!</definedName>
    <definedName name="A1_P02S02Rtn">#REF!</definedName>
    <definedName name="A1_P02T01Ex" localSheetId="15">#REF!</definedName>
    <definedName name="A1_P02T01Ex" localSheetId="16">#REF!</definedName>
    <definedName name="A1_P02T01Ex">#REF!</definedName>
    <definedName name="A1_P02T01Pv" localSheetId="15">#REF!</definedName>
    <definedName name="A1_P02T01Pv" localSheetId="16">#REF!</definedName>
    <definedName name="A1_P02T01Pv">#REF!</definedName>
    <definedName name="A1_P02T01PYRet" localSheetId="15">#REF!</definedName>
    <definedName name="A1_P02T01PYRet" localSheetId="16">#REF!</definedName>
    <definedName name="A1_P02T01PYRet">#REF!</definedName>
    <definedName name="A1_P02T01Rmk" localSheetId="15">#REF!</definedName>
    <definedName name="A1_P02T01Rmk" localSheetId="16">#REF!</definedName>
    <definedName name="A1_P02T01Rmk">#REF!</definedName>
    <definedName name="A1_P02T01Rtn" localSheetId="15">#REF!</definedName>
    <definedName name="A1_P02T01Rtn" localSheetId="16">#REF!</definedName>
    <definedName name="A1_P02T01Rtn">#REF!</definedName>
    <definedName name="A1_P02U01Ex" localSheetId="15">#REF!</definedName>
    <definedName name="A1_P02U01Ex" localSheetId="16">#REF!</definedName>
    <definedName name="A1_P02U01Ex">#REF!</definedName>
    <definedName name="A1_P02U01Pv" localSheetId="15">#REF!</definedName>
    <definedName name="A1_P02U01Pv" localSheetId="16">#REF!</definedName>
    <definedName name="A1_P02U01Pv">#REF!</definedName>
    <definedName name="A1_P02U01PYRet" localSheetId="15">#REF!</definedName>
    <definedName name="A1_P02U01PYRet" localSheetId="16">#REF!</definedName>
    <definedName name="A1_P02U01PYRet">#REF!</definedName>
    <definedName name="A1_P02U01Rmk" localSheetId="15">#REF!</definedName>
    <definedName name="A1_P02U01Rmk" localSheetId="16">#REF!</definedName>
    <definedName name="A1_P02U01Rmk">#REF!</definedName>
    <definedName name="A1_P02U01Rtn" localSheetId="15">#REF!</definedName>
    <definedName name="A1_P02U01Rtn" localSheetId="16">#REF!</definedName>
    <definedName name="A1_P02U01Rtn">#REF!</definedName>
    <definedName name="A1_P06A01Ex" localSheetId="15">#REF!</definedName>
    <definedName name="A1_P06A01Ex" localSheetId="16">#REF!</definedName>
    <definedName name="A1_P06A01Ex">#REF!</definedName>
    <definedName name="A1_P06A01Pv" localSheetId="15">#REF!</definedName>
    <definedName name="A1_P06A01Pv" localSheetId="16">#REF!</definedName>
    <definedName name="A1_P06A01Pv">#REF!</definedName>
    <definedName name="A1_P06A01PYRet" localSheetId="15">#REF!</definedName>
    <definedName name="A1_P06A01PYRet" localSheetId="16">#REF!</definedName>
    <definedName name="A1_P06A01PYRet">#REF!</definedName>
    <definedName name="A1_P06A01Rmk" localSheetId="15">#REF!</definedName>
    <definedName name="A1_P06A01Rmk" localSheetId="16">#REF!</definedName>
    <definedName name="A1_P06A01Rmk">#REF!</definedName>
    <definedName name="A1_P06A01Rtn" localSheetId="15">#REF!</definedName>
    <definedName name="A1_P06A01Rtn" localSheetId="16">#REF!</definedName>
    <definedName name="A1_P06A01Rtn">#REF!</definedName>
    <definedName name="A1_P07A01Ex" localSheetId="15">#REF!</definedName>
    <definedName name="A1_P07A01Ex" localSheetId="16">#REF!</definedName>
    <definedName name="A1_P07A01Ex">#REF!</definedName>
    <definedName name="A1_P07A01Pv" localSheetId="15">#REF!</definedName>
    <definedName name="A1_P07A01Pv" localSheetId="16">#REF!</definedName>
    <definedName name="A1_P07A01Pv">#REF!</definedName>
    <definedName name="A1_P07A01PYRet" localSheetId="15">#REF!</definedName>
    <definedName name="A1_P07A01PYRet" localSheetId="16">#REF!</definedName>
    <definedName name="A1_P07A01PYRet">#REF!</definedName>
    <definedName name="A1_P07A01Rmk" localSheetId="15">#REF!</definedName>
    <definedName name="A1_P07A01Rmk" localSheetId="16">#REF!</definedName>
    <definedName name="A1_P07A01Rmk">#REF!</definedName>
    <definedName name="A1_P07A01Rtn" localSheetId="15">#REF!</definedName>
    <definedName name="A1_P07A01Rtn" localSheetId="16">#REF!</definedName>
    <definedName name="A1_P07A01Rtn">#REF!</definedName>
    <definedName name="A1_Sub_PermPYRet" localSheetId="15">#REF!</definedName>
    <definedName name="A1_Sub_PermPYRet" localSheetId="16">#REF!</definedName>
    <definedName name="A1_Sub_PermPYRet">#REF!</definedName>
    <definedName name="A1_Sub_PermRtn" localSheetId="15">#REF!</definedName>
    <definedName name="A1_Sub_PermRtn" localSheetId="16">#REF!</definedName>
    <definedName name="A1_Sub_PermRtn">#REF!</definedName>
    <definedName name="A1_Sub_Temp_Prov" localSheetId="15">#REF!</definedName>
    <definedName name="A1_Sub_Temp_Prov" localSheetId="16">#REF!</definedName>
    <definedName name="A1_Sub_Temp_Prov">#REF!</definedName>
    <definedName name="A1_Sub_TempPYRet" localSheetId="15">#REF!</definedName>
    <definedName name="A1_Sub_TempPYRet" localSheetId="16">#REF!</definedName>
    <definedName name="A1_Sub_TempPYRet">#REF!</definedName>
    <definedName name="A1_SubTmpRtn" localSheetId="15">#REF!</definedName>
    <definedName name="A1_SubTmpRtn" localSheetId="16">#REF!</definedName>
    <definedName name="A1_SubTmpRtn">#REF!</definedName>
    <definedName name="A1_T01A02Ex" localSheetId="15">#REF!</definedName>
    <definedName name="A1_T01A02Ex" localSheetId="16">#REF!</definedName>
    <definedName name="A1_T01A02Ex">#REF!</definedName>
    <definedName name="A1_T01A02Pv" localSheetId="15">#REF!</definedName>
    <definedName name="A1_T01A02Pv" localSheetId="16">#REF!</definedName>
    <definedName name="A1_T01A02Pv">#REF!</definedName>
    <definedName name="A1_T01A02PYRet" localSheetId="15">#REF!</definedName>
    <definedName name="A1_T01A02PYRet" localSheetId="16">#REF!</definedName>
    <definedName name="A1_T01A02PYRet">#REF!</definedName>
    <definedName name="A1_T01A02Rmk" localSheetId="15">#REF!</definedName>
    <definedName name="A1_T01A02Rmk" localSheetId="16">#REF!</definedName>
    <definedName name="A1_T01A02Rmk">#REF!</definedName>
    <definedName name="A1_T01A02Rtn" localSheetId="15">#REF!</definedName>
    <definedName name="A1_T01A02Rtn" localSheetId="16">#REF!</definedName>
    <definedName name="A1_T01A02Rtn">#REF!</definedName>
    <definedName name="A1_T01D01Ex" localSheetId="15">#REF!</definedName>
    <definedName name="A1_T01D01Ex" localSheetId="16">#REF!</definedName>
    <definedName name="A1_T01D01Ex">#REF!</definedName>
    <definedName name="A1_T01D01Pv" localSheetId="15">#REF!</definedName>
    <definedName name="A1_T01D01Pv" localSheetId="16">#REF!</definedName>
    <definedName name="A1_T01D01Pv">#REF!</definedName>
    <definedName name="A1_T01D01PYRet" localSheetId="15">#REF!</definedName>
    <definedName name="A1_T01D01PYRet" localSheetId="16">#REF!</definedName>
    <definedName name="A1_T01D01PYRet">#REF!</definedName>
    <definedName name="A1_T01D01Rmk" localSheetId="15">#REF!</definedName>
    <definedName name="A1_T01D01Rmk" localSheetId="16">#REF!</definedName>
    <definedName name="A1_T01D01Rmk">#REF!</definedName>
    <definedName name="A1_T01D01Rtn" localSheetId="15">#REF!</definedName>
    <definedName name="A1_T01D01Rtn" localSheetId="16">#REF!</definedName>
    <definedName name="A1_T01D01Rtn">#REF!</definedName>
    <definedName name="A1_T01D04Ex" localSheetId="15">#REF!</definedName>
    <definedName name="A1_T01D04Ex" localSheetId="16">#REF!</definedName>
    <definedName name="A1_T01D04Ex">#REF!</definedName>
    <definedName name="A1_T01D04Pv" localSheetId="15">#REF!</definedName>
    <definedName name="A1_T01D04Pv" localSheetId="16">#REF!</definedName>
    <definedName name="A1_T01D04Pv">#REF!</definedName>
    <definedName name="A1_T01D04PYRet" localSheetId="15">#REF!</definedName>
    <definedName name="A1_T01D04PYRet" localSheetId="16">#REF!</definedName>
    <definedName name="A1_T01D04PYRet">#REF!</definedName>
    <definedName name="A1_T01D04Rmk" localSheetId="15">#REF!</definedName>
    <definedName name="A1_T01D04Rmk" localSheetId="16">#REF!</definedName>
    <definedName name="A1_T01D04Rmk">#REF!</definedName>
    <definedName name="A1_T01D04Rtn" localSheetId="15">#REF!</definedName>
    <definedName name="A1_T01D04Rtn" localSheetId="16">#REF!</definedName>
    <definedName name="A1_T01D04Rtn">#REF!</definedName>
    <definedName name="A1_T01G07Ex" localSheetId="15">#REF!</definedName>
    <definedName name="A1_T01G07Ex" localSheetId="16">#REF!</definedName>
    <definedName name="A1_T01G07Ex">#REF!</definedName>
    <definedName name="A1_T01G07Pv" localSheetId="15">#REF!</definedName>
    <definedName name="A1_T01G07Pv" localSheetId="16">#REF!</definedName>
    <definedName name="A1_T01G07Pv">#REF!</definedName>
    <definedName name="A1_T01G07PYRet" localSheetId="15">#REF!</definedName>
    <definedName name="A1_T01G07PYRet" localSheetId="16">#REF!</definedName>
    <definedName name="A1_T01G07PYRet">#REF!</definedName>
    <definedName name="A1_T01G07Rmk" localSheetId="15">#REF!</definedName>
    <definedName name="A1_T01G07Rmk" localSheetId="16">#REF!</definedName>
    <definedName name="A1_T01G07Rmk">#REF!</definedName>
    <definedName name="A1_T01G07Rtn" localSheetId="15">#REF!</definedName>
    <definedName name="A1_T01G07Rtn" localSheetId="16">#REF!</definedName>
    <definedName name="A1_T01G07Rtn">#REF!</definedName>
    <definedName name="A1_T01H01Ex" localSheetId="15">#REF!</definedName>
    <definedName name="A1_T01H01Ex" localSheetId="16">#REF!</definedName>
    <definedName name="A1_T01H01Ex">#REF!</definedName>
    <definedName name="A1_T01H01Pv" localSheetId="15">#REF!</definedName>
    <definedName name="A1_T01H01Pv" localSheetId="16">#REF!</definedName>
    <definedName name="A1_T01H01Pv">#REF!</definedName>
    <definedName name="A1_T01H01PYRet" localSheetId="15">#REF!</definedName>
    <definedName name="A1_T01H01PYRet" localSheetId="16">#REF!</definedName>
    <definedName name="A1_T01H01PYRet">#REF!</definedName>
    <definedName name="A1_T01H01Rmk" localSheetId="15">#REF!</definedName>
    <definedName name="A1_T01H01Rmk" localSheetId="16">#REF!</definedName>
    <definedName name="A1_T01H01Rmk">#REF!</definedName>
    <definedName name="A1_T01H01Rtn" localSheetId="15">#REF!</definedName>
    <definedName name="A1_T01H01Rtn" localSheetId="16">#REF!</definedName>
    <definedName name="A1_T01H01Rtn">#REF!</definedName>
    <definedName name="A1_T01I06Ex" localSheetId="15">#REF!</definedName>
    <definedName name="A1_T01I06Ex" localSheetId="16">#REF!</definedName>
    <definedName name="A1_T01I06Ex">#REF!</definedName>
    <definedName name="A1_T01I06Pv" localSheetId="15">#REF!</definedName>
    <definedName name="A1_T01I06Pv" localSheetId="16">#REF!</definedName>
    <definedName name="A1_T01I06Pv">#REF!</definedName>
    <definedName name="A1_T01I06PYRet" localSheetId="15">#REF!</definedName>
    <definedName name="A1_T01I06PYRet" localSheetId="16">#REF!</definedName>
    <definedName name="A1_T01I06PYRet">#REF!</definedName>
    <definedName name="A1_T01I06Rmk" localSheetId="15">#REF!</definedName>
    <definedName name="A1_T01I06Rmk" localSheetId="16">#REF!</definedName>
    <definedName name="A1_T01I06Rmk">#REF!</definedName>
    <definedName name="A1_T01I06Rtn" localSheetId="15">#REF!</definedName>
    <definedName name="A1_T01I06Rtn" localSheetId="16">#REF!</definedName>
    <definedName name="A1_T01I06Rtn">#REF!</definedName>
    <definedName name="A1_T01I07Ex" localSheetId="15">#REF!</definedName>
    <definedName name="A1_T01I07Ex" localSheetId="16">#REF!</definedName>
    <definedName name="A1_T01I07Ex">#REF!</definedName>
    <definedName name="A1_T01I07Pv" localSheetId="15">#REF!</definedName>
    <definedName name="A1_T01I07Pv" localSheetId="16">#REF!</definedName>
    <definedName name="A1_T01I07Pv">#REF!</definedName>
    <definedName name="A1_T01I07PYRet" localSheetId="15">#REF!</definedName>
    <definedName name="A1_T01I07PYRet" localSheetId="16">#REF!</definedName>
    <definedName name="A1_T01I07PYRet">#REF!</definedName>
    <definedName name="A1_T01I07Rmk" localSheetId="15">#REF!</definedName>
    <definedName name="A1_T01I07Rmk" localSheetId="16">#REF!</definedName>
    <definedName name="A1_T01I07Rmk">#REF!</definedName>
    <definedName name="A1_T01I07Rtn" localSheetId="15">#REF!</definedName>
    <definedName name="A1_T01I07Rtn" localSheetId="16">#REF!</definedName>
    <definedName name="A1_T01I07Rtn">#REF!</definedName>
    <definedName name="A1_T01J01Ex" localSheetId="15">#REF!</definedName>
    <definedName name="A1_T01J01Ex" localSheetId="16">#REF!</definedName>
    <definedName name="A1_T01J01Ex">#REF!</definedName>
    <definedName name="A1_T01J01Pv" localSheetId="15">#REF!</definedName>
    <definedName name="A1_T01J01Pv" localSheetId="16">#REF!</definedName>
    <definedName name="A1_T01J01Pv">#REF!</definedName>
    <definedName name="A1_T01J01PYRet" localSheetId="15">#REF!</definedName>
    <definedName name="A1_T01J01PYRet" localSheetId="16">#REF!</definedName>
    <definedName name="A1_T01J01PYRet">#REF!</definedName>
    <definedName name="A1_T01J01Rmk" localSheetId="15">#REF!</definedName>
    <definedName name="A1_T01J01Rmk" localSheetId="16">#REF!</definedName>
    <definedName name="A1_T01J01Rmk">#REF!</definedName>
    <definedName name="A1_T01J01Rtn" localSheetId="15">#REF!</definedName>
    <definedName name="A1_T01J01Rtn" localSheetId="16">#REF!</definedName>
    <definedName name="A1_T01J01Rtn">#REF!</definedName>
    <definedName name="A1_T01M03Ex" localSheetId="15">#REF!</definedName>
    <definedName name="A1_T01M03Ex" localSheetId="16">#REF!</definedName>
    <definedName name="A1_T01M03Ex">#REF!</definedName>
    <definedName name="A1_T01M03Pv" localSheetId="15">#REF!</definedName>
    <definedName name="A1_T01M03Pv" localSheetId="16">#REF!</definedName>
    <definedName name="A1_T01M03Pv">#REF!</definedName>
    <definedName name="A1_T01M03PYRet" localSheetId="15">#REF!</definedName>
    <definedName name="A1_T01M03PYRet" localSheetId="16">#REF!</definedName>
    <definedName name="A1_T01M03PYRet">#REF!</definedName>
    <definedName name="A1_T01M03Rmk" localSheetId="15">#REF!</definedName>
    <definedName name="A1_T01M03Rmk" localSheetId="16">#REF!</definedName>
    <definedName name="A1_T01M03Rmk">#REF!</definedName>
    <definedName name="A1_T01M03Rtn" localSheetId="15">#REF!</definedName>
    <definedName name="A1_T01M03Rtn" localSheetId="16">#REF!</definedName>
    <definedName name="A1_T01M03Rtn">#REF!</definedName>
    <definedName name="A1_T01M04Ex" localSheetId="15">#REF!</definedName>
    <definedName name="A1_T01M04Ex" localSheetId="16">#REF!</definedName>
    <definedName name="A1_T01M04Ex">#REF!</definedName>
    <definedName name="A1_T01M04Pv" localSheetId="15">#REF!</definedName>
    <definedName name="A1_T01M04Pv" localSheetId="16">#REF!</definedName>
    <definedName name="A1_T01M04Pv">#REF!</definedName>
    <definedName name="A1_T01M04PYRet" localSheetId="15">#REF!</definedName>
    <definedName name="A1_T01M04PYRet" localSheetId="16">#REF!</definedName>
    <definedName name="A1_T01M04PYRet">#REF!</definedName>
    <definedName name="A1_T01M04Rmk" localSheetId="15">#REF!</definedName>
    <definedName name="A1_T01M04Rmk" localSheetId="16">#REF!</definedName>
    <definedName name="A1_T01M04Rmk">#REF!</definedName>
    <definedName name="A1_T01M04Rtn" localSheetId="15">#REF!</definedName>
    <definedName name="A1_T01M04Rtn" localSheetId="16">#REF!</definedName>
    <definedName name="A1_T01M04Rtn">#REF!</definedName>
    <definedName name="A1_T01M13Ex" localSheetId="15">#REF!</definedName>
    <definedName name="A1_T01M13Ex" localSheetId="16">#REF!</definedName>
    <definedName name="A1_T01M13Ex">#REF!</definedName>
    <definedName name="A1_T01M13Pv" localSheetId="15">#REF!</definedName>
    <definedName name="A1_T01M13Pv" localSheetId="16">#REF!</definedName>
    <definedName name="A1_T01M13Pv">#REF!</definedName>
    <definedName name="A1_T01M13PYRet" localSheetId="15">#REF!</definedName>
    <definedName name="A1_T01M13PYRet" localSheetId="16">#REF!</definedName>
    <definedName name="A1_T01M13PYRet">#REF!</definedName>
    <definedName name="A1_T01M13Rmk" localSheetId="15">#REF!</definedName>
    <definedName name="A1_T01M13Rmk" localSheetId="16">#REF!</definedName>
    <definedName name="A1_T01M13Rmk">#REF!</definedName>
    <definedName name="A1_T01M13Rtn" localSheetId="15">#REF!</definedName>
    <definedName name="A1_T01M13Rtn" localSheetId="16">#REF!</definedName>
    <definedName name="A1_T01M13Rtn">#REF!</definedName>
    <definedName name="A1_T01M14Ex" localSheetId="15">#REF!</definedName>
    <definedName name="A1_T01M14Ex" localSheetId="16">#REF!</definedName>
    <definedName name="A1_T01M14Ex">#REF!</definedName>
    <definedName name="A1_T01M14Pv" localSheetId="15">#REF!</definedName>
    <definedName name="A1_T01M14Pv" localSheetId="16">#REF!</definedName>
    <definedName name="A1_T01M14Pv">#REF!</definedName>
    <definedName name="A1_T01M14PYRet" localSheetId="15">#REF!</definedName>
    <definedName name="A1_T01M14PYRet" localSheetId="16">#REF!</definedName>
    <definedName name="A1_T01M14PYRet">#REF!</definedName>
    <definedName name="A1_T01M14Rmk" localSheetId="15">#REF!</definedName>
    <definedName name="A1_T01M14Rmk" localSheetId="16">#REF!</definedName>
    <definedName name="A1_T01M14Rmk">#REF!</definedName>
    <definedName name="A1_T01M14Rtn" localSheetId="15">#REF!</definedName>
    <definedName name="A1_T01M14Rtn" localSheetId="16">#REF!</definedName>
    <definedName name="A1_T01M14Rtn">#REF!</definedName>
    <definedName name="A1_T01M15Ex" localSheetId="15">#REF!</definedName>
    <definedName name="A1_T01M15Ex" localSheetId="16">#REF!</definedName>
    <definedName name="A1_T01M15Ex">#REF!</definedName>
    <definedName name="A1_T01M15Pv" localSheetId="15">#REF!</definedName>
    <definedName name="A1_T01M15Pv" localSheetId="16">#REF!</definedName>
    <definedName name="A1_T01M15Pv">#REF!</definedName>
    <definedName name="A1_T01M15PYRet" localSheetId="15">#REF!</definedName>
    <definedName name="A1_T01M15PYRet" localSheetId="16">#REF!</definedName>
    <definedName name="A1_T01M15PYRet">#REF!</definedName>
    <definedName name="A1_T01M15Rmk" localSheetId="15">#REF!</definedName>
    <definedName name="A1_T01M15Rmk" localSheetId="16">#REF!</definedName>
    <definedName name="A1_T01M15Rmk">#REF!</definedName>
    <definedName name="A1_T01M15Rtn" localSheetId="15">#REF!</definedName>
    <definedName name="A1_T01M15Rtn" localSheetId="16">#REF!</definedName>
    <definedName name="A1_T01M15Rtn">#REF!</definedName>
    <definedName name="A1_T04O03Ex" localSheetId="15">#REF!</definedName>
    <definedName name="A1_T04O03Ex" localSheetId="16">#REF!</definedName>
    <definedName name="A1_T04O03Ex">#REF!</definedName>
    <definedName name="A1_T04O03Pv" localSheetId="15">#REF!</definedName>
    <definedName name="A1_T04O03Pv" localSheetId="16">#REF!</definedName>
    <definedName name="A1_T04O03Pv">#REF!</definedName>
    <definedName name="A1_T04O03PYRet" localSheetId="15">#REF!</definedName>
    <definedName name="A1_T04O03PYRet" localSheetId="16">#REF!</definedName>
    <definedName name="A1_T04O03PYRet">#REF!</definedName>
    <definedName name="A1_T04O03Rmk" localSheetId="15">#REF!</definedName>
    <definedName name="A1_T04O03Rmk" localSheetId="16">#REF!</definedName>
    <definedName name="A1_T04O03Rmk">#REF!</definedName>
    <definedName name="A1_T04O03Rtn" localSheetId="15">#REF!</definedName>
    <definedName name="A1_T04O03Rtn" localSheetId="16">#REF!</definedName>
    <definedName name="A1_T04O03Rtn">#REF!</definedName>
    <definedName name="A1_T04O05Ex" localSheetId="15">#REF!</definedName>
    <definedName name="A1_T04O05Ex" localSheetId="16">#REF!</definedName>
    <definedName name="A1_T04O05Ex">#REF!</definedName>
    <definedName name="A1_T04O05Pv" localSheetId="15">#REF!</definedName>
    <definedName name="A1_T04O05Pv" localSheetId="16">#REF!</definedName>
    <definedName name="A1_T04O05Pv">#REF!</definedName>
    <definedName name="A1_T04O05PYRet" localSheetId="15">#REF!</definedName>
    <definedName name="A1_T04O05PYRet" localSheetId="16">#REF!</definedName>
    <definedName name="A1_T04O05PYRet">#REF!</definedName>
    <definedName name="A1_T04O05Rmk" localSheetId="15">#REF!</definedName>
    <definedName name="A1_T04O05Rmk" localSheetId="16">#REF!</definedName>
    <definedName name="A1_T04O05Rmk">#REF!</definedName>
    <definedName name="A1_T04O05Rtn" localSheetId="15">#REF!</definedName>
    <definedName name="A1_T04O05Rtn" localSheetId="16">#REF!</definedName>
    <definedName name="A1_T04O05Rtn">#REF!</definedName>
    <definedName name="A1_T04P03Ex" localSheetId="15">#REF!</definedName>
    <definedName name="A1_T04P03Ex" localSheetId="16">#REF!</definedName>
    <definedName name="A1_T04P03Ex">#REF!</definedName>
    <definedName name="A1_T04P03Pv" localSheetId="15">#REF!</definedName>
    <definedName name="A1_T04P03Pv" localSheetId="16">#REF!</definedName>
    <definedName name="A1_T04P03Pv">#REF!</definedName>
    <definedName name="A1_T04P03PYRet" localSheetId="15">#REF!</definedName>
    <definedName name="A1_T04P03PYRet" localSheetId="16">#REF!</definedName>
    <definedName name="A1_T04P03PYRet">#REF!</definedName>
    <definedName name="A1_T04P03Rmk" localSheetId="15">#REF!</definedName>
    <definedName name="A1_T04P03Rmk" localSheetId="16">#REF!</definedName>
    <definedName name="A1_T04P03Rmk">#REF!</definedName>
    <definedName name="A1_T04P03Rtn" localSheetId="15">#REF!</definedName>
    <definedName name="A1_T04P03Rtn" localSheetId="16">#REF!</definedName>
    <definedName name="A1_T04P03Rtn">#REF!</definedName>
    <definedName name="A1_T04P07Ex" localSheetId="15">#REF!</definedName>
    <definedName name="A1_T04P07Ex" localSheetId="16">#REF!</definedName>
    <definedName name="A1_T04P07Ex">#REF!</definedName>
    <definedName name="A1_T04P07Pv" localSheetId="15">#REF!</definedName>
    <definedName name="A1_T04P07Pv" localSheetId="16">#REF!</definedName>
    <definedName name="A1_T04P07Pv">#REF!</definedName>
    <definedName name="A1_T04P07PYRet" localSheetId="15">#REF!</definedName>
    <definedName name="A1_T04P07PYRet" localSheetId="16">#REF!</definedName>
    <definedName name="A1_T04P07PYRet">#REF!</definedName>
    <definedName name="A1_T04P07Rmk" localSheetId="15">#REF!</definedName>
    <definedName name="A1_T04P07Rmk" localSheetId="16">#REF!</definedName>
    <definedName name="A1_T04P07Rmk">#REF!</definedName>
    <definedName name="A1_T04P07Rtn" localSheetId="15">#REF!</definedName>
    <definedName name="A1_T04P07Rtn" localSheetId="16">#REF!</definedName>
    <definedName name="A1_T04P07Rtn">#REF!</definedName>
    <definedName name="A1_T04T01Ex" localSheetId="15">#REF!</definedName>
    <definedName name="A1_T04T01Ex" localSheetId="16">#REF!</definedName>
    <definedName name="A1_T04T01Ex">#REF!</definedName>
    <definedName name="A1_T04T01Pv" localSheetId="15">#REF!</definedName>
    <definedName name="A1_T04T01Pv" localSheetId="16">#REF!</definedName>
    <definedName name="A1_T04T01Pv">#REF!</definedName>
    <definedName name="A1_T04T01PYRet" localSheetId="15">#REF!</definedName>
    <definedName name="A1_T04T01PYRet" localSheetId="16">#REF!</definedName>
    <definedName name="A1_T04T01PYRet">#REF!</definedName>
    <definedName name="A1_T04T01Rmk" localSheetId="15">#REF!</definedName>
    <definedName name="A1_T04T01Rmk" localSheetId="16">#REF!</definedName>
    <definedName name="A1_T04T01Rmk">#REF!</definedName>
    <definedName name="A1_T04T01Rtn" localSheetId="15">#REF!</definedName>
    <definedName name="A1_T04T01Rtn" localSheetId="16">#REF!</definedName>
    <definedName name="A1_T04T01Rtn">#REF!</definedName>
    <definedName name="A1_T05B01Ex" localSheetId="15">#REF!</definedName>
    <definedName name="A1_T05B01Ex" localSheetId="16">#REF!</definedName>
    <definedName name="A1_T05B01Ex">#REF!</definedName>
    <definedName name="A1_T05B01Pv" localSheetId="15">#REF!</definedName>
    <definedName name="A1_T05B01Pv" localSheetId="16">#REF!</definedName>
    <definedName name="A1_T05B01Pv">#REF!</definedName>
    <definedName name="A1_T05B01PYRet" localSheetId="15">#REF!</definedName>
    <definedName name="A1_T05B01PYRet" localSheetId="16">#REF!</definedName>
    <definedName name="A1_T05B01PYRet">#REF!</definedName>
    <definedName name="A1_T05B01Rmk" localSheetId="15">#REF!</definedName>
    <definedName name="A1_T05B01Rmk" localSheetId="16">#REF!</definedName>
    <definedName name="A1_T05B01Rmk">#REF!</definedName>
    <definedName name="A1_T05B01Rtn" localSheetId="15">#REF!</definedName>
    <definedName name="A1_T05B01Rtn" localSheetId="16">#REF!</definedName>
    <definedName name="A1_T05B01Rtn">#REF!</definedName>
    <definedName name="A1_T05B02Ex" localSheetId="15">#REF!</definedName>
    <definedName name="A1_T05B02Ex" localSheetId="16">#REF!</definedName>
    <definedName name="A1_T05B02Ex">#REF!</definedName>
    <definedName name="A1_T05B02Pv" localSheetId="15">#REF!</definedName>
    <definedName name="A1_T05B02Pv" localSheetId="16">#REF!</definedName>
    <definedName name="A1_T05B02Pv">#REF!</definedName>
    <definedName name="A1_T05B02PYRet" localSheetId="15">#REF!</definedName>
    <definedName name="A1_T05B02PYRet" localSheetId="16">#REF!</definedName>
    <definedName name="A1_T05B02PYRet">#REF!</definedName>
    <definedName name="A1_T05B02Rmk" localSheetId="15">#REF!</definedName>
    <definedName name="A1_T05B02Rmk" localSheetId="16">#REF!</definedName>
    <definedName name="A1_T05B02Rmk">#REF!</definedName>
    <definedName name="A1_T05B02Rtn" localSheetId="15">#REF!</definedName>
    <definedName name="A1_T05B02Rtn" localSheetId="16">#REF!</definedName>
    <definedName name="A1_T05B02Rtn">#REF!</definedName>
    <definedName name="A1_T05B15Ex" localSheetId="15">#REF!</definedName>
    <definedName name="A1_T05B15Ex" localSheetId="16">#REF!</definedName>
    <definedName name="A1_T05B15Ex">#REF!</definedName>
    <definedName name="A1_T05B15Pv" localSheetId="15">#REF!</definedName>
    <definedName name="A1_T05B15Pv" localSheetId="16">#REF!</definedName>
    <definedName name="A1_T05B15Pv">#REF!</definedName>
    <definedName name="A1_T05B15PYRet" localSheetId="15">#REF!</definedName>
    <definedName name="A1_T05B15PYRet" localSheetId="16">#REF!</definedName>
    <definedName name="A1_T05B15PYRet">#REF!</definedName>
    <definedName name="A1_T05B15R" localSheetId="15">#REF!</definedName>
    <definedName name="A1_T05B15R" localSheetId="16">#REF!</definedName>
    <definedName name="A1_T05B15R">#REF!</definedName>
    <definedName name="A1_T05B15Rtn" localSheetId="15">#REF!</definedName>
    <definedName name="A1_T05B15Rtn" localSheetId="16">#REF!</definedName>
    <definedName name="A1_T05B15Rtn">#REF!</definedName>
    <definedName name="A1_T05B18Ex" localSheetId="15">#REF!</definedName>
    <definedName name="A1_T05B18Ex" localSheetId="16">#REF!</definedName>
    <definedName name="A1_T05B18Ex">#REF!</definedName>
    <definedName name="A1_T05B18Pv" localSheetId="15">#REF!</definedName>
    <definedName name="A1_T05B18Pv" localSheetId="16">#REF!</definedName>
    <definedName name="A1_T05B18Pv">#REF!</definedName>
    <definedName name="A1_T05B18PYRet" localSheetId="15">#REF!</definedName>
    <definedName name="A1_T05B18PYRet" localSheetId="16">#REF!</definedName>
    <definedName name="A1_T05B18PYRet">#REF!</definedName>
    <definedName name="A1_T05B18R" localSheetId="15">#REF!</definedName>
    <definedName name="A1_T05B18R" localSheetId="16">#REF!</definedName>
    <definedName name="A1_T05B18R">#REF!</definedName>
    <definedName name="A1_T05B18Rtn" localSheetId="15">#REF!</definedName>
    <definedName name="A1_T05B18Rtn" localSheetId="16">#REF!</definedName>
    <definedName name="A1_T05B18Rtn">#REF!</definedName>
    <definedName name="A1_T05B27Ex" localSheetId="15">#REF!</definedName>
    <definedName name="A1_T05B27Ex" localSheetId="16">#REF!</definedName>
    <definedName name="A1_T05B27Ex">#REF!</definedName>
    <definedName name="A1_T05B27Pv" localSheetId="15">#REF!</definedName>
    <definedName name="A1_T05B27Pv" localSheetId="16">#REF!</definedName>
    <definedName name="A1_T05B27Pv">#REF!</definedName>
    <definedName name="A1_T05B27PYRet" localSheetId="15">#REF!</definedName>
    <definedName name="A1_T05B27PYRet" localSheetId="16">#REF!</definedName>
    <definedName name="A1_T05B27PYRet">#REF!</definedName>
    <definedName name="A1_T05B27R" localSheetId="15">#REF!</definedName>
    <definedName name="A1_T05B27R" localSheetId="16">#REF!</definedName>
    <definedName name="A1_T05B27R">#REF!</definedName>
    <definedName name="A1_T05B27Rtn" localSheetId="15">#REF!</definedName>
    <definedName name="A1_T05B27Rtn" localSheetId="16">#REF!</definedName>
    <definedName name="A1_T05B27Rtn">#REF!</definedName>
    <definedName name="A1_T05B44Ex" localSheetId="15">#REF!</definedName>
    <definedName name="A1_T05B44Ex" localSheetId="16">#REF!</definedName>
    <definedName name="A1_T05B44Ex">#REF!</definedName>
    <definedName name="A1_T05B44Pv" localSheetId="15">#REF!</definedName>
    <definedName name="A1_T05B44Pv" localSheetId="16">#REF!</definedName>
    <definedName name="A1_T05B44Pv">#REF!</definedName>
    <definedName name="A1_T05B44PYRet" localSheetId="15">#REF!</definedName>
    <definedName name="A1_T05B44PYRet" localSheetId="16">#REF!</definedName>
    <definedName name="A1_T05B44PYRet">#REF!</definedName>
    <definedName name="A1_T05B44R" localSheetId="15">#REF!</definedName>
    <definedName name="A1_T05B44R" localSheetId="16">#REF!</definedName>
    <definedName name="A1_T05B44R">#REF!</definedName>
    <definedName name="A1_T05B44Rtn" localSheetId="15">#REF!</definedName>
    <definedName name="A1_T05B44Rtn" localSheetId="16">#REF!</definedName>
    <definedName name="A1_T05B44Rtn">#REF!</definedName>
    <definedName name="A1_T05B46Ex" localSheetId="15">#REF!</definedName>
    <definedName name="A1_T05B46Ex" localSheetId="16">#REF!</definedName>
    <definedName name="A1_T05B46Ex">#REF!</definedName>
    <definedName name="A1_T05B46Pv" localSheetId="15">#REF!</definedName>
    <definedName name="A1_T05B46Pv" localSheetId="16">#REF!</definedName>
    <definedName name="A1_T05B46Pv">#REF!</definedName>
    <definedName name="A1_T05B46PYRet" localSheetId="15">#REF!</definedName>
    <definedName name="A1_T05B46PYRet" localSheetId="16">#REF!</definedName>
    <definedName name="A1_T05B46PYRet">#REF!</definedName>
    <definedName name="A1_T05B46R" localSheetId="15">#REF!</definedName>
    <definedName name="A1_T05B46R" localSheetId="16">#REF!</definedName>
    <definedName name="A1_T05B46R">#REF!</definedName>
    <definedName name="A1_T05B46Rtn" localSheetId="15">#REF!</definedName>
    <definedName name="A1_T05B46Rtn" localSheetId="16">#REF!</definedName>
    <definedName name="A1_T05B46Rtn">#REF!</definedName>
    <definedName name="A1_T05C02Ex" localSheetId="15">#REF!</definedName>
    <definedName name="A1_T05C02Ex" localSheetId="16">#REF!</definedName>
    <definedName name="A1_T05C02Ex">#REF!</definedName>
    <definedName name="A1_T05C02Pv" localSheetId="15">#REF!</definedName>
    <definedName name="A1_T05C02Pv" localSheetId="16">#REF!</definedName>
    <definedName name="A1_T05C02Pv">#REF!</definedName>
    <definedName name="A1_T05C02PYRet" localSheetId="15">#REF!</definedName>
    <definedName name="A1_T05C02PYRet" localSheetId="16">#REF!</definedName>
    <definedName name="A1_T05C02PYRet">#REF!</definedName>
    <definedName name="A1_T05C02R" localSheetId="15">#REF!</definedName>
    <definedName name="A1_T05C02R" localSheetId="16">#REF!</definedName>
    <definedName name="A1_T05C02R">#REF!</definedName>
    <definedName name="A1_T05C02Rtn" localSheetId="15">#REF!</definedName>
    <definedName name="A1_T05C02Rtn" localSheetId="16">#REF!</definedName>
    <definedName name="A1_T05C02Rtn">#REF!</definedName>
    <definedName name="A1_T05D01Ex" localSheetId="15">#REF!</definedName>
    <definedName name="A1_T05D01Ex" localSheetId="16">#REF!</definedName>
    <definedName name="A1_T05D01Ex">#REF!</definedName>
    <definedName name="A1_T05D01Pv" localSheetId="15">#REF!</definedName>
    <definedName name="A1_T05D01Pv" localSheetId="16">#REF!</definedName>
    <definedName name="A1_T05D01Pv">#REF!</definedName>
    <definedName name="A1_T05D01PYRet" localSheetId="15">#REF!</definedName>
    <definedName name="A1_T05D01PYRet" localSheetId="16">#REF!</definedName>
    <definedName name="A1_T05D01PYRet">#REF!</definedName>
    <definedName name="A1_T05D01R" localSheetId="15">#REF!</definedName>
    <definedName name="A1_T05D01R" localSheetId="16">#REF!</definedName>
    <definedName name="A1_T05D01R">#REF!</definedName>
    <definedName name="A1_T05D01Rtn" localSheetId="15">#REF!</definedName>
    <definedName name="A1_T05D01Rtn" localSheetId="16">#REF!</definedName>
    <definedName name="A1_T05D01Rtn">#REF!</definedName>
    <definedName name="A1_T05F04Ex" localSheetId="15">#REF!</definedName>
    <definedName name="A1_T05F04Ex" localSheetId="16">#REF!</definedName>
    <definedName name="A1_T05F04Ex">#REF!</definedName>
    <definedName name="A1_T05F04Pv" localSheetId="15">#REF!</definedName>
    <definedName name="A1_T05F04Pv" localSheetId="16">#REF!</definedName>
    <definedName name="A1_T05F04Pv">#REF!</definedName>
    <definedName name="A1_T05F04PYRet" localSheetId="15">#REF!</definedName>
    <definedName name="A1_T05F04PYRet" localSheetId="16">#REF!</definedName>
    <definedName name="A1_T05F04PYRet">#REF!</definedName>
    <definedName name="A1_T05F04R" localSheetId="15">#REF!</definedName>
    <definedName name="A1_T05F04R" localSheetId="16">#REF!</definedName>
    <definedName name="A1_T05F04R">#REF!</definedName>
    <definedName name="A1_T05F04Rtn" localSheetId="15">#REF!</definedName>
    <definedName name="A1_T05F04Rtn" localSheetId="16">#REF!</definedName>
    <definedName name="A1_T05F04Rtn">#REF!</definedName>
    <definedName name="A1_T05I01Ex" localSheetId="15">#REF!</definedName>
    <definedName name="A1_T05I01Ex" localSheetId="16">#REF!</definedName>
    <definedName name="A1_T05I01Ex">#REF!</definedName>
    <definedName name="A1_T05I01Pv" localSheetId="15">#REF!</definedName>
    <definedName name="A1_T05I01Pv" localSheetId="16">#REF!</definedName>
    <definedName name="A1_T05I01Pv">#REF!</definedName>
    <definedName name="A1_T05I01PYRet" localSheetId="15">#REF!</definedName>
    <definedName name="A1_T05I01PYRet" localSheetId="16">#REF!</definedName>
    <definedName name="A1_T05I01PYRet">#REF!</definedName>
    <definedName name="A1_T05I01R" localSheetId="15">#REF!</definedName>
    <definedName name="A1_T05I01R" localSheetId="16">#REF!</definedName>
    <definedName name="A1_T05I01R">#REF!</definedName>
    <definedName name="A1_T05I01Rtn" localSheetId="15">#REF!</definedName>
    <definedName name="A1_T05I01Rtn" localSheetId="16">#REF!</definedName>
    <definedName name="A1_T05I01Rtn">#REF!</definedName>
    <definedName name="A1_T05I02Ex" localSheetId="15">#REF!</definedName>
    <definedName name="A1_T05I02Ex" localSheetId="16">#REF!</definedName>
    <definedName name="A1_T05I02Ex">#REF!</definedName>
    <definedName name="A1_T05I02Pv" localSheetId="15">#REF!</definedName>
    <definedName name="A1_T05I02Pv" localSheetId="16">#REF!</definedName>
    <definedName name="A1_T05I02Pv">#REF!</definedName>
    <definedName name="A1_T05I02PYRet" localSheetId="15">#REF!</definedName>
    <definedName name="A1_T05I02PYRet" localSheetId="16">#REF!</definedName>
    <definedName name="A1_T05I02PYRet">#REF!</definedName>
    <definedName name="A1_T05I02R" localSheetId="15">#REF!</definedName>
    <definedName name="A1_T05I02R" localSheetId="16">#REF!</definedName>
    <definedName name="A1_T05I02R">#REF!</definedName>
    <definedName name="A1_T05I02Rtn" localSheetId="15">#REF!</definedName>
    <definedName name="A1_T05I02Rtn" localSheetId="16">#REF!</definedName>
    <definedName name="A1_T05I02Rtn">#REF!</definedName>
    <definedName name="A1_T05I03Ex" localSheetId="15">#REF!</definedName>
    <definedName name="A1_T05I03Ex" localSheetId="16">#REF!</definedName>
    <definedName name="A1_T05I03Ex">#REF!</definedName>
    <definedName name="A1_T05I03Pv" localSheetId="15">#REF!</definedName>
    <definedName name="A1_T05I03Pv" localSheetId="16">#REF!</definedName>
    <definedName name="A1_T05I03Pv">#REF!</definedName>
    <definedName name="A1_T05I03PYRet" localSheetId="15">#REF!</definedName>
    <definedName name="A1_T05I03PYRet" localSheetId="16">#REF!</definedName>
    <definedName name="A1_T05I03PYRet">#REF!</definedName>
    <definedName name="A1_T05I03R" localSheetId="15">#REF!</definedName>
    <definedName name="A1_T05I03R" localSheetId="16">#REF!</definedName>
    <definedName name="A1_T05I03R">#REF!</definedName>
    <definedName name="A1_T05I03Rtn" localSheetId="15">#REF!</definedName>
    <definedName name="A1_T05I03Rtn" localSheetId="16">#REF!</definedName>
    <definedName name="A1_T05I03Rtn">#REF!</definedName>
    <definedName name="A1_T05L02Ex" localSheetId="15">#REF!</definedName>
    <definedName name="A1_T05L02Ex" localSheetId="16">#REF!</definedName>
    <definedName name="A1_T05L02Ex">#REF!</definedName>
    <definedName name="A1_T05L02Pv" localSheetId="15">#REF!</definedName>
    <definedName name="A1_T05L02Pv" localSheetId="16">#REF!</definedName>
    <definedName name="A1_T05L02Pv">#REF!</definedName>
    <definedName name="A1_T05L02PYRet" localSheetId="15">#REF!</definedName>
    <definedName name="A1_T05L02PYRet" localSheetId="16">#REF!</definedName>
    <definedName name="A1_T05L02PYRet">#REF!</definedName>
    <definedName name="A1_T05L02R" localSheetId="15">#REF!</definedName>
    <definedName name="A1_T05L02R" localSheetId="16">#REF!</definedName>
    <definedName name="A1_T05L02R">#REF!</definedName>
    <definedName name="A1_T05L02Rtn" localSheetId="15">#REF!</definedName>
    <definedName name="A1_T05L02Rtn" localSheetId="16">#REF!</definedName>
    <definedName name="A1_T05L02Rtn">#REF!</definedName>
    <definedName name="A1_T05L09Ex" localSheetId="15">#REF!</definedName>
    <definedName name="A1_T05L09Ex" localSheetId="16">#REF!</definedName>
    <definedName name="A1_T05L09Ex">#REF!</definedName>
    <definedName name="A1_T05L09Pv" localSheetId="15">#REF!</definedName>
    <definedName name="A1_T05L09Pv" localSheetId="16">#REF!</definedName>
    <definedName name="A1_T05L09Pv">#REF!</definedName>
    <definedName name="A1_T05L09PYRet" localSheetId="15">#REF!</definedName>
    <definedName name="A1_T05L09PYRet" localSheetId="16">#REF!</definedName>
    <definedName name="A1_T05L09PYRet">#REF!</definedName>
    <definedName name="A1_T05L09R" localSheetId="15">#REF!</definedName>
    <definedName name="A1_T05L09R" localSheetId="16">#REF!</definedName>
    <definedName name="A1_T05L09R">#REF!</definedName>
    <definedName name="A1_T05L09Rtn" localSheetId="15">#REF!</definedName>
    <definedName name="A1_T05L09Rtn" localSheetId="16">#REF!</definedName>
    <definedName name="A1_T05L09Rtn">#REF!</definedName>
    <definedName name="A1_T05L10Ex" localSheetId="15">#REF!</definedName>
    <definedName name="A1_T05L10Ex" localSheetId="16">#REF!</definedName>
    <definedName name="A1_T05L10Ex">#REF!</definedName>
    <definedName name="A1_T05L10Pv" localSheetId="15">#REF!</definedName>
    <definedName name="A1_T05L10Pv" localSheetId="16">#REF!</definedName>
    <definedName name="A1_T05L10Pv">#REF!</definedName>
    <definedName name="A1_T05L10PYRet" localSheetId="15">#REF!</definedName>
    <definedName name="A1_T05L10PYRet" localSheetId="16">#REF!</definedName>
    <definedName name="A1_T05L10PYRet">#REF!</definedName>
    <definedName name="A1_T05L10R" localSheetId="15">#REF!</definedName>
    <definedName name="A1_T05L10R" localSheetId="16">#REF!</definedName>
    <definedName name="A1_T05L10R">#REF!</definedName>
    <definedName name="A1_T05L10Rtn" localSheetId="15">#REF!</definedName>
    <definedName name="A1_T05L10Rtn" localSheetId="16">#REF!</definedName>
    <definedName name="A1_T05L10Rtn">#REF!</definedName>
    <definedName name="A1_T05L11Ex" localSheetId="15">#REF!</definedName>
    <definedName name="A1_T05L11Ex" localSheetId="16">#REF!</definedName>
    <definedName name="A1_T05L11Ex">#REF!</definedName>
    <definedName name="A1_T05L11Pv" localSheetId="15">#REF!</definedName>
    <definedName name="A1_T05L11Pv" localSheetId="16">#REF!</definedName>
    <definedName name="A1_T05L11Pv">#REF!</definedName>
    <definedName name="A1_T05L11PYRet" localSheetId="15">#REF!</definedName>
    <definedName name="A1_T05L11PYRet" localSheetId="16">#REF!</definedName>
    <definedName name="A1_T05L11PYRet">#REF!</definedName>
    <definedName name="A1_T05L11R" localSheetId="15">#REF!</definedName>
    <definedName name="A1_T05L11R" localSheetId="16">#REF!</definedName>
    <definedName name="A1_T05L11R">#REF!</definedName>
    <definedName name="A1_T05L11Rtn" localSheetId="15">#REF!</definedName>
    <definedName name="A1_T05L11Rtn" localSheetId="16">#REF!</definedName>
    <definedName name="A1_T05L11Rtn">#REF!</definedName>
    <definedName name="A1_T05L12Ex" localSheetId="15">#REF!</definedName>
    <definedName name="A1_T05L12Ex" localSheetId="16">#REF!</definedName>
    <definedName name="A1_T05L12Ex">#REF!</definedName>
    <definedName name="A1_T05L12Pv" localSheetId="15">#REF!</definedName>
    <definedName name="A1_T05L12Pv" localSheetId="16">#REF!</definedName>
    <definedName name="A1_T05L12Pv">#REF!</definedName>
    <definedName name="A1_T05L12PYRet" localSheetId="15">#REF!</definedName>
    <definedName name="A1_T05L12PYRet" localSheetId="16">#REF!</definedName>
    <definedName name="A1_T05L12PYRet">#REF!</definedName>
    <definedName name="A1_T05L12R" localSheetId="15">#REF!</definedName>
    <definedName name="A1_T05L12R" localSheetId="16">#REF!</definedName>
    <definedName name="A1_T05L12R">#REF!</definedName>
    <definedName name="A1_T05L12Rtn" localSheetId="15">#REF!</definedName>
    <definedName name="A1_T05L12Rtn" localSheetId="16">#REF!</definedName>
    <definedName name="A1_T05L12Rtn">#REF!</definedName>
    <definedName name="A1_T05P01Ex" localSheetId="15">#REF!</definedName>
    <definedName name="A1_T05P01Ex" localSheetId="16">#REF!</definedName>
    <definedName name="A1_T05P01Ex">#REF!</definedName>
    <definedName name="A1_T05P01Pv" localSheetId="15">#REF!</definedName>
    <definedName name="A1_T05P01Pv" localSheetId="16">#REF!</definedName>
    <definedName name="A1_T05P01Pv">#REF!</definedName>
    <definedName name="A1_T05P01PYRet" localSheetId="15">#REF!</definedName>
    <definedName name="A1_T05P01PYRet" localSheetId="16">#REF!</definedName>
    <definedName name="A1_T05P01PYRet">#REF!</definedName>
    <definedName name="A1_T05P01R" localSheetId="15">#REF!</definedName>
    <definedName name="A1_T05P01R" localSheetId="16">#REF!</definedName>
    <definedName name="A1_T05P01R">#REF!</definedName>
    <definedName name="A1_T05P01Rtn" localSheetId="15">#REF!</definedName>
    <definedName name="A1_T05P01Rtn" localSheetId="16">#REF!</definedName>
    <definedName name="A1_T05P01Rtn">#REF!</definedName>
    <definedName name="A1_T05P03Ex" localSheetId="15">#REF!</definedName>
    <definedName name="A1_T05P03Ex" localSheetId="16">#REF!</definedName>
    <definedName name="A1_T05P03Ex">#REF!</definedName>
    <definedName name="A1_T05P03Pv" localSheetId="15">#REF!</definedName>
    <definedName name="A1_T05P03Pv" localSheetId="16">#REF!</definedName>
    <definedName name="A1_T05P03Pv">#REF!</definedName>
    <definedName name="A1_T05P03PYRet" localSheetId="15">#REF!</definedName>
    <definedName name="A1_T05P03PYRet" localSheetId="16">#REF!</definedName>
    <definedName name="A1_T05P03PYRet">#REF!</definedName>
    <definedName name="A1_T05P03R" localSheetId="15">#REF!</definedName>
    <definedName name="A1_T05P03R" localSheetId="16">#REF!</definedName>
    <definedName name="A1_T05P03R">#REF!</definedName>
    <definedName name="A1_T05P03Rtn" localSheetId="15">#REF!</definedName>
    <definedName name="A1_T05P03Rtn" localSheetId="16">#REF!</definedName>
    <definedName name="A1_T05P03Rtn">#REF!</definedName>
    <definedName name="A1_T05Q01Ex" localSheetId="15">#REF!</definedName>
    <definedName name="A1_T05Q01Ex" localSheetId="16">#REF!</definedName>
    <definedName name="A1_T05Q01Ex">#REF!</definedName>
    <definedName name="A1_T05Q01Pv" localSheetId="15">#REF!</definedName>
    <definedName name="A1_T05Q01Pv" localSheetId="16">#REF!</definedName>
    <definedName name="A1_T05Q01Pv">#REF!</definedName>
    <definedName name="A1_T05Q01PYRet" localSheetId="15">#REF!</definedName>
    <definedName name="A1_T05Q01PYRet" localSheetId="16">#REF!</definedName>
    <definedName name="A1_T05Q01PYRet">#REF!</definedName>
    <definedName name="A1_T05Q01R" localSheetId="15">#REF!</definedName>
    <definedName name="A1_T05Q01R" localSheetId="16">#REF!</definedName>
    <definedName name="A1_T05Q01R">#REF!</definedName>
    <definedName name="A1_T05Q01Rtn" localSheetId="15">#REF!</definedName>
    <definedName name="A1_T05Q01Rtn" localSheetId="16">#REF!</definedName>
    <definedName name="A1_T05Q01Rtn">#REF!</definedName>
    <definedName name="A1_T05Q03Ex" localSheetId="15">#REF!</definedName>
    <definedName name="A1_T05Q03Ex" localSheetId="16">#REF!</definedName>
    <definedName name="A1_T05Q03Ex">#REF!</definedName>
    <definedName name="A1_T05Q03Pv" localSheetId="15">#REF!</definedName>
    <definedName name="A1_T05Q03Pv" localSheetId="16">#REF!</definedName>
    <definedName name="A1_T05Q03Pv">#REF!</definedName>
    <definedName name="A1_T05Q03PYRet" localSheetId="15">#REF!</definedName>
    <definedName name="A1_T05Q03PYRet" localSheetId="16">#REF!</definedName>
    <definedName name="A1_T05Q03PYRet">#REF!</definedName>
    <definedName name="A1_T05Q03R" localSheetId="15">#REF!</definedName>
    <definedName name="A1_T05Q03R" localSheetId="16">#REF!</definedName>
    <definedName name="A1_T05Q03R">#REF!</definedName>
    <definedName name="A1_T05Q03Rtn" localSheetId="15">#REF!</definedName>
    <definedName name="A1_T05Q03Rtn" localSheetId="16">#REF!</definedName>
    <definedName name="A1_T05Q03Rtn">#REF!</definedName>
    <definedName name="A1_T05R30Ex" localSheetId="15">#REF!</definedName>
    <definedName name="A1_T05R30Ex" localSheetId="16">#REF!</definedName>
    <definedName name="A1_T05R30Ex">#REF!</definedName>
    <definedName name="A1_T05R30Pv" localSheetId="15">#REF!</definedName>
    <definedName name="A1_T05R30Pv" localSheetId="16">#REF!</definedName>
    <definedName name="A1_T05R30Pv">#REF!</definedName>
    <definedName name="A1_T05R30PYRet" localSheetId="15">#REF!</definedName>
    <definedName name="A1_T05R30PYRet" localSheetId="16">#REF!</definedName>
    <definedName name="A1_T05R30PYRet">#REF!</definedName>
    <definedName name="A1_T05R30R" localSheetId="15">#REF!</definedName>
    <definedName name="A1_T05R30R" localSheetId="16">#REF!</definedName>
    <definedName name="A1_T05R30R">#REF!</definedName>
    <definedName name="A1_T05R30Rtn" localSheetId="15">#REF!</definedName>
    <definedName name="A1_T05R30Rtn" localSheetId="16">#REF!</definedName>
    <definedName name="A1_T05R30Rtn">#REF!</definedName>
    <definedName name="A1_T05R37Ex" localSheetId="15">#REF!</definedName>
    <definedName name="A1_T05R37Ex" localSheetId="16">#REF!</definedName>
    <definedName name="A1_T05R37Ex">#REF!</definedName>
    <definedName name="A1_T05R37Pv" localSheetId="15">#REF!</definedName>
    <definedName name="A1_T05R37Pv" localSheetId="16">#REF!</definedName>
    <definedName name="A1_T05R37Pv">#REF!</definedName>
    <definedName name="A1_T05R37PYRet" localSheetId="15">#REF!</definedName>
    <definedName name="A1_T05R37PYRet" localSheetId="16">#REF!</definedName>
    <definedName name="A1_T05R37PYRet">#REF!</definedName>
    <definedName name="A1_T05R37R" localSheetId="15">#REF!</definedName>
    <definedName name="A1_T05R37R" localSheetId="16">#REF!</definedName>
    <definedName name="A1_T05R37R">#REF!</definedName>
    <definedName name="A1_T05R37Rtn" localSheetId="15">#REF!</definedName>
    <definedName name="A1_T05R37Rtn" localSheetId="16">#REF!</definedName>
    <definedName name="A1_T05R37Rtn">#REF!</definedName>
    <definedName name="A1_T05R38Ex" localSheetId="15">#REF!</definedName>
    <definedName name="A1_T05R38Ex" localSheetId="16">#REF!</definedName>
    <definedName name="A1_T05R38Ex">#REF!</definedName>
    <definedName name="A1_T05R38Pv" localSheetId="15">#REF!</definedName>
    <definedName name="A1_T05R38Pv" localSheetId="16">#REF!</definedName>
    <definedName name="A1_T05R38Pv">#REF!</definedName>
    <definedName name="A1_T05R38PYRet" localSheetId="15">#REF!</definedName>
    <definedName name="A1_T05R38PYRet" localSheetId="16">#REF!</definedName>
    <definedName name="A1_T05R38PYRet">#REF!</definedName>
    <definedName name="A1_T05R38R" localSheetId="15">#REF!</definedName>
    <definedName name="A1_T05R38R" localSheetId="16">#REF!</definedName>
    <definedName name="A1_T05R38R">#REF!</definedName>
    <definedName name="A1_T05R38Rtn" localSheetId="15">#REF!</definedName>
    <definedName name="A1_T05R38Rtn" localSheetId="16">#REF!</definedName>
    <definedName name="A1_T05R38Rtn">#REF!</definedName>
    <definedName name="A1_T05S04Ex" localSheetId="15">#REF!</definedName>
    <definedName name="A1_T05S04Ex" localSheetId="16">#REF!</definedName>
    <definedName name="A1_T05S04Ex">#REF!</definedName>
    <definedName name="A1_T05S04Pv" localSheetId="15">#REF!</definedName>
    <definedName name="A1_T05S04Pv" localSheetId="16">#REF!</definedName>
    <definedName name="A1_T05S04Pv">#REF!</definedName>
    <definedName name="A1_T05S04PYRet" localSheetId="15">#REF!</definedName>
    <definedName name="A1_T05S04PYRet" localSheetId="16">#REF!</definedName>
    <definedName name="A1_T05S04PYRet">#REF!</definedName>
    <definedName name="A1_T05S04R" localSheetId="15">#REF!</definedName>
    <definedName name="A1_T05S04R" localSheetId="16">#REF!</definedName>
    <definedName name="A1_T05S04R">#REF!</definedName>
    <definedName name="A1_T05S04Rtn" localSheetId="15">#REF!</definedName>
    <definedName name="A1_T05S04Rtn" localSheetId="16">#REF!</definedName>
    <definedName name="A1_T05S04Rtn">#REF!</definedName>
    <definedName name="A1_T05V01Ex" localSheetId="15">#REF!</definedName>
    <definedName name="A1_T05V01Ex" localSheetId="16">#REF!</definedName>
    <definedName name="A1_T05V01Ex">#REF!</definedName>
    <definedName name="A1_T05V01Pv" localSheetId="15">#REF!</definedName>
    <definedName name="A1_T05V01Pv" localSheetId="16">#REF!</definedName>
    <definedName name="A1_T05V01Pv">#REF!</definedName>
    <definedName name="A1_T05V01PYRet" localSheetId="15">#REF!</definedName>
    <definedName name="A1_T05V01PYRet" localSheetId="16">#REF!</definedName>
    <definedName name="A1_T05V01PYRet">#REF!</definedName>
    <definedName name="A1_T05V01R" localSheetId="15">#REF!</definedName>
    <definedName name="A1_T05V01R" localSheetId="16">#REF!</definedName>
    <definedName name="A1_T05V01R">#REF!</definedName>
    <definedName name="A1_T05V01Rtn" localSheetId="15">#REF!</definedName>
    <definedName name="A1_T05V01Rtn" localSheetId="16">#REF!</definedName>
    <definedName name="A1_T05V01Rtn">#REF!</definedName>
    <definedName name="A1_T06A21Ex" localSheetId="15">#REF!</definedName>
    <definedName name="A1_T06A21Ex" localSheetId="16">#REF!</definedName>
    <definedName name="A1_T06A21Ex">#REF!</definedName>
    <definedName name="A1_T06A21Pv" localSheetId="15">#REF!</definedName>
    <definedName name="A1_T06A21Pv" localSheetId="16">#REF!</definedName>
    <definedName name="A1_T06A21Pv">#REF!</definedName>
    <definedName name="A1_T06A21PYRet" localSheetId="15">#REF!</definedName>
    <definedName name="A1_T06A21PYRet" localSheetId="16">#REF!</definedName>
    <definedName name="A1_T06A21PYRet">#REF!</definedName>
    <definedName name="A1_T06A21R" localSheetId="15">#REF!</definedName>
    <definedName name="A1_T06A21R" localSheetId="16">#REF!</definedName>
    <definedName name="A1_T06A21R">#REF!</definedName>
    <definedName name="A1_T06A21Rtn" localSheetId="15">#REF!</definedName>
    <definedName name="A1_T06A21Rtn" localSheetId="16">#REF!</definedName>
    <definedName name="A1_T06A21Rtn">#REF!</definedName>
    <definedName name="A1_T06A22Ex" localSheetId="15">#REF!</definedName>
    <definedName name="A1_T06A22Ex" localSheetId="16">#REF!</definedName>
    <definedName name="A1_T06A22Ex">#REF!</definedName>
    <definedName name="A1_T06A22Pv" localSheetId="15">#REF!</definedName>
    <definedName name="A1_T06A22Pv" localSheetId="16">#REF!</definedName>
    <definedName name="A1_T06A22Pv">#REF!</definedName>
    <definedName name="A1_T06A22PYRet" localSheetId="15">#REF!</definedName>
    <definedName name="A1_T06A22PYRet" localSheetId="16">#REF!</definedName>
    <definedName name="A1_T06A22PYRet">#REF!</definedName>
    <definedName name="A1_T06A22R" localSheetId="15">#REF!</definedName>
    <definedName name="A1_T06A22R" localSheetId="16">#REF!</definedName>
    <definedName name="A1_T06A22R">#REF!</definedName>
    <definedName name="A1_T06A22Rtn" localSheetId="15">#REF!</definedName>
    <definedName name="A1_T06A22Rtn" localSheetId="16">#REF!</definedName>
    <definedName name="A1_T06A22Rtn">#REF!</definedName>
    <definedName name="A1_T06A26Ex" localSheetId="15">#REF!</definedName>
    <definedName name="A1_T06A26Ex" localSheetId="16">#REF!</definedName>
    <definedName name="A1_T06A26Ex">#REF!</definedName>
    <definedName name="A1_T06A26Pv" localSheetId="15">#REF!</definedName>
    <definedName name="A1_T06A26Pv" localSheetId="16">#REF!</definedName>
    <definedName name="A1_T06A26Pv">#REF!</definedName>
    <definedName name="A1_T06A26PYRet" localSheetId="15">#REF!</definedName>
    <definedName name="A1_T06A26PYRet" localSheetId="16">#REF!</definedName>
    <definedName name="A1_T06A26PYRet">#REF!</definedName>
    <definedName name="A1_T06A26R" localSheetId="15">#REF!</definedName>
    <definedName name="A1_T06A26R" localSheetId="16">#REF!</definedName>
    <definedName name="A1_T06A26R">#REF!</definedName>
    <definedName name="A1_T06A26Rtn" localSheetId="15">#REF!</definedName>
    <definedName name="A1_T06A26Rtn" localSheetId="16">#REF!</definedName>
    <definedName name="A1_T06A26Rtn">#REF!</definedName>
    <definedName name="A1_T06A37Ex" localSheetId="15">#REF!</definedName>
    <definedName name="A1_T06A37Ex" localSheetId="16">#REF!</definedName>
    <definedName name="A1_T06A37Ex">#REF!</definedName>
    <definedName name="A1_T06A37Pv" localSheetId="15">#REF!</definedName>
    <definedName name="A1_T06A37Pv" localSheetId="16">#REF!</definedName>
    <definedName name="A1_T06A37Pv">#REF!</definedName>
    <definedName name="A1_T06A37PYRet" localSheetId="15">#REF!</definedName>
    <definedName name="A1_T06A37PYRet" localSheetId="16">#REF!</definedName>
    <definedName name="A1_T06A37PYRet">#REF!</definedName>
    <definedName name="A1_T06A37R" localSheetId="15">#REF!</definedName>
    <definedName name="A1_T06A37R" localSheetId="16">#REF!</definedName>
    <definedName name="A1_T06A37R">#REF!</definedName>
    <definedName name="A1_T06A37Rtn" localSheetId="15">#REF!</definedName>
    <definedName name="A1_T06A37Rtn" localSheetId="16">#REF!</definedName>
    <definedName name="A1_T06A37Rtn">#REF!</definedName>
    <definedName name="A1_T06A40Ex" localSheetId="15">#REF!</definedName>
    <definedName name="A1_T06A40Ex" localSheetId="16">#REF!</definedName>
    <definedName name="A1_T06A40Ex">#REF!</definedName>
    <definedName name="A1_T06A40Pv" localSheetId="15">#REF!</definedName>
    <definedName name="A1_T06A40Pv" localSheetId="16">#REF!</definedName>
    <definedName name="A1_T06A40Pv">#REF!</definedName>
    <definedName name="A1_T06A40PYRet" localSheetId="15">#REF!</definedName>
    <definedName name="A1_T06A40PYRet" localSheetId="16">#REF!</definedName>
    <definedName name="A1_T06A40PYRet">#REF!</definedName>
    <definedName name="A1_T06A40R" localSheetId="15">#REF!</definedName>
    <definedName name="A1_T06A40R" localSheetId="16">#REF!</definedName>
    <definedName name="A1_T06A40R">#REF!</definedName>
    <definedName name="A1_T06A40Rtn" localSheetId="15">#REF!</definedName>
    <definedName name="A1_T06A40Rtn" localSheetId="16">#REF!</definedName>
    <definedName name="A1_T06A40Rtn">#REF!</definedName>
    <definedName name="A1_T06A45Ex" localSheetId="15">#REF!</definedName>
    <definedName name="A1_T06A45Ex" localSheetId="16">#REF!</definedName>
    <definedName name="A1_T06A45Ex">#REF!</definedName>
    <definedName name="A1_T06A45Pv" localSheetId="15">#REF!</definedName>
    <definedName name="A1_T06A45Pv" localSheetId="16">#REF!</definedName>
    <definedName name="A1_T06A45Pv">#REF!</definedName>
    <definedName name="A1_T06A45PYRet" localSheetId="15">#REF!</definedName>
    <definedName name="A1_T06A45PYRet" localSheetId="16">#REF!</definedName>
    <definedName name="A1_T06A45PYRet">#REF!</definedName>
    <definedName name="A1_T06A45R" localSheetId="15">#REF!</definedName>
    <definedName name="A1_T06A45R" localSheetId="16">#REF!</definedName>
    <definedName name="A1_T06A45R">#REF!</definedName>
    <definedName name="A1_T06A45Rtn" localSheetId="15">#REF!</definedName>
    <definedName name="A1_T06A45Rtn" localSheetId="16">#REF!</definedName>
    <definedName name="A1_T06A45Rtn">#REF!</definedName>
    <definedName name="A1_T06A46Ex" localSheetId="15">#REF!</definedName>
    <definedName name="A1_T06A46Ex" localSheetId="16">#REF!</definedName>
    <definedName name="A1_T06A46Ex">#REF!</definedName>
    <definedName name="A1_T06A46Pv" localSheetId="15">#REF!</definedName>
    <definedName name="A1_T06A46Pv" localSheetId="16">#REF!</definedName>
    <definedName name="A1_T06A46Pv">#REF!</definedName>
    <definedName name="A1_T06A46PYRet" localSheetId="15">#REF!</definedName>
    <definedName name="A1_T06A46PYRet" localSheetId="16">#REF!</definedName>
    <definedName name="A1_T06A46PYRet">#REF!</definedName>
    <definedName name="A1_T06A46R" localSheetId="15">#REF!</definedName>
    <definedName name="A1_T06A46R" localSheetId="16">#REF!</definedName>
    <definedName name="A1_T06A46R">#REF!</definedName>
    <definedName name="A1_T06A46Rtn" localSheetId="15">#REF!</definedName>
    <definedName name="A1_T06A46Rtn" localSheetId="16">#REF!</definedName>
    <definedName name="A1_T06A46Rtn">#REF!</definedName>
    <definedName name="A1_T06A47Ex" localSheetId="15">#REF!</definedName>
    <definedName name="A1_T06A47Ex" localSheetId="16">#REF!</definedName>
    <definedName name="A1_T06A47Ex">#REF!</definedName>
    <definedName name="A1_T06A47Pv" localSheetId="15">#REF!</definedName>
    <definedName name="A1_T06A47Pv" localSheetId="16">#REF!</definedName>
    <definedName name="A1_T06A47Pv">#REF!</definedName>
    <definedName name="A1_T06A47PYRet" localSheetId="15">#REF!</definedName>
    <definedName name="A1_T06A47PYRet" localSheetId="16">#REF!</definedName>
    <definedName name="A1_T06A47PYRet">#REF!</definedName>
    <definedName name="A1_T06A47R" localSheetId="15">#REF!</definedName>
    <definedName name="A1_T06A47R" localSheetId="16">#REF!</definedName>
    <definedName name="A1_T06A47R">#REF!</definedName>
    <definedName name="A1_T06A47Rtn" localSheetId="15">#REF!</definedName>
    <definedName name="A1_T06A47Rtn" localSheetId="16">#REF!</definedName>
    <definedName name="A1_T06A47Rtn">#REF!</definedName>
    <definedName name="A1_T06A48Ex" localSheetId="15">#REF!</definedName>
    <definedName name="A1_T06A48Ex" localSheetId="16">#REF!</definedName>
    <definedName name="A1_T06A48Ex">#REF!</definedName>
    <definedName name="A1_T06A48Pv" localSheetId="15">#REF!</definedName>
    <definedName name="A1_T06A48Pv" localSheetId="16">#REF!</definedName>
    <definedName name="A1_T06A48Pv">#REF!</definedName>
    <definedName name="A1_T06A48PYRet" localSheetId="15">#REF!</definedName>
    <definedName name="A1_T06A48PYRet" localSheetId="16">#REF!</definedName>
    <definedName name="A1_T06A48PYRet">#REF!</definedName>
    <definedName name="A1_T06A48R" localSheetId="15">#REF!</definedName>
    <definedName name="A1_T06A48R" localSheetId="16">#REF!</definedName>
    <definedName name="A1_T06A48R">#REF!</definedName>
    <definedName name="A1_T06A48Rtn" localSheetId="15">#REF!</definedName>
    <definedName name="A1_T06A48Rtn" localSheetId="16">#REF!</definedName>
    <definedName name="A1_T06A48Rtn">#REF!</definedName>
    <definedName name="A1_T06A49Ex" localSheetId="15">#REF!</definedName>
    <definedName name="A1_T06A49Ex" localSheetId="16">#REF!</definedName>
    <definedName name="A1_T06A49Ex">#REF!</definedName>
    <definedName name="A1_T06A49Pv" localSheetId="15">#REF!</definedName>
    <definedName name="A1_T06A49Pv" localSheetId="16">#REF!</definedName>
    <definedName name="A1_T06A49Pv">#REF!</definedName>
    <definedName name="A1_T06A49PYRet" localSheetId="15">#REF!</definedName>
    <definedName name="A1_T06A49PYRet" localSheetId="16">#REF!</definedName>
    <definedName name="A1_T06A49PYRet">#REF!</definedName>
    <definedName name="A1_T06A49R" localSheetId="15">#REF!</definedName>
    <definedName name="A1_T06A49R" localSheetId="16">#REF!</definedName>
    <definedName name="A1_T06A49R">#REF!</definedName>
    <definedName name="A1_T06A49Rtn" localSheetId="15">#REF!</definedName>
    <definedName name="A1_T06A49Rtn" localSheetId="16">#REF!</definedName>
    <definedName name="A1_T06A49Rtn">#REF!</definedName>
    <definedName name="A1_T06A50Ex" localSheetId="15">#REF!</definedName>
    <definedName name="A1_T06A50Ex" localSheetId="16">#REF!</definedName>
    <definedName name="A1_T06A50Ex">#REF!</definedName>
    <definedName name="A1_T06A50Pv" localSheetId="15">#REF!</definedName>
    <definedName name="A1_T06A50Pv" localSheetId="16">#REF!</definedName>
    <definedName name="A1_T06A50Pv">#REF!</definedName>
    <definedName name="A1_T06A50PYRet" localSheetId="15">#REF!</definedName>
    <definedName name="A1_T06A50PYRet" localSheetId="16">#REF!</definedName>
    <definedName name="A1_T06A50PYRet">#REF!</definedName>
    <definedName name="A1_T06A50R" localSheetId="15">#REF!</definedName>
    <definedName name="A1_T06A50R" localSheetId="16">#REF!</definedName>
    <definedName name="A1_T06A50R">#REF!</definedName>
    <definedName name="A1_T06A50Rtn" localSheetId="15">#REF!</definedName>
    <definedName name="A1_T06A50Rtn" localSheetId="16">#REF!</definedName>
    <definedName name="A1_T06A50Rtn">#REF!</definedName>
    <definedName name="A1_T07B01Ex" localSheetId="15">#REF!</definedName>
    <definedName name="A1_T07B01Ex" localSheetId="16">#REF!</definedName>
    <definedName name="A1_T07B01Ex">#REF!</definedName>
    <definedName name="A1_T07B01Pv" localSheetId="15">#REF!</definedName>
    <definedName name="A1_T07B01Pv" localSheetId="16">#REF!</definedName>
    <definedName name="A1_T07B01Pv">#REF!</definedName>
    <definedName name="A1_T07B01PYRet" localSheetId="15">#REF!</definedName>
    <definedName name="A1_T07B01PYRet" localSheetId="16">#REF!</definedName>
    <definedName name="A1_T07B01PYRet">#REF!</definedName>
    <definedName name="A1_T07B01R" localSheetId="15">#REF!</definedName>
    <definedName name="A1_T07B01R" localSheetId="16">#REF!</definedName>
    <definedName name="A1_T07B01R">#REF!</definedName>
    <definedName name="A1_T07B01Rtn" localSheetId="15">#REF!</definedName>
    <definedName name="A1_T07B01Rtn" localSheetId="16">#REF!</definedName>
    <definedName name="A1_T07B01Rtn">#REF!</definedName>
    <definedName name="A1_T07R02Ex" localSheetId="15">#REF!</definedName>
    <definedName name="A1_T07R02Ex" localSheetId="16">#REF!</definedName>
    <definedName name="A1_T07R02Ex">#REF!</definedName>
    <definedName name="A1_T07R02Pv" localSheetId="15">#REF!</definedName>
    <definedName name="A1_T07R02Pv" localSheetId="16">#REF!</definedName>
    <definedName name="A1_T07R02Pv">#REF!</definedName>
    <definedName name="A1_T07R02PYRet" localSheetId="15">#REF!</definedName>
    <definedName name="A1_T07R02PYRet" localSheetId="16">#REF!</definedName>
    <definedName name="A1_T07R02PYRet">#REF!</definedName>
    <definedName name="A1_T07R02R" localSheetId="15">#REF!</definedName>
    <definedName name="A1_T07R02R" localSheetId="16">#REF!</definedName>
    <definedName name="A1_T07R02R">#REF!</definedName>
    <definedName name="A1_T07R02Rtn" localSheetId="15">#REF!</definedName>
    <definedName name="A1_T07R02Rtn" localSheetId="16">#REF!</definedName>
    <definedName name="A1_T07R02Rtn">#REF!</definedName>
    <definedName name="A1_T07R12Ex" localSheetId="15">#REF!</definedName>
    <definedName name="A1_T07R12Ex" localSheetId="16">#REF!</definedName>
    <definedName name="A1_T07R12Ex">#REF!</definedName>
    <definedName name="A1_T07R12Pv" localSheetId="15">#REF!</definedName>
    <definedName name="A1_T07R12Pv" localSheetId="16">#REF!</definedName>
    <definedName name="A1_T07R12Pv">#REF!</definedName>
    <definedName name="A1_T07R12PYRet" localSheetId="15">#REF!</definedName>
    <definedName name="A1_T07R12PYRet" localSheetId="16">#REF!</definedName>
    <definedName name="A1_T07R12PYRet">#REF!</definedName>
    <definedName name="A1_T07R12R" localSheetId="15">#REF!</definedName>
    <definedName name="A1_T07R12R" localSheetId="16">#REF!</definedName>
    <definedName name="A1_T07R12R">#REF!</definedName>
    <definedName name="A1_T07R12Rtn" localSheetId="15">#REF!</definedName>
    <definedName name="A1_T07R12Rtn" localSheetId="16">#REF!</definedName>
    <definedName name="A1_T07R12Rtn">#REF!</definedName>
    <definedName name="A1_T07S03Ex" localSheetId="15">#REF!</definedName>
    <definedName name="A1_T07S03Ex" localSheetId="16">#REF!</definedName>
    <definedName name="A1_T07S03Ex">#REF!</definedName>
    <definedName name="A1_T07S03Pv" localSheetId="15">#REF!</definedName>
    <definedName name="A1_T07S03Pv" localSheetId="16">#REF!</definedName>
    <definedName name="A1_T07S03Pv">#REF!</definedName>
    <definedName name="A1_T07S03PYRet" localSheetId="15">#REF!</definedName>
    <definedName name="A1_T07S03PYRet" localSheetId="16">#REF!</definedName>
    <definedName name="A1_T07S03PYRet">#REF!</definedName>
    <definedName name="A1_T07S03R" localSheetId="15">#REF!</definedName>
    <definedName name="A1_T07S03R" localSheetId="16">#REF!</definedName>
    <definedName name="A1_T07S03R">#REF!</definedName>
    <definedName name="A1_T07S03Rtn" localSheetId="15">#REF!</definedName>
    <definedName name="A1_T07S03Rtn" localSheetId="16">#REF!</definedName>
    <definedName name="A1_T07S03Rtn">#REF!</definedName>
    <definedName name="A1_T07S06Ex" localSheetId="15">#REF!</definedName>
    <definedName name="A1_T07S06Ex" localSheetId="16">#REF!</definedName>
    <definedName name="A1_T07S06Ex">#REF!</definedName>
    <definedName name="A1_T07S06Pv" localSheetId="15">#REF!</definedName>
    <definedName name="A1_T07S06Pv" localSheetId="16">#REF!</definedName>
    <definedName name="A1_T07S06Pv">#REF!</definedName>
    <definedName name="A1_T07S06PYRet" localSheetId="15">#REF!</definedName>
    <definedName name="A1_T07S06PYRet" localSheetId="16">#REF!</definedName>
    <definedName name="A1_T07S06PYRet">#REF!</definedName>
    <definedName name="A1_T07S06R" localSheetId="15">#REF!</definedName>
    <definedName name="A1_T07S06R" localSheetId="16">#REF!</definedName>
    <definedName name="A1_T07S06R">#REF!</definedName>
    <definedName name="A1_T07S06Rtn" localSheetId="15">#REF!</definedName>
    <definedName name="A1_T07S06Rtn" localSheetId="16">#REF!</definedName>
    <definedName name="A1_T07S06Rtn">#REF!</definedName>
    <definedName name="A1_T08R01Ex" localSheetId="15">#REF!</definedName>
    <definedName name="A1_T08R01Ex" localSheetId="16">#REF!</definedName>
    <definedName name="A1_T08R01Ex">#REF!</definedName>
    <definedName name="A1_T08R01Pv" localSheetId="15">#REF!</definedName>
    <definedName name="A1_T08R01Pv" localSheetId="16">#REF!</definedName>
    <definedName name="A1_T08R01Pv">#REF!</definedName>
    <definedName name="A1_T08R01PYRet" localSheetId="15">#REF!</definedName>
    <definedName name="A1_T08R01PYRet" localSheetId="16">#REF!</definedName>
    <definedName name="A1_T08R01PYRet">#REF!</definedName>
    <definedName name="A1_T08R01R" localSheetId="15">#REF!</definedName>
    <definedName name="A1_T08R01R" localSheetId="16">#REF!</definedName>
    <definedName name="A1_T08R01R">#REF!</definedName>
    <definedName name="A1_T08R01Rtn" localSheetId="15">#REF!</definedName>
    <definedName name="A1_T08R01Rtn" localSheetId="16">#REF!</definedName>
    <definedName name="A1_T08R01Rtn">#REF!</definedName>
    <definedName name="A1_T08U01Ex" localSheetId="15">#REF!</definedName>
    <definedName name="A1_T08U01Ex" localSheetId="16">#REF!</definedName>
    <definedName name="A1_T08U01Ex">#REF!</definedName>
    <definedName name="A1_T08U01Pv" localSheetId="15">#REF!</definedName>
    <definedName name="A1_T08U01Pv" localSheetId="16">#REF!</definedName>
    <definedName name="A1_T08U01Pv">#REF!</definedName>
    <definedName name="A1_T08U01PYRet" localSheetId="15">#REF!</definedName>
    <definedName name="A1_T08U01PYRet" localSheetId="16">#REF!</definedName>
    <definedName name="A1_T08U01PYRet">#REF!</definedName>
    <definedName name="A1_T08U01R" localSheetId="15">#REF!</definedName>
    <definedName name="A1_T08U01R" localSheetId="16">#REF!</definedName>
    <definedName name="A1_T08U01R">#REF!</definedName>
    <definedName name="A1_T08U01Rtn" localSheetId="15">#REF!</definedName>
    <definedName name="A1_T08U01Rtn" localSheetId="16">#REF!</definedName>
    <definedName name="A1_T08U01Rtn">#REF!</definedName>
    <definedName name="A1_T09G02Ex" localSheetId="15">#REF!</definedName>
    <definedName name="A1_T09G02Ex" localSheetId="16">#REF!</definedName>
    <definedName name="A1_T09G02Ex">#REF!</definedName>
    <definedName name="A1_T09G02Pv" localSheetId="15">#REF!</definedName>
    <definedName name="A1_T09G02Pv" localSheetId="16">#REF!</definedName>
    <definedName name="A1_T09G02Pv">#REF!</definedName>
    <definedName name="A1_T09G02PYRet" localSheetId="15">#REF!</definedName>
    <definedName name="A1_T09G02PYRet" localSheetId="16">#REF!</definedName>
    <definedName name="A1_T09G02PYRet">#REF!</definedName>
    <definedName name="A1_T09G02R" localSheetId="15">#REF!</definedName>
    <definedName name="A1_T09G02R" localSheetId="16">#REF!</definedName>
    <definedName name="A1_T09G02R">#REF!</definedName>
    <definedName name="A1_T09G02Rtn" localSheetId="15">#REF!</definedName>
    <definedName name="A1_T09G02Rtn" localSheetId="16">#REF!</definedName>
    <definedName name="A1_T09G02Rtn">#REF!</definedName>
    <definedName name="A1_T09R02Ex" localSheetId="15">#REF!</definedName>
    <definedName name="A1_T09R02Ex" localSheetId="16">#REF!</definedName>
    <definedName name="A1_T09R02Ex">#REF!</definedName>
    <definedName name="A1_T09R02Pv" localSheetId="15">#REF!</definedName>
    <definedName name="A1_T09R02Pv" localSheetId="16">#REF!</definedName>
    <definedName name="A1_T09R02Pv">#REF!</definedName>
    <definedName name="A1_T09R02PYRet" localSheetId="15">#REF!</definedName>
    <definedName name="A1_T09R02PYRet" localSheetId="16">#REF!</definedName>
    <definedName name="A1_T09R02PYRet">#REF!</definedName>
    <definedName name="A1_T09R02R" localSheetId="15">#REF!</definedName>
    <definedName name="A1_T09R02R" localSheetId="16">#REF!</definedName>
    <definedName name="A1_T09R02R">#REF!</definedName>
    <definedName name="A1_T09R02Rtn" localSheetId="15">#REF!</definedName>
    <definedName name="A1_T09R02Rtn" localSheetId="16">#REF!</definedName>
    <definedName name="A1_T09R02Rtn">#REF!</definedName>
    <definedName name="A1_T09S01Ex" localSheetId="15">#REF!</definedName>
    <definedName name="A1_T09S01Ex" localSheetId="16">#REF!</definedName>
    <definedName name="A1_T09S01Ex">#REF!</definedName>
    <definedName name="A1_T09S01Pv" localSheetId="15">#REF!</definedName>
    <definedName name="A1_T09S01Pv" localSheetId="16">#REF!</definedName>
    <definedName name="A1_T09S01Pv">#REF!</definedName>
    <definedName name="A1_T09S01PYRet" localSheetId="15">#REF!</definedName>
    <definedName name="A1_T09S01PYRet" localSheetId="16">#REF!</definedName>
    <definedName name="A1_T09S01PYRet">#REF!</definedName>
    <definedName name="A1_T09S01R" localSheetId="15">#REF!</definedName>
    <definedName name="A1_T09S01R" localSheetId="16">#REF!</definedName>
    <definedName name="A1_T09S01R">#REF!</definedName>
    <definedName name="A1_T09S01Rtn" localSheetId="15">#REF!</definedName>
    <definedName name="A1_T09S01Rtn" localSheetId="16">#REF!</definedName>
    <definedName name="A1_T09S01Rtn">#REF!</definedName>
    <definedName name="A1_T09S02Ex" localSheetId="15">#REF!</definedName>
    <definedName name="A1_T09S02Ex" localSheetId="16">#REF!</definedName>
    <definedName name="A1_T09S02Ex">#REF!</definedName>
    <definedName name="A1_T09S02Pv" localSheetId="15">#REF!</definedName>
    <definedName name="A1_T09S02Pv" localSheetId="16">#REF!</definedName>
    <definedName name="A1_T09S02Pv">#REF!</definedName>
    <definedName name="A1_T09S02PYRet" localSheetId="15">#REF!</definedName>
    <definedName name="A1_T09S02PYRet" localSheetId="16">#REF!</definedName>
    <definedName name="A1_T09S02PYRet">#REF!</definedName>
    <definedName name="A1_T09S02R" localSheetId="15">#REF!</definedName>
    <definedName name="A1_T09S02R" localSheetId="16">#REF!</definedName>
    <definedName name="A1_T09S02R">#REF!</definedName>
    <definedName name="A1_T09S02Rtn" localSheetId="15">#REF!</definedName>
    <definedName name="A1_T09S02Rtn" localSheetId="16">#REF!</definedName>
    <definedName name="A1_T09S02Rtn">#REF!</definedName>
    <definedName name="A1_T09S03Ex" localSheetId="15">#REF!</definedName>
    <definedName name="A1_T09S03Ex" localSheetId="16">#REF!</definedName>
    <definedName name="A1_T09S03Ex">#REF!</definedName>
    <definedName name="A1_T09S03Pv" localSheetId="15">#REF!</definedName>
    <definedName name="A1_T09S03Pv" localSheetId="16">#REF!</definedName>
    <definedName name="A1_T09S03Pv">#REF!</definedName>
    <definedName name="A1_T09S03PYRet" localSheetId="15">#REF!</definedName>
    <definedName name="A1_T09S03PYRet" localSheetId="16">#REF!</definedName>
    <definedName name="A1_T09S03PYRet">#REF!</definedName>
    <definedName name="A1_T09S03R" localSheetId="15">#REF!</definedName>
    <definedName name="A1_T09S03R" localSheetId="16">#REF!</definedName>
    <definedName name="A1_T09S03R">#REF!</definedName>
    <definedName name="A1_T09S03Rtn" localSheetId="15">#REF!</definedName>
    <definedName name="A1_T09S03Rtn" localSheetId="16">#REF!</definedName>
    <definedName name="A1_T09S03Rtn">#REF!</definedName>
    <definedName name="A1_T09S04Ex" localSheetId="15">#REF!</definedName>
    <definedName name="A1_T09S04Ex" localSheetId="16">#REF!</definedName>
    <definedName name="A1_T09S04Ex">#REF!</definedName>
    <definedName name="A1_T09S04Pv" localSheetId="15">#REF!</definedName>
    <definedName name="A1_T09S04Pv" localSheetId="16">#REF!</definedName>
    <definedName name="A1_T09S04Pv">#REF!</definedName>
    <definedName name="A1_T09S04PYRet" localSheetId="15">#REF!</definedName>
    <definedName name="A1_T09S04PYRet" localSheetId="16">#REF!</definedName>
    <definedName name="A1_T09S04PYRet">#REF!</definedName>
    <definedName name="A1_T09S04R" localSheetId="15">#REF!</definedName>
    <definedName name="A1_T09S04R" localSheetId="16">#REF!</definedName>
    <definedName name="A1_T09S04R">#REF!</definedName>
    <definedName name="A1_T09S04Rtn" localSheetId="15">#REF!</definedName>
    <definedName name="A1_T09S04Rtn" localSheetId="16">#REF!</definedName>
    <definedName name="A1_T09S04Rtn">#REF!</definedName>
    <definedName name="A1_T09S05Ex" localSheetId="15">#REF!</definedName>
    <definedName name="A1_T09S05Ex" localSheetId="16">#REF!</definedName>
    <definedName name="A1_T09S05Ex">#REF!</definedName>
    <definedName name="A1_T09S05Pv" localSheetId="15">#REF!</definedName>
    <definedName name="A1_T09S05Pv" localSheetId="16">#REF!</definedName>
    <definedName name="A1_T09S05Pv">#REF!</definedName>
    <definedName name="A1_T09S05PYRet" localSheetId="15">#REF!</definedName>
    <definedName name="A1_T09S05PYRet" localSheetId="16">#REF!</definedName>
    <definedName name="A1_T09S05PYRet">#REF!</definedName>
    <definedName name="A1_T09S05R" localSheetId="15">#REF!</definedName>
    <definedName name="A1_T09S05R" localSheetId="16">#REF!</definedName>
    <definedName name="A1_T09S05R">#REF!</definedName>
    <definedName name="A1_T09S05Rtn" localSheetId="15">#REF!</definedName>
    <definedName name="A1_T09S05Rtn" localSheetId="16">#REF!</definedName>
    <definedName name="A1_T09S05Rtn">#REF!</definedName>
    <definedName name="A1_T09S06Ex" localSheetId="15">#REF!</definedName>
    <definedName name="A1_T09S06Ex" localSheetId="16">#REF!</definedName>
    <definedName name="A1_T09S06Ex">#REF!</definedName>
    <definedName name="A1_T09S06Pv" localSheetId="15">#REF!</definedName>
    <definedName name="A1_T09S06Pv" localSheetId="16">#REF!</definedName>
    <definedName name="A1_T09S06Pv">#REF!</definedName>
    <definedName name="A1_T09S06PYRet" localSheetId="15">#REF!</definedName>
    <definedName name="A1_T09S06PYRet" localSheetId="16">#REF!</definedName>
    <definedName name="A1_T09S06PYRet">#REF!</definedName>
    <definedName name="A1_T09S06R" localSheetId="15">#REF!</definedName>
    <definedName name="A1_T09S06R" localSheetId="16">#REF!</definedName>
    <definedName name="A1_T09S06R">#REF!</definedName>
    <definedName name="A1_T09S06Rtn" localSheetId="15">#REF!</definedName>
    <definedName name="A1_T09S06Rtn" localSheetId="16">#REF!</definedName>
    <definedName name="A1_T09S06Rtn">#REF!</definedName>
    <definedName name="A1_T09S07Ex" localSheetId="15">#REF!</definedName>
    <definedName name="A1_T09S07Ex" localSheetId="16">#REF!</definedName>
    <definedName name="A1_T09S07Ex">#REF!</definedName>
    <definedName name="A1_T09S07Pv" localSheetId="15">#REF!</definedName>
    <definedName name="A1_T09S07Pv" localSheetId="16">#REF!</definedName>
    <definedName name="A1_T09S07Pv">#REF!</definedName>
    <definedName name="A1_T09S07PYRet" localSheetId="15">#REF!</definedName>
    <definedName name="A1_T09S07PYRet" localSheetId="16">#REF!</definedName>
    <definedName name="A1_T09S07PYRet">#REF!</definedName>
    <definedName name="A1_T09S07R" localSheetId="15">#REF!</definedName>
    <definedName name="A1_T09S07R" localSheetId="16">#REF!</definedName>
    <definedName name="A1_T09S07R">#REF!</definedName>
    <definedName name="A1_T09S07Rtn" localSheetId="15">#REF!</definedName>
    <definedName name="A1_T09S07Rtn" localSheetId="16">#REF!</definedName>
    <definedName name="A1_T09S07Rtn">#REF!</definedName>
    <definedName name="A1_T09S08Ex" localSheetId="15">#REF!</definedName>
    <definedName name="A1_T09S08Ex" localSheetId="16">#REF!</definedName>
    <definedName name="A1_T09S08Ex">#REF!</definedName>
    <definedName name="A1_T09S08Pv" localSheetId="15">#REF!</definedName>
    <definedName name="A1_T09S08Pv" localSheetId="16">#REF!</definedName>
    <definedName name="A1_T09S08Pv">#REF!</definedName>
    <definedName name="A1_T09S08PYRet" localSheetId="15">#REF!</definedName>
    <definedName name="A1_T09S08PYRet" localSheetId="16">#REF!</definedName>
    <definedName name="A1_T09S08PYRet">#REF!</definedName>
    <definedName name="A1_T09S08R" localSheetId="15">#REF!</definedName>
    <definedName name="A1_T09S08R" localSheetId="16">#REF!</definedName>
    <definedName name="A1_T09S08R">#REF!</definedName>
    <definedName name="A1_T09S08Rtn" localSheetId="15">#REF!</definedName>
    <definedName name="A1_T09S08Rtn" localSheetId="16">#REF!</definedName>
    <definedName name="A1_T09S08Rtn">#REF!</definedName>
    <definedName name="A1_T09S09Ex" localSheetId="15">#REF!</definedName>
    <definedName name="A1_T09S09Ex" localSheetId="16">#REF!</definedName>
    <definedName name="A1_T09S09Ex">#REF!</definedName>
    <definedName name="A1_T09S09Pv" localSheetId="15">#REF!</definedName>
    <definedName name="A1_T09S09Pv" localSheetId="16">#REF!</definedName>
    <definedName name="A1_T09S09Pv">#REF!</definedName>
    <definedName name="A1_T09S09PYRet" localSheetId="15">#REF!</definedName>
    <definedName name="A1_T09S09PYRet" localSheetId="16">#REF!</definedName>
    <definedName name="A1_T09S09PYRet">#REF!</definedName>
    <definedName name="A1_T09S09R" localSheetId="15">#REF!</definedName>
    <definedName name="A1_T09S09R" localSheetId="16">#REF!</definedName>
    <definedName name="A1_T09S09R">#REF!</definedName>
    <definedName name="A1_T09S09Rtn" localSheetId="15">#REF!</definedName>
    <definedName name="A1_T09S09Rtn" localSheetId="16">#REF!</definedName>
    <definedName name="A1_T09S09Rtn">#REF!</definedName>
    <definedName name="A1_T10A01Ex" localSheetId="15">#REF!</definedName>
    <definedName name="A1_T10A01Ex" localSheetId="16">#REF!</definedName>
    <definedName name="A1_T10A01Ex">#REF!</definedName>
    <definedName name="A1_T10A01Pv" localSheetId="15">#REF!</definedName>
    <definedName name="A1_T10A01Pv" localSheetId="16">#REF!</definedName>
    <definedName name="A1_T10A01Pv">#REF!</definedName>
    <definedName name="A1_T10A01PYRet" localSheetId="15">#REF!</definedName>
    <definedName name="A1_T10A01PYRet" localSheetId="16">#REF!</definedName>
    <definedName name="A1_T10A01PYRet">#REF!</definedName>
    <definedName name="A1_T10A01R" localSheetId="15">#REF!</definedName>
    <definedName name="A1_T10A01R" localSheetId="16">#REF!</definedName>
    <definedName name="A1_T10A01R">#REF!</definedName>
    <definedName name="A1_T10A01Rtn" localSheetId="15">#REF!</definedName>
    <definedName name="A1_T10A01Rtn" localSheetId="16">#REF!</definedName>
    <definedName name="A1_T10A01Rtn">#REF!</definedName>
    <definedName name="A1_T10A02Ex" localSheetId="15">#REF!</definedName>
    <definedName name="A1_T10A02Ex" localSheetId="16">#REF!</definedName>
    <definedName name="A1_T10A02Ex">#REF!</definedName>
    <definedName name="A1_T10A02Pv" localSheetId="15">#REF!</definedName>
    <definedName name="A1_T10A02Pv" localSheetId="16">#REF!</definedName>
    <definedName name="A1_T10A02Pv">#REF!</definedName>
    <definedName name="A1_T10A02PYRet" localSheetId="15">#REF!</definedName>
    <definedName name="A1_T10A02PYRet" localSheetId="16">#REF!</definedName>
    <definedName name="A1_T10A02PYRet">#REF!</definedName>
    <definedName name="A1_T10A02R" localSheetId="15">#REF!</definedName>
    <definedName name="A1_T10A02R" localSheetId="16">#REF!</definedName>
    <definedName name="A1_T10A02R">#REF!</definedName>
    <definedName name="A1_T10A02Rtn" localSheetId="15">#REF!</definedName>
    <definedName name="A1_T10A02Rtn" localSheetId="16">#REF!</definedName>
    <definedName name="A1_T10A02Rtn">#REF!</definedName>
    <definedName name="A1_T10A03Ex" localSheetId="15">#REF!</definedName>
    <definedName name="A1_T10A03Ex" localSheetId="16">#REF!</definedName>
    <definedName name="A1_T10A03Ex">#REF!</definedName>
    <definedName name="A1_T10A03Pv" localSheetId="15">#REF!</definedName>
    <definedName name="A1_T10A03Pv" localSheetId="16">#REF!</definedName>
    <definedName name="A1_T10A03Pv">#REF!</definedName>
    <definedName name="A1_T10A03PYRet" localSheetId="15">#REF!</definedName>
    <definedName name="A1_T10A03PYRet" localSheetId="16">#REF!</definedName>
    <definedName name="A1_T10A03PYRet">#REF!</definedName>
    <definedName name="A1_T10A03R" localSheetId="15">#REF!</definedName>
    <definedName name="A1_T10A03R" localSheetId="16">#REF!</definedName>
    <definedName name="A1_T10A03R">#REF!</definedName>
    <definedName name="A1_T10A03Rtn" localSheetId="15">#REF!</definedName>
    <definedName name="A1_T10A03Rtn" localSheetId="16">#REF!</definedName>
    <definedName name="A1_T10A03Rtn">#REF!</definedName>
    <definedName name="A1_T10A04Ex" localSheetId="15">#REF!</definedName>
    <definedName name="A1_T10A04Ex" localSheetId="16">#REF!</definedName>
    <definedName name="A1_T10A04Ex">#REF!</definedName>
    <definedName name="A1_T10A04Pv" localSheetId="15">#REF!</definedName>
    <definedName name="A1_T10A04Pv" localSheetId="16">#REF!</definedName>
    <definedName name="A1_T10A04Pv">#REF!</definedName>
    <definedName name="A1_T10A04PYRet" localSheetId="15">#REF!</definedName>
    <definedName name="A1_T10A04PYRet" localSheetId="16">#REF!</definedName>
    <definedName name="A1_T10A04PYRet">#REF!</definedName>
    <definedName name="A1_T10A04R" localSheetId="15">#REF!</definedName>
    <definedName name="A1_T10A04R" localSheetId="16">#REF!</definedName>
    <definedName name="A1_T10A04R">#REF!</definedName>
    <definedName name="A1_T10A04Rtn" localSheetId="15">#REF!</definedName>
    <definedName name="A1_T10A04Rtn" localSheetId="16">#REF!</definedName>
    <definedName name="A1_T10A04Rtn">#REF!</definedName>
    <definedName name="A1_TI_B4NOLPv" localSheetId="15">#REF!</definedName>
    <definedName name="A1_TI_B4NOLPv" localSheetId="16">#REF!</definedName>
    <definedName name="A1_TI_B4NOLPv">#REF!</definedName>
    <definedName name="A1_TI_B4NOLPYRet" localSheetId="15">#REF!</definedName>
    <definedName name="A1_TI_B4NOLPYRet" localSheetId="16">#REF!</definedName>
    <definedName name="A1_TI_B4NOLPYRet">#REF!</definedName>
    <definedName name="A1_TI_B4NOLRtn" localSheetId="15">#REF!</definedName>
    <definedName name="A1_TI_B4NOLRtn" localSheetId="16">#REF!</definedName>
    <definedName name="A1_TI_B4NOLRtn">#REF!</definedName>
    <definedName name="A1_TIPv" localSheetId="15">#REF!</definedName>
    <definedName name="A1_TIPv" localSheetId="16">#REF!</definedName>
    <definedName name="A1_TIPv">#REF!</definedName>
    <definedName name="A1_TIPYRet" localSheetId="15">#REF!</definedName>
    <definedName name="A1_TIPYRet" localSheetId="16">#REF!</definedName>
    <definedName name="A1_TIPYRet">#REF!</definedName>
    <definedName name="A1_TIRtn" localSheetId="15">#REF!</definedName>
    <definedName name="A1_TIRtn" localSheetId="16">#REF!</definedName>
    <definedName name="A1_TIRtn">#REF!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hidden="1">{"detail",#N/A,FALSE,"mfg";"summary",#N/A,FALSE,"mfg"}</definedName>
    <definedName name="A5_1000090" localSheetId="15">#REF!</definedName>
    <definedName name="A5_1000090" localSheetId="16">#REF!</definedName>
    <definedName name="A5_1000090">#REF!</definedName>
    <definedName name="A5_1000090BB" localSheetId="15">#REF!</definedName>
    <definedName name="A5_1000090BB" localSheetId="16">#REF!</definedName>
    <definedName name="A5_1000090BB">#REF!</definedName>
    <definedName name="A5_1000091" localSheetId="15">#REF!</definedName>
    <definedName name="A5_1000091" localSheetId="16">#REF!</definedName>
    <definedName name="A5_1000091">#REF!</definedName>
    <definedName name="A5_1000091BB" localSheetId="15">#REF!</definedName>
    <definedName name="A5_1000091BB" localSheetId="16">#REF!</definedName>
    <definedName name="A5_1000091BB">#REF!</definedName>
    <definedName name="A5_100030" localSheetId="15">#REF!</definedName>
    <definedName name="A5_100030" localSheetId="16">#REF!</definedName>
    <definedName name="A5_100030">#REF!</definedName>
    <definedName name="A5_100030BB" localSheetId="15">#REF!</definedName>
    <definedName name="A5_100030BB" localSheetId="16">#REF!</definedName>
    <definedName name="A5_100030BB">#REF!</definedName>
    <definedName name="A5_100040" localSheetId="15">#REF!</definedName>
    <definedName name="A5_100040" localSheetId="16">#REF!</definedName>
    <definedName name="A5_100040">#REF!</definedName>
    <definedName name="A5_100040BB" localSheetId="15">#REF!</definedName>
    <definedName name="A5_100040BB" localSheetId="16">#REF!</definedName>
    <definedName name="A5_100040BB">#REF!</definedName>
    <definedName name="A5_100510" localSheetId="15">#REF!</definedName>
    <definedName name="A5_100510" localSheetId="16">#REF!</definedName>
    <definedName name="A5_100510">#REF!</definedName>
    <definedName name="A5_100510BB" localSheetId="15">#REF!</definedName>
    <definedName name="A5_100510BB" localSheetId="16">#REF!</definedName>
    <definedName name="A5_100510BB">#REF!</definedName>
    <definedName name="A5_100520" localSheetId="15">#REF!</definedName>
    <definedName name="A5_100520" localSheetId="16">#REF!</definedName>
    <definedName name="A5_100520">#REF!</definedName>
    <definedName name="A5_100520BB" localSheetId="15">#REF!</definedName>
    <definedName name="A5_100520BB" localSheetId="16">#REF!</definedName>
    <definedName name="A5_100520BB">#REF!</definedName>
    <definedName name="A5_100540" localSheetId="15">#REF!</definedName>
    <definedName name="A5_100540" localSheetId="16">#REF!</definedName>
    <definedName name="A5_100540">#REF!</definedName>
    <definedName name="A5_100540BB" localSheetId="15">#REF!</definedName>
    <definedName name="A5_100540BB" localSheetId="16">#REF!</definedName>
    <definedName name="A5_100540BB">#REF!</definedName>
    <definedName name="A5_101990" localSheetId="15">#REF!</definedName>
    <definedName name="A5_101990" localSheetId="16">#REF!</definedName>
    <definedName name="A5_101990">#REF!</definedName>
    <definedName name="A5_101990BB" localSheetId="15">#REF!</definedName>
    <definedName name="A5_101990BB" localSheetId="16">#REF!</definedName>
    <definedName name="A5_101990BB">#REF!</definedName>
    <definedName name="A5_102000" localSheetId="15">#REF!</definedName>
    <definedName name="A5_102000" localSheetId="16">#REF!</definedName>
    <definedName name="A5_102000">#REF!</definedName>
    <definedName name="A5_102000BB" localSheetId="15">#REF!</definedName>
    <definedName name="A5_102000BB" localSheetId="16">#REF!</definedName>
    <definedName name="A5_102000BB">#REF!</definedName>
    <definedName name="A5_102010" localSheetId="15">#REF!</definedName>
    <definedName name="A5_102010" localSheetId="16">#REF!</definedName>
    <definedName name="A5_102010">#REF!</definedName>
    <definedName name="A5_102010BB" localSheetId="15">#REF!</definedName>
    <definedName name="A5_102010BB" localSheetId="16">#REF!</definedName>
    <definedName name="A5_102010BB">#REF!</definedName>
    <definedName name="A5_102011" localSheetId="15">#REF!</definedName>
    <definedName name="A5_102011" localSheetId="16">#REF!</definedName>
    <definedName name="A5_102011">#REF!</definedName>
    <definedName name="A5_102011BB" localSheetId="15">#REF!</definedName>
    <definedName name="A5_102011BB" localSheetId="16">#REF!</definedName>
    <definedName name="A5_102011BB">#REF!</definedName>
    <definedName name="A5_102017" localSheetId="15">#REF!</definedName>
    <definedName name="A5_102017" localSheetId="16">#REF!</definedName>
    <definedName name="A5_102017">#REF!</definedName>
    <definedName name="A5_102017BB" localSheetId="15">#REF!</definedName>
    <definedName name="A5_102017BB" localSheetId="16">#REF!</definedName>
    <definedName name="A5_102017BB">#REF!</definedName>
    <definedName name="A5_102018" localSheetId="15">#REF!</definedName>
    <definedName name="A5_102018" localSheetId="16">#REF!</definedName>
    <definedName name="A5_102018">#REF!</definedName>
    <definedName name="A5_102018BB" localSheetId="15">#REF!</definedName>
    <definedName name="A5_102018BB" localSheetId="16">#REF!</definedName>
    <definedName name="A5_102018BB">#REF!</definedName>
    <definedName name="A5_102021" localSheetId="15">#REF!</definedName>
    <definedName name="A5_102021" localSheetId="16">#REF!</definedName>
    <definedName name="A5_102021">#REF!</definedName>
    <definedName name="A5_102021BB" localSheetId="15">#REF!</definedName>
    <definedName name="A5_102021BB" localSheetId="16">#REF!</definedName>
    <definedName name="A5_102021BB">#REF!</definedName>
    <definedName name="A5_102050" localSheetId="15">#REF!</definedName>
    <definedName name="A5_102050" localSheetId="16">#REF!</definedName>
    <definedName name="A5_102050">#REF!</definedName>
    <definedName name="A5_102050BB" localSheetId="15">#REF!</definedName>
    <definedName name="A5_102050BB" localSheetId="16">#REF!</definedName>
    <definedName name="A5_102050BB">#REF!</definedName>
    <definedName name="A5_102116" localSheetId="15">#REF!</definedName>
    <definedName name="A5_102116" localSheetId="16">#REF!</definedName>
    <definedName name="A5_102116">#REF!</definedName>
    <definedName name="A5_102116BB" localSheetId="15">#REF!</definedName>
    <definedName name="A5_102116BB" localSheetId="16">#REF!</definedName>
    <definedName name="A5_102116BB">#REF!</definedName>
    <definedName name="A5_102371" localSheetId="15">#REF!</definedName>
    <definedName name="A5_102371" localSheetId="16">#REF!</definedName>
    <definedName name="A5_102371">#REF!</definedName>
    <definedName name="A5_102371BB" localSheetId="15">#REF!</definedName>
    <definedName name="A5_102371BB" localSheetId="16">#REF!</definedName>
    <definedName name="A5_102371BB">#REF!</definedName>
    <definedName name="A5_102372" localSheetId="15">#REF!</definedName>
    <definedName name="A5_102372" localSheetId="16">#REF!</definedName>
    <definedName name="A5_102372">#REF!</definedName>
    <definedName name="A5_102372BB" localSheetId="15">#REF!</definedName>
    <definedName name="A5_102372BB" localSheetId="16">#REF!</definedName>
    <definedName name="A5_102372BB">#REF!</definedName>
    <definedName name="A5_102376" localSheetId="15">#REF!</definedName>
    <definedName name="A5_102376" localSheetId="16">#REF!</definedName>
    <definedName name="A5_102376">#REF!</definedName>
    <definedName name="A5_102376BB" localSheetId="15">#REF!</definedName>
    <definedName name="A5_102376BB" localSheetId="16">#REF!</definedName>
    <definedName name="A5_102376BB">#REF!</definedName>
    <definedName name="A5_102377" localSheetId="15">#REF!</definedName>
    <definedName name="A5_102377" localSheetId="16">#REF!</definedName>
    <definedName name="A5_102377">#REF!</definedName>
    <definedName name="A5_102377BB" localSheetId="15">#REF!</definedName>
    <definedName name="A5_102377BB" localSheetId="16">#REF!</definedName>
    <definedName name="A5_102377BB">#REF!</definedName>
    <definedName name="A5_102379" localSheetId="15">#REF!</definedName>
    <definedName name="A5_102379" localSheetId="16">#REF!</definedName>
    <definedName name="A5_102379">#REF!</definedName>
    <definedName name="A5_102379BB" localSheetId="15">#REF!</definedName>
    <definedName name="A5_102379BB" localSheetId="16">#REF!</definedName>
    <definedName name="A5_102379BB">#REF!</definedName>
    <definedName name="A5_102380" localSheetId="15">#REF!</definedName>
    <definedName name="A5_102380" localSheetId="16">#REF!</definedName>
    <definedName name="A5_102380">#REF!</definedName>
    <definedName name="A5_102380BB" localSheetId="15">#REF!</definedName>
    <definedName name="A5_102380BB" localSheetId="16">#REF!</definedName>
    <definedName name="A5_102380BB">#REF!</definedName>
    <definedName name="A5_102534" localSheetId="15">#REF!</definedName>
    <definedName name="A5_102534" localSheetId="16">#REF!</definedName>
    <definedName name="A5_102534">#REF!</definedName>
    <definedName name="A5_102534BB" localSheetId="15">#REF!</definedName>
    <definedName name="A5_102534BB" localSheetId="16">#REF!</definedName>
    <definedName name="A5_102534BB">#REF!</definedName>
    <definedName name="A5_102536" localSheetId="15">#REF!</definedName>
    <definedName name="A5_102536" localSheetId="16">#REF!</definedName>
    <definedName name="A5_102536">#REF!</definedName>
    <definedName name="A5_102536BB" localSheetId="15">#REF!</definedName>
    <definedName name="A5_102536BB" localSheetId="16">#REF!</definedName>
    <definedName name="A5_102536BB">#REF!</definedName>
    <definedName name="A5_102651" localSheetId="15">#REF!</definedName>
    <definedName name="A5_102651" localSheetId="16">#REF!</definedName>
    <definedName name="A5_102651">#REF!</definedName>
    <definedName name="A5_102651BB" localSheetId="15">#REF!</definedName>
    <definedName name="A5_102651BB" localSheetId="16">#REF!</definedName>
    <definedName name="A5_102651BB">#REF!</definedName>
    <definedName name="A5_102710" localSheetId="15">#REF!</definedName>
    <definedName name="A5_102710" localSheetId="16">#REF!</definedName>
    <definedName name="A5_102710">#REF!</definedName>
    <definedName name="A5_102710BB" localSheetId="15">#REF!</definedName>
    <definedName name="A5_102710BB" localSheetId="16">#REF!</definedName>
    <definedName name="A5_102710BB">#REF!</definedName>
    <definedName name="A5_102813" localSheetId="15">#REF!</definedName>
    <definedName name="A5_102813" localSheetId="16">#REF!</definedName>
    <definedName name="A5_102813">#REF!</definedName>
    <definedName name="A5_102813BB" localSheetId="15">#REF!</definedName>
    <definedName name="A5_102813BB" localSheetId="16">#REF!</definedName>
    <definedName name="A5_102813BB">#REF!</definedName>
    <definedName name="A5_102961" localSheetId="15">#REF!</definedName>
    <definedName name="A5_102961" localSheetId="16">#REF!</definedName>
    <definedName name="A5_102961">#REF!</definedName>
    <definedName name="A5_102961BB" localSheetId="15">#REF!</definedName>
    <definedName name="A5_102961BB" localSheetId="16">#REF!</definedName>
    <definedName name="A5_102961BB">#REF!</definedName>
    <definedName name="A5_111999" localSheetId="15">#REF!</definedName>
    <definedName name="A5_111999" localSheetId="16">#REF!</definedName>
    <definedName name="A5_111999">#REF!</definedName>
    <definedName name="A5_111999BB" localSheetId="15">#REF!</definedName>
    <definedName name="A5_111999BB" localSheetId="16">#REF!</definedName>
    <definedName name="A5_111999BB">#REF!</definedName>
    <definedName name="A5_114010" localSheetId="15">#REF!</definedName>
    <definedName name="A5_114010" localSheetId="16">#REF!</definedName>
    <definedName name="A5_114010">#REF!</definedName>
    <definedName name="A5_114010BB" localSheetId="15">#REF!</definedName>
    <definedName name="A5_114010BB" localSheetId="16">#REF!</definedName>
    <definedName name="A5_114010BB">#REF!</definedName>
    <definedName name="A5_114015" localSheetId="15">#REF!</definedName>
    <definedName name="A5_114015" localSheetId="16">#REF!</definedName>
    <definedName name="A5_114015">#REF!</definedName>
    <definedName name="A5_114015BB" localSheetId="15">#REF!</definedName>
    <definedName name="A5_114015BB" localSheetId="16">#REF!</definedName>
    <definedName name="A5_114015BB">#REF!</definedName>
    <definedName name="A5_116010" localSheetId="15">#REF!</definedName>
    <definedName name="A5_116010" localSheetId="16">#REF!</definedName>
    <definedName name="A5_116010">#REF!</definedName>
    <definedName name="A5_116010BB" localSheetId="15">#REF!</definedName>
    <definedName name="A5_116010BB" localSheetId="16">#REF!</definedName>
    <definedName name="A5_116010BB">#REF!</definedName>
    <definedName name="A5_116020" localSheetId="15">#REF!</definedName>
    <definedName name="A5_116020" localSheetId="16">#REF!</definedName>
    <definedName name="A5_116020">#REF!</definedName>
    <definedName name="A5_116020BB" localSheetId="15">#REF!</definedName>
    <definedName name="A5_116020BB" localSheetId="16">#REF!</definedName>
    <definedName name="A5_116020BB">#REF!</definedName>
    <definedName name="A5_118010" localSheetId="15">#REF!</definedName>
    <definedName name="A5_118010" localSheetId="16">#REF!</definedName>
    <definedName name="A5_118010">#REF!</definedName>
    <definedName name="A5_118010BB" localSheetId="15">#REF!</definedName>
    <definedName name="A5_118010BB" localSheetId="16">#REF!</definedName>
    <definedName name="A5_118010BB">#REF!</definedName>
    <definedName name="A5_120001" localSheetId="15">#REF!</definedName>
    <definedName name="A5_120001" localSheetId="16">#REF!</definedName>
    <definedName name="A5_120001">#REF!</definedName>
    <definedName name="A5_120001BB" localSheetId="15">#REF!</definedName>
    <definedName name="A5_120001BB" localSheetId="16">#REF!</definedName>
    <definedName name="A5_120001BB">#REF!</definedName>
    <definedName name="A5_1200090" localSheetId="15">#REF!</definedName>
    <definedName name="A5_1200090" localSheetId="16">#REF!</definedName>
    <definedName name="A5_1200090">#REF!</definedName>
    <definedName name="A5_1200090BB" localSheetId="15">#REF!</definedName>
    <definedName name="A5_1200090BB" localSheetId="16">#REF!</definedName>
    <definedName name="A5_1200090BB">#REF!</definedName>
    <definedName name="A5_120010" localSheetId="15">#REF!</definedName>
    <definedName name="A5_120010" localSheetId="16">#REF!</definedName>
    <definedName name="A5_120010">#REF!</definedName>
    <definedName name="A5_120010BB" localSheetId="15">#REF!</definedName>
    <definedName name="A5_120010BB" localSheetId="16">#REF!</definedName>
    <definedName name="A5_120010BB">#REF!</definedName>
    <definedName name="A5_121018" localSheetId="15">#REF!</definedName>
    <definedName name="A5_121018" localSheetId="16">#REF!</definedName>
    <definedName name="A5_121018">#REF!</definedName>
    <definedName name="A5_121018BB" localSheetId="15">#REF!</definedName>
    <definedName name="A5_121018BB" localSheetId="16">#REF!</definedName>
    <definedName name="A5_121018BB">#REF!</definedName>
    <definedName name="A5_121019" localSheetId="15">#REF!</definedName>
    <definedName name="A5_121019" localSheetId="16">#REF!</definedName>
    <definedName name="A5_121019">#REF!</definedName>
    <definedName name="A5_121019BB" localSheetId="15">#REF!</definedName>
    <definedName name="A5_121019BB" localSheetId="16">#REF!</definedName>
    <definedName name="A5_121019BB">#REF!</definedName>
    <definedName name="A5_121020" localSheetId="15">#REF!</definedName>
    <definedName name="A5_121020" localSheetId="16">#REF!</definedName>
    <definedName name="A5_121020">#REF!</definedName>
    <definedName name="A5_121020BB" localSheetId="15">#REF!</definedName>
    <definedName name="A5_121020BB" localSheetId="16">#REF!</definedName>
    <definedName name="A5_121020BB">#REF!</definedName>
    <definedName name="A5_121022" localSheetId="15">#REF!</definedName>
    <definedName name="A5_121022" localSheetId="16">#REF!</definedName>
    <definedName name="A5_121022">#REF!</definedName>
    <definedName name="A5_121022BB" localSheetId="15">#REF!</definedName>
    <definedName name="A5_121022BB" localSheetId="16">#REF!</definedName>
    <definedName name="A5_121022BB">#REF!</definedName>
    <definedName name="A5_121023" localSheetId="15">#REF!</definedName>
    <definedName name="A5_121023" localSheetId="16">#REF!</definedName>
    <definedName name="A5_121023">#REF!</definedName>
    <definedName name="A5_121023BB" localSheetId="15">#REF!</definedName>
    <definedName name="A5_121023BB" localSheetId="16">#REF!</definedName>
    <definedName name="A5_121023BB">#REF!</definedName>
    <definedName name="A5_121030" localSheetId="15">#REF!</definedName>
    <definedName name="A5_121030" localSheetId="16">#REF!</definedName>
    <definedName name="A5_121030">#REF!</definedName>
    <definedName name="A5_121030BB" localSheetId="15">#REF!</definedName>
    <definedName name="A5_121030BB" localSheetId="16">#REF!</definedName>
    <definedName name="A5_121030BB">#REF!</definedName>
    <definedName name="A5_121040" localSheetId="15">#REF!</definedName>
    <definedName name="A5_121040" localSheetId="16">#REF!</definedName>
    <definedName name="A5_121040">#REF!</definedName>
    <definedName name="A5_121040BB" localSheetId="15">#REF!</definedName>
    <definedName name="A5_121040BB" localSheetId="16">#REF!</definedName>
    <definedName name="A5_121040BB">#REF!</definedName>
    <definedName name="A5_121042" localSheetId="15">#REF!</definedName>
    <definedName name="A5_121042" localSheetId="16">#REF!</definedName>
    <definedName name="A5_121042">#REF!</definedName>
    <definedName name="A5_121042BB" localSheetId="15">#REF!</definedName>
    <definedName name="A5_121042BB" localSheetId="16">#REF!</definedName>
    <definedName name="A5_121042BB">#REF!</definedName>
    <definedName name="A5_121045" localSheetId="15">#REF!</definedName>
    <definedName name="A5_121045" localSheetId="16">#REF!</definedName>
    <definedName name="A5_121045">#REF!</definedName>
    <definedName name="A5_121045BB" localSheetId="15">#REF!</definedName>
    <definedName name="A5_121045BB" localSheetId="16">#REF!</definedName>
    <definedName name="A5_121045BB">#REF!</definedName>
    <definedName name="A5_121049" localSheetId="15">#REF!</definedName>
    <definedName name="A5_121049" localSheetId="16">#REF!</definedName>
    <definedName name="A5_121049">#REF!</definedName>
    <definedName name="A5_121049BB" localSheetId="15">#REF!</definedName>
    <definedName name="A5_121049BB" localSheetId="16">#REF!</definedName>
    <definedName name="A5_121049BB">#REF!</definedName>
    <definedName name="A5_121050" localSheetId="15">#REF!</definedName>
    <definedName name="A5_121050" localSheetId="16">#REF!</definedName>
    <definedName name="A5_121050">#REF!</definedName>
    <definedName name="A5_121050BB" localSheetId="15">#REF!</definedName>
    <definedName name="A5_121050BB" localSheetId="16">#REF!</definedName>
    <definedName name="A5_121050BB">#REF!</definedName>
    <definedName name="A5_121055" localSheetId="15">#REF!</definedName>
    <definedName name="A5_121055" localSheetId="16">#REF!</definedName>
    <definedName name="A5_121055">#REF!</definedName>
    <definedName name="A5_121055BB" localSheetId="15">#REF!</definedName>
    <definedName name="A5_121055BB" localSheetId="16">#REF!</definedName>
    <definedName name="A5_121055BB">#REF!</definedName>
    <definedName name="A5_121060" localSheetId="15">#REF!</definedName>
    <definedName name="A5_121060" localSheetId="16">#REF!</definedName>
    <definedName name="A5_121060">#REF!</definedName>
    <definedName name="A5_121060BB" localSheetId="15">#REF!</definedName>
    <definedName name="A5_121060BB" localSheetId="16">#REF!</definedName>
    <definedName name="A5_121060BB">#REF!</definedName>
    <definedName name="A5_121061" localSheetId="15">#REF!</definedName>
    <definedName name="A5_121061" localSheetId="16">#REF!</definedName>
    <definedName name="A5_121061">#REF!</definedName>
    <definedName name="A5_121061BB" localSheetId="15">#REF!</definedName>
    <definedName name="A5_121061BB" localSheetId="16">#REF!</definedName>
    <definedName name="A5_121061BB">#REF!</definedName>
    <definedName name="A5_121063" localSheetId="15">#REF!</definedName>
    <definedName name="A5_121063" localSheetId="16">#REF!</definedName>
    <definedName name="A5_121063">#REF!</definedName>
    <definedName name="A5_121063BB" localSheetId="15">#REF!</definedName>
    <definedName name="A5_121063BB" localSheetId="16">#REF!</definedName>
    <definedName name="A5_121063BB">#REF!</definedName>
    <definedName name="A5_121064" localSheetId="15">#REF!</definedName>
    <definedName name="A5_121064" localSheetId="16">#REF!</definedName>
    <definedName name="A5_121064">#REF!</definedName>
    <definedName name="A5_121064BB" localSheetId="15">#REF!</definedName>
    <definedName name="A5_121064BB" localSheetId="16">#REF!</definedName>
    <definedName name="A5_121064BB">#REF!</definedName>
    <definedName name="A5_121065" localSheetId="15">#REF!</definedName>
    <definedName name="A5_121065" localSheetId="16">#REF!</definedName>
    <definedName name="A5_121065">#REF!</definedName>
    <definedName name="A5_121065BB" localSheetId="15">#REF!</definedName>
    <definedName name="A5_121065BB" localSheetId="16">#REF!</definedName>
    <definedName name="A5_121065BB">#REF!</definedName>
    <definedName name="A5_121068" localSheetId="15">#REF!</definedName>
    <definedName name="A5_121068" localSheetId="16">#REF!</definedName>
    <definedName name="A5_121068">#REF!</definedName>
    <definedName name="A5_121068BB" localSheetId="15">#REF!</definedName>
    <definedName name="A5_121068BB" localSheetId="16">#REF!</definedName>
    <definedName name="A5_121068BB">#REF!</definedName>
    <definedName name="A5_121070" localSheetId="15">#REF!</definedName>
    <definedName name="A5_121070" localSheetId="16">#REF!</definedName>
    <definedName name="A5_121070">#REF!</definedName>
    <definedName name="A5_121070BB" localSheetId="15">#REF!</definedName>
    <definedName name="A5_121070BB" localSheetId="16">#REF!</definedName>
    <definedName name="A5_121070BB">#REF!</definedName>
    <definedName name="A5_121072" localSheetId="15">#REF!</definedName>
    <definedName name="A5_121072" localSheetId="16">#REF!</definedName>
    <definedName name="A5_121072">#REF!</definedName>
    <definedName name="A5_121072BB" localSheetId="15">#REF!</definedName>
    <definedName name="A5_121072BB" localSheetId="16">#REF!</definedName>
    <definedName name="A5_121072BB">#REF!</definedName>
    <definedName name="A5_121080" localSheetId="15">#REF!</definedName>
    <definedName name="A5_121080" localSheetId="16">#REF!</definedName>
    <definedName name="A5_121080">#REF!</definedName>
    <definedName name="A5_121080BB" localSheetId="15">#REF!</definedName>
    <definedName name="A5_121080BB" localSheetId="16">#REF!</definedName>
    <definedName name="A5_121080BB">#REF!</definedName>
    <definedName name="A5_121081" localSheetId="15">#REF!</definedName>
    <definedName name="A5_121081" localSheetId="16">#REF!</definedName>
    <definedName name="A5_121081">#REF!</definedName>
    <definedName name="A5_121081BB" localSheetId="15">#REF!</definedName>
    <definedName name="A5_121081BB" localSheetId="16">#REF!</definedName>
    <definedName name="A5_121081BB">#REF!</definedName>
    <definedName name="A5_121082" localSheetId="15">#REF!</definedName>
    <definedName name="A5_121082" localSheetId="16">#REF!</definedName>
    <definedName name="A5_121082">#REF!</definedName>
    <definedName name="A5_121082BB" localSheetId="15">#REF!</definedName>
    <definedName name="A5_121082BB" localSheetId="16">#REF!</definedName>
    <definedName name="A5_121082BB">#REF!</definedName>
    <definedName name="A5_121083" localSheetId="15">#REF!</definedName>
    <definedName name="A5_121083" localSheetId="16">#REF!</definedName>
    <definedName name="A5_121083">#REF!</definedName>
    <definedName name="A5_121083BB" localSheetId="15">#REF!</definedName>
    <definedName name="A5_121083BB" localSheetId="16">#REF!</definedName>
    <definedName name="A5_121083BB">#REF!</definedName>
    <definedName name="A5_121084" localSheetId="15">#REF!</definedName>
    <definedName name="A5_121084" localSheetId="16">#REF!</definedName>
    <definedName name="A5_121084">#REF!</definedName>
    <definedName name="A5_121084BB" localSheetId="15">#REF!</definedName>
    <definedName name="A5_121084BB" localSheetId="16">#REF!</definedName>
    <definedName name="A5_121084BB">#REF!</definedName>
    <definedName name="A5_121085" localSheetId="15">#REF!</definedName>
    <definedName name="A5_121085" localSheetId="16">#REF!</definedName>
    <definedName name="A5_121085">#REF!</definedName>
    <definedName name="A5_121085BB" localSheetId="15">#REF!</definedName>
    <definedName name="A5_121085BB" localSheetId="16">#REF!</definedName>
    <definedName name="A5_121085BB">#REF!</definedName>
    <definedName name="A5_121086" localSheetId="15">#REF!</definedName>
    <definedName name="A5_121086" localSheetId="16">#REF!</definedName>
    <definedName name="A5_121086">#REF!</definedName>
    <definedName name="A5_121086BB" localSheetId="15">#REF!</definedName>
    <definedName name="A5_121086BB" localSheetId="16">#REF!</definedName>
    <definedName name="A5_121086BB">#REF!</definedName>
    <definedName name="A5_121090" localSheetId="15">#REF!</definedName>
    <definedName name="A5_121090" localSheetId="16">#REF!</definedName>
    <definedName name="A5_121090">#REF!</definedName>
    <definedName name="A5_121090BB" localSheetId="15">#REF!</definedName>
    <definedName name="A5_121090BB" localSheetId="16">#REF!</definedName>
    <definedName name="A5_121090BB">#REF!</definedName>
    <definedName name="A5_121140" localSheetId="15">#REF!</definedName>
    <definedName name="A5_121140" localSheetId="16">#REF!</definedName>
    <definedName name="A5_121140">#REF!</definedName>
    <definedName name="A5_121140BB" localSheetId="15">#REF!</definedName>
    <definedName name="A5_121140BB" localSheetId="16">#REF!</definedName>
    <definedName name="A5_121140BB">#REF!</definedName>
    <definedName name="A5_121155" localSheetId="15">#REF!</definedName>
    <definedName name="A5_121155" localSheetId="16">#REF!</definedName>
    <definedName name="A5_121155">#REF!</definedName>
    <definedName name="A5_121155BB" localSheetId="15">#REF!</definedName>
    <definedName name="A5_121155BB" localSheetId="16">#REF!</definedName>
    <definedName name="A5_121155BB">#REF!</definedName>
    <definedName name="A5_121156" localSheetId="15">#REF!</definedName>
    <definedName name="A5_121156" localSheetId="16">#REF!</definedName>
    <definedName name="A5_121156">#REF!</definedName>
    <definedName name="A5_121156BB" localSheetId="15">#REF!</definedName>
    <definedName name="A5_121156BB" localSheetId="16">#REF!</definedName>
    <definedName name="A5_121156BB">#REF!</definedName>
    <definedName name="A5_121160" localSheetId="15">#REF!</definedName>
    <definedName name="A5_121160" localSheetId="16">#REF!</definedName>
    <definedName name="A5_121160">#REF!</definedName>
    <definedName name="A5_121160BB" localSheetId="15">#REF!</definedName>
    <definedName name="A5_121160BB" localSheetId="16">#REF!</definedName>
    <definedName name="A5_121160BB">#REF!</definedName>
    <definedName name="A5_121200" localSheetId="15">#REF!</definedName>
    <definedName name="A5_121200" localSheetId="16">#REF!</definedName>
    <definedName name="A5_121200">#REF!</definedName>
    <definedName name="A5_121200BB" localSheetId="15">#REF!</definedName>
    <definedName name="A5_121200BB" localSheetId="16">#REF!</definedName>
    <definedName name="A5_121200BB">#REF!</definedName>
    <definedName name="A5_121205" localSheetId="15">#REF!</definedName>
    <definedName name="A5_121205" localSheetId="16">#REF!</definedName>
    <definedName name="A5_121205">#REF!</definedName>
    <definedName name="A5_121205BB" localSheetId="15">#REF!</definedName>
    <definedName name="A5_121205BB" localSheetId="16">#REF!</definedName>
    <definedName name="A5_121205BB">#REF!</definedName>
    <definedName name="A5_121995" localSheetId="15">#REF!</definedName>
    <definedName name="A5_121995" localSheetId="16">#REF!</definedName>
    <definedName name="A5_121995">#REF!</definedName>
    <definedName name="A5_121995BB" localSheetId="15">#REF!</definedName>
    <definedName name="A5_121995BB" localSheetId="16">#REF!</definedName>
    <definedName name="A5_121995BB">#REF!</definedName>
    <definedName name="A5_121997" localSheetId="15">#REF!</definedName>
    <definedName name="A5_121997" localSheetId="16">#REF!</definedName>
    <definedName name="A5_121997">#REF!</definedName>
    <definedName name="A5_121997BB" localSheetId="15">#REF!</definedName>
    <definedName name="A5_121997BB" localSheetId="16">#REF!</definedName>
    <definedName name="A5_121997BB">#REF!</definedName>
    <definedName name="A5_121998" localSheetId="15">#REF!</definedName>
    <definedName name="A5_121998" localSheetId="16">#REF!</definedName>
    <definedName name="A5_121998">#REF!</definedName>
    <definedName name="A5_121998BB" localSheetId="15">#REF!</definedName>
    <definedName name="A5_121998BB" localSheetId="16">#REF!</definedName>
    <definedName name="A5_121998BB">#REF!</definedName>
    <definedName name="A5_121999" localSheetId="15">#REF!</definedName>
    <definedName name="A5_121999" localSheetId="16">#REF!</definedName>
    <definedName name="A5_121999">#REF!</definedName>
    <definedName name="A5_121999BB" localSheetId="15">#REF!</definedName>
    <definedName name="A5_121999BB" localSheetId="16">#REF!</definedName>
    <definedName name="A5_121999BB">#REF!</definedName>
    <definedName name="A5_123010" localSheetId="15">#REF!</definedName>
    <definedName name="A5_123010" localSheetId="16">#REF!</definedName>
    <definedName name="A5_123010">#REF!</definedName>
    <definedName name="A5_123010BB" localSheetId="15">#REF!</definedName>
    <definedName name="A5_123010BB" localSheetId="16">#REF!</definedName>
    <definedName name="A5_123010BB">#REF!</definedName>
    <definedName name="A5_123030" localSheetId="15">#REF!</definedName>
    <definedName name="A5_123030" localSheetId="16">#REF!</definedName>
    <definedName name="A5_123030">#REF!</definedName>
    <definedName name="A5_123030BB" localSheetId="15">#REF!</definedName>
    <definedName name="A5_123030BB" localSheetId="16">#REF!</definedName>
    <definedName name="A5_123030BB">#REF!</definedName>
    <definedName name="A5_123040" localSheetId="15">#REF!</definedName>
    <definedName name="A5_123040" localSheetId="16">#REF!</definedName>
    <definedName name="A5_123040">#REF!</definedName>
    <definedName name="A5_123040BB" localSheetId="15">#REF!</definedName>
    <definedName name="A5_123040BB" localSheetId="16">#REF!</definedName>
    <definedName name="A5_123040BB">#REF!</definedName>
    <definedName name="A5_123050" localSheetId="15">#REF!</definedName>
    <definedName name="A5_123050" localSheetId="16">#REF!</definedName>
    <definedName name="A5_123050">#REF!</definedName>
    <definedName name="A5_123050BB" localSheetId="15">#REF!</definedName>
    <definedName name="A5_123050BB" localSheetId="16">#REF!</definedName>
    <definedName name="A5_123050BB">#REF!</definedName>
    <definedName name="A5_124030" localSheetId="15">#REF!</definedName>
    <definedName name="A5_124030" localSheetId="16">#REF!</definedName>
    <definedName name="A5_124030">#REF!</definedName>
    <definedName name="A5_124030BB" localSheetId="15">#REF!</definedName>
    <definedName name="A5_124030BB" localSheetId="16">#REF!</definedName>
    <definedName name="A5_124030BB">#REF!</definedName>
    <definedName name="A5_124035" localSheetId="15">#REF!</definedName>
    <definedName name="A5_124035" localSheetId="16">#REF!</definedName>
    <definedName name="A5_124035">#REF!</definedName>
    <definedName name="A5_124035BB" localSheetId="15">#REF!</definedName>
    <definedName name="A5_124035BB" localSheetId="16">#REF!</definedName>
    <definedName name="A5_124035BB">#REF!</definedName>
    <definedName name="A5_124050" localSheetId="15">#REF!</definedName>
    <definedName name="A5_124050" localSheetId="16">#REF!</definedName>
    <definedName name="A5_124050">#REF!</definedName>
    <definedName name="A5_124050BB" localSheetId="15">#REF!</definedName>
    <definedName name="A5_124050BB" localSheetId="16">#REF!</definedName>
    <definedName name="A5_124050BB">#REF!</definedName>
    <definedName name="A5_124060" localSheetId="15">#REF!</definedName>
    <definedName name="A5_124060" localSheetId="16">#REF!</definedName>
    <definedName name="A5_124060">#REF!</definedName>
    <definedName name="A5_124060BB" localSheetId="15">#REF!</definedName>
    <definedName name="A5_124060BB" localSheetId="16">#REF!</definedName>
    <definedName name="A5_124060BB">#REF!</definedName>
    <definedName name="A5_124083" localSheetId="15">#REF!</definedName>
    <definedName name="A5_124083" localSheetId="16">#REF!</definedName>
    <definedName name="A5_124083">#REF!</definedName>
    <definedName name="A5_124083BB" localSheetId="15">#REF!</definedName>
    <definedName name="A5_124083BB" localSheetId="16">#REF!</definedName>
    <definedName name="A5_124083BB">#REF!</definedName>
    <definedName name="A5_126010" localSheetId="15">#REF!</definedName>
    <definedName name="A5_126010" localSheetId="16">#REF!</definedName>
    <definedName name="A5_126010">#REF!</definedName>
    <definedName name="A5_126010BB" localSheetId="15">#REF!</definedName>
    <definedName name="A5_126010BB" localSheetId="16">#REF!</definedName>
    <definedName name="A5_126010BB">#REF!</definedName>
    <definedName name="A5_126030" localSheetId="15">#REF!</definedName>
    <definedName name="A5_126030" localSheetId="16">#REF!</definedName>
    <definedName name="A5_126030">#REF!</definedName>
    <definedName name="A5_126030BB" localSheetId="15">#REF!</definedName>
    <definedName name="A5_126030BB" localSheetId="16">#REF!</definedName>
    <definedName name="A5_126030BB">#REF!</definedName>
    <definedName name="A5_126040" localSheetId="15">#REF!</definedName>
    <definedName name="A5_126040" localSheetId="16">#REF!</definedName>
    <definedName name="A5_126040">#REF!</definedName>
    <definedName name="A5_126040BB" localSheetId="15">#REF!</definedName>
    <definedName name="A5_126040BB" localSheetId="16">#REF!</definedName>
    <definedName name="A5_126040BB">#REF!</definedName>
    <definedName name="A5_126045" localSheetId="15">#REF!</definedName>
    <definedName name="A5_126045" localSheetId="16">#REF!</definedName>
    <definedName name="A5_126045">#REF!</definedName>
    <definedName name="A5_126045BB" localSheetId="15">#REF!</definedName>
    <definedName name="A5_126045BB" localSheetId="16">#REF!</definedName>
    <definedName name="A5_126045BB">#REF!</definedName>
    <definedName name="A5_127010" localSheetId="15">#REF!</definedName>
    <definedName name="A5_127010" localSheetId="16">#REF!</definedName>
    <definedName name="A5_127010">#REF!</definedName>
    <definedName name="A5_127010BB" localSheetId="15">#REF!</definedName>
    <definedName name="A5_127010BB" localSheetId="16">#REF!</definedName>
    <definedName name="A5_127010BB">#REF!</definedName>
    <definedName name="A5_1290090" localSheetId="15">#REF!</definedName>
    <definedName name="A5_1290090" localSheetId="16">#REF!</definedName>
    <definedName name="A5_1290090">#REF!</definedName>
    <definedName name="A5_1290090BB" localSheetId="15">#REF!</definedName>
    <definedName name="A5_1290090BB" localSheetId="16">#REF!</definedName>
    <definedName name="A5_1290090BB">#REF!</definedName>
    <definedName name="A5_129010" localSheetId="15">#REF!</definedName>
    <definedName name="A5_129010" localSheetId="16">#REF!</definedName>
    <definedName name="A5_129010">#REF!</definedName>
    <definedName name="A5_129010BB" localSheetId="15">#REF!</definedName>
    <definedName name="A5_129010BB" localSheetId="16">#REF!</definedName>
    <definedName name="A5_129010BB">#REF!</definedName>
    <definedName name="A5_133020" localSheetId="15">#REF!</definedName>
    <definedName name="A5_133020" localSheetId="16">#REF!</definedName>
    <definedName name="A5_133020">#REF!</definedName>
    <definedName name="A5_133020BB" localSheetId="15">#REF!</definedName>
    <definedName name="A5_133020BB" localSheetId="16">#REF!</definedName>
    <definedName name="A5_133020BB">#REF!</definedName>
    <definedName name="A5_133999" localSheetId="15">#REF!</definedName>
    <definedName name="A5_133999" localSheetId="16">#REF!</definedName>
    <definedName name="A5_133999">#REF!</definedName>
    <definedName name="A5_133999BB" localSheetId="15">#REF!</definedName>
    <definedName name="A5_133999BB" localSheetId="16">#REF!</definedName>
    <definedName name="A5_133999BB">#REF!</definedName>
    <definedName name="A5_134999" localSheetId="15">#REF!</definedName>
    <definedName name="A5_134999" localSheetId="16">#REF!</definedName>
    <definedName name="A5_134999">#REF!</definedName>
    <definedName name="A5_134999BB" localSheetId="15">#REF!</definedName>
    <definedName name="A5_134999BB" localSheetId="16">#REF!</definedName>
    <definedName name="A5_134999BB">#REF!</definedName>
    <definedName name="A5_135010" localSheetId="15">#REF!</definedName>
    <definedName name="A5_135010" localSheetId="16">#REF!</definedName>
    <definedName name="A5_135010">#REF!</definedName>
    <definedName name="A5_135010BB" localSheetId="15">#REF!</definedName>
    <definedName name="A5_135010BB" localSheetId="16">#REF!</definedName>
    <definedName name="A5_135010BB">#REF!</definedName>
    <definedName name="A5_135050" localSheetId="15">#REF!</definedName>
    <definedName name="A5_135050" localSheetId="16">#REF!</definedName>
    <definedName name="A5_135050">#REF!</definedName>
    <definedName name="A5_135050BB" localSheetId="15">#REF!</definedName>
    <definedName name="A5_135050BB" localSheetId="16">#REF!</definedName>
    <definedName name="A5_135050BB">#REF!</definedName>
    <definedName name="A5_135060" localSheetId="15">#REF!</definedName>
    <definedName name="A5_135060" localSheetId="16">#REF!</definedName>
    <definedName name="A5_135060">#REF!</definedName>
    <definedName name="A5_135060BB" localSheetId="15">#REF!</definedName>
    <definedName name="A5_135060BB" localSheetId="16">#REF!</definedName>
    <definedName name="A5_135060BB">#REF!</definedName>
    <definedName name="A5_136010" localSheetId="15">#REF!</definedName>
    <definedName name="A5_136010" localSheetId="16">#REF!</definedName>
    <definedName name="A5_136010">#REF!</definedName>
    <definedName name="A5_136010BB" localSheetId="15">#REF!</definedName>
    <definedName name="A5_136010BB" localSheetId="16">#REF!</definedName>
    <definedName name="A5_136010BB">#REF!</definedName>
    <definedName name="A5_137010" localSheetId="15">#REF!</definedName>
    <definedName name="A5_137010" localSheetId="16">#REF!</definedName>
    <definedName name="A5_137010">#REF!</definedName>
    <definedName name="A5_137010BB" localSheetId="15">#REF!</definedName>
    <definedName name="A5_137010BB" localSheetId="16">#REF!</definedName>
    <definedName name="A5_137010BB">#REF!</definedName>
    <definedName name="A5_137011" localSheetId="15">#REF!</definedName>
    <definedName name="A5_137011" localSheetId="16">#REF!</definedName>
    <definedName name="A5_137011">#REF!</definedName>
    <definedName name="A5_137011BB" localSheetId="15">#REF!</definedName>
    <definedName name="A5_137011BB" localSheetId="16">#REF!</definedName>
    <definedName name="A5_137011BB">#REF!</definedName>
    <definedName name="A5_137012" localSheetId="15">#REF!</definedName>
    <definedName name="A5_137012" localSheetId="16">#REF!</definedName>
    <definedName name="A5_137012">#REF!</definedName>
    <definedName name="A5_137012BB" localSheetId="15">#REF!</definedName>
    <definedName name="A5_137012BB" localSheetId="16">#REF!</definedName>
    <definedName name="A5_137012BB">#REF!</definedName>
    <definedName name="A5_137015" localSheetId="15">#REF!</definedName>
    <definedName name="A5_137015" localSheetId="16">#REF!</definedName>
    <definedName name="A5_137015">#REF!</definedName>
    <definedName name="A5_137015BB" localSheetId="15">#REF!</definedName>
    <definedName name="A5_137015BB" localSheetId="16">#REF!</definedName>
    <definedName name="A5_137015BB">#REF!</definedName>
    <definedName name="A5_138010" localSheetId="15">#REF!</definedName>
    <definedName name="A5_138010" localSheetId="16">#REF!</definedName>
    <definedName name="A5_138010">#REF!</definedName>
    <definedName name="A5_138010BB" localSheetId="15">#REF!</definedName>
    <definedName name="A5_138010BB" localSheetId="16">#REF!</definedName>
    <definedName name="A5_138010BB">#REF!</definedName>
    <definedName name="A5_138999" localSheetId="15">#REF!</definedName>
    <definedName name="A5_138999" localSheetId="16">#REF!</definedName>
    <definedName name="A5_138999">#REF!</definedName>
    <definedName name="A5_138999BB" localSheetId="15">#REF!</definedName>
    <definedName name="A5_138999BB" localSheetId="16">#REF!</definedName>
    <definedName name="A5_138999BB">#REF!</definedName>
    <definedName name="A5_139010" localSheetId="15">#REF!</definedName>
    <definedName name="A5_139010" localSheetId="16">#REF!</definedName>
    <definedName name="A5_139010">#REF!</definedName>
    <definedName name="A5_139010BB" localSheetId="15">#REF!</definedName>
    <definedName name="A5_139010BB" localSheetId="16">#REF!</definedName>
    <definedName name="A5_139010BB">#REF!</definedName>
    <definedName name="A5_1400090" localSheetId="15">#REF!</definedName>
    <definedName name="A5_1400090" localSheetId="16">#REF!</definedName>
    <definedName name="A5_1400090">#REF!</definedName>
    <definedName name="A5_1400090BB" localSheetId="15">#REF!</definedName>
    <definedName name="A5_1400090BB" localSheetId="16">#REF!</definedName>
    <definedName name="A5_1400090BB">#REF!</definedName>
    <definedName name="A5_141020" localSheetId="15">#REF!</definedName>
    <definedName name="A5_141020" localSheetId="16">#REF!</definedName>
    <definedName name="A5_141020">#REF!</definedName>
    <definedName name="A5_141020BB" localSheetId="15">#REF!</definedName>
    <definedName name="A5_141020BB" localSheetId="16">#REF!</definedName>
    <definedName name="A5_141020BB">#REF!</definedName>
    <definedName name="A5_141050" localSheetId="15">#REF!</definedName>
    <definedName name="A5_141050" localSheetId="16">#REF!</definedName>
    <definedName name="A5_141050">#REF!</definedName>
    <definedName name="A5_141050BB" localSheetId="15">#REF!</definedName>
    <definedName name="A5_141050BB" localSheetId="16">#REF!</definedName>
    <definedName name="A5_141050BB">#REF!</definedName>
    <definedName name="A5_143030" localSheetId="15">#REF!</definedName>
    <definedName name="A5_143030" localSheetId="16">#REF!</definedName>
    <definedName name="A5_143030">#REF!</definedName>
    <definedName name="A5_143030BB" localSheetId="15">#REF!</definedName>
    <definedName name="A5_143030BB" localSheetId="16">#REF!</definedName>
    <definedName name="A5_143030BB">#REF!</definedName>
    <definedName name="A5_143040" localSheetId="15">#REF!</definedName>
    <definedName name="A5_143040" localSheetId="16">#REF!</definedName>
    <definedName name="A5_143040">#REF!</definedName>
    <definedName name="A5_143040BB" localSheetId="15">#REF!</definedName>
    <definedName name="A5_143040BB" localSheetId="16">#REF!</definedName>
    <definedName name="A5_143040BB">#REF!</definedName>
    <definedName name="A5_144010" localSheetId="15">#REF!</definedName>
    <definedName name="A5_144010" localSheetId="16">#REF!</definedName>
    <definedName name="A5_144010">#REF!</definedName>
    <definedName name="A5_144010BB" localSheetId="15">#REF!</definedName>
    <definedName name="A5_144010BB" localSheetId="16">#REF!</definedName>
    <definedName name="A5_144010BB">#REF!</definedName>
    <definedName name="A5_144020" localSheetId="15">#REF!</definedName>
    <definedName name="A5_144020" localSheetId="16">#REF!</definedName>
    <definedName name="A5_144020">#REF!</definedName>
    <definedName name="A5_144020BB" localSheetId="15">#REF!</definedName>
    <definedName name="A5_144020BB" localSheetId="16">#REF!</definedName>
    <definedName name="A5_144020BB">#REF!</definedName>
    <definedName name="A5_144030" localSheetId="15">#REF!</definedName>
    <definedName name="A5_144030" localSheetId="16">#REF!</definedName>
    <definedName name="A5_144030">#REF!</definedName>
    <definedName name="A5_144030BB" localSheetId="15">#REF!</definedName>
    <definedName name="A5_144030BB" localSheetId="16">#REF!</definedName>
    <definedName name="A5_144030BB">#REF!</definedName>
    <definedName name="A5_146020" localSheetId="15">#REF!</definedName>
    <definedName name="A5_146020" localSheetId="16">#REF!</definedName>
    <definedName name="A5_146020">#REF!</definedName>
    <definedName name="A5_146020BB" localSheetId="15">#REF!</definedName>
    <definedName name="A5_146020BB" localSheetId="16">#REF!</definedName>
    <definedName name="A5_146020BB">#REF!</definedName>
    <definedName name="A5_147015" localSheetId="15">#REF!</definedName>
    <definedName name="A5_147015" localSheetId="16">#REF!</definedName>
    <definedName name="A5_147015">#REF!</definedName>
    <definedName name="A5_147015BB" localSheetId="15">#REF!</definedName>
    <definedName name="A5_147015BB" localSheetId="16">#REF!</definedName>
    <definedName name="A5_147015BB">#REF!</definedName>
    <definedName name="A5_147025" localSheetId="15">#REF!</definedName>
    <definedName name="A5_147025" localSheetId="16">#REF!</definedName>
    <definedName name="A5_147025">#REF!</definedName>
    <definedName name="A5_147025BB" localSheetId="15">#REF!</definedName>
    <definedName name="A5_147025BB" localSheetId="16">#REF!</definedName>
    <definedName name="A5_147025BB">#REF!</definedName>
    <definedName name="A5_147026" localSheetId="15">#REF!</definedName>
    <definedName name="A5_147026" localSheetId="16">#REF!</definedName>
    <definedName name="A5_147026">#REF!</definedName>
    <definedName name="A5_147026BB" localSheetId="15">#REF!</definedName>
    <definedName name="A5_147026BB" localSheetId="16">#REF!</definedName>
    <definedName name="A5_147026BB">#REF!</definedName>
    <definedName name="A5_147040" localSheetId="15">#REF!</definedName>
    <definedName name="A5_147040" localSheetId="16">#REF!</definedName>
    <definedName name="A5_147040">#REF!</definedName>
    <definedName name="A5_147040BB" localSheetId="15">#REF!</definedName>
    <definedName name="A5_147040BB" localSheetId="16">#REF!</definedName>
    <definedName name="A5_147040BB">#REF!</definedName>
    <definedName name="A5_147041" localSheetId="15">#REF!</definedName>
    <definedName name="A5_147041" localSheetId="16">#REF!</definedName>
    <definedName name="A5_147041">#REF!</definedName>
    <definedName name="A5_147041BB" localSheetId="15">#REF!</definedName>
    <definedName name="A5_147041BB" localSheetId="16">#REF!</definedName>
    <definedName name="A5_147041BB">#REF!</definedName>
    <definedName name="A5_147060" localSheetId="15">#REF!</definedName>
    <definedName name="A5_147060" localSheetId="16">#REF!</definedName>
    <definedName name="A5_147060">#REF!</definedName>
    <definedName name="A5_147060BB" localSheetId="15">#REF!</definedName>
    <definedName name="A5_147060BB" localSheetId="16">#REF!</definedName>
    <definedName name="A5_147060BB">#REF!</definedName>
    <definedName name="A5_148010" localSheetId="15">#REF!</definedName>
    <definedName name="A5_148010" localSheetId="16">#REF!</definedName>
    <definedName name="A5_148010">#REF!</definedName>
    <definedName name="A5_148010BB" localSheetId="15">#REF!</definedName>
    <definedName name="A5_148010BB" localSheetId="16">#REF!</definedName>
    <definedName name="A5_148010BB">#REF!</definedName>
    <definedName name="A5_150100" localSheetId="15">#REF!</definedName>
    <definedName name="A5_150100" localSheetId="16">#REF!</definedName>
    <definedName name="A5_150100">#REF!</definedName>
    <definedName name="A5_150100BB" localSheetId="15">#REF!</definedName>
    <definedName name="A5_150100BB" localSheetId="16">#REF!</definedName>
    <definedName name="A5_150100BB">#REF!</definedName>
    <definedName name="A5_151010" localSheetId="15">#REF!</definedName>
    <definedName name="A5_151010" localSheetId="16">#REF!</definedName>
    <definedName name="A5_151010">#REF!</definedName>
    <definedName name="A5_151010BB" localSheetId="15">#REF!</definedName>
    <definedName name="A5_151010BB" localSheetId="16">#REF!</definedName>
    <definedName name="A5_151010BB">#REF!</definedName>
    <definedName name="A5_152010" localSheetId="15">#REF!</definedName>
    <definedName name="A5_152010" localSheetId="16">#REF!</definedName>
    <definedName name="A5_152010">#REF!</definedName>
    <definedName name="A5_152010BB" localSheetId="15">#REF!</definedName>
    <definedName name="A5_152010BB" localSheetId="16">#REF!</definedName>
    <definedName name="A5_152010BB">#REF!</definedName>
    <definedName name="A5_153000" localSheetId="15">#REF!</definedName>
    <definedName name="A5_153000" localSheetId="16">#REF!</definedName>
    <definedName name="A5_153000">#REF!</definedName>
    <definedName name="A5_153000BB" localSheetId="15">#REF!</definedName>
    <definedName name="A5_153000BB" localSheetId="16">#REF!</definedName>
    <definedName name="A5_153000BB">#REF!</definedName>
    <definedName name="A5_154070" localSheetId="15">#REF!</definedName>
    <definedName name="A5_154070" localSheetId="16">#REF!</definedName>
    <definedName name="A5_154070">#REF!</definedName>
    <definedName name="A5_154070BB" localSheetId="15">#REF!</definedName>
    <definedName name="A5_154070BB" localSheetId="16">#REF!</definedName>
    <definedName name="A5_154070BB">#REF!</definedName>
    <definedName name="A5_156010" localSheetId="15">#REF!</definedName>
    <definedName name="A5_156010" localSheetId="16">#REF!</definedName>
    <definedName name="A5_156010">#REF!</definedName>
    <definedName name="A5_156010BB" localSheetId="15">#REF!</definedName>
    <definedName name="A5_156010BB" localSheetId="16">#REF!</definedName>
    <definedName name="A5_156010BB">#REF!</definedName>
    <definedName name="A5_157010" localSheetId="15">#REF!</definedName>
    <definedName name="A5_157010" localSheetId="16">#REF!</definedName>
    <definedName name="A5_157010">#REF!</definedName>
    <definedName name="A5_157010BB" localSheetId="15">#REF!</definedName>
    <definedName name="A5_157010BB" localSheetId="16">#REF!</definedName>
    <definedName name="A5_157010BB">#REF!</definedName>
    <definedName name="A5_157020" localSheetId="15">#REF!</definedName>
    <definedName name="A5_157020" localSheetId="16">#REF!</definedName>
    <definedName name="A5_157020">#REF!</definedName>
    <definedName name="A5_157020BB" localSheetId="15">#REF!</definedName>
    <definedName name="A5_157020BB" localSheetId="16">#REF!</definedName>
    <definedName name="A5_157020BB">#REF!</definedName>
    <definedName name="A5_157030" localSheetId="15">#REF!</definedName>
    <definedName name="A5_157030" localSheetId="16">#REF!</definedName>
    <definedName name="A5_157030">#REF!</definedName>
    <definedName name="A5_157030BB" localSheetId="15">#REF!</definedName>
    <definedName name="A5_157030BB" localSheetId="16">#REF!</definedName>
    <definedName name="A5_157030BB">#REF!</definedName>
    <definedName name="A5_157040" localSheetId="15">#REF!</definedName>
    <definedName name="A5_157040" localSheetId="16">#REF!</definedName>
    <definedName name="A5_157040">#REF!</definedName>
    <definedName name="A5_157040BB" localSheetId="15">#REF!</definedName>
    <definedName name="A5_157040BB" localSheetId="16">#REF!</definedName>
    <definedName name="A5_157040BB">#REF!</definedName>
    <definedName name="A5_157050" localSheetId="15">#REF!</definedName>
    <definedName name="A5_157050" localSheetId="16">#REF!</definedName>
    <definedName name="A5_157050">#REF!</definedName>
    <definedName name="A5_157050BB" localSheetId="15">#REF!</definedName>
    <definedName name="A5_157050BB" localSheetId="16">#REF!</definedName>
    <definedName name="A5_157050BB">#REF!</definedName>
    <definedName name="A5_157080" localSheetId="15">#REF!</definedName>
    <definedName name="A5_157080" localSheetId="16">#REF!</definedName>
    <definedName name="A5_157080">#REF!</definedName>
    <definedName name="A5_157080BB" localSheetId="15">#REF!</definedName>
    <definedName name="A5_157080BB" localSheetId="16">#REF!</definedName>
    <definedName name="A5_157080BB">#REF!</definedName>
    <definedName name="A5_161005" localSheetId="15">#REF!</definedName>
    <definedName name="A5_161005" localSheetId="16">#REF!</definedName>
    <definedName name="A5_161005">#REF!</definedName>
    <definedName name="A5_161005BB" localSheetId="15">#REF!</definedName>
    <definedName name="A5_161005BB" localSheetId="16">#REF!</definedName>
    <definedName name="A5_161005BB">#REF!</definedName>
    <definedName name="A5_162010" localSheetId="15">#REF!</definedName>
    <definedName name="A5_162010" localSheetId="16">#REF!</definedName>
    <definedName name="A5_162010">#REF!</definedName>
    <definedName name="A5_162010BB" localSheetId="15">#REF!</definedName>
    <definedName name="A5_162010BB" localSheetId="16">#REF!</definedName>
    <definedName name="A5_162010BB">#REF!</definedName>
    <definedName name="A5_162013" localSheetId="15">#REF!</definedName>
    <definedName name="A5_162013" localSheetId="16">#REF!</definedName>
    <definedName name="A5_162013">#REF!</definedName>
    <definedName name="A5_162013BB" localSheetId="15">#REF!</definedName>
    <definedName name="A5_162013BB" localSheetId="16">#REF!</definedName>
    <definedName name="A5_162013BB">#REF!</definedName>
    <definedName name="A5_162014" localSheetId="15">#REF!</definedName>
    <definedName name="A5_162014" localSheetId="16">#REF!</definedName>
    <definedName name="A5_162014">#REF!</definedName>
    <definedName name="A5_162014BB" localSheetId="15">#REF!</definedName>
    <definedName name="A5_162014BB" localSheetId="16">#REF!</definedName>
    <definedName name="A5_162014BB">#REF!</definedName>
    <definedName name="A5_162015" localSheetId="15">#REF!</definedName>
    <definedName name="A5_162015" localSheetId="16">#REF!</definedName>
    <definedName name="A5_162015">#REF!</definedName>
    <definedName name="A5_162015BB" localSheetId="15">#REF!</definedName>
    <definedName name="A5_162015BB" localSheetId="16">#REF!</definedName>
    <definedName name="A5_162015BB">#REF!</definedName>
    <definedName name="A5_162020" localSheetId="15">#REF!</definedName>
    <definedName name="A5_162020" localSheetId="16">#REF!</definedName>
    <definedName name="A5_162020">#REF!</definedName>
    <definedName name="A5_162020BB" localSheetId="15">#REF!</definedName>
    <definedName name="A5_162020BB" localSheetId="16">#REF!</definedName>
    <definedName name="A5_162020BB">#REF!</definedName>
    <definedName name="A5_162035" localSheetId="15">#REF!</definedName>
    <definedName name="A5_162035" localSheetId="16">#REF!</definedName>
    <definedName name="A5_162035">#REF!</definedName>
    <definedName name="A5_162035BB" localSheetId="15">#REF!</definedName>
    <definedName name="A5_162035BB" localSheetId="16">#REF!</definedName>
    <definedName name="A5_162035BB">#REF!</definedName>
    <definedName name="A5_162036" localSheetId="15">#REF!</definedName>
    <definedName name="A5_162036" localSheetId="16">#REF!</definedName>
    <definedName name="A5_162036">#REF!</definedName>
    <definedName name="A5_162036BB" localSheetId="15">#REF!</definedName>
    <definedName name="A5_162036BB" localSheetId="16">#REF!</definedName>
    <definedName name="A5_162036BB">#REF!</definedName>
    <definedName name="A5_163010" localSheetId="15">#REF!</definedName>
    <definedName name="A5_163010" localSheetId="16">#REF!</definedName>
    <definedName name="A5_163010">#REF!</definedName>
    <definedName name="A5_163010BB" localSheetId="15">#REF!</definedName>
    <definedName name="A5_163010BB" localSheetId="16">#REF!</definedName>
    <definedName name="A5_163010BB">#REF!</definedName>
    <definedName name="A5_163020" localSheetId="15">#REF!</definedName>
    <definedName name="A5_163020" localSheetId="16">#REF!</definedName>
    <definedName name="A5_163020">#REF!</definedName>
    <definedName name="A5_163020BB" localSheetId="15">#REF!</definedName>
    <definedName name="A5_163020BB" localSheetId="16">#REF!</definedName>
    <definedName name="A5_163020BB">#REF!</definedName>
    <definedName name="A5_163030" localSheetId="15">#REF!</definedName>
    <definedName name="A5_163030" localSheetId="16">#REF!</definedName>
    <definedName name="A5_163030">#REF!</definedName>
    <definedName name="A5_163030BB" localSheetId="15">#REF!</definedName>
    <definedName name="A5_163030BB" localSheetId="16">#REF!</definedName>
    <definedName name="A5_163030BB">#REF!</definedName>
    <definedName name="A5_164010" localSheetId="15">#REF!</definedName>
    <definedName name="A5_164010" localSheetId="16">#REF!</definedName>
    <definedName name="A5_164010">#REF!</definedName>
    <definedName name="A5_164010BB" localSheetId="15">#REF!</definedName>
    <definedName name="A5_164010BB" localSheetId="16">#REF!</definedName>
    <definedName name="A5_164010BB">#REF!</definedName>
    <definedName name="A5_166010" localSheetId="15">#REF!</definedName>
    <definedName name="A5_166010" localSheetId="16">#REF!</definedName>
    <definedName name="A5_166010">#REF!</definedName>
    <definedName name="A5_166010BB" localSheetId="15">#REF!</definedName>
    <definedName name="A5_166010BB" localSheetId="16">#REF!</definedName>
    <definedName name="A5_166010BB">#REF!</definedName>
    <definedName name="A5_166011" localSheetId="15">#REF!</definedName>
    <definedName name="A5_166011" localSheetId="16">#REF!</definedName>
    <definedName name="A5_166011">#REF!</definedName>
    <definedName name="A5_166011BB" localSheetId="15">#REF!</definedName>
    <definedName name="A5_166011BB" localSheetId="16">#REF!</definedName>
    <definedName name="A5_166011BB">#REF!</definedName>
    <definedName name="A5_167010" localSheetId="15">#REF!</definedName>
    <definedName name="A5_167010" localSheetId="16">#REF!</definedName>
    <definedName name="A5_167010">#REF!</definedName>
    <definedName name="A5_167010BB" localSheetId="15">#REF!</definedName>
    <definedName name="A5_167010BB" localSheetId="16">#REF!</definedName>
    <definedName name="A5_167010BB">#REF!</definedName>
    <definedName name="A5_169010" localSheetId="15">#REF!</definedName>
    <definedName name="A5_169010" localSheetId="16">#REF!</definedName>
    <definedName name="A5_169010">#REF!</definedName>
    <definedName name="A5_169010BB" localSheetId="15">#REF!</definedName>
    <definedName name="A5_169010BB" localSheetId="16">#REF!</definedName>
    <definedName name="A5_169010BB">#REF!</definedName>
    <definedName name="A5_170010" localSheetId="15">#REF!</definedName>
    <definedName name="A5_170010" localSheetId="16">#REF!</definedName>
    <definedName name="A5_170010">#REF!</definedName>
    <definedName name="A5_170010BB" localSheetId="15">#REF!</definedName>
    <definedName name="A5_170010BB" localSheetId="16">#REF!</definedName>
    <definedName name="A5_170010BB">#REF!</definedName>
    <definedName name="A5_171010" localSheetId="15">#REF!</definedName>
    <definedName name="A5_171010" localSheetId="16">#REF!</definedName>
    <definedName name="A5_171010">#REF!</definedName>
    <definedName name="A5_171010BB" localSheetId="15">#REF!</definedName>
    <definedName name="A5_171010BB" localSheetId="16">#REF!</definedName>
    <definedName name="A5_171010BB">#REF!</definedName>
    <definedName name="A5_171030" localSheetId="15">#REF!</definedName>
    <definedName name="A5_171030" localSheetId="16">#REF!</definedName>
    <definedName name="A5_171030">#REF!</definedName>
    <definedName name="A5_171030BB" localSheetId="15">#REF!</definedName>
    <definedName name="A5_171030BB" localSheetId="16">#REF!</definedName>
    <definedName name="A5_171030BB">#REF!</definedName>
    <definedName name="A5_171040" localSheetId="15">#REF!</definedName>
    <definedName name="A5_171040" localSheetId="16">#REF!</definedName>
    <definedName name="A5_171040">#REF!</definedName>
    <definedName name="A5_171040BB" localSheetId="15">#REF!</definedName>
    <definedName name="A5_171040BB" localSheetId="16">#REF!</definedName>
    <definedName name="A5_171040BB">#REF!</definedName>
    <definedName name="A5_172010" localSheetId="15">#REF!</definedName>
    <definedName name="A5_172010" localSheetId="16">#REF!</definedName>
    <definedName name="A5_172010">#REF!</definedName>
    <definedName name="A5_172010BB" localSheetId="15">#REF!</definedName>
    <definedName name="A5_172010BB" localSheetId="16">#REF!</definedName>
    <definedName name="A5_172010BB">#REF!</definedName>
    <definedName name="A5_172011" localSheetId="15">#REF!</definedName>
    <definedName name="A5_172011" localSheetId="16">#REF!</definedName>
    <definedName name="A5_172011">#REF!</definedName>
    <definedName name="A5_172011BB" localSheetId="15">#REF!</definedName>
    <definedName name="A5_172011BB" localSheetId="16">#REF!</definedName>
    <definedName name="A5_172011BB">#REF!</definedName>
    <definedName name="A5_172030" localSheetId="15">#REF!</definedName>
    <definedName name="A5_172030" localSheetId="16">#REF!</definedName>
    <definedName name="A5_172030">#REF!</definedName>
    <definedName name="A5_172030BB" localSheetId="15">#REF!</definedName>
    <definedName name="A5_172030BB" localSheetId="16">#REF!</definedName>
    <definedName name="A5_172030BB">#REF!</definedName>
    <definedName name="A5_172031" localSheetId="15">#REF!</definedName>
    <definedName name="A5_172031" localSheetId="16">#REF!</definedName>
    <definedName name="A5_172031">#REF!</definedName>
    <definedName name="A5_172031BB" localSheetId="15">#REF!</definedName>
    <definedName name="A5_172031BB" localSheetId="16">#REF!</definedName>
    <definedName name="A5_172031BB">#REF!</definedName>
    <definedName name="A5_172050" localSheetId="15">#REF!</definedName>
    <definedName name="A5_172050" localSheetId="16">#REF!</definedName>
    <definedName name="A5_172050">#REF!</definedName>
    <definedName name="A5_172050BB" localSheetId="15">#REF!</definedName>
    <definedName name="A5_172050BB" localSheetId="16">#REF!</definedName>
    <definedName name="A5_172050BB">#REF!</definedName>
    <definedName name="A5_172080" localSheetId="15">#REF!</definedName>
    <definedName name="A5_172080" localSheetId="16">#REF!</definedName>
    <definedName name="A5_172080">#REF!</definedName>
    <definedName name="A5_172080BB" localSheetId="15">#REF!</definedName>
    <definedName name="A5_172080BB" localSheetId="16">#REF!</definedName>
    <definedName name="A5_172080BB">#REF!</definedName>
    <definedName name="A5_172085" localSheetId="15">#REF!</definedName>
    <definedName name="A5_172085" localSheetId="16">#REF!</definedName>
    <definedName name="A5_172085">#REF!</definedName>
    <definedName name="A5_172085BB" localSheetId="15">#REF!</definedName>
    <definedName name="A5_172085BB" localSheetId="16">#REF!</definedName>
    <definedName name="A5_172085BB">#REF!</definedName>
    <definedName name="A5_172090" localSheetId="15">#REF!</definedName>
    <definedName name="A5_172090" localSheetId="16">#REF!</definedName>
    <definedName name="A5_172090">#REF!</definedName>
    <definedName name="A5_172090BB" localSheetId="15">#REF!</definedName>
    <definedName name="A5_172090BB" localSheetId="16">#REF!</definedName>
    <definedName name="A5_172090BB">#REF!</definedName>
    <definedName name="A5_172115" localSheetId="15">#REF!</definedName>
    <definedName name="A5_172115" localSheetId="16">#REF!</definedName>
    <definedName name="A5_172115">#REF!</definedName>
    <definedName name="A5_172115BB" localSheetId="15">#REF!</definedName>
    <definedName name="A5_172115BB" localSheetId="16">#REF!</definedName>
    <definedName name="A5_172115BB">#REF!</definedName>
    <definedName name="A5_172120" localSheetId="15">#REF!</definedName>
    <definedName name="A5_172120" localSheetId="16">#REF!</definedName>
    <definedName name="A5_172120">#REF!</definedName>
    <definedName name="A5_172120BB" localSheetId="15">#REF!</definedName>
    <definedName name="A5_172120BB" localSheetId="16">#REF!</definedName>
    <definedName name="A5_172120BB">#REF!</definedName>
    <definedName name="A5_173012" localSheetId="15">#REF!</definedName>
    <definedName name="A5_173012" localSheetId="16">#REF!</definedName>
    <definedName name="A5_173012">#REF!</definedName>
    <definedName name="A5_173012BB" localSheetId="15">#REF!</definedName>
    <definedName name="A5_173012BB" localSheetId="16">#REF!</definedName>
    <definedName name="A5_173012BB">#REF!</definedName>
    <definedName name="A5_173013" localSheetId="15">#REF!</definedName>
    <definedName name="A5_173013" localSheetId="16">#REF!</definedName>
    <definedName name="A5_173013">#REF!</definedName>
    <definedName name="A5_173013BB" localSheetId="15">#REF!</definedName>
    <definedName name="A5_173013BB" localSheetId="16">#REF!</definedName>
    <definedName name="A5_173013BB">#REF!</definedName>
    <definedName name="A5_173014" localSheetId="15">#REF!</definedName>
    <definedName name="A5_173014" localSheetId="16">#REF!</definedName>
    <definedName name="A5_173014">#REF!</definedName>
    <definedName name="A5_173014BB" localSheetId="15">#REF!</definedName>
    <definedName name="A5_173014BB" localSheetId="16">#REF!</definedName>
    <definedName name="A5_173014BB">#REF!</definedName>
    <definedName name="A5_173015" localSheetId="15">#REF!</definedName>
    <definedName name="A5_173015" localSheetId="16">#REF!</definedName>
    <definedName name="A5_173015">#REF!</definedName>
    <definedName name="A5_173015BB" localSheetId="15">#REF!</definedName>
    <definedName name="A5_173015BB" localSheetId="16">#REF!</definedName>
    <definedName name="A5_173015BB">#REF!</definedName>
    <definedName name="A5_173017" localSheetId="15">#REF!</definedName>
    <definedName name="A5_173017" localSheetId="16">#REF!</definedName>
    <definedName name="A5_173017">#REF!</definedName>
    <definedName name="A5_173017BB" localSheetId="15">#REF!</definedName>
    <definedName name="A5_173017BB" localSheetId="16">#REF!</definedName>
    <definedName name="A5_173017BB">#REF!</definedName>
    <definedName name="A5_173020" localSheetId="15">#REF!</definedName>
    <definedName name="A5_173020" localSheetId="16">#REF!</definedName>
    <definedName name="A5_173020">#REF!</definedName>
    <definedName name="A5_173020BB" localSheetId="15">#REF!</definedName>
    <definedName name="A5_173020BB" localSheetId="16">#REF!</definedName>
    <definedName name="A5_173020BB">#REF!</definedName>
    <definedName name="A5_174520" localSheetId="15">#REF!</definedName>
    <definedName name="A5_174520" localSheetId="16">#REF!</definedName>
    <definedName name="A5_174520">#REF!</definedName>
    <definedName name="A5_174520BB" localSheetId="15">#REF!</definedName>
    <definedName name="A5_174520BB" localSheetId="16">#REF!</definedName>
    <definedName name="A5_174520BB">#REF!</definedName>
    <definedName name="A5_174992" localSheetId="15">#REF!</definedName>
    <definedName name="A5_174992" localSheetId="16">#REF!</definedName>
    <definedName name="A5_174992">#REF!</definedName>
    <definedName name="A5_174992BB" localSheetId="15">#REF!</definedName>
    <definedName name="A5_174992BB" localSheetId="16">#REF!</definedName>
    <definedName name="A5_174992BB">#REF!</definedName>
    <definedName name="A5_174993" localSheetId="15">#REF!</definedName>
    <definedName name="A5_174993" localSheetId="16">#REF!</definedName>
    <definedName name="A5_174993">#REF!</definedName>
    <definedName name="A5_174993BB" localSheetId="15">#REF!</definedName>
    <definedName name="A5_174993BB" localSheetId="16">#REF!</definedName>
    <definedName name="A5_174993BB">#REF!</definedName>
    <definedName name="A5_174995" localSheetId="15">#REF!</definedName>
    <definedName name="A5_174995" localSheetId="16">#REF!</definedName>
    <definedName name="A5_174995">#REF!</definedName>
    <definedName name="A5_174995BB" localSheetId="15">#REF!</definedName>
    <definedName name="A5_174995BB" localSheetId="16">#REF!</definedName>
    <definedName name="A5_174995BB">#REF!</definedName>
    <definedName name="A5_174996" localSheetId="15">#REF!</definedName>
    <definedName name="A5_174996" localSheetId="16">#REF!</definedName>
    <definedName name="A5_174996">#REF!</definedName>
    <definedName name="A5_174996BB" localSheetId="15">#REF!</definedName>
    <definedName name="A5_174996BB" localSheetId="16">#REF!</definedName>
    <definedName name="A5_174996BB">#REF!</definedName>
    <definedName name="A5_174998" localSheetId="15">#REF!</definedName>
    <definedName name="A5_174998" localSheetId="16">#REF!</definedName>
    <definedName name="A5_174998">#REF!</definedName>
    <definedName name="A5_174998BB" localSheetId="15">#REF!</definedName>
    <definedName name="A5_174998BB" localSheetId="16">#REF!</definedName>
    <definedName name="A5_174998BB">#REF!</definedName>
    <definedName name="A5_174999" localSheetId="15">#REF!</definedName>
    <definedName name="A5_174999" localSheetId="16">#REF!</definedName>
    <definedName name="A5_174999">#REF!</definedName>
    <definedName name="A5_174999BB" localSheetId="15">#REF!</definedName>
    <definedName name="A5_174999BB" localSheetId="16">#REF!</definedName>
    <definedName name="A5_174999BB">#REF!</definedName>
    <definedName name="A5_175030" localSheetId="15">#REF!</definedName>
    <definedName name="A5_175030" localSheetId="16">#REF!</definedName>
    <definedName name="A5_175030">#REF!</definedName>
    <definedName name="A5_175030BB" localSheetId="15">#REF!</definedName>
    <definedName name="A5_175030BB" localSheetId="16">#REF!</definedName>
    <definedName name="A5_175030BB">#REF!</definedName>
    <definedName name="A5_176982" localSheetId="15">#REF!</definedName>
    <definedName name="A5_176982" localSheetId="16">#REF!</definedName>
    <definedName name="A5_176982">#REF!</definedName>
    <definedName name="A5_176982BB" localSheetId="15">#REF!</definedName>
    <definedName name="A5_176982BB" localSheetId="16">#REF!</definedName>
    <definedName name="A5_176982BB">#REF!</definedName>
    <definedName name="A5_176985" localSheetId="15">#REF!</definedName>
    <definedName name="A5_176985" localSheetId="16">#REF!</definedName>
    <definedName name="A5_176985">#REF!</definedName>
    <definedName name="A5_176985BB" localSheetId="15">#REF!</definedName>
    <definedName name="A5_176985BB" localSheetId="16">#REF!</definedName>
    <definedName name="A5_176985BB">#REF!</definedName>
    <definedName name="A5_176986" localSheetId="15">#REF!</definedName>
    <definedName name="A5_176986" localSheetId="16">#REF!</definedName>
    <definedName name="A5_176986">#REF!</definedName>
    <definedName name="A5_176986BB" localSheetId="15">#REF!</definedName>
    <definedName name="A5_176986BB" localSheetId="16">#REF!</definedName>
    <definedName name="A5_176986BB">#REF!</definedName>
    <definedName name="A5_176987" localSheetId="15">#REF!</definedName>
    <definedName name="A5_176987" localSheetId="16">#REF!</definedName>
    <definedName name="A5_176987">#REF!</definedName>
    <definedName name="A5_176987BB" localSheetId="15">#REF!</definedName>
    <definedName name="A5_176987BB" localSheetId="16">#REF!</definedName>
    <definedName name="A5_176987BB">#REF!</definedName>
    <definedName name="A5_176993" localSheetId="15">#REF!</definedName>
    <definedName name="A5_176993" localSheetId="16">#REF!</definedName>
    <definedName name="A5_176993">#REF!</definedName>
    <definedName name="A5_176993BB" localSheetId="15">#REF!</definedName>
    <definedName name="A5_176993BB" localSheetId="16">#REF!</definedName>
    <definedName name="A5_176993BB">#REF!</definedName>
    <definedName name="A5_176995" localSheetId="15">#REF!</definedName>
    <definedName name="A5_176995" localSheetId="16">#REF!</definedName>
    <definedName name="A5_176995">#REF!</definedName>
    <definedName name="A5_176995BB" localSheetId="15">#REF!</definedName>
    <definedName name="A5_176995BB" localSheetId="16">#REF!</definedName>
    <definedName name="A5_176995BB">#REF!</definedName>
    <definedName name="A5_176997" localSheetId="15">#REF!</definedName>
    <definedName name="A5_176997" localSheetId="16">#REF!</definedName>
    <definedName name="A5_176997">#REF!</definedName>
    <definedName name="A5_176997BB" localSheetId="15">#REF!</definedName>
    <definedName name="A5_176997BB" localSheetId="16">#REF!</definedName>
    <definedName name="A5_176997BB">#REF!</definedName>
    <definedName name="A5_176998" localSheetId="15">#REF!</definedName>
    <definedName name="A5_176998" localSheetId="16">#REF!</definedName>
    <definedName name="A5_176998">#REF!</definedName>
    <definedName name="A5_176998BB" localSheetId="15">#REF!</definedName>
    <definedName name="A5_176998BB" localSheetId="16">#REF!</definedName>
    <definedName name="A5_176998BB">#REF!</definedName>
    <definedName name="A5_176999" localSheetId="15">#REF!</definedName>
    <definedName name="A5_176999" localSheetId="16">#REF!</definedName>
    <definedName name="A5_176999">#REF!</definedName>
    <definedName name="A5_176999BB" localSheetId="15">#REF!</definedName>
    <definedName name="A5_176999BB" localSheetId="16">#REF!</definedName>
    <definedName name="A5_176999BB">#REF!</definedName>
    <definedName name="A5_177010" localSheetId="15">#REF!</definedName>
    <definedName name="A5_177010" localSheetId="16">#REF!</definedName>
    <definedName name="A5_177010">#REF!</definedName>
    <definedName name="A5_177010BB" localSheetId="15">#REF!</definedName>
    <definedName name="A5_177010BB" localSheetId="16">#REF!</definedName>
    <definedName name="A5_177010BB">#REF!</definedName>
    <definedName name="A5_177011" localSheetId="15">#REF!</definedName>
    <definedName name="A5_177011" localSheetId="16">#REF!</definedName>
    <definedName name="A5_177011">#REF!</definedName>
    <definedName name="A5_177011BB" localSheetId="15">#REF!</definedName>
    <definedName name="A5_177011BB" localSheetId="16">#REF!</definedName>
    <definedName name="A5_177011BB">#REF!</definedName>
    <definedName name="A5_177015" localSheetId="15">#REF!</definedName>
    <definedName name="A5_177015" localSheetId="16">#REF!</definedName>
    <definedName name="A5_177015">#REF!</definedName>
    <definedName name="A5_177015BB" localSheetId="15">#REF!</definedName>
    <definedName name="A5_177015BB" localSheetId="16">#REF!</definedName>
    <definedName name="A5_177015BB">#REF!</definedName>
    <definedName name="A5_177999" localSheetId="15">#REF!</definedName>
    <definedName name="A5_177999" localSheetId="16">#REF!</definedName>
    <definedName name="A5_177999">#REF!</definedName>
    <definedName name="A5_177999BB" localSheetId="15">#REF!</definedName>
    <definedName name="A5_177999BB" localSheetId="16">#REF!</definedName>
    <definedName name="A5_177999BB">#REF!</definedName>
    <definedName name="A5_179021" localSheetId="15">#REF!</definedName>
    <definedName name="A5_179021" localSheetId="16">#REF!</definedName>
    <definedName name="A5_179021">#REF!</definedName>
    <definedName name="A5_179021BB" localSheetId="15">#REF!</definedName>
    <definedName name="A5_179021BB" localSheetId="16">#REF!</definedName>
    <definedName name="A5_179021BB">#REF!</definedName>
    <definedName name="A5_179022" localSheetId="15">#REF!</definedName>
    <definedName name="A5_179022" localSheetId="16">#REF!</definedName>
    <definedName name="A5_179022">#REF!</definedName>
    <definedName name="A5_179022BB" localSheetId="15">#REF!</definedName>
    <definedName name="A5_179022BB" localSheetId="16">#REF!</definedName>
    <definedName name="A5_179022BB">#REF!</definedName>
    <definedName name="A5_179023" localSheetId="15">#REF!</definedName>
    <definedName name="A5_179023" localSheetId="16">#REF!</definedName>
    <definedName name="A5_179023">#REF!</definedName>
    <definedName name="A5_179023BB" localSheetId="15">#REF!</definedName>
    <definedName name="A5_179023BB" localSheetId="16">#REF!</definedName>
    <definedName name="A5_179023BB">#REF!</definedName>
    <definedName name="A5_179026" localSheetId="15">#REF!</definedName>
    <definedName name="A5_179026" localSheetId="16">#REF!</definedName>
    <definedName name="A5_179026">#REF!</definedName>
    <definedName name="A5_179026BB" localSheetId="15">#REF!</definedName>
    <definedName name="A5_179026BB" localSheetId="16">#REF!</definedName>
    <definedName name="A5_179026BB">#REF!</definedName>
    <definedName name="A5_179030" localSheetId="15">#REF!</definedName>
    <definedName name="A5_179030" localSheetId="16">#REF!</definedName>
    <definedName name="A5_179030">#REF!</definedName>
    <definedName name="A5_179030BB" localSheetId="15">#REF!</definedName>
    <definedName name="A5_179030BB" localSheetId="16">#REF!</definedName>
    <definedName name="A5_179030BB">#REF!</definedName>
    <definedName name="A5_179031" localSheetId="15">#REF!</definedName>
    <definedName name="A5_179031" localSheetId="16">#REF!</definedName>
    <definedName name="A5_179031">#REF!</definedName>
    <definedName name="A5_179031BB" localSheetId="15">#REF!</definedName>
    <definedName name="A5_179031BB" localSheetId="16">#REF!</definedName>
    <definedName name="A5_179031BB">#REF!</definedName>
    <definedName name="A5_179032" localSheetId="15">#REF!</definedName>
    <definedName name="A5_179032" localSheetId="16">#REF!</definedName>
    <definedName name="A5_179032">#REF!</definedName>
    <definedName name="A5_179032BB" localSheetId="15">#REF!</definedName>
    <definedName name="A5_179032BB" localSheetId="16">#REF!</definedName>
    <definedName name="A5_179032BB">#REF!</definedName>
    <definedName name="A5_179033" localSheetId="15">#REF!</definedName>
    <definedName name="A5_179033" localSheetId="16">#REF!</definedName>
    <definedName name="A5_179033">#REF!</definedName>
    <definedName name="A5_179033BB" localSheetId="15">#REF!</definedName>
    <definedName name="A5_179033BB" localSheetId="16">#REF!</definedName>
    <definedName name="A5_179033BB">#REF!</definedName>
    <definedName name="A5_179034" localSheetId="15">#REF!</definedName>
    <definedName name="A5_179034" localSheetId="16">#REF!</definedName>
    <definedName name="A5_179034">#REF!</definedName>
    <definedName name="A5_179034BB" localSheetId="15">#REF!</definedName>
    <definedName name="A5_179034BB" localSheetId="16">#REF!</definedName>
    <definedName name="A5_179034BB">#REF!</definedName>
    <definedName name="A5_179035" localSheetId="15">#REF!</definedName>
    <definedName name="A5_179035" localSheetId="16">#REF!</definedName>
    <definedName name="A5_179035">#REF!</definedName>
    <definedName name="A5_179035BB" localSheetId="15">#REF!</definedName>
    <definedName name="A5_179035BB" localSheetId="16">#REF!</definedName>
    <definedName name="A5_179035BB">#REF!</definedName>
    <definedName name="A5_179036" localSheetId="15">#REF!</definedName>
    <definedName name="A5_179036" localSheetId="16">#REF!</definedName>
    <definedName name="A5_179036">#REF!</definedName>
    <definedName name="A5_179036BB" localSheetId="15">#REF!</definedName>
    <definedName name="A5_179036BB" localSheetId="16">#REF!</definedName>
    <definedName name="A5_179036BB">#REF!</definedName>
    <definedName name="A5_179038" localSheetId="15">#REF!</definedName>
    <definedName name="A5_179038" localSheetId="16">#REF!</definedName>
    <definedName name="A5_179038">#REF!</definedName>
    <definedName name="A5_179038BB" localSheetId="15">#REF!</definedName>
    <definedName name="A5_179038BB" localSheetId="16">#REF!</definedName>
    <definedName name="A5_179038BB">#REF!</definedName>
    <definedName name="A5_179039" localSheetId="15">#REF!</definedName>
    <definedName name="A5_179039" localSheetId="16">#REF!</definedName>
    <definedName name="A5_179039">#REF!</definedName>
    <definedName name="A5_179039BB" localSheetId="15">#REF!</definedName>
    <definedName name="A5_179039BB" localSheetId="16">#REF!</definedName>
    <definedName name="A5_179039BB">#REF!</definedName>
    <definedName name="A5_179041" localSheetId="15">#REF!</definedName>
    <definedName name="A5_179041" localSheetId="16">#REF!</definedName>
    <definedName name="A5_179041">#REF!</definedName>
    <definedName name="A5_179041BB" localSheetId="15">#REF!</definedName>
    <definedName name="A5_179041BB" localSheetId="16">#REF!</definedName>
    <definedName name="A5_179041BB">#REF!</definedName>
    <definedName name="A5_179042" localSheetId="15">#REF!</definedName>
    <definedName name="A5_179042" localSheetId="16">#REF!</definedName>
    <definedName name="A5_179042">#REF!</definedName>
    <definedName name="A5_179042BB" localSheetId="15">#REF!</definedName>
    <definedName name="A5_179042BB" localSheetId="16">#REF!</definedName>
    <definedName name="A5_179042BB">#REF!</definedName>
    <definedName name="A5_179059" localSheetId="15">#REF!</definedName>
    <definedName name="A5_179059" localSheetId="16">#REF!</definedName>
    <definedName name="A5_179059">#REF!</definedName>
    <definedName name="A5_179059BB" localSheetId="15">#REF!</definedName>
    <definedName name="A5_179059BB" localSheetId="16">#REF!</definedName>
    <definedName name="A5_179059BB">#REF!</definedName>
    <definedName name="A5_179060" localSheetId="15">#REF!</definedName>
    <definedName name="A5_179060" localSheetId="16">#REF!</definedName>
    <definedName name="A5_179060">#REF!</definedName>
    <definedName name="A5_179060BB" localSheetId="15">#REF!</definedName>
    <definedName name="A5_179060BB" localSheetId="16">#REF!</definedName>
    <definedName name="A5_179060BB">#REF!</definedName>
    <definedName name="A5_179062" localSheetId="15">#REF!</definedName>
    <definedName name="A5_179062" localSheetId="16">#REF!</definedName>
    <definedName name="A5_179062">#REF!</definedName>
    <definedName name="A5_179062BB" localSheetId="15">#REF!</definedName>
    <definedName name="A5_179062BB" localSheetId="16">#REF!</definedName>
    <definedName name="A5_179062BB">#REF!</definedName>
    <definedName name="A5_179064" localSheetId="15">#REF!</definedName>
    <definedName name="A5_179064" localSheetId="16">#REF!</definedName>
    <definedName name="A5_179064">#REF!</definedName>
    <definedName name="A5_179064BB" localSheetId="15">#REF!</definedName>
    <definedName name="A5_179064BB" localSheetId="16">#REF!</definedName>
    <definedName name="A5_179064BB">#REF!</definedName>
    <definedName name="A5_179070" localSheetId="15">#REF!</definedName>
    <definedName name="A5_179070" localSheetId="16">#REF!</definedName>
    <definedName name="A5_179070">#REF!</definedName>
    <definedName name="A5_179070BB" localSheetId="15">#REF!</definedName>
    <definedName name="A5_179070BB" localSheetId="16">#REF!</definedName>
    <definedName name="A5_179070BB">#REF!</definedName>
    <definedName name="A5_179072" localSheetId="15">#REF!</definedName>
    <definedName name="A5_179072" localSheetId="16">#REF!</definedName>
    <definedName name="A5_179072">#REF!</definedName>
    <definedName name="A5_179072BB" localSheetId="15">#REF!</definedName>
    <definedName name="A5_179072BB" localSheetId="16">#REF!</definedName>
    <definedName name="A5_179072BB">#REF!</definedName>
    <definedName name="A5_179079" localSheetId="15">#REF!</definedName>
    <definedName name="A5_179079" localSheetId="16">#REF!</definedName>
    <definedName name="A5_179079">#REF!</definedName>
    <definedName name="A5_179079BB" localSheetId="15">#REF!</definedName>
    <definedName name="A5_179079BB" localSheetId="16">#REF!</definedName>
    <definedName name="A5_179079BB">#REF!</definedName>
    <definedName name="A5_179080" localSheetId="15">#REF!</definedName>
    <definedName name="A5_179080" localSheetId="16">#REF!</definedName>
    <definedName name="A5_179080">#REF!</definedName>
    <definedName name="A5_179080BB" localSheetId="15">#REF!</definedName>
    <definedName name="A5_179080BB" localSheetId="16">#REF!</definedName>
    <definedName name="A5_179080BB">#REF!</definedName>
    <definedName name="A5_179088" localSheetId="15">#REF!</definedName>
    <definedName name="A5_179088" localSheetId="16">#REF!</definedName>
    <definedName name="A5_179088">#REF!</definedName>
    <definedName name="A5_179088BB" localSheetId="15">#REF!</definedName>
    <definedName name="A5_179088BB" localSheetId="16">#REF!</definedName>
    <definedName name="A5_179088BB">#REF!</definedName>
    <definedName name="A5_179089" localSheetId="15">#REF!</definedName>
    <definedName name="A5_179089" localSheetId="16">#REF!</definedName>
    <definedName name="A5_179089">#REF!</definedName>
    <definedName name="A5_179089BB" localSheetId="15">#REF!</definedName>
    <definedName name="A5_179089BB" localSheetId="16">#REF!</definedName>
    <definedName name="A5_179089BB">#REF!</definedName>
    <definedName name="A5_179090" localSheetId="15">#REF!</definedName>
    <definedName name="A5_179090" localSheetId="16">#REF!</definedName>
    <definedName name="A5_179090">#REF!</definedName>
    <definedName name="A5_179090BB" localSheetId="15">#REF!</definedName>
    <definedName name="A5_179090BB" localSheetId="16">#REF!</definedName>
    <definedName name="A5_179090BB">#REF!</definedName>
    <definedName name="A5_179091" localSheetId="15">#REF!</definedName>
    <definedName name="A5_179091" localSheetId="16">#REF!</definedName>
    <definedName name="A5_179091">#REF!</definedName>
    <definedName name="A5_179091BB" localSheetId="15">#REF!</definedName>
    <definedName name="A5_179091BB" localSheetId="16">#REF!</definedName>
    <definedName name="A5_179091BB">#REF!</definedName>
    <definedName name="A5_179092" localSheetId="15">#REF!</definedName>
    <definedName name="A5_179092" localSheetId="16">#REF!</definedName>
    <definedName name="A5_179092">#REF!</definedName>
    <definedName name="A5_179092BB" localSheetId="15">#REF!</definedName>
    <definedName name="A5_179092BB" localSheetId="16">#REF!</definedName>
    <definedName name="A5_179092BB">#REF!</definedName>
    <definedName name="A5_179093" localSheetId="15">#REF!</definedName>
    <definedName name="A5_179093" localSheetId="16">#REF!</definedName>
    <definedName name="A5_179093">#REF!</definedName>
    <definedName name="A5_179093BB" localSheetId="15">#REF!</definedName>
    <definedName name="A5_179093BB" localSheetId="16">#REF!</definedName>
    <definedName name="A5_179093BB">#REF!</definedName>
    <definedName name="A5_179094" localSheetId="15">#REF!</definedName>
    <definedName name="A5_179094" localSheetId="16">#REF!</definedName>
    <definedName name="A5_179094">#REF!</definedName>
    <definedName name="A5_179094BB" localSheetId="15">#REF!</definedName>
    <definedName name="A5_179094BB" localSheetId="16">#REF!</definedName>
    <definedName name="A5_179094BB">#REF!</definedName>
    <definedName name="A5_179095" localSheetId="15">#REF!</definedName>
    <definedName name="A5_179095" localSheetId="16">#REF!</definedName>
    <definedName name="A5_179095">#REF!</definedName>
    <definedName name="A5_179095BB" localSheetId="15">#REF!</definedName>
    <definedName name="A5_179095BB" localSheetId="16">#REF!</definedName>
    <definedName name="A5_179095BB">#REF!</definedName>
    <definedName name="A5_179096" localSheetId="15">#REF!</definedName>
    <definedName name="A5_179096" localSheetId="16">#REF!</definedName>
    <definedName name="A5_179096">#REF!</definedName>
    <definedName name="A5_179096BB" localSheetId="15">#REF!</definedName>
    <definedName name="A5_179096BB" localSheetId="16">#REF!</definedName>
    <definedName name="A5_179096BB">#REF!</definedName>
    <definedName name="A5_179105" localSheetId="15">#REF!</definedName>
    <definedName name="A5_179105" localSheetId="16">#REF!</definedName>
    <definedName name="A5_179105">#REF!</definedName>
    <definedName name="A5_179105BB" localSheetId="15">#REF!</definedName>
    <definedName name="A5_179105BB" localSheetId="16">#REF!</definedName>
    <definedName name="A5_179105BB">#REF!</definedName>
    <definedName name="A5_179110" localSheetId="15">#REF!</definedName>
    <definedName name="A5_179110" localSheetId="16">#REF!</definedName>
    <definedName name="A5_179110">#REF!</definedName>
    <definedName name="A5_179110BB" localSheetId="15">#REF!</definedName>
    <definedName name="A5_179110BB" localSheetId="16">#REF!</definedName>
    <definedName name="A5_179110BB">#REF!</definedName>
    <definedName name="A5_179120" localSheetId="15">#REF!</definedName>
    <definedName name="A5_179120" localSheetId="16">#REF!</definedName>
    <definedName name="A5_179120">#REF!</definedName>
    <definedName name="A5_179120BB" localSheetId="15">#REF!</definedName>
    <definedName name="A5_179120BB" localSheetId="16">#REF!</definedName>
    <definedName name="A5_179120BB">#REF!</definedName>
    <definedName name="A5_179130" localSheetId="15">#REF!</definedName>
    <definedName name="A5_179130" localSheetId="16">#REF!</definedName>
    <definedName name="A5_179130">#REF!</definedName>
    <definedName name="A5_179130BB" localSheetId="15">#REF!</definedName>
    <definedName name="A5_179130BB" localSheetId="16">#REF!</definedName>
    <definedName name="A5_179130BB">#REF!</definedName>
    <definedName name="A5_179140" localSheetId="15">#REF!</definedName>
    <definedName name="A5_179140" localSheetId="16">#REF!</definedName>
    <definedName name="A5_179140">#REF!</definedName>
    <definedName name="A5_179140BB" localSheetId="15">#REF!</definedName>
    <definedName name="A5_179140BB" localSheetId="16">#REF!</definedName>
    <definedName name="A5_179140BB">#REF!</definedName>
    <definedName name="A5_179150" localSheetId="15">#REF!</definedName>
    <definedName name="A5_179150" localSheetId="16">#REF!</definedName>
    <definedName name="A5_179150">#REF!</definedName>
    <definedName name="A5_179150BB" localSheetId="15">#REF!</definedName>
    <definedName name="A5_179150BB" localSheetId="16">#REF!</definedName>
    <definedName name="A5_179150BB">#REF!</definedName>
    <definedName name="A5_179220" localSheetId="15">#REF!</definedName>
    <definedName name="A5_179220" localSheetId="16">#REF!</definedName>
    <definedName name="A5_179220">#REF!</definedName>
    <definedName name="A5_179220BB" localSheetId="15">#REF!</definedName>
    <definedName name="A5_179220BB" localSheetId="16">#REF!</definedName>
    <definedName name="A5_179220BB">#REF!</definedName>
    <definedName name="A5_179230" localSheetId="15">#REF!</definedName>
    <definedName name="A5_179230" localSheetId="16">#REF!</definedName>
    <definedName name="A5_179230">#REF!</definedName>
    <definedName name="A5_179230BB" localSheetId="15">#REF!</definedName>
    <definedName name="A5_179230BB" localSheetId="16">#REF!</definedName>
    <definedName name="A5_179230BB">#REF!</definedName>
    <definedName name="A5_179240" localSheetId="15">#REF!</definedName>
    <definedName name="A5_179240" localSheetId="16">#REF!</definedName>
    <definedName name="A5_179240">#REF!</definedName>
    <definedName name="A5_179240BB" localSheetId="15">#REF!</definedName>
    <definedName name="A5_179240BB" localSheetId="16">#REF!</definedName>
    <definedName name="A5_179240BB">#REF!</definedName>
    <definedName name="A5_179250" localSheetId="15">#REF!</definedName>
    <definedName name="A5_179250" localSheetId="16">#REF!</definedName>
    <definedName name="A5_179250">#REF!</definedName>
    <definedName name="A5_179250BB" localSheetId="15">#REF!</definedName>
    <definedName name="A5_179250BB" localSheetId="16">#REF!</definedName>
    <definedName name="A5_179250BB">#REF!</definedName>
    <definedName name="A5_179260" localSheetId="15">#REF!</definedName>
    <definedName name="A5_179260" localSheetId="16">#REF!</definedName>
    <definedName name="A5_179260">#REF!</definedName>
    <definedName name="A5_179260BB" localSheetId="15">#REF!</definedName>
    <definedName name="A5_179260BB" localSheetId="16">#REF!</definedName>
    <definedName name="A5_179260BB">#REF!</definedName>
    <definedName name="A5_179270" localSheetId="15">#REF!</definedName>
    <definedName name="A5_179270" localSheetId="16">#REF!</definedName>
    <definedName name="A5_179270">#REF!</definedName>
    <definedName name="A5_179270BB" localSheetId="15">#REF!</definedName>
    <definedName name="A5_179270BB" localSheetId="16">#REF!</definedName>
    <definedName name="A5_179270BB">#REF!</definedName>
    <definedName name="A5_1800001" localSheetId="15">#REF!</definedName>
    <definedName name="A5_1800001" localSheetId="16">#REF!</definedName>
    <definedName name="A5_1800001">#REF!</definedName>
    <definedName name="A5_1800001BB" localSheetId="15">#REF!</definedName>
    <definedName name="A5_1800001BB" localSheetId="16">#REF!</definedName>
    <definedName name="A5_1800001BB">#REF!</definedName>
    <definedName name="A5_1800002" localSheetId="15">#REF!</definedName>
    <definedName name="A5_1800002" localSheetId="16">#REF!</definedName>
    <definedName name="A5_1800002">#REF!</definedName>
    <definedName name="A5_1800002BB" localSheetId="15">#REF!</definedName>
    <definedName name="A5_1800002BB" localSheetId="16">#REF!</definedName>
    <definedName name="A5_1800002BB">#REF!</definedName>
    <definedName name="A5_1800003" localSheetId="15">#REF!</definedName>
    <definedName name="A5_1800003" localSheetId="16">#REF!</definedName>
    <definedName name="A5_1800003">#REF!</definedName>
    <definedName name="A5_1800003BB" localSheetId="15">#REF!</definedName>
    <definedName name="A5_1800003BB" localSheetId="16">#REF!</definedName>
    <definedName name="A5_1800003BB">#REF!</definedName>
    <definedName name="A5_1800004" localSheetId="15">#REF!</definedName>
    <definedName name="A5_1800004" localSheetId="16">#REF!</definedName>
    <definedName name="A5_1800004">#REF!</definedName>
    <definedName name="A5_1800004BB" localSheetId="15">#REF!</definedName>
    <definedName name="A5_1800004BB" localSheetId="16">#REF!</definedName>
    <definedName name="A5_1800004BB">#REF!</definedName>
    <definedName name="A5_1800015" localSheetId="15">#REF!</definedName>
    <definedName name="A5_1800015" localSheetId="16">#REF!</definedName>
    <definedName name="A5_1800015">#REF!</definedName>
    <definedName name="A5_1800015BB" localSheetId="15">#REF!</definedName>
    <definedName name="A5_1800015BB" localSheetId="16">#REF!</definedName>
    <definedName name="A5_1800015BB">#REF!</definedName>
    <definedName name="A5_1800020" localSheetId="15">#REF!</definedName>
    <definedName name="A5_1800020" localSheetId="16">#REF!</definedName>
    <definedName name="A5_1800020">#REF!</definedName>
    <definedName name="A5_1800020BB" localSheetId="15">#REF!</definedName>
    <definedName name="A5_1800020BB" localSheetId="16">#REF!</definedName>
    <definedName name="A5_1800020BB">#REF!</definedName>
    <definedName name="A5_1800025" localSheetId="15">#REF!</definedName>
    <definedName name="A5_1800025" localSheetId="16">#REF!</definedName>
    <definedName name="A5_1800025">#REF!</definedName>
    <definedName name="A5_1800025BB" localSheetId="15">#REF!</definedName>
    <definedName name="A5_1800025BB" localSheetId="16">#REF!</definedName>
    <definedName name="A5_1800025BB">#REF!</definedName>
    <definedName name="A5_1800030" localSheetId="15">#REF!</definedName>
    <definedName name="A5_1800030" localSheetId="16">#REF!</definedName>
    <definedName name="A5_1800030">#REF!</definedName>
    <definedName name="A5_1800030BB" localSheetId="15">#REF!</definedName>
    <definedName name="A5_1800030BB" localSheetId="16">#REF!</definedName>
    <definedName name="A5_1800030BB">#REF!</definedName>
    <definedName name="A5_1800035" localSheetId="15">#REF!</definedName>
    <definedName name="A5_1800035" localSheetId="16">#REF!</definedName>
    <definedName name="A5_1800035">#REF!</definedName>
    <definedName name="A5_1800035BB" localSheetId="15">#REF!</definedName>
    <definedName name="A5_1800035BB" localSheetId="16">#REF!</definedName>
    <definedName name="A5_1800035BB">#REF!</definedName>
    <definedName name="A5_1800040" localSheetId="15">#REF!</definedName>
    <definedName name="A5_1800040" localSheetId="16">#REF!</definedName>
    <definedName name="A5_1800040">#REF!</definedName>
    <definedName name="A5_1800040BB" localSheetId="15">#REF!</definedName>
    <definedName name="A5_1800040BB" localSheetId="16">#REF!</definedName>
    <definedName name="A5_1800040BB">#REF!</definedName>
    <definedName name="A5_1800050" localSheetId="15">#REF!</definedName>
    <definedName name="A5_1800050" localSheetId="16">#REF!</definedName>
    <definedName name="A5_1800050">#REF!</definedName>
    <definedName name="A5_1800050BB" localSheetId="15">#REF!</definedName>
    <definedName name="A5_1800050BB" localSheetId="16">#REF!</definedName>
    <definedName name="A5_1800050BB">#REF!</definedName>
    <definedName name="A5_1800060" localSheetId="15">#REF!</definedName>
    <definedName name="A5_1800060" localSheetId="16">#REF!</definedName>
    <definedName name="A5_1800060">#REF!</definedName>
    <definedName name="A5_1800060BB" localSheetId="15">#REF!</definedName>
    <definedName name="A5_1800060BB" localSheetId="16">#REF!</definedName>
    <definedName name="A5_1800060BB">#REF!</definedName>
    <definedName name="A5_1800070" localSheetId="15">#REF!</definedName>
    <definedName name="A5_1800070" localSheetId="16">#REF!</definedName>
    <definedName name="A5_1800070">#REF!</definedName>
    <definedName name="A5_1800070BB" localSheetId="15">#REF!</definedName>
    <definedName name="A5_1800070BB" localSheetId="16">#REF!</definedName>
    <definedName name="A5_1800070BB">#REF!</definedName>
    <definedName name="A5_1800072" localSheetId="15">#REF!</definedName>
    <definedName name="A5_1800072" localSheetId="16">#REF!</definedName>
    <definedName name="A5_1800072">#REF!</definedName>
    <definedName name="A5_1800072BB" localSheetId="15">#REF!</definedName>
    <definedName name="A5_1800072BB" localSheetId="16">#REF!</definedName>
    <definedName name="A5_1800072BB">#REF!</definedName>
    <definedName name="A5_1800080" localSheetId="15">#REF!</definedName>
    <definedName name="A5_1800080" localSheetId="16">#REF!</definedName>
    <definedName name="A5_1800080">#REF!</definedName>
    <definedName name="A5_1800080BB" localSheetId="15">#REF!</definedName>
    <definedName name="A5_1800080BB" localSheetId="16">#REF!</definedName>
    <definedName name="A5_1800080BB">#REF!</definedName>
    <definedName name="A5_1800086" localSheetId="15">#REF!</definedName>
    <definedName name="A5_1800086" localSheetId="16">#REF!</definedName>
    <definedName name="A5_1800086">#REF!</definedName>
    <definedName name="A5_1800086BB" localSheetId="15">#REF!</definedName>
    <definedName name="A5_1800086BB" localSheetId="16">#REF!</definedName>
    <definedName name="A5_1800086BB">#REF!</definedName>
    <definedName name="A5_1800090" localSheetId="15">#REF!</definedName>
    <definedName name="A5_1800090" localSheetId="16">#REF!</definedName>
    <definedName name="A5_1800090">#REF!</definedName>
    <definedName name="A5_1800090BB" localSheetId="15">#REF!</definedName>
    <definedName name="A5_1800090BB" localSheetId="16">#REF!</definedName>
    <definedName name="A5_1800090BB">#REF!</definedName>
    <definedName name="A5_1800092" localSheetId="15">#REF!</definedName>
    <definedName name="A5_1800092" localSheetId="16">#REF!</definedName>
    <definedName name="A5_1800092">#REF!</definedName>
    <definedName name="A5_1800092BB" localSheetId="15">#REF!</definedName>
    <definedName name="A5_1800092BB" localSheetId="16">#REF!</definedName>
    <definedName name="A5_1800092BB">#REF!</definedName>
    <definedName name="A5_1800202" localSheetId="15">#REF!</definedName>
    <definedName name="A5_1800202" localSheetId="16">#REF!</definedName>
    <definedName name="A5_1800202">#REF!</definedName>
    <definedName name="A5_1800202BB" localSheetId="15">#REF!</definedName>
    <definedName name="A5_1800202BB" localSheetId="16">#REF!</definedName>
    <definedName name="A5_1800202BB">#REF!</definedName>
    <definedName name="A5_1800210" localSheetId="15">#REF!</definedName>
    <definedName name="A5_1800210" localSheetId="16">#REF!</definedName>
    <definedName name="A5_1800210">#REF!</definedName>
    <definedName name="A5_1800210BB" localSheetId="15">#REF!</definedName>
    <definedName name="A5_1800210BB" localSheetId="16">#REF!</definedName>
    <definedName name="A5_1800210BB">#REF!</definedName>
    <definedName name="A5_1800230" localSheetId="15">#REF!</definedName>
    <definedName name="A5_1800230" localSheetId="16">#REF!</definedName>
    <definedName name="A5_1800230">#REF!</definedName>
    <definedName name="A5_1800230BB" localSheetId="15">#REF!</definedName>
    <definedName name="A5_1800230BB" localSheetId="16">#REF!</definedName>
    <definedName name="A5_1800230BB">#REF!</definedName>
    <definedName name="A5_1800605" localSheetId="15">#REF!</definedName>
    <definedName name="A5_1800605" localSheetId="16">#REF!</definedName>
    <definedName name="A5_1800605">#REF!</definedName>
    <definedName name="A5_1800605BB" localSheetId="15">#REF!</definedName>
    <definedName name="A5_1800605BB" localSheetId="16">#REF!</definedName>
    <definedName name="A5_1800605BB">#REF!</definedName>
    <definedName name="A5_1800610" localSheetId="15">#REF!</definedName>
    <definedName name="A5_1800610" localSheetId="16">#REF!</definedName>
    <definedName name="A5_1800610">#REF!</definedName>
    <definedName name="A5_1800610BB" localSheetId="15">#REF!</definedName>
    <definedName name="A5_1800610BB" localSheetId="16">#REF!</definedName>
    <definedName name="A5_1800610BB">#REF!</definedName>
    <definedName name="A5_183010" localSheetId="15">#REF!</definedName>
    <definedName name="A5_183010" localSheetId="16">#REF!</definedName>
    <definedName name="A5_183010">#REF!</definedName>
    <definedName name="A5_183010BB" localSheetId="15">#REF!</definedName>
    <definedName name="A5_183010BB" localSheetId="16">#REF!</definedName>
    <definedName name="A5_183010BB">#REF!</definedName>
    <definedName name="A5_184025" localSheetId="15">#REF!</definedName>
    <definedName name="A5_184025" localSheetId="16">#REF!</definedName>
    <definedName name="A5_184025">#REF!</definedName>
    <definedName name="A5_184025BB" localSheetId="15">#REF!</definedName>
    <definedName name="A5_184025BB" localSheetId="16">#REF!</definedName>
    <definedName name="A5_184025BB">#REF!</definedName>
    <definedName name="A5_184030" localSheetId="15">#REF!</definedName>
    <definedName name="A5_184030" localSheetId="16">#REF!</definedName>
    <definedName name="A5_184030">#REF!</definedName>
    <definedName name="A5_184030BB" localSheetId="15">#REF!</definedName>
    <definedName name="A5_184030BB" localSheetId="16">#REF!</definedName>
    <definedName name="A5_184030BB">#REF!</definedName>
    <definedName name="A5_184035" localSheetId="15">#REF!</definedName>
    <definedName name="A5_184035" localSheetId="16">#REF!</definedName>
    <definedName name="A5_184035">#REF!</definedName>
    <definedName name="A5_184035BB" localSheetId="15">#REF!</definedName>
    <definedName name="A5_184035BB" localSheetId="16">#REF!</definedName>
    <definedName name="A5_184035BB">#REF!</definedName>
    <definedName name="A5_186010" localSheetId="15">#REF!</definedName>
    <definedName name="A5_186010" localSheetId="16">#REF!</definedName>
    <definedName name="A5_186010">#REF!</definedName>
    <definedName name="A5_186010BB" localSheetId="15">#REF!</definedName>
    <definedName name="A5_186010BB" localSheetId="16">#REF!</definedName>
    <definedName name="A5_186010BB">#REF!</definedName>
    <definedName name="A5_186020" localSheetId="15">#REF!</definedName>
    <definedName name="A5_186020" localSheetId="16">#REF!</definedName>
    <definedName name="A5_186020">#REF!</definedName>
    <definedName name="A5_186020BB" localSheetId="15">#REF!</definedName>
    <definedName name="A5_186020BB" localSheetId="16">#REF!</definedName>
    <definedName name="A5_186020BB">#REF!</definedName>
    <definedName name="A5_188010" localSheetId="15">#REF!</definedName>
    <definedName name="A5_188010" localSheetId="16">#REF!</definedName>
    <definedName name="A5_188010">#REF!</definedName>
    <definedName name="A5_188010BB" localSheetId="15">#REF!</definedName>
    <definedName name="A5_188010BB" localSheetId="16">#REF!</definedName>
    <definedName name="A5_188010BB">#REF!</definedName>
    <definedName name="A5_188085" localSheetId="15">#REF!</definedName>
    <definedName name="A5_188085" localSheetId="16">#REF!</definedName>
    <definedName name="A5_188085">#REF!</definedName>
    <definedName name="A5_188085BB" localSheetId="15">#REF!</definedName>
    <definedName name="A5_188085BB" localSheetId="16">#REF!</definedName>
    <definedName name="A5_188085BB">#REF!</definedName>
    <definedName name="A5_188130" localSheetId="15">#REF!</definedName>
    <definedName name="A5_188130" localSheetId="16">#REF!</definedName>
    <definedName name="A5_188130">#REF!</definedName>
    <definedName name="A5_188130BB" localSheetId="15">#REF!</definedName>
    <definedName name="A5_188130BB" localSheetId="16">#REF!</definedName>
    <definedName name="A5_188130BB">#REF!</definedName>
    <definedName name="A5_193010" localSheetId="15">#REF!</definedName>
    <definedName name="A5_193010" localSheetId="16">#REF!</definedName>
    <definedName name="A5_193010">#REF!</definedName>
    <definedName name="A5_193010BB" localSheetId="15">#REF!</definedName>
    <definedName name="A5_193010BB" localSheetId="16">#REF!</definedName>
    <definedName name="A5_193010BB">#REF!</definedName>
    <definedName name="A5_193020" localSheetId="15">#REF!</definedName>
    <definedName name="A5_193020" localSheetId="16">#REF!</definedName>
    <definedName name="A5_193020">#REF!</definedName>
    <definedName name="A5_193020BB" localSheetId="15">#REF!</definedName>
    <definedName name="A5_193020BB" localSheetId="16">#REF!</definedName>
    <definedName name="A5_193020BB">#REF!</definedName>
    <definedName name="A5_193021" localSheetId="15">#REF!</definedName>
    <definedName name="A5_193021" localSheetId="16">#REF!</definedName>
    <definedName name="A5_193021">#REF!</definedName>
    <definedName name="A5_193021BB" localSheetId="15">#REF!</definedName>
    <definedName name="A5_193021BB" localSheetId="16">#REF!</definedName>
    <definedName name="A5_193021BB">#REF!</definedName>
    <definedName name="A5_193025" localSheetId="15">#REF!</definedName>
    <definedName name="A5_193025" localSheetId="16">#REF!</definedName>
    <definedName name="A5_193025">#REF!</definedName>
    <definedName name="A5_193025BB" localSheetId="15">#REF!</definedName>
    <definedName name="A5_193025BB" localSheetId="16">#REF!</definedName>
    <definedName name="A5_193025BB">#REF!</definedName>
    <definedName name="A5_193026" localSheetId="15">#REF!</definedName>
    <definedName name="A5_193026" localSheetId="16">#REF!</definedName>
    <definedName name="A5_193026">#REF!</definedName>
    <definedName name="A5_193026BB" localSheetId="15">#REF!</definedName>
    <definedName name="A5_193026BB" localSheetId="16">#REF!</definedName>
    <definedName name="A5_193026BB">#REF!</definedName>
    <definedName name="A5_193070" localSheetId="15">#REF!</definedName>
    <definedName name="A5_193070" localSheetId="16">#REF!</definedName>
    <definedName name="A5_193070">#REF!</definedName>
    <definedName name="A5_193070BB" localSheetId="15">#REF!</definedName>
    <definedName name="A5_193070BB" localSheetId="16">#REF!</definedName>
    <definedName name="A5_193070BB">#REF!</definedName>
    <definedName name="A5_193071" localSheetId="15">#REF!</definedName>
    <definedName name="A5_193071" localSheetId="16">#REF!</definedName>
    <definedName name="A5_193071">#REF!</definedName>
    <definedName name="A5_193071BB" localSheetId="15">#REF!</definedName>
    <definedName name="A5_193071BB" localSheetId="16">#REF!</definedName>
    <definedName name="A5_193071BB">#REF!</definedName>
    <definedName name="A5_193072" localSheetId="15">#REF!</definedName>
    <definedName name="A5_193072" localSheetId="16">#REF!</definedName>
    <definedName name="A5_193072">#REF!</definedName>
    <definedName name="A5_193072BB" localSheetId="15">#REF!</definedName>
    <definedName name="A5_193072BB" localSheetId="16">#REF!</definedName>
    <definedName name="A5_193072BB">#REF!</definedName>
    <definedName name="A5_193090" localSheetId="15">#REF!</definedName>
    <definedName name="A5_193090" localSheetId="16">#REF!</definedName>
    <definedName name="A5_193090">#REF!</definedName>
    <definedName name="A5_193090BB" localSheetId="15">#REF!</definedName>
    <definedName name="A5_193090BB" localSheetId="16">#REF!</definedName>
    <definedName name="A5_193090BB">#REF!</definedName>
    <definedName name="A5_193095" localSheetId="15">#REF!</definedName>
    <definedName name="A5_193095" localSheetId="16">#REF!</definedName>
    <definedName name="A5_193095">#REF!</definedName>
    <definedName name="A5_193095BB" localSheetId="15">#REF!</definedName>
    <definedName name="A5_193095BB" localSheetId="16">#REF!</definedName>
    <definedName name="A5_193095BB">#REF!</definedName>
    <definedName name="A5_194010" localSheetId="15">#REF!</definedName>
    <definedName name="A5_194010" localSheetId="16">#REF!</definedName>
    <definedName name="A5_194010">#REF!</definedName>
    <definedName name="A5_194010BB" localSheetId="15">#REF!</definedName>
    <definedName name="A5_194010BB" localSheetId="16">#REF!</definedName>
    <definedName name="A5_194010BB">#REF!</definedName>
    <definedName name="A5_194030" localSheetId="15">#REF!</definedName>
    <definedName name="A5_194030" localSheetId="16">#REF!</definedName>
    <definedName name="A5_194030">#REF!</definedName>
    <definedName name="A5_194030BB" localSheetId="15">#REF!</definedName>
    <definedName name="A5_194030BB" localSheetId="16">#REF!</definedName>
    <definedName name="A5_194030BB">#REF!</definedName>
    <definedName name="A5_1950010" localSheetId="15">#REF!</definedName>
    <definedName name="A5_1950010" localSheetId="16">#REF!</definedName>
    <definedName name="A5_1950010">#REF!</definedName>
    <definedName name="A5_1950010BB" localSheetId="15">#REF!</definedName>
    <definedName name="A5_1950010BB" localSheetId="16">#REF!</definedName>
    <definedName name="A5_1950010BB">#REF!</definedName>
    <definedName name="A5_1950082" localSheetId="15">#REF!</definedName>
    <definedName name="A5_1950082" localSheetId="16">#REF!</definedName>
    <definedName name="A5_1950082">#REF!</definedName>
    <definedName name="A5_1950082BB" localSheetId="15">#REF!</definedName>
    <definedName name="A5_1950082BB" localSheetId="16">#REF!</definedName>
    <definedName name="A5_1950082BB">#REF!</definedName>
    <definedName name="A5_1950090" localSheetId="15">#REF!</definedName>
    <definedName name="A5_1950090" localSheetId="16">#REF!</definedName>
    <definedName name="A5_1950090">#REF!</definedName>
    <definedName name="A5_1950090BB" localSheetId="15">#REF!</definedName>
    <definedName name="A5_1950090BB" localSheetId="16">#REF!</definedName>
    <definedName name="A5_1950090BB">#REF!</definedName>
    <definedName name="A5_1950092" localSheetId="15">#REF!</definedName>
    <definedName name="A5_1950092" localSheetId="16">#REF!</definedName>
    <definedName name="A5_1950092">#REF!</definedName>
    <definedName name="A5_1950092BB" localSheetId="15">#REF!</definedName>
    <definedName name="A5_1950092BB" localSheetId="16">#REF!</definedName>
    <definedName name="A5_1950092BB">#REF!</definedName>
    <definedName name="A5_1950336" localSheetId="15">#REF!</definedName>
    <definedName name="A5_1950336" localSheetId="16">#REF!</definedName>
    <definedName name="A5_1950336">#REF!</definedName>
    <definedName name="A5_1950336BB" localSheetId="15">#REF!</definedName>
    <definedName name="A5_1950336BB" localSheetId="16">#REF!</definedName>
    <definedName name="A5_1950336BB">#REF!</definedName>
    <definedName name="A5_1950401" localSheetId="15">#REF!</definedName>
    <definedName name="A5_1950401" localSheetId="16">#REF!</definedName>
    <definedName name="A5_1950401">#REF!</definedName>
    <definedName name="A5_1950401BB" localSheetId="15">#REF!</definedName>
    <definedName name="A5_1950401BB" localSheetId="16">#REF!</definedName>
    <definedName name="A5_1950401BB">#REF!</definedName>
    <definedName name="A5_1950940" localSheetId="15">#REF!</definedName>
    <definedName name="A5_1950940" localSheetId="16">#REF!</definedName>
    <definedName name="A5_1950940">#REF!</definedName>
    <definedName name="A5_1950940BB" localSheetId="15">#REF!</definedName>
    <definedName name="A5_1950940BB" localSheetId="16">#REF!</definedName>
    <definedName name="A5_1950940BB">#REF!</definedName>
    <definedName name="A5_1950990" localSheetId="15">#REF!</definedName>
    <definedName name="A5_1950990" localSheetId="16">#REF!</definedName>
    <definedName name="A5_1950990">#REF!</definedName>
    <definedName name="A5_1950990BB" localSheetId="15">#REF!</definedName>
    <definedName name="A5_1950990BB" localSheetId="16">#REF!</definedName>
    <definedName name="A5_1950990BB">#REF!</definedName>
    <definedName name="A5_1951005" localSheetId="15">#REF!</definedName>
    <definedName name="A5_1951005" localSheetId="16">#REF!</definedName>
    <definedName name="A5_1951005">#REF!</definedName>
    <definedName name="A5_1951005BB" localSheetId="15">#REF!</definedName>
    <definedName name="A5_1951005BB" localSheetId="16">#REF!</definedName>
    <definedName name="A5_1951005BB">#REF!</definedName>
    <definedName name="A5_1951015" localSheetId="15">#REF!</definedName>
    <definedName name="A5_1951015" localSheetId="16">#REF!</definedName>
    <definedName name="A5_1951015">#REF!</definedName>
    <definedName name="A5_1951015BB" localSheetId="15">#REF!</definedName>
    <definedName name="A5_1951015BB" localSheetId="16">#REF!</definedName>
    <definedName name="A5_1951015BB">#REF!</definedName>
    <definedName name="A5_1951020" localSheetId="15">#REF!</definedName>
    <definedName name="A5_1951020" localSheetId="16">#REF!</definedName>
    <definedName name="A5_1951020">#REF!</definedName>
    <definedName name="A5_1951020BB" localSheetId="15">#REF!</definedName>
    <definedName name="A5_1951020BB" localSheetId="16">#REF!</definedName>
    <definedName name="A5_1951020BB">#REF!</definedName>
    <definedName name="A5_200001" localSheetId="15">#REF!</definedName>
    <definedName name="A5_200001" localSheetId="16">#REF!</definedName>
    <definedName name="A5_200001">#REF!</definedName>
    <definedName name="A5_200001BB" localSheetId="15">#REF!</definedName>
    <definedName name="A5_200001BB" localSheetId="16">#REF!</definedName>
    <definedName name="A5_200001BB">#REF!</definedName>
    <definedName name="A5_200010" localSheetId="15">#REF!</definedName>
    <definedName name="A5_200010" localSheetId="16">#REF!</definedName>
    <definedName name="A5_200010">#REF!</definedName>
    <definedName name="A5_200010BB" localSheetId="15">#REF!</definedName>
    <definedName name="A5_200010BB" localSheetId="16">#REF!</definedName>
    <definedName name="A5_200010BB">#REF!</definedName>
    <definedName name="A5_201010" localSheetId="15">#REF!</definedName>
    <definedName name="A5_201010" localSheetId="16">#REF!</definedName>
    <definedName name="A5_201010">#REF!</definedName>
    <definedName name="A5_201010BB" localSheetId="15">#REF!</definedName>
    <definedName name="A5_201010BB" localSheetId="16">#REF!</definedName>
    <definedName name="A5_201010BB">#REF!</definedName>
    <definedName name="A5_202015" localSheetId="15">#REF!</definedName>
    <definedName name="A5_202015" localSheetId="16">#REF!</definedName>
    <definedName name="A5_202015">#REF!</definedName>
    <definedName name="A5_202015BB" localSheetId="15">#REF!</definedName>
    <definedName name="A5_202015BB" localSheetId="16">#REF!</definedName>
    <definedName name="A5_202015BB">#REF!</definedName>
    <definedName name="A5_203010" localSheetId="15">#REF!</definedName>
    <definedName name="A5_203010" localSheetId="16">#REF!</definedName>
    <definedName name="A5_203010">#REF!</definedName>
    <definedName name="A5_203010BB" localSheetId="15">#REF!</definedName>
    <definedName name="A5_203010BB" localSheetId="16">#REF!</definedName>
    <definedName name="A5_203010BB">#REF!</definedName>
    <definedName name="A5_203015" localSheetId="15">#REF!</definedName>
    <definedName name="A5_203015" localSheetId="16">#REF!</definedName>
    <definedName name="A5_203015">#REF!</definedName>
    <definedName name="A5_203015BB" localSheetId="15">#REF!</definedName>
    <definedName name="A5_203015BB" localSheetId="16">#REF!</definedName>
    <definedName name="A5_203015BB">#REF!</definedName>
    <definedName name="A5_203020" localSheetId="15">#REF!</definedName>
    <definedName name="A5_203020" localSheetId="16">#REF!</definedName>
    <definedName name="A5_203020">#REF!</definedName>
    <definedName name="A5_203020BB" localSheetId="15">#REF!</definedName>
    <definedName name="A5_203020BB" localSheetId="16">#REF!</definedName>
    <definedName name="A5_203020BB">#REF!</definedName>
    <definedName name="A5_203030" localSheetId="15">#REF!</definedName>
    <definedName name="A5_203030" localSheetId="16">#REF!</definedName>
    <definedName name="A5_203030">#REF!</definedName>
    <definedName name="A5_203030BB" localSheetId="15">#REF!</definedName>
    <definedName name="A5_203030BB" localSheetId="16">#REF!</definedName>
    <definedName name="A5_203030BB">#REF!</definedName>
    <definedName name="A5_203040" localSheetId="15">#REF!</definedName>
    <definedName name="A5_203040" localSheetId="16">#REF!</definedName>
    <definedName name="A5_203040">#REF!</definedName>
    <definedName name="A5_203040BB" localSheetId="15">#REF!</definedName>
    <definedName name="A5_203040BB" localSheetId="16">#REF!</definedName>
    <definedName name="A5_203040BB">#REF!</definedName>
    <definedName name="A5_203050" localSheetId="15">#REF!</definedName>
    <definedName name="A5_203050" localSheetId="16">#REF!</definedName>
    <definedName name="A5_203050">#REF!</definedName>
    <definedName name="A5_203050BB" localSheetId="15">#REF!</definedName>
    <definedName name="A5_203050BB" localSheetId="16">#REF!</definedName>
    <definedName name="A5_203050BB">#REF!</definedName>
    <definedName name="A5_204010" localSheetId="15">#REF!</definedName>
    <definedName name="A5_204010" localSheetId="16">#REF!</definedName>
    <definedName name="A5_204010">#REF!</definedName>
    <definedName name="A5_204010BB" localSheetId="15">#REF!</definedName>
    <definedName name="A5_204010BB" localSheetId="16">#REF!</definedName>
    <definedName name="A5_204010BB">#REF!</definedName>
    <definedName name="A5_204020" localSheetId="15">#REF!</definedName>
    <definedName name="A5_204020" localSheetId="16">#REF!</definedName>
    <definedName name="A5_204020">#REF!</definedName>
    <definedName name="A5_204020BB" localSheetId="15">#REF!</definedName>
    <definedName name="A5_204020BB" localSheetId="16">#REF!</definedName>
    <definedName name="A5_204020BB">#REF!</definedName>
    <definedName name="A5_204110" localSheetId="15">#REF!</definedName>
    <definedName name="A5_204110" localSheetId="16">#REF!</definedName>
    <definedName name="A5_204110">#REF!</definedName>
    <definedName name="A5_204110BB" localSheetId="15">#REF!</definedName>
    <definedName name="A5_204110BB" localSheetId="16">#REF!</definedName>
    <definedName name="A5_204110BB">#REF!</definedName>
    <definedName name="A5_204220" localSheetId="15">#REF!</definedName>
    <definedName name="A5_204220" localSheetId="16">#REF!</definedName>
    <definedName name="A5_204220">#REF!</definedName>
    <definedName name="A5_204220BB" localSheetId="15">#REF!</definedName>
    <definedName name="A5_204220BB" localSheetId="16">#REF!</definedName>
    <definedName name="A5_204220BB">#REF!</definedName>
    <definedName name="A5_204230" localSheetId="15">#REF!</definedName>
    <definedName name="A5_204230" localSheetId="16">#REF!</definedName>
    <definedName name="A5_204230">#REF!</definedName>
    <definedName name="A5_204230BB" localSheetId="15">#REF!</definedName>
    <definedName name="A5_204230BB" localSheetId="16">#REF!</definedName>
    <definedName name="A5_204230BB">#REF!</definedName>
    <definedName name="A5_204260" localSheetId="15">#REF!</definedName>
    <definedName name="A5_204260" localSheetId="16">#REF!</definedName>
    <definedName name="A5_204260">#REF!</definedName>
    <definedName name="A5_204260BB" localSheetId="15">#REF!</definedName>
    <definedName name="A5_204260BB" localSheetId="16">#REF!</definedName>
    <definedName name="A5_204260BB">#REF!</definedName>
    <definedName name="A5_204330" localSheetId="15">#REF!</definedName>
    <definedName name="A5_204330" localSheetId="16">#REF!</definedName>
    <definedName name="A5_204330">#REF!</definedName>
    <definedName name="A5_204330BB" localSheetId="15">#REF!</definedName>
    <definedName name="A5_204330BB" localSheetId="16">#REF!</definedName>
    <definedName name="A5_204330BB">#REF!</definedName>
    <definedName name="A5_204410" localSheetId="15">#REF!</definedName>
    <definedName name="A5_204410" localSheetId="16">#REF!</definedName>
    <definedName name="A5_204410">#REF!</definedName>
    <definedName name="A5_204410BB" localSheetId="15">#REF!</definedName>
    <definedName name="A5_204410BB" localSheetId="16">#REF!</definedName>
    <definedName name="A5_204410BB">#REF!</definedName>
    <definedName name="A5_204420" localSheetId="15">#REF!</definedName>
    <definedName name="A5_204420" localSheetId="16">#REF!</definedName>
    <definedName name="A5_204420">#REF!</definedName>
    <definedName name="A5_204420BB" localSheetId="15">#REF!</definedName>
    <definedName name="A5_204420BB" localSheetId="16">#REF!</definedName>
    <definedName name="A5_204420BB">#REF!</definedName>
    <definedName name="A5_204520" localSheetId="15">#REF!</definedName>
    <definedName name="A5_204520" localSheetId="16">#REF!</definedName>
    <definedName name="A5_204520">#REF!</definedName>
    <definedName name="A5_204520BB" localSheetId="15">#REF!</definedName>
    <definedName name="A5_204520BB" localSheetId="16">#REF!</definedName>
    <definedName name="A5_204520BB">#REF!</definedName>
    <definedName name="A5_204530" localSheetId="15">#REF!</definedName>
    <definedName name="A5_204530" localSheetId="16">#REF!</definedName>
    <definedName name="A5_204530">#REF!</definedName>
    <definedName name="A5_204530BB" localSheetId="15">#REF!</definedName>
    <definedName name="A5_204530BB" localSheetId="16">#REF!</definedName>
    <definedName name="A5_204530BB">#REF!</definedName>
    <definedName name="A5_204720" localSheetId="15">#REF!</definedName>
    <definedName name="A5_204720" localSheetId="16">#REF!</definedName>
    <definedName name="A5_204720">#REF!</definedName>
    <definedName name="A5_204720BB" localSheetId="15">#REF!</definedName>
    <definedName name="A5_204720BB" localSheetId="16">#REF!</definedName>
    <definedName name="A5_204720BB">#REF!</definedName>
    <definedName name="A5_205001" localSheetId="15">#REF!</definedName>
    <definedName name="A5_205001" localSheetId="16">#REF!</definedName>
    <definedName name="A5_205001">#REF!</definedName>
    <definedName name="A5_205001BB" localSheetId="15">#REF!</definedName>
    <definedName name="A5_205001BB" localSheetId="16">#REF!</definedName>
    <definedName name="A5_205001BB">#REF!</definedName>
    <definedName name="A5_205003" localSheetId="15">#REF!</definedName>
    <definedName name="A5_205003" localSheetId="16">#REF!</definedName>
    <definedName name="A5_205003">#REF!</definedName>
    <definedName name="A5_205003BB" localSheetId="15">#REF!</definedName>
    <definedName name="A5_205003BB" localSheetId="16">#REF!</definedName>
    <definedName name="A5_205003BB">#REF!</definedName>
    <definedName name="A5_205005" localSheetId="15">#REF!</definedName>
    <definedName name="A5_205005" localSheetId="16">#REF!</definedName>
    <definedName name="A5_205005">#REF!</definedName>
    <definedName name="A5_205005BB" localSheetId="15">#REF!</definedName>
    <definedName name="A5_205005BB" localSheetId="16">#REF!</definedName>
    <definedName name="A5_205005BB">#REF!</definedName>
    <definedName name="A5_205006" localSheetId="15">#REF!</definedName>
    <definedName name="A5_205006" localSheetId="16">#REF!</definedName>
    <definedName name="A5_205006">#REF!</definedName>
    <definedName name="A5_205006BB" localSheetId="15">#REF!</definedName>
    <definedName name="A5_205006BB" localSheetId="16">#REF!</definedName>
    <definedName name="A5_205006BB">#REF!</definedName>
    <definedName name="A5_205007" localSheetId="15">#REF!</definedName>
    <definedName name="A5_205007" localSheetId="16">#REF!</definedName>
    <definedName name="A5_205007">#REF!</definedName>
    <definedName name="A5_205007BB" localSheetId="15">#REF!</definedName>
    <definedName name="A5_205007BB" localSheetId="16">#REF!</definedName>
    <definedName name="A5_205007BB">#REF!</definedName>
    <definedName name="A5_2091005" localSheetId="15">#REF!</definedName>
    <definedName name="A5_2091005" localSheetId="16">#REF!</definedName>
    <definedName name="A5_2091005">#REF!</definedName>
    <definedName name="A5_2091005BB" localSheetId="15">#REF!</definedName>
    <definedName name="A5_2091005BB" localSheetId="16">#REF!</definedName>
    <definedName name="A5_2091005BB">#REF!</definedName>
    <definedName name="A5_2091030" localSheetId="15">#REF!</definedName>
    <definedName name="A5_2091030" localSheetId="16">#REF!</definedName>
    <definedName name="A5_2091030">#REF!</definedName>
    <definedName name="A5_2091030BB" localSheetId="15">#REF!</definedName>
    <definedName name="A5_2091030BB" localSheetId="16">#REF!</definedName>
    <definedName name="A5_2091030BB">#REF!</definedName>
    <definedName name="A5_2091070" localSheetId="15">#REF!</definedName>
    <definedName name="A5_2091070" localSheetId="16">#REF!</definedName>
    <definedName name="A5_2091070">#REF!</definedName>
    <definedName name="A5_2091070BB" localSheetId="15">#REF!</definedName>
    <definedName name="A5_2091070BB" localSheetId="16">#REF!</definedName>
    <definedName name="A5_2091070BB">#REF!</definedName>
    <definedName name="A5_2091080" localSheetId="15">#REF!</definedName>
    <definedName name="A5_2091080" localSheetId="16">#REF!</definedName>
    <definedName name="A5_2091080">#REF!</definedName>
    <definedName name="A5_2091080BB" localSheetId="15">#REF!</definedName>
    <definedName name="A5_2091080BB" localSheetId="16">#REF!</definedName>
    <definedName name="A5_2091080BB">#REF!</definedName>
    <definedName name="A5_2091090" localSheetId="15">#REF!</definedName>
    <definedName name="A5_2091090" localSheetId="16">#REF!</definedName>
    <definedName name="A5_2091090">#REF!</definedName>
    <definedName name="A5_2091090BB" localSheetId="15">#REF!</definedName>
    <definedName name="A5_2091090BB" localSheetId="16">#REF!</definedName>
    <definedName name="A5_2091090BB">#REF!</definedName>
    <definedName name="A5_213792" localSheetId="15">#REF!</definedName>
    <definedName name="A5_213792" localSheetId="16">#REF!</definedName>
    <definedName name="A5_213792">#REF!</definedName>
    <definedName name="A5_213792BB" localSheetId="15">#REF!</definedName>
    <definedName name="A5_213792BB" localSheetId="16">#REF!</definedName>
    <definedName name="A5_213792BB">#REF!</definedName>
    <definedName name="A5_213806" localSheetId="15">#REF!</definedName>
    <definedName name="A5_213806" localSheetId="16">#REF!</definedName>
    <definedName name="A5_213806">#REF!</definedName>
    <definedName name="A5_213806BB" localSheetId="15">#REF!</definedName>
    <definedName name="A5_213806BB" localSheetId="16">#REF!</definedName>
    <definedName name="A5_213806BB">#REF!</definedName>
    <definedName name="A5_213813" localSheetId="15">#REF!</definedName>
    <definedName name="A5_213813" localSheetId="16">#REF!</definedName>
    <definedName name="A5_213813">#REF!</definedName>
    <definedName name="A5_213813BB" localSheetId="15">#REF!</definedName>
    <definedName name="A5_213813BB" localSheetId="16">#REF!</definedName>
    <definedName name="A5_213813BB">#REF!</definedName>
    <definedName name="A5_213816" localSheetId="15">#REF!</definedName>
    <definedName name="A5_213816" localSheetId="16">#REF!</definedName>
    <definedName name="A5_213816">#REF!</definedName>
    <definedName name="A5_213816BB" localSheetId="15">#REF!</definedName>
    <definedName name="A5_213816BB" localSheetId="16">#REF!</definedName>
    <definedName name="A5_213816BB">#REF!</definedName>
    <definedName name="A5_213817" localSheetId="15">#REF!</definedName>
    <definedName name="A5_213817" localSheetId="16">#REF!</definedName>
    <definedName name="A5_213817">#REF!</definedName>
    <definedName name="A5_213817BB" localSheetId="15">#REF!</definedName>
    <definedName name="A5_213817BB" localSheetId="16">#REF!</definedName>
    <definedName name="A5_213817BB">#REF!</definedName>
    <definedName name="A5_213818" localSheetId="15">#REF!</definedName>
    <definedName name="A5_213818" localSheetId="16">#REF!</definedName>
    <definedName name="A5_213818">#REF!</definedName>
    <definedName name="A5_213818BB" localSheetId="15">#REF!</definedName>
    <definedName name="A5_213818BB" localSheetId="16">#REF!</definedName>
    <definedName name="A5_213818BB">#REF!</definedName>
    <definedName name="A5_213820" localSheetId="15">#REF!</definedName>
    <definedName name="A5_213820" localSheetId="16">#REF!</definedName>
    <definedName name="A5_213820">#REF!</definedName>
    <definedName name="A5_213820BB" localSheetId="15">#REF!</definedName>
    <definedName name="A5_213820BB" localSheetId="16">#REF!</definedName>
    <definedName name="A5_213820BB">#REF!</definedName>
    <definedName name="A5_213824" localSheetId="15">#REF!</definedName>
    <definedName name="A5_213824" localSheetId="16">#REF!</definedName>
    <definedName name="A5_213824">#REF!</definedName>
    <definedName name="A5_213824BB" localSheetId="15">#REF!</definedName>
    <definedName name="A5_213824BB" localSheetId="16">#REF!</definedName>
    <definedName name="A5_213824BB">#REF!</definedName>
    <definedName name="A5_213825" localSheetId="15">#REF!</definedName>
    <definedName name="A5_213825" localSheetId="16">#REF!</definedName>
    <definedName name="A5_213825">#REF!</definedName>
    <definedName name="A5_213825BB" localSheetId="15">#REF!</definedName>
    <definedName name="A5_213825BB" localSheetId="16">#REF!</definedName>
    <definedName name="A5_213825BB">#REF!</definedName>
    <definedName name="A5_213826" localSheetId="15">#REF!</definedName>
    <definedName name="A5_213826" localSheetId="16">#REF!</definedName>
    <definedName name="A5_213826">#REF!</definedName>
    <definedName name="A5_213826BB" localSheetId="15">#REF!</definedName>
    <definedName name="A5_213826BB" localSheetId="16">#REF!</definedName>
    <definedName name="A5_213826BB">#REF!</definedName>
    <definedName name="A5_213831" localSheetId="15">#REF!</definedName>
    <definedName name="A5_213831" localSheetId="16">#REF!</definedName>
    <definedName name="A5_213831">#REF!</definedName>
    <definedName name="A5_213831BB" localSheetId="15">#REF!</definedName>
    <definedName name="A5_213831BB" localSheetId="16">#REF!</definedName>
    <definedName name="A5_213831BB">#REF!</definedName>
    <definedName name="A5_213832" localSheetId="15">#REF!</definedName>
    <definedName name="A5_213832" localSheetId="16">#REF!</definedName>
    <definedName name="A5_213832">#REF!</definedName>
    <definedName name="A5_213832BB" localSheetId="15">#REF!</definedName>
    <definedName name="A5_213832BB" localSheetId="16">#REF!</definedName>
    <definedName name="A5_213832BB">#REF!</definedName>
    <definedName name="A5_213834" localSheetId="15">#REF!</definedName>
    <definedName name="A5_213834" localSheetId="16">#REF!</definedName>
    <definedName name="A5_213834">#REF!</definedName>
    <definedName name="A5_213834BB" localSheetId="15">#REF!</definedName>
    <definedName name="A5_213834BB" localSheetId="16">#REF!</definedName>
    <definedName name="A5_213834BB">#REF!</definedName>
    <definedName name="A5_213842" localSheetId="15">#REF!</definedName>
    <definedName name="A5_213842" localSheetId="16">#REF!</definedName>
    <definedName name="A5_213842">#REF!</definedName>
    <definedName name="A5_213842BB" localSheetId="15">#REF!</definedName>
    <definedName name="A5_213842BB" localSheetId="16">#REF!</definedName>
    <definedName name="A5_213842BB">#REF!</definedName>
    <definedName name="A5_213893" localSheetId="15">#REF!</definedName>
    <definedName name="A5_213893" localSheetId="16">#REF!</definedName>
    <definedName name="A5_213893">#REF!</definedName>
    <definedName name="A5_213893BB" localSheetId="15">#REF!</definedName>
    <definedName name="A5_213893BB" localSheetId="16">#REF!</definedName>
    <definedName name="A5_213893BB">#REF!</definedName>
    <definedName name="A5_213895" localSheetId="15">#REF!</definedName>
    <definedName name="A5_213895" localSheetId="16">#REF!</definedName>
    <definedName name="A5_213895">#REF!</definedName>
    <definedName name="A5_213895BB" localSheetId="15">#REF!</definedName>
    <definedName name="A5_213895BB" localSheetId="16">#REF!</definedName>
    <definedName name="A5_213895BB">#REF!</definedName>
    <definedName name="A5_213902" localSheetId="15">#REF!</definedName>
    <definedName name="A5_213902" localSheetId="16">#REF!</definedName>
    <definedName name="A5_213902">#REF!</definedName>
    <definedName name="A5_213902BB" localSheetId="15">#REF!</definedName>
    <definedName name="A5_213902BB" localSheetId="16">#REF!</definedName>
    <definedName name="A5_213902BB">#REF!</definedName>
    <definedName name="A5_213918" localSheetId="15">#REF!</definedName>
    <definedName name="A5_213918" localSheetId="16">#REF!</definedName>
    <definedName name="A5_213918">#REF!</definedName>
    <definedName name="A5_213918BB" localSheetId="15">#REF!</definedName>
    <definedName name="A5_213918BB" localSheetId="16">#REF!</definedName>
    <definedName name="A5_213918BB">#REF!</definedName>
    <definedName name="A5_213938" localSheetId="15">#REF!</definedName>
    <definedName name="A5_213938" localSheetId="16">#REF!</definedName>
    <definedName name="A5_213938">#REF!</definedName>
    <definedName name="A5_213938BB" localSheetId="15">#REF!</definedName>
    <definedName name="A5_213938BB" localSheetId="16">#REF!</definedName>
    <definedName name="A5_213938BB">#REF!</definedName>
    <definedName name="A5_213967" localSheetId="15">#REF!</definedName>
    <definedName name="A5_213967" localSheetId="16">#REF!</definedName>
    <definedName name="A5_213967">#REF!</definedName>
    <definedName name="A5_213967BB" localSheetId="15">#REF!</definedName>
    <definedName name="A5_213967BB" localSheetId="16">#REF!</definedName>
    <definedName name="A5_213967BB">#REF!</definedName>
    <definedName name="A5_213988" localSheetId="15">#REF!</definedName>
    <definedName name="A5_213988" localSheetId="16">#REF!</definedName>
    <definedName name="A5_213988">#REF!</definedName>
    <definedName name="A5_213988BB" localSheetId="15">#REF!</definedName>
    <definedName name="A5_213988BB" localSheetId="16">#REF!</definedName>
    <definedName name="A5_213988BB">#REF!</definedName>
    <definedName name="A5_213994" localSheetId="15">#REF!</definedName>
    <definedName name="A5_213994" localSheetId="16">#REF!</definedName>
    <definedName name="A5_213994">#REF!</definedName>
    <definedName name="A5_213994BB" localSheetId="15">#REF!</definedName>
    <definedName name="A5_213994BB" localSheetId="16">#REF!</definedName>
    <definedName name="A5_213994BB">#REF!</definedName>
    <definedName name="A5_213995" localSheetId="15">#REF!</definedName>
    <definedName name="A5_213995" localSheetId="16">#REF!</definedName>
    <definedName name="A5_213995">#REF!</definedName>
    <definedName name="A5_213995BB" localSheetId="15">#REF!</definedName>
    <definedName name="A5_213995BB" localSheetId="16">#REF!</definedName>
    <definedName name="A5_213995BB">#REF!</definedName>
    <definedName name="A5_213997" localSheetId="15">#REF!</definedName>
    <definedName name="A5_213997" localSheetId="16">#REF!</definedName>
    <definedName name="A5_213997">#REF!</definedName>
    <definedName name="A5_213997BB" localSheetId="15">#REF!</definedName>
    <definedName name="A5_213997BB" localSheetId="16">#REF!</definedName>
    <definedName name="A5_213997BB">#REF!</definedName>
    <definedName name="A5_213999" localSheetId="15">#REF!</definedName>
    <definedName name="A5_213999" localSheetId="16">#REF!</definedName>
    <definedName name="A5_213999">#REF!</definedName>
    <definedName name="A5_213999BB" localSheetId="15">#REF!</definedName>
    <definedName name="A5_213999BB" localSheetId="16">#REF!</definedName>
    <definedName name="A5_213999BB">#REF!</definedName>
    <definedName name="A5_214010" localSheetId="15">#REF!</definedName>
    <definedName name="A5_214010" localSheetId="16">#REF!</definedName>
    <definedName name="A5_214010">#REF!</definedName>
    <definedName name="A5_214010BB" localSheetId="15">#REF!</definedName>
    <definedName name="A5_214010BB" localSheetId="16">#REF!</definedName>
    <definedName name="A5_214010BB">#REF!</definedName>
    <definedName name="A5_215010" localSheetId="15">#REF!</definedName>
    <definedName name="A5_215010" localSheetId="16">#REF!</definedName>
    <definedName name="A5_215010">#REF!</definedName>
    <definedName name="A5_215010BB" localSheetId="15">#REF!</definedName>
    <definedName name="A5_215010BB" localSheetId="16">#REF!</definedName>
    <definedName name="A5_215010BB">#REF!</definedName>
    <definedName name="A5_215020" localSheetId="15">#REF!</definedName>
    <definedName name="A5_215020" localSheetId="16">#REF!</definedName>
    <definedName name="A5_215020">#REF!</definedName>
    <definedName name="A5_215020BB" localSheetId="15">#REF!</definedName>
    <definedName name="A5_215020BB" localSheetId="16">#REF!</definedName>
    <definedName name="A5_215020BB">#REF!</definedName>
    <definedName name="A5_216090" localSheetId="15">#REF!</definedName>
    <definedName name="A5_216090" localSheetId="16">#REF!</definedName>
    <definedName name="A5_216090">#REF!</definedName>
    <definedName name="A5_216090BB" localSheetId="15">#REF!</definedName>
    <definedName name="A5_216090BB" localSheetId="16">#REF!</definedName>
    <definedName name="A5_216090BB">#REF!</definedName>
    <definedName name="A5_217010" localSheetId="15">#REF!</definedName>
    <definedName name="A5_217010" localSheetId="16">#REF!</definedName>
    <definedName name="A5_217010">#REF!</definedName>
    <definedName name="A5_217010BB" localSheetId="15">#REF!</definedName>
    <definedName name="A5_217010BB" localSheetId="16">#REF!</definedName>
    <definedName name="A5_217010BB">#REF!</definedName>
    <definedName name="A5_2200070" localSheetId="15">#REF!</definedName>
    <definedName name="A5_2200070" localSheetId="16">#REF!</definedName>
    <definedName name="A5_2200070">#REF!</definedName>
    <definedName name="A5_2200070BB" localSheetId="15">#REF!</definedName>
    <definedName name="A5_2200070BB" localSheetId="16">#REF!</definedName>
    <definedName name="A5_2200070BB">#REF!</definedName>
    <definedName name="A5_2200090" localSheetId="15">#REF!</definedName>
    <definedName name="A5_2200090" localSheetId="16">#REF!</definedName>
    <definedName name="A5_2200090">#REF!</definedName>
    <definedName name="A5_2200090BB" localSheetId="15">#REF!</definedName>
    <definedName name="A5_2200090BB" localSheetId="16">#REF!</definedName>
    <definedName name="A5_2200090BB">#REF!</definedName>
    <definedName name="A5_220010" localSheetId="15">#REF!</definedName>
    <definedName name="A5_220010" localSheetId="16">#REF!</definedName>
    <definedName name="A5_220010">#REF!</definedName>
    <definedName name="A5_2200100" localSheetId="15">#REF!</definedName>
    <definedName name="A5_2200100" localSheetId="16">#REF!</definedName>
    <definedName name="A5_2200100">#REF!</definedName>
    <definedName name="A5_2200100BB" localSheetId="15">#REF!</definedName>
    <definedName name="A5_2200100BB" localSheetId="16">#REF!</definedName>
    <definedName name="A5_2200100BB">#REF!</definedName>
    <definedName name="A5_220010BB" localSheetId="15">#REF!</definedName>
    <definedName name="A5_220010BB" localSheetId="16">#REF!</definedName>
    <definedName name="A5_220010BB">#REF!</definedName>
    <definedName name="A5_2200110" localSheetId="15">#REF!</definedName>
    <definedName name="A5_2200110" localSheetId="16">#REF!</definedName>
    <definedName name="A5_2200110">#REF!</definedName>
    <definedName name="A5_2200110BB" localSheetId="15">#REF!</definedName>
    <definedName name="A5_2200110BB" localSheetId="16">#REF!</definedName>
    <definedName name="A5_2200110BB">#REF!</definedName>
    <definedName name="A5_2200120" localSheetId="15">#REF!</definedName>
    <definedName name="A5_2200120" localSheetId="16">#REF!</definedName>
    <definedName name="A5_2200120">#REF!</definedName>
    <definedName name="A5_2200120BB" localSheetId="15">#REF!</definedName>
    <definedName name="A5_2200120BB" localSheetId="16">#REF!</definedName>
    <definedName name="A5_2200120BB">#REF!</definedName>
    <definedName name="A5_2200130" localSheetId="15">#REF!</definedName>
    <definedName name="A5_2200130" localSheetId="16">#REF!</definedName>
    <definedName name="A5_2200130">#REF!</definedName>
    <definedName name="A5_2200130BB" localSheetId="15">#REF!</definedName>
    <definedName name="A5_2200130BB" localSheetId="16">#REF!</definedName>
    <definedName name="A5_2200130BB">#REF!</definedName>
    <definedName name="A5_2200160" localSheetId="15">#REF!</definedName>
    <definedName name="A5_2200160" localSheetId="16">#REF!</definedName>
    <definedName name="A5_2200160">#REF!</definedName>
    <definedName name="A5_2200160BB" localSheetId="15">#REF!</definedName>
    <definedName name="A5_2200160BB" localSheetId="16">#REF!</definedName>
    <definedName name="A5_2200160BB">#REF!</definedName>
    <definedName name="A5_2200170" localSheetId="15">#REF!</definedName>
    <definedName name="A5_2200170" localSheetId="16">#REF!</definedName>
    <definedName name="A5_2200170">#REF!</definedName>
    <definedName name="A5_2200170BB" localSheetId="15">#REF!</definedName>
    <definedName name="A5_2200170BB" localSheetId="16">#REF!</definedName>
    <definedName name="A5_2200170BB">#REF!</definedName>
    <definedName name="A5_220020" localSheetId="15">#REF!</definedName>
    <definedName name="A5_220020" localSheetId="16">#REF!</definedName>
    <definedName name="A5_220020">#REF!</definedName>
    <definedName name="A5_220020BB" localSheetId="15">#REF!</definedName>
    <definedName name="A5_220020BB" localSheetId="16">#REF!</definedName>
    <definedName name="A5_220020BB">#REF!</definedName>
    <definedName name="A5_220510" localSheetId="15">#REF!</definedName>
    <definedName name="A5_220510" localSheetId="16">#REF!</definedName>
    <definedName name="A5_220510">#REF!</definedName>
    <definedName name="A5_220510BB" localSheetId="15">#REF!</definedName>
    <definedName name="A5_220510BB" localSheetId="16">#REF!</definedName>
    <definedName name="A5_220510BB">#REF!</definedName>
    <definedName name="A5_220520" localSheetId="15">#REF!</definedName>
    <definedName name="A5_220520" localSheetId="16">#REF!</definedName>
    <definedName name="A5_220520">#REF!</definedName>
    <definedName name="A5_220520BB" localSheetId="15">#REF!</definedName>
    <definedName name="A5_220520BB" localSheetId="16">#REF!</definedName>
    <definedName name="A5_220520BB">#REF!</definedName>
    <definedName name="A5_221050" localSheetId="15">#REF!</definedName>
    <definedName name="A5_221050" localSheetId="16">#REF!</definedName>
    <definedName name="A5_221050">#REF!</definedName>
    <definedName name="A5_221050BB" localSheetId="15">#REF!</definedName>
    <definedName name="A5_221050BB" localSheetId="16">#REF!</definedName>
    <definedName name="A5_221050BB">#REF!</definedName>
    <definedName name="A5_221135" localSheetId="15">#REF!</definedName>
    <definedName name="A5_221135" localSheetId="16">#REF!</definedName>
    <definedName name="A5_221135">#REF!</definedName>
    <definedName name="A5_221135BB" localSheetId="15">#REF!</definedName>
    <definedName name="A5_221135BB" localSheetId="16">#REF!</definedName>
    <definedName name="A5_221135BB">#REF!</definedName>
    <definedName name="A5_221140" localSheetId="15">#REF!</definedName>
    <definedName name="A5_221140" localSheetId="16">#REF!</definedName>
    <definedName name="A5_221140">#REF!</definedName>
    <definedName name="A5_221140BB" localSheetId="15">#REF!</definedName>
    <definedName name="A5_221140BB" localSheetId="16">#REF!</definedName>
    <definedName name="A5_221140BB">#REF!</definedName>
    <definedName name="A5_221142" localSheetId="15">#REF!</definedName>
    <definedName name="A5_221142" localSheetId="16">#REF!</definedName>
    <definedName name="A5_221142">#REF!</definedName>
    <definedName name="A5_221142BB" localSheetId="15">#REF!</definedName>
    <definedName name="A5_221142BB" localSheetId="16">#REF!</definedName>
    <definedName name="A5_221142BB">#REF!</definedName>
    <definedName name="A5_221143" localSheetId="15">#REF!</definedName>
    <definedName name="A5_221143" localSheetId="16">#REF!</definedName>
    <definedName name="A5_221143">#REF!</definedName>
    <definedName name="A5_221143BB" localSheetId="15">#REF!</definedName>
    <definedName name="A5_221143BB" localSheetId="16">#REF!</definedName>
    <definedName name="A5_221143BB">#REF!</definedName>
    <definedName name="A5_221144" localSheetId="15">#REF!</definedName>
    <definedName name="A5_221144" localSheetId="16">#REF!</definedName>
    <definedName name="A5_221144">#REF!</definedName>
    <definedName name="A5_221144BB" localSheetId="15">#REF!</definedName>
    <definedName name="A5_221144BB" localSheetId="16">#REF!</definedName>
    <definedName name="A5_221144BB">#REF!</definedName>
    <definedName name="A5_221146" localSheetId="15">#REF!</definedName>
    <definedName name="A5_221146" localSheetId="16">#REF!</definedName>
    <definedName name="A5_221146">#REF!</definedName>
    <definedName name="A5_221146BB" localSheetId="15">#REF!</definedName>
    <definedName name="A5_221146BB" localSheetId="16">#REF!</definedName>
    <definedName name="A5_221146BB">#REF!</definedName>
    <definedName name="A5_221148" localSheetId="15">#REF!</definedName>
    <definedName name="A5_221148" localSheetId="16">#REF!</definedName>
    <definedName name="A5_221148">#REF!</definedName>
    <definedName name="A5_221148BB" localSheetId="15">#REF!</definedName>
    <definedName name="A5_221148BB" localSheetId="16">#REF!</definedName>
    <definedName name="A5_221148BB">#REF!</definedName>
    <definedName name="A5_221149" localSheetId="15">#REF!</definedName>
    <definedName name="A5_221149" localSheetId="16">#REF!</definedName>
    <definedName name="A5_221149">#REF!</definedName>
    <definedName name="A5_221149BB" localSheetId="15">#REF!</definedName>
    <definedName name="A5_221149BB" localSheetId="16">#REF!</definedName>
    <definedName name="A5_221149BB">#REF!</definedName>
    <definedName name="A5_221151" localSheetId="15">#REF!</definedName>
    <definedName name="A5_221151" localSheetId="16">#REF!</definedName>
    <definedName name="A5_221151">#REF!</definedName>
    <definedName name="A5_221151BB" localSheetId="15">#REF!</definedName>
    <definedName name="A5_221151BB" localSheetId="16">#REF!</definedName>
    <definedName name="A5_221151BB">#REF!</definedName>
    <definedName name="A5_221152" localSheetId="15">#REF!</definedName>
    <definedName name="A5_221152" localSheetId="16">#REF!</definedName>
    <definedName name="A5_221152">#REF!</definedName>
    <definedName name="A5_221152BB" localSheetId="15">#REF!</definedName>
    <definedName name="A5_221152BB" localSheetId="16">#REF!</definedName>
    <definedName name="A5_221152BB">#REF!</definedName>
    <definedName name="A5_221153" localSheetId="15">#REF!</definedName>
    <definedName name="A5_221153" localSheetId="16">#REF!</definedName>
    <definedName name="A5_221153">#REF!</definedName>
    <definedName name="A5_221153BB" localSheetId="15">#REF!</definedName>
    <definedName name="A5_221153BB" localSheetId="16">#REF!</definedName>
    <definedName name="A5_221153BB">#REF!</definedName>
    <definedName name="A5_221160" localSheetId="15">#REF!</definedName>
    <definedName name="A5_221160" localSheetId="16">#REF!</definedName>
    <definedName name="A5_221160">#REF!</definedName>
    <definedName name="A5_221160BB" localSheetId="15">#REF!</definedName>
    <definedName name="A5_221160BB" localSheetId="16">#REF!</definedName>
    <definedName name="A5_221160BB">#REF!</definedName>
    <definedName name="A5_221165" localSheetId="15">#REF!</definedName>
    <definedName name="A5_221165" localSheetId="16">#REF!</definedName>
    <definedName name="A5_221165">#REF!</definedName>
    <definedName name="A5_221165BB" localSheetId="15">#REF!</definedName>
    <definedName name="A5_221165BB" localSheetId="16">#REF!</definedName>
    <definedName name="A5_221165BB">#REF!</definedName>
    <definedName name="A5_221180" localSheetId="15">#REF!</definedName>
    <definedName name="A5_221180" localSheetId="16">#REF!</definedName>
    <definedName name="A5_221180">#REF!</definedName>
    <definedName name="A5_221180BB" localSheetId="15">#REF!</definedName>
    <definedName name="A5_221180BB" localSheetId="16">#REF!</definedName>
    <definedName name="A5_221180BB">#REF!</definedName>
    <definedName name="A5_222010" localSheetId="15">#REF!</definedName>
    <definedName name="A5_222010" localSheetId="16">#REF!</definedName>
    <definedName name="A5_222010">#REF!</definedName>
    <definedName name="A5_222010BB" localSheetId="15">#REF!</definedName>
    <definedName name="A5_222010BB" localSheetId="16">#REF!</definedName>
    <definedName name="A5_222010BB">#REF!</definedName>
    <definedName name="A5_223010" localSheetId="15">#REF!</definedName>
    <definedName name="A5_223010" localSheetId="16">#REF!</definedName>
    <definedName name="A5_223010">#REF!</definedName>
    <definedName name="A5_223010BB" localSheetId="15">#REF!</definedName>
    <definedName name="A5_223010BB" localSheetId="16">#REF!</definedName>
    <definedName name="A5_223010BB">#REF!</definedName>
    <definedName name="A5_223011" localSheetId="15">#REF!</definedName>
    <definedName name="A5_223011" localSheetId="16">#REF!</definedName>
    <definedName name="A5_223011">#REF!</definedName>
    <definedName name="A5_223011BB" localSheetId="15">#REF!</definedName>
    <definedName name="A5_223011BB" localSheetId="16">#REF!</definedName>
    <definedName name="A5_223011BB">#REF!</definedName>
    <definedName name="A5_223015" localSheetId="15">#REF!</definedName>
    <definedName name="A5_223015" localSheetId="16">#REF!</definedName>
    <definedName name="A5_223015">#REF!</definedName>
    <definedName name="A5_223015BB" localSheetId="15">#REF!</definedName>
    <definedName name="A5_223015BB" localSheetId="16">#REF!</definedName>
    <definedName name="A5_223015BB">#REF!</definedName>
    <definedName name="A5_223025" localSheetId="15">#REF!</definedName>
    <definedName name="A5_223025" localSheetId="16">#REF!</definedName>
    <definedName name="A5_223025">#REF!</definedName>
    <definedName name="A5_223025BB" localSheetId="15">#REF!</definedName>
    <definedName name="A5_223025BB" localSheetId="16">#REF!</definedName>
    <definedName name="A5_223025BB">#REF!</definedName>
    <definedName name="A5_223030" localSheetId="15">#REF!</definedName>
    <definedName name="A5_223030" localSheetId="16">#REF!</definedName>
    <definedName name="A5_223030">#REF!</definedName>
    <definedName name="A5_223030BB" localSheetId="15">#REF!</definedName>
    <definedName name="A5_223030BB" localSheetId="16">#REF!</definedName>
    <definedName name="A5_223030BB">#REF!</definedName>
    <definedName name="A5_228011" localSheetId="15">#REF!</definedName>
    <definedName name="A5_228011" localSheetId="16">#REF!</definedName>
    <definedName name="A5_228011">#REF!</definedName>
    <definedName name="A5_228011BB" localSheetId="15">#REF!</definedName>
    <definedName name="A5_228011BB" localSheetId="16">#REF!</definedName>
    <definedName name="A5_228011BB">#REF!</definedName>
    <definedName name="A5_231010" localSheetId="15">#REF!</definedName>
    <definedName name="A5_231010" localSheetId="16">#REF!</definedName>
    <definedName name="A5_231010">#REF!</definedName>
    <definedName name="A5_231010BB" localSheetId="15">#REF!</definedName>
    <definedName name="A5_231010BB" localSheetId="16">#REF!</definedName>
    <definedName name="A5_231010BB">#REF!</definedName>
    <definedName name="A5_231011" localSheetId="15">#REF!</definedName>
    <definedName name="A5_231011" localSheetId="16">#REF!</definedName>
    <definedName name="A5_231011">#REF!</definedName>
    <definedName name="A5_231011BB" localSheetId="15">#REF!</definedName>
    <definedName name="A5_231011BB" localSheetId="16">#REF!</definedName>
    <definedName name="A5_231011BB">#REF!</definedName>
    <definedName name="A5_232001" localSheetId="15">#REF!</definedName>
    <definedName name="A5_232001" localSheetId="16">#REF!</definedName>
    <definedName name="A5_232001">#REF!</definedName>
    <definedName name="A5_232001BB" localSheetId="15">#REF!</definedName>
    <definedName name="A5_232001BB" localSheetId="16">#REF!</definedName>
    <definedName name="A5_232001BB">#REF!</definedName>
    <definedName name="A5_232002" localSheetId="15">#REF!</definedName>
    <definedName name="A5_232002" localSheetId="16">#REF!</definedName>
    <definedName name="A5_232002">#REF!</definedName>
    <definedName name="A5_232002BB" localSheetId="15">#REF!</definedName>
    <definedName name="A5_232002BB" localSheetId="16">#REF!</definedName>
    <definedName name="A5_232002BB">#REF!</definedName>
    <definedName name="A5_232003" localSheetId="15">#REF!</definedName>
    <definedName name="A5_232003" localSheetId="16">#REF!</definedName>
    <definedName name="A5_232003">#REF!</definedName>
    <definedName name="A5_232003BB" localSheetId="15">#REF!</definedName>
    <definedName name="A5_232003BB" localSheetId="16">#REF!</definedName>
    <definedName name="A5_232003BB">#REF!</definedName>
    <definedName name="A5_232010" localSheetId="15">#REF!</definedName>
    <definedName name="A5_232010" localSheetId="16">#REF!</definedName>
    <definedName name="A5_232010">#REF!</definedName>
    <definedName name="A5_232010BB" localSheetId="15">#REF!</definedName>
    <definedName name="A5_232010BB" localSheetId="16">#REF!</definedName>
    <definedName name="A5_232010BB">#REF!</definedName>
    <definedName name="A5_232011" localSheetId="15">#REF!</definedName>
    <definedName name="A5_232011" localSheetId="16">#REF!</definedName>
    <definedName name="A5_232011">#REF!</definedName>
    <definedName name="A5_232011BB" localSheetId="15">#REF!</definedName>
    <definedName name="A5_232011BB" localSheetId="16">#REF!</definedName>
    <definedName name="A5_232011BB">#REF!</definedName>
    <definedName name="A5_232030" localSheetId="15">#REF!</definedName>
    <definedName name="A5_232030" localSheetId="16">#REF!</definedName>
    <definedName name="A5_232030">#REF!</definedName>
    <definedName name="A5_232030BB" localSheetId="15">#REF!</definedName>
    <definedName name="A5_232030BB" localSheetId="16">#REF!</definedName>
    <definedName name="A5_232030BB">#REF!</definedName>
    <definedName name="A5_232050" localSheetId="15">#REF!</definedName>
    <definedName name="A5_232050" localSheetId="16">#REF!</definedName>
    <definedName name="A5_232050">#REF!</definedName>
    <definedName name="A5_232050BB" localSheetId="15">#REF!</definedName>
    <definedName name="A5_232050BB" localSheetId="16">#REF!</definedName>
    <definedName name="A5_232050BB">#REF!</definedName>
    <definedName name="A5_232150" localSheetId="15">#REF!</definedName>
    <definedName name="A5_232150" localSheetId="16">#REF!</definedName>
    <definedName name="A5_232150">#REF!</definedName>
    <definedName name="A5_232150BB" localSheetId="15">#REF!</definedName>
    <definedName name="A5_232150BB" localSheetId="16">#REF!</definedName>
    <definedName name="A5_232150BB">#REF!</definedName>
    <definedName name="A5_240010" localSheetId="15">#REF!</definedName>
    <definedName name="A5_240010" localSheetId="16">#REF!</definedName>
    <definedName name="A5_240010">#REF!</definedName>
    <definedName name="A5_240010BB" localSheetId="15">#REF!</definedName>
    <definedName name="A5_240010BB" localSheetId="16">#REF!</definedName>
    <definedName name="A5_240010BB">#REF!</definedName>
    <definedName name="A5_240035" localSheetId="15">#REF!</definedName>
    <definedName name="A5_240035" localSheetId="16">#REF!</definedName>
    <definedName name="A5_240035">#REF!</definedName>
    <definedName name="A5_240035BB" localSheetId="15">#REF!</definedName>
    <definedName name="A5_240035BB" localSheetId="16">#REF!</definedName>
    <definedName name="A5_240035BB">#REF!</definedName>
    <definedName name="A5_240060" localSheetId="15">#REF!</definedName>
    <definedName name="A5_240060" localSheetId="16">#REF!</definedName>
    <definedName name="A5_240060">#REF!</definedName>
    <definedName name="A5_240060BB" localSheetId="15">#REF!</definedName>
    <definedName name="A5_240060BB" localSheetId="16">#REF!</definedName>
    <definedName name="A5_240060BB">#REF!</definedName>
    <definedName name="A5_240065" localSheetId="15">#REF!</definedName>
    <definedName name="A5_240065" localSheetId="16">#REF!</definedName>
    <definedName name="A5_240065">#REF!</definedName>
    <definedName name="A5_240065BB" localSheetId="15">#REF!</definedName>
    <definedName name="A5_240065BB" localSheetId="16">#REF!</definedName>
    <definedName name="A5_240065BB">#REF!</definedName>
    <definedName name="A5_240066" localSheetId="15">#REF!</definedName>
    <definedName name="A5_240066" localSheetId="16">#REF!</definedName>
    <definedName name="A5_240066">#REF!</definedName>
    <definedName name="A5_240066BB" localSheetId="15">#REF!</definedName>
    <definedName name="A5_240066BB" localSheetId="16">#REF!</definedName>
    <definedName name="A5_240066BB">#REF!</definedName>
    <definedName name="A5_240067" localSheetId="15">#REF!</definedName>
    <definedName name="A5_240067" localSheetId="16">#REF!</definedName>
    <definedName name="A5_240067">#REF!</definedName>
    <definedName name="A5_240067BB" localSheetId="15">#REF!</definedName>
    <definedName name="A5_240067BB" localSheetId="16">#REF!</definedName>
    <definedName name="A5_240067BB">#REF!</definedName>
    <definedName name="A5_240080" localSheetId="15">#REF!</definedName>
    <definedName name="A5_240080" localSheetId="16">#REF!</definedName>
    <definedName name="A5_240080">#REF!</definedName>
    <definedName name="A5_240080BB" localSheetId="15">#REF!</definedName>
    <definedName name="A5_240080BB" localSheetId="16">#REF!</definedName>
    <definedName name="A5_240080BB">#REF!</definedName>
    <definedName name="A5_241140" localSheetId="15">#REF!</definedName>
    <definedName name="A5_241140" localSheetId="16">#REF!</definedName>
    <definedName name="A5_241140">#REF!</definedName>
    <definedName name="A5_241140BB" localSheetId="15">#REF!</definedName>
    <definedName name="A5_241140BB" localSheetId="16">#REF!</definedName>
    <definedName name="A5_241140BB">#REF!</definedName>
    <definedName name="A5_242010" localSheetId="15">#REF!</definedName>
    <definedName name="A5_242010" localSheetId="16">#REF!</definedName>
    <definedName name="A5_242010">#REF!</definedName>
    <definedName name="A5_242010BB" localSheetId="15">#REF!</definedName>
    <definedName name="A5_242010BB" localSheetId="16">#REF!</definedName>
    <definedName name="A5_242010BB">#REF!</definedName>
    <definedName name="A5_242020" localSheetId="15">#REF!</definedName>
    <definedName name="A5_242020" localSheetId="16">#REF!</definedName>
    <definedName name="A5_242020">#REF!</definedName>
    <definedName name="A5_242020BB" localSheetId="15">#REF!</definedName>
    <definedName name="A5_242020BB" localSheetId="16">#REF!</definedName>
    <definedName name="A5_242020BB">#REF!</definedName>
    <definedName name="A5_243010" localSheetId="15">#REF!</definedName>
    <definedName name="A5_243010" localSheetId="16">#REF!</definedName>
    <definedName name="A5_243010">#REF!</definedName>
    <definedName name="A5_243010BB" localSheetId="15">#REF!</definedName>
    <definedName name="A5_243010BB" localSheetId="16">#REF!</definedName>
    <definedName name="A5_243010BB">#REF!</definedName>
    <definedName name="A5_244010" localSheetId="15">#REF!</definedName>
    <definedName name="A5_244010" localSheetId="16">#REF!</definedName>
    <definedName name="A5_244010">#REF!</definedName>
    <definedName name="A5_244010BB" localSheetId="15">#REF!</definedName>
    <definedName name="A5_244010BB" localSheetId="16">#REF!</definedName>
    <definedName name="A5_244010BB">#REF!</definedName>
    <definedName name="A5_244011" localSheetId="15">#REF!</definedName>
    <definedName name="A5_244011" localSheetId="16">#REF!</definedName>
    <definedName name="A5_244011">#REF!</definedName>
    <definedName name="A5_244011BB" localSheetId="15">#REF!</definedName>
    <definedName name="A5_244011BB" localSheetId="16">#REF!</definedName>
    <definedName name="A5_244011BB">#REF!</definedName>
    <definedName name="A5_244015" localSheetId="15">#REF!</definedName>
    <definedName name="A5_244015" localSheetId="16">#REF!</definedName>
    <definedName name="A5_244015">#REF!</definedName>
    <definedName name="A5_244015BB" localSheetId="15">#REF!</definedName>
    <definedName name="A5_244015BB" localSheetId="16">#REF!</definedName>
    <definedName name="A5_244015BB">#REF!</definedName>
    <definedName name="A5_244020" localSheetId="15">#REF!</definedName>
    <definedName name="A5_244020" localSheetId="16">#REF!</definedName>
    <definedName name="A5_244020">#REF!</definedName>
    <definedName name="A5_244020BB" localSheetId="15">#REF!</definedName>
    <definedName name="A5_244020BB" localSheetId="16">#REF!</definedName>
    <definedName name="A5_244020BB">#REF!</definedName>
    <definedName name="A5_244030" localSheetId="15">#REF!</definedName>
    <definedName name="A5_244030" localSheetId="16">#REF!</definedName>
    <definedName name="A5_244030">#REF!</definedName>
    <definedName name="A5_244030BB" localSheetId="15">#REF!</definedName>
    <definedName name="A5_244030BB" localSheetId="16">#REF!</definedName>
    <definedName name="A5_244030BB">#REF!</definedName>
    <definedName name="A5_245010" localSheetId="15">#REF!</definedName>
    <definedName name="A5_245010" localSheetId="16">#REF!</definedName>
    <definedName name="A5_245010">#REF!</definedName>
    <definedName name="A5_245010BB" localSheetId="15">#REF!</definedName>
    <definedName name="A5_245010BB" localSheetId="16">#REF!</definedName>
    <definedName name="A5_245010BB">#REF!</definedName>
    <definedName name="A5_245015" localSheetId="15">#REF!</definedName>
    <definedName name="A5_245015" localSheetId="16">#REF!</definedName>
    <definedName name="A5_245015">#REF!</definedName>
    <definedName name="A5_245015BB" localSheetId="15">#REF!</definedName>
    <definedName name="A5_245015BB" localSheetId="16">#REF!</definedName>
    <definedName name="A5_245015BB">#REF!</definedName>
    <definedName name="A5_246010" localSheetId="15">#REF!</definedName>
    <definedName name="A5_246010" localSheetId="16">#REF!</definedName>
    <definedName name="A5_246010">#REF!</definedName>
    <definedName name="A5_246010BB" localSheetId="15">#REF!</definedName>
    <definedName name="A5_246010BB" localSheetId="16">#REF!</definedName>
    <definedName name="A5_246010BB">#REF!</definedName>
    <definedName name="A5_246020" localSheetId="15">#REF!</definedName>
    <definedName name="A5_246020" localSheetId="16">#REF!</definedName>
    <definedName name="A5_246020">#REF!</definedName>
    <definedName name="A5_246020BB" localSheetId="15">#REF!</definedName>
    <definedName name="A5_246020BB" localSheetId="16">#REF!</definedName>
    <definedName name="A5_246020BB">#REF!</definedName>
    <definedName name="A5_246030" localSheetId="15">#REF!</definedName>
    <definedName name="A5_246030" localSheetId="16">#REF!</definedName>
    <definedName name="A5_246030">#REF!</definedName>
    <definedName name="A5_246030BB" localSheetId="15">#REF!</definedName>
    <definedName name="A5_246030BB" localSheetId="16">#REF!</definedName>
    <definedName name="A5_246030BB">#REF!</definedName>
    <definedName name="A5_247010" localSheetId="15">#REF!</definedName>
    <definedName name="A5_247010" localSheetId="16">#REF!</definedName>
    <definedName name="A5_247010">#REF!</definedName>
    <definedName name="A5_247010BB" localSheetId="15">#REF!</definedName>
    <definedName name="A5_247010BB" localSheetId="16">#REF!</definedName>
    <definedName name="A5_247010BB">#REF!</definedName>
    <definedName name="A5_247030" localSheetId="15">#REF!</definedName>
    <definedName name="A5_247030" localSheetId="16">#REF!</definedName>
    <definedName name="A5_247030">#REF!</definedName>
    <definedName name="A5_247030BB" localSheetId="15">#REF!</definedName>
    <definedName name="A5_247030BB" localSheetId="16">#REF!</definedName>
    <definedName name="A5_247030BB">#REF!</definedName>
    <definedName name="A5_247050" localSheetId="15">#REF!</definedName>
    <definedName name="A5_247050" localSheetId="16">#REF!</definedName>
    <definedName name="A5_247050">#REF!</definedName>
    <definedName name="A5_247050BB" localSheetId="15">#REF!</definedName>
    <definedName name="A5_247050BB" localSheetId="16">#REF!</definedName>
    <definedName name="A5_247050BB">#REF!</definedName>
    <definedName name="A5_248010" localSheetId="15">#REF!</definedName>
    <definedName name="A5_248010" localSheetId="16">#REF!</definedName>
    <definedName name="A5_248010">#REF!</definedName>
    <definedName name="A5_248010BB" localSheetId="15">#REF!</definedName>
    <definedName name="A5_248010BB" localSheetId="16">#REF!</definedName>
    <definedName name="A5_248010BB">#REF!</definedName>
    <definedName name="A5_248500" localSheetId="15">#REF!</definedName>
    <definedName name="A5_248500" localSheetId="16">#REF!</definedName>
    <definedName name="A5_248500">#REF!</definedName>
    <definedName name="A5_248500BB" localSheetId="15">#REF!</definedName>
    <definedName name="A5_248500BB" localSheetId="16">#REF!</definedName>
    <definedName name="A5_248500BB">#REF!</definedName>
    <definedName name="A5_249100" localSheetId="15">#REF!</definedName>
    <definedName name="A5_249100" localSheetId="16">#REF!</definedName>
    <definedName name="A5_249100">#REF!</definedName>
    <definedName name="A5_249100BB" localSheetId="15">#REF!</definedName>
    <definedName name="A5_249100BB" localSheetId="16">#REF!</definedName>
    <definedName name="A5_249100BB">#REF!</definedName>
    <definedName name="A5_2510090" localSheetId="15">#REF!</definedName>
    <definedName name="A5_2510090" localSheetId="16">#REF!</definedName>
    <definedName name="A5_2510090">#REF!</definedName>
    <definedName name="A5_2510090BB" localSheetId="15">#REF!</definedName>
    <definedName name="A5_2510090BB" localSheetId="16">#REF!</definedName>
    <definedName name="A5_2510090BB">#REF!</definedName>
    <definedName name="A5_251010" localSheetId="15">#REF!</definedName>
    <definedName name="A5_251010" localSheetId="16">#REF!</definedName>
    <definedName name="A5_251010">#REF!</definedName>
    <definedName name="A5_2510100" localSheetId="15">#REF!</definedName>
    <definedName name="A5_2510100" localSheetId="16">#REF!</definedName>
    <definedName name="A5_2510100">#REF!</definedName>
    <definedName name="A5_2510100BB" localSheetId="15">#REF!</definedName>
    <definedName name="A5_2510100BB" localSheetId="16">#REF!</definedName>
    <definedName name="A5_2510100BB">#REF!</definedName>
    <definedName name="A5_251010BB" localSheetId="15">#REF!</definedName>
    <definedName name="A5_251010BB" localSheetId="16">#REF!</definedName>
    <definedName name="A5_251010BB">#REF!</definedName>
    <definedName name="A5_2510110" localSheetId="15">#REF!</definedName>
    <definedName name="A5_2510110" localSheetId="16">#REF!</definedName>
    <definedName name="A5_2510110">#REF!</definedName>
    <definedName name="A5_2510110BB" localSheetId="15">#REF!</definedName>
    <definedName name="A5_2510110BB" localSheetId="16">#REF!</definedName>
    <definedName name="A5_2510110BB">#REF!</definedName>
    <definedName name="A5_2510120" localSheetId="15">#REF!</definedName>
    <definedName name="A5_2510120" localSheetId="16">#REF!</definedName>
    <definedName name="A5_2510120">#REF!</definedName>
    <definedName name="A5_2510120BB" localSheetId="15">#REF!</definedName>
    <definedName name="A5_2510120BB" localSheetId="16">#REF!</definedName>
    <definedName name="A5_2510120BB">#REF!</definedName>
    <definedName name="A5_2520090" localSheetId="15">#REF!</definedName>
    <definedName name="A5_2520090" localSheetId="16">#REF!</definedName>
    <definedName name="A5_2520090">#REF!</definedName>
    <definedName name="A5_2520090BB" localSheetId="15">#REF!</definedName>
    <definedName name="A5_2520090BB" localSheetId="16">#REF!</definedName>
    <definedName name="A5_2520090BB">#REF!</definedName>
    <definedName name="A5_254010" localSheetId="15">#REF!</definedName>
    <definedName name="A5_254010" localSheetId="16">#REF!</definedName>
    <definedName name="A5_254010">#REF!</definedName>
    <definedName name="A5_254010BB" localSheetId="15">#REF!</definedName>
    <definedName name="A5_254010BB" localSheetId="16">#REF!</definedName>
    <definedName name="A5_254010BB">#REF!</definedName>
    <definedName name="A5_254020" localSheetId="15">#REF!</definedName>
    <definedName name="A5_254020" localSheetId="16">#REF!</definedName>
    <definedName name="A5_254020">#REF!</definedName>
    <definedName name="A5_254020BB" localSheetId="15">#REF!</definedName>
    <definedName name="A5_254020BB" localSheetId="16">#REF!</definedName>
    <definedName name="A5_254020BB">#REF!</definedName>
    <definedName name="A5_254030" localSheetId="15">#REF!</definedName>
    <definedName name="A5_254030" localSheetId="16">#REF!</definedName>
    <definedName name="A5_254030">#REF!</definedName>
    <definedName name="A5_254030BB" localSheetId="15">#REF!</definedName>
    <definedName name="A5_254030BB" localSheetId="16">#REF!</definedName>
    <definedName name="A5_254030BB">#REF!</definedName>
    <definedName name="A5_254031" localSheetId="15">#REF!</definedName>
    <definedName name="A5_254031" localSheetId="16">#REF!</definedName>
    <definedName name="A5_254031">#REF!</definedName>
    <definedName name="A5_254031BB" localSheetId="15">#REF!</definedName>
    <definedName name="A5_254031BB" localSheetId="16">#REF!</definedName>
    <definedName name="A5_254031BB">#REF!</definedName>
    <definedName name="A5_255010" localSheetId="15">#REF!</definedName>
    <definedName name="A5_255010" localSheetId="16">#REF!</definedName>
    <definedName name="A5_255010">#REF!</definedName>
    <definedName name="A5_255010BB" localSheetId="15">#REF!</definedName>
    <definedName name="A5_255010BB" localSheetId="16">#REF!</definedName>
    <definedName name="A5_255010BB">#REF!</definedName>
    <definedName name="A5_255011" localSheetId="15">#REF!</definedName>
    <definedName name="A5_255011" localSheetId="16">#REF!</definedName>
    <definedName name="A5_255011">#REF!</definedName>
    <definedName name="A5_255011BB" localSheetId="15">#REF!</definedName>
    <definedName name="A5_255011BB" localSheetId="16">#REF!</definedName>
    <definedName name="A5_255011BB">#REF!</definedName>
    <definedName name="A5_255020" localSheetId="15">#REF!</definedName>
    <definedName name="A5_255020" localSheetId="16">#REF!</definedName>
    <definedName name="A5_255020">#REF!</definedName>
    <definedName name="A5_255020BB" localSheetId="15">#REF!</definedName>
    <definedName name="A5_255020BB" localSheetId="16">#REF!</definedName>
    <definedName name="A5_255020BB">#REF!</definedName>
    <definedName name="A5_256000" localSheetId="15">#REF!</definedName>
    <definedName name="A5_256000" localSheetId="16">#REF!</definedName>
    <definedName name="A5_256000">#REF!</definedName>
    <definedName name="A5_256000BB" localSheetId="15">#REF!</definedName>
    <definedName name="A5_256000BB" localSheetId="16">#REF!</definedName>
    <definedName name="A5_256000BB">#REF!</definedName>
    <definedName name="A5_256001" localSheetId="15">#REF!</definedName>
    <definedName name="A5_256001" localSheetId="16">#REF!</definedName>
    <definedName name="A5_256001">#REF!</definedName>
    <definedName name="A5_256001BB" localSheetId="15">#REF!</definedName>
    <definedName name="A5_256001BB" localSheetId="16">#REF!</definedName>
    <definedName name="A5_256001BB">#REF!</definedName>
    <definedName name="A5_257010" localSheetId="15">#REF!</definedName>
    <definedName name="A5_257010" localSheetId="16">#REF!</definedName>
    <definedName name="A5_257010">#REF!</definedName>
    <definedName name="A5_257010BB" localSheetId="15">#REF!</definedName>
    <definedName name="A5_257010BB" localSheetId="16">#REF!</definedName>
    <definedName name="A5_257010BB">#REF!</definedName>
    <definedName name="A5_257023" localSheetId="15">#REF!</definedName>
    <definedName name="A5_257023" localSheetId="16">#REF!</definedName>
    <definedName name="A5_257023">#REF!</definedName>
    <definedName name="A5_257023BB" localSheetId="15">#REF!</definedName>
    <definedName name="A5_257023BB" localSheetId="16">#REF!</definedName>
    <definedName name="A5_257023BB">#REF!</definedName>
    <definedName name="A5_257024" localSheetId="15">#REF!</definedName>
    <definedName name="A5_257024" localSheetId="16">#REF!</definedName>
    <definedName name="A5_257024">#REF!</definedName>
    <definedName name="A5_257024BB" localSheetId="15">#REF!</definedName>
    <definedName name="A5_257024BB" localSheetId="16">#REF!</definedName>
    <definedName name="A5_257024BB">#REF!</definedName>
    <definedName name="A5_257027" localSheetId="15">#REF!</definedName>
    <definedName name="A5_257027" localSheetId="16">#REF!</definedName>
    <definedName name="A5_257027">#REF!</definedName>
    <definedName name="A5_257027BB" localSheetId="15">#REF!</definedName>
    <definedName name="A5_257027BB" localSheetId="16">#REF!</definedName>
    <definedName name="A5_257027BB">#REF!</definedName>
    <definedName name="A5_257028" localSheetId="15">#REF!</definedName>
    <definedName name="A5_257028" localSheetId="16">#REF!</definedName>
    <definedName name="A5_257028">#REF!</definedName>
    <definedName name="A5_257028BB" localSheetId="15">#REF!</definedName>
    <definedName name="A5_257028BB" localSheetId="16">#REF!</definedName>
    <definedName name="A5_257028BB">#REF!</definedName>
    <definedName name="A5_257029" localSheetId="15">#REF!</definedName>
    <definedName name="A5_257029" localSheetId="16">#REF!</definedName>
    <definedName name="A5_257029">#REF!</definedName>
    <definedName name="A5_257029BB" localSheetId="15">#REF!</definedName>
    <definedName name="A5_257029BB" localSheetId="16">#REF!</definedName>
    <definedName name="A5_257029BB">#REF!</definedName>
    <definedName name="A5_258010" localSheetId="15">#REF!</definedName>
    <definedName name="A5_258010" localSheetId="16">#REF!</definedName>
    <definedName name="A5_258010">#REF!</definedName>
    <definedName name="A5_258010BB" localSheetId="15">#REF!</definedName>
    <definedName name="A5_258010BB" localSheetId="16">#REF!</definedName>
    <definedName name="A5_258010BB">#REF!</definedName>
    <definedName name="A5_258020" localSheetId="15">#REF!</definedName>
    <definedName name="A5_258020" localSheetId="16">#REF!</definedName>
    <definedName name="A5_258020">#REF!</definedName>
    <definedName name="A5_258020BB" localSheetId="15">#REF!</definedName>
    <definedName name="A5_258020BB" localSheetId="16">#REF!</definedName>
    <definedName name="A5_258020BB">#REF!</definedName>
    <definedName name="A5_258021" localSheetId="15">#REF!</definedName>
    <definedName name="A5_258021" localSheetId="16">#REF!</definedName>
    <definedName name="A5_258021">#REF!</definedName>
    <definedName name="A5_258021BB" localSheetId="15">#REF!</definedName>
    <definedName name="A5_258021BB" localSheetId="16">#REF!</definedName>
    <definedName name="A5_258021BB">#REF!</definedName>
    <definedName name="A5_258030" localSheetId="15">#REF!</definedName>
    <definedName name="A5_258030" localSheetId="16">#REF!</definedName>
    <definedName name="A5_258030">#REF!</definedName>
    <definedName name="A5_258030BB" localSheetId="15">#REF!</definedName>
    <definedName name="A5_258030BB" localSheetId="16">#REF!</definedName>
    <definedName name="A5_258030BB">#REF!</definedName>
    <definedName name="A5_258031" localSheetId="15">#REF!</definedName>
    <definedName name="A5_258031" localSheetId="16">#REF!</definedName>
    <definedName name="A5_258031">#REF!</definedName>
    <definedName name="A5_258031BB" localSheetId="15">#REF!</definedName>
    <definedName name="A5_258031BB" localSheetId="16">#REF!</definedName>
    <definedName name="A5_258031BB">#REF!</definedName>
    <definedName name="A5_259020" localSheetId="15">#REF!</definedName>
    <definedName name="A5_259020" localSheetId="16">#REF!</definedName>
    <definedName name="A5_259020">#REF!</definedName>
    <definedName name="A5_259020BB" localSheetId="15">#REF!</definedName>
    <definedName name="A5_259020BB" localSheetId="16">#REF!</definedName>
    <definedName name="A5_259020BB">#REF!</definedName>
    <definedName name="A5_259021" localSheetId="15">#REF!</definedName>
    <definedName name="A5_259021" localSheetId="16">#REF!</definedName>
    <definedName name="A5_259021">#REF!</definedName>
    <definedName name="A5_259021BB" localSheetId="15">#REF!</definedName>
    <definedName name="A5_259021BB" localSheetId="16">#REF!</definedName>
    <definedName name="A5_259021BB">#REF!</definedName>
    <definedName name="A5_259040" localSheetId="15">#REF!</definedName>
    <definedName name="A5_259040" localSheetId="16">#REF!</definedName>
    <definedName name="A5_259040">#REF!</definedName>
    <definedName name="A5_259040BB" localSheetId="15">#REF!</definedName>
    <definedName name="A5_259040BB" localSheetId="16">#REF!</definedName>
    <definedName name="A5_259040BB">#REF!</definedName>
    <definedName name="A5_259041" localSheetId="15">#REF!</definedName>
    <definedName name="A5_259041" localSheetId="16">#REF!</definedName>
    <definedName name="A5_259041">#REF!</definedName>
    <definedName name="A5_259041BB" localSheetId="15">#REF!</definedName>
    <definedName name="A5_259041BB" localSheetId="16">#REF!</definedName>
    <definedName name="A5_259041BB">#REF!</definedName>
    <definedName name="A5_259042" localSheetId="15">#REF!</definedName>
    <definedName name="A5_259042" localSheetId="16">#REF!</definedName>
    <definedName name="A5_259042">#REF!</definedName>
    <definedName name="A5_259042BB" localSheetId="15">#REF!</definedName>
    <definedName name="A5_259042BB" localSheetId="16">#REF!</definedName>
    <definedName name="A5_259042BB">#REF!</definedName>
    <definedName name="A5_259043" localSheetId="15">#REF!</definedName>
    <definedName name="A5_259043" localSheetId="16">#REF!</definedName>
    <definedName name="A5_259043">#REF!</definedName>
    <definedName name="A5_259043BB" localSheetId="15">#REF!</definedName>
    <definedName name="A5_259043BB" localSheetId="16">#REF!</definedName>
    <definedName name="A5_259043BB">#REF!</definedName>
    <definedName name="A5_259044" localSheetId="15">#REF!</definedName>
    <definedName name="A5_259044" localSheetId="16">#REF!</definedName>
    <definedName name="A5_259044">#REF!</definedName>
    <definedName name="A5_259044BB" localSheetId="15">#REF!</definedName>
    <definedName name="A5_259044BB" localSheetId="16">#REF!</definedName>
    <definedName name="A5_259044BB">#REF!</definedName>
    <definedName name="A5_259045" localSheetId="15">#REF!</definedName>
    <definedName name="A5_259045" localSheetId="16">#REF!</definedName>
    <definedName name="A5_259045">#REF!</definedName>
    <definedName name="A5_259045BB" localSheetId="15">#REF!</definedName>
    <definedName name="A5_259045BB" localSheetId="16">#REF!</definedName>
    <definedName name="A5_259045BB">#REF!</definedName>
    <definedName name="A5_2600005" localSheetId="15">#REF!</definedName>
    <definedName name="A5_2600005" localSheetId="16">#REF!</definedName>
    <definedName name="A5_2600005">#REF!</definedName>
    <definedName name="A5_2600005BB" localSheetId="15">#REF!</definedName>
    <definedName name="A5_2600005BB" localSheetId="16">#REF!</definedName>
    <definedName name="A5_2600005BB">#REF!</definedName>
    <definedName name="A5_2600011" localSheetId="15">#REF!</definedName>
    <definedName name="A5_2600011" localSheetId="16">#REF!</definedName>
    <definedName name="A5_2600011">#REF!</definedName>
    <definedName name="A5_2600011BB" localSheetId="15">#REF!</definedName>
    <definedName name="A5_2600011BB" localSheetId="16">#REF!</definedName>
    <definedName name="A5_2600011BB">#REF!</definedName>
    <definedName name="A5_2600015" localSheetId="15">#REF!</definedName>
    <definedName name="A5_2600015" localSheetId="16">#REF!</definedName>
    <definedName name="A5_2600015">#REF!</definedName>
    <definedName name="A5_2600015BB" localSheetId="15">#REF!</definedName>
    <definedName name="A5_2600015BB" localSheetId="16">#REF!</definedName>
    <definedName name="A5_2600015BB">#REF!</definedName>
    <definedName name="A5_2600020" localSheetId="15">#REF!</definedName>
    <definedName name="A5_2600020" localSheetId="16">#REF!</definedName>
    <definedName name="A5_2600020">#REF!</definedName>
    <definedName name="A5_2600020BB" localSheetId="15">#REF!</definedName>
    <definedName name="A5_2600020BB" localSheetId="16">#REF!</definedName>
    <definedName name="A5_2600020BB">#REF!</definedName>
    <definedName name="A5_2600030" localSheetId="15">#REF!</definedName>
    <definedName name="A5_2600030" localSheetId="16">#REF!</definedName>
    <definedName name="A5_2600030">#REF!</definedName>
    <definedName name="A5_2600030BB" localSheetId="15">#REF!</definedName>
    <definedName name="A5_2600030BB" localSheetId="16">#REF!</definedName>
    <definedName name="A5_2600030BB">#REF!</definedName>
    <definedName name="A5_2600031" localSheetId="15">#REF!</definedName>
    <definedName name="A5_2600031" localSheetId="16">#REF!</definedName>
    <definedName name="A5_2600031">#REF!</definedName>
    <definedName name="A5_2600031BB" localSheetId="15">#REF!</definedName>
    <definedName name="A5_2600031BB" localSheetId="16">#REF!</definedName>
    <definedName name="A5_2600031BB">#REF!</definedName>
    <definedName name="A5_2600040" localSheetId="15">#REF!</definedName>
    <definedName name="A5_2600040" localSheetId="16">#REF!</definedName>
    <definedName name="A5_2600040">#REF!</definedName>
    <definedName name="A5_2600040BB" localSheetId="15">#REF!</definedName>
    <definedName name="A5_2600040BB" localSheetId="16">#REF!</definedName>
    <definedName name="A5_2600040BB">#REF!</definedName>
    <definedName name="A5_2600055" localSheetId="15">#REF!</definedName>
    <definedName name="A5_2600055" localSheetId="16">#REF!</definedName>
    <definedName name="A5_2600055">#REF!</definedName>
    <definedName name="A5_2600055BB" localSheetId="15">#REF!</definedName>
    <definedName name="A5_2600055BB" localSheetId="16">#REF!</definedName>
    <definedName name="A5_2600055BB">#REF!</definedName>
    <definedName name="A5_2600080" localSheetId="15">#REF!</definedName>
    <definedName name="A5_2600080" localSheetId="16">#REF!</definedName>
    <definedName name="A5_2600080">#REF!</definedName>
    <definedName name="A5_2600080BB" localSheetId="15">#REF!</definedName>
    <definedName name="A5_2600080BB" localSheetId="16">#REF!</definedName>
    <definedName name="A5_2600080BB">#REF!</definedName>
    <definedName name="A5_2600090" localSheetId="15">#REF!</definedName>
    <definedName name="A5_2600090" localSheetId="16">#REF!</definedName>
    <definedName name="A5_2600090">#REF!</definedName>
    <definedName name="A5_2600090BB" localSheetId="15">#REF!</definedName>
    <definedName name="A5_2600090BB" localSheetId="16">#REF!</definedName>
    <definedName name="A5_2600090BB">#REF!</definedName>
    <definedName name="A5_2600201" localSheetId="15">#REF!</definedName>
    <definedName name="A5_2600201" localSheetId="16">#REF!</definedName>
    <definedName name="A5_2600201">#REF!</definedName>
    <definedName name="A5_2600201BB" localSheetId="15">#REF!</definedName>
    <definedName name="A5_2600201BB" localSheetId="16">#REF!</definedName>
    <definedName name="A5_2600201BB">#REF!</definedName>
    <definedName name="A5_2600205" localSheetId="15">#REF!</definedName>
    <definedName name="A5_2600205" localSheetId="16">#REF!</definedName>
    <definedName name="A5_2600205">#REF!</definedName>
    <definedName name="A5_2600205BB" localSheetId="15">#REF!</definedName>
    <definedName name="A5_2600205BB" localSheetId="16">#REF!</definedName>
    <definedName name="A5_2600205BB">#REF!</definedName>
    <definedName name="A5_2600207" localSheetId="15">#REF!</definedName>
    <definedName name="A5_2600207" localSheetId="16">#REF!</definedName>
    <definedName name="A5_2600207">#REF!</definedName>
    <definedName name="A5_2600207BB" localSheetId="15">#REF!</definedName>
    <definedName name="A5_2600207BB" localSheetId="16">#REF!</definedName>
    <definedName name="A5_2600207BB">#REF!</definedName>
    <definedName name="A5_2600209" localSheetId="15">#REF!</definedName>
    <definedName name="A5_2600209" localSheetId="16">#REF!</definedName>
    <definedName name="A5_2600209">#REF!</definedName>
    <definedName name="A5_2600209BB" localSheetId="15">#REF!</definedName>
    <definedName name="A5_2600209BB" localSheetId="16">#REF!</definedName>
    <definedName name="A5_2600209BB">#REF!</definedName>
    <definedName name="A5_2600218" localSheetId="15">#REF!</definedName>
    <definedName name="A5_2600218" localSheetId="16">#REF!</definedName>
    <definedName name="A5_2600218">#REF!</definedName>
    <definedName name="A5_2600218BB" localSheetId="15">#REF!</definedName>
    <definedName name="A5_2600218BB" localSheetId="16">#REF!</definedName>
    <definedName name="A5_2600218BB">#REF!</definedName>
    <definedName name="A5_2600220" localSheetId="15">#REF!</definedName>
    <definedName name="A5_2600220" localSheetId="16">#REF!</definedName>
    <definedName name="A5_2600220">#REF!</definedName>
    <definedName name="A5_2600220BB" localSheetId="15">#REF!</definedName>
    <definedName name="A5_2600220BB" localSheetId="16">#REF!</definedName>
    <definedName name="A5_2600220BB">#REF!</definedName>
    <definedName name="A5_2600221" localSheetId="15">#REF!</definedName>
    <definedName name="A5_2600221" localSheetId="16">#REF!</definedName>
    <definedName name="A5_2600221">#REF!</definedName>
    <definedName name="A5_2600221BB" localSheetId="15">#REF!</definedName>
    <definedName name="A5_2600221BB" localSheetId="16">#REF!</definedName>
    <definedName name="A5_2600221BB">#REF!</definedName>
    <definedName name="A5_2600224" localSheetId="15">#REF!</definedName>
    <definedName name="A5_2600224" localSheetId="16">#REF!</definedName>
    <definedName name="A5_2600224">#REF!</definedName>
    <definedName name="A5_2600224BB" localSheetId="15">#REF!</definedName>
    <definedName name="A5_2600224BB" localSheetId="16">#REF!</definedName>
    <definedName name="A5_2600224BB">#REF!</definedName>
    <definedName name="A5_2600226" localSheetId="15">#REF!</definedName>
    <definedName name="A5_2600226" localSheetId="16">#REF!</definedName>
    <definedName name="A5_2600226">#REF!</definedName>
    <definedName name="A5_2600226BB" localSheetId="15">#REF!</definedName>
    <definedName name="A5_2600226BB" localSheetId="16">#REF!</definedName>
    <definedName name="A5_2600226BB">#REF!</definedName>
    <definedName name="A5_2600229" localSheetId="15">#REF!</definedName>
    <definedName name="A5_2600229" localSheetId="16">#REF!</definedName>
    <definedName name="A5_2600229">#REF!</definedName>
    <definedName name="A5_2600229BB" localSheetId="15">#REF!</definedName>
    <definedName name="A5_2600229BB" localSheetId="16">#REF!</definedName>
    <definedName name="A5_2600229BB">#REF!</definedName>
    <definedName name="A5_2600230" localSheetId="15">#REF!</definedName>
    <definedName name="A5_2600230" localSheetId="16">#REF!</definedName>
    <definedName name="A5_2600230">#REF!</definedName>
    <definedName name="A5_2600230BB" localSheetId="15">#REF!</definedName>
    <definedName name="A5_2600230BB" localSheetId="16">#REF!</definedName>
    <definedName name="A5_2600230BB">#REF!</definedName>
    <definedName name="A5_2600231" localSheetId="15">#REF!</definedName>
    <definedName name="A5_2600231" localSheetId="16">#REF!</definedName>
    <definedName name="A5_2600231">#REF!</definedName>
    <definedName name="A5_2600231BB" localSheetId="15">#REF!</definedName>
    <definedName name="A5_2600231BB" localSheetId="16">#REF!</definedName>
    <definedName name="A5_2600231BB">#REF!</definedName>
    <definedName name="A5_2600232" localSheetId="15">#REF!</definedName>
    <definedName name="A5_2600232" localSheetId="16">#REF!</definedName>
    <definedName name="A5_2600232">#REF!</definedName>
    <definedName name="A5_2600232BB" localSheetId="15">#REF!</definedName>
    <definedName name="A5_2600232BB" localSheetId="16">#REF!</definedName>
    <definedName name="A5_2600232BB">#REF!</definedName>
    <definedName name="A5_262010" localSheetId="15">#REF!</definedName>
    <definedName name="A5_262010" localSheetId="16">#REF!</definedName>
    <definedName name="A5_262010">#REF!</definedName>
    <definedName name="A5_262010BB" localSheetId="15">#REF!</definedName>
    <definedName name="A5_262010BB" localSheetId="16">#REF!</definedName>
    <definedName name="A5_262010BB">#REF!</definedName>
    <definedName name="A5_263010" localSheetId="15">#REF!</definedName>
    <definedName name="A5_263010" localSheetId="16">#REF!</definedName>
    <definedName name="A5_263010">#REF!</definedName>
    <definedName name="A5_263010BB" localSheetId="15">#REF!</definedName>
    <definedName name="A5_263010BB" localSheetId="16">#REF!</definedName>
    <definedName name="A5_263010BB">#REF!</definedName>
    <definedName name="A5_264050" localSheetId="15">#REF!</definedName>
    <definedName name="A5_264050" localSheetId="16">#REF!</definedName>
    <definedName name="A5_264050">#REF!</definedName>
    <definedName name="A5_264050BB" localSheetId="15">#REF!</definedName>
    <definedName name="A5_264050BB" localSheetId="16">#REF!</definedName>
    <definedName name="A5_264050BB">#REF!</definedName>
    <definedName name="A5_265010" localSheetId="15">#REF!</definedName>
    <definedName name="A5_265010" localSheetId="16">#REF!</definedName>
    <definedName name="A5_265010">#REF!</definedName>
    <definedName name="A5_265010BB" localSheetId="15">#REF!</definedName>
    <definedName name="A5_265010BB" localSheetId="16">#REF!</definedName>
    <definedName name="A5_265010BB">#REF!</definedName>
    <definedName name="A5_265020" localSheetId="15">#REF!</definedName>
    <definedName name="A5_265020" localSheetId="16">#REF!</definedName>
    <definedName name="A5_265020">#REF!</definedName>
    <definedName name="A5_265020BB" localSheetId="15">#REF!</definedName>
    <definedName name="A5_265020BB" localSheetId="16">#REF!</definedName>
    <definedName name="A5_265020BB">#REF!</definedName>
    <definedName name="A5_265025" localSheetId="15">#REF!</definedName>
    <definedName name="A5_265025" localSheetId="16">#REF!</definedName>
    <definedName name="A5_265025">#REF!</definedName>
    <definedName name="A5_265025BB" localSheetId="15">#REF!</definedName>
    <definedName name="A5_265025BB" localSheetId="16">#REF!</definedName>
    <definedName name="A5_265025BB">#REF!</definedName>
    <definedName name="A5_265030" localSheetId="15">#REF!</definedName>
    <definedName name="A5_265030" localSheetId="16">#REF!</definedName>
    <definedName name="A5_265030">#REF!</definedName>
    <definedName name="A5_265030BB" localSheetId="15">#REF!</definedName>
    <definedName name="A5_265030BB" localSheetId="16">#REF!</definedName>
    <definedName name="A5_265030BB">#REF!</definedName>
    <definedName name="A5_265035" localSheetId="15">#REF!</definedName>
    <definedName name="A5_265035" localSheetId="16">#REF!</definedName>
    <definedName name="A5_265035">#REF!</definedName>
    <definedName name="A5_265035BB" localSheetId="15">#REF!</definedName>
    <definedName name="A5_265035BB" localSheetId="16">#REF!</definedName>
    <definedName name="A5_265035BB">#REF!</definedName>
    <definedName name="A5_265150" localSheetId="15">#REF!</definedName>
    <definedName name="A5_265150" localSheetId="16">#REF!</definedName>
    <definedName name="A5_265150">#REF!</definedName>
    <definedName name="A5_265150BB" localSheetId="15">#REF!</definedName>
    <definedName name="A5_265150BB" localSheetId="16">#REF!</definedName>
    <definedName name="A5_265150BB">#REF!</definedName>
    <definedName name="A5_265190" localSheetId="15">#REF!</definedName>
    <definedName name="A5_265190" localSheetId="16">#REF!</definedName>
    <definedName name="A5_265190">#REF!</definedName>
    <definedName name="A5_265190BB" localSheetId="15">#REF!</definedName>
    <definedName name="A5_265190BB" localSheetId="16">#REF!</definedName>
    <definedName name="A5_265190BB">#REF!</definedName>
    <definedName name="A5_265192" localSheetId="15">#REF!</definedName>
    <definedName name="A5_265192" localSheetId="16">#REF!</definedName>
    <definedName name="A5_265192">#REF!</definedName>
    <definedName name="A5_265192BB" localSheetId="15">#REF!</definedName>
    <definedName name="A5_265192BB" localSheetId="16">#REF!</definedName>
    <definedName name="A5_265192BB">#REF!</definedName>
    <definedName name="A5_265193" localSheetId="15">#REF!</definedName>
    <definedName name="A5_265193" localSheetId="16">#REF!</definedName>
    <definedName name="A5_265193">#REF!</definedName>
    <definedName name="A5_265193BB" localSheetId="15">#REF!</definedName>
    <definedName name="A5_265193BB" localSheetId="16">#REF!</definedName>
    <definedName name="A5_265193BB">#REF!</definedName>
    <definedName name="A5_265310" localSheetId="15">#REF!</definedName>
    <definedName name="A5_265310" localSheetId="16">#REF!</definedName>
    <definedName name="A5_265310">#REF!</definedName>
    <definedName name="A5_265310BB" localSheetId="15">#REF!</definedName>
    <definedName name="A5_265310BB" localSheetId="16">#REF!</definedName>
    <definedName name="A5_265310BB">#REF!</definedName>
    <definedName name="A5_269010" localSheetId="15">#REF!</definedName>
    <definedName name="A5_269010" localSheetId="16">#REF!</definedName>
    <definedName name="A5_269010">#REF!</definedName>
    <definedName name="A5_269010BB" localSheetId="15">#REF!</definedName>
    <definedName name="A5_269010BB" localSheetId="16">#REF!</definedName>
    <definedName name="A5_269010BB">#REF!</definedName>
    <definedName name="A5_269013" localSheetId="15">#REF!</definedName>
    <definedName name="A5_269013" localSheetId="16">#REF!</definedName>
    <definedName name="A5_269013">#REF!</definedName>
    <definedName name="A5_269013BB" localSheetId="15">#REF!</definedName>
    <definedName name="A5_269013BB" localSheetId="16">#REF!</definedName>
    <definedName name="A5_269013BB">#REF!</definedName>
    <definedName name="A5_269018" localSheetId="15">#REF!</definedName>
    <definedName name="A5_269018" localSheetId="16">#REF!</definedName>
    <definedName name="A5_269018">#REF!</definedName>
    <definedName name="A5_269018BB" localSheetId="15">#REF!</definedName>
    <definedName name="A5_269018BB" localSheetId="16">#REF!</definedName>
    <definedName name="A5_269018BB">#REF!</definedName>
    <definedName name="A5_269020" localSheetId="15">#REF!</definedName>
    <definedName name="A5_269020" localSheetId="16">#REF!</definedName>
    <definedName name="A5_269020">#REF!</definedName>
    <definedName name="A5_269020BB" localSheetId="15">#REF!</definedName>
    <definedName name="A5_269020BB" localSheetId="16">#REF!</definedName>
    <definedName name="A5_269020BB">#REF!</definedName>
    <definedName name="A5_269030" localSheetId="15">#REF!</definedName>
    <definedName name="A5_269030" localSheetId="16">#REF!</definedName>
    <definedName name="A5_269030">#REF!</definedName>
    <definedName name="A5_269030BB" localSheetId="15">#REF!</definedName>
    <definedName name="A5_269030BB" localSheetId="16">#REF!</definedName>
    <definedName name="A5_269030BB">#REF!</definedName>
    <definedName name="A5_269066" localSheetId="15">#REF!</definedName>
    <definedName name="A5_269066" localSheetId="16">#REF!</definedName>
    <definedName name="A5_269066">#REF!</definedName>
    <definedName name="A5_269066BB" localSheetId="15">#REF!</definedName>
    <definedName name="A5_269066BB" localSheetId="16">#REF!</definedName>
    <definedName name="A5_269066BB">#REF!</definedName>
    <definedName name="A5_269068" localSheetId="15">#REF!</definedName>
    <definedName name="A5_269068" localSheetId="16">#REF!</definedName>
    <definedName name="A5_269068">#REF!</definedName>
    <definedName name="A5_269068BB" localSheetId="15">#REF!</definedName>
    <definedName name="A5_269068BB" localSheetId="16">#REF!</definedName>
    <definedName name="A5_269068BB">#REF!</definedName>
    <definedName name="A5_269069" localSheetId="15">#REF!</definedName>
    <definedName name="A5_269069" localSheetId="16">#REF!</definedName>
    <definedName name="A5_269069">#REF!</definedName>
    <definedName name="A5_269069BB" localSheetId="15">#REF!</definedName>
    <definedName name="A5_269069BB" localSheetId="16">#REF!</definedName>
    <definedName name="A5_269069BB">#REF!</definedName>
    <definedName name="A5_269070" localSheetId="15">#REF!</definedName>
    <definedName name="A5_269070" localSheetId="16">#REF!</definedName>
    <definedName name="A5_269070">#REF!</definedName>
    <definedName name="A5_269070BB" localSheetId="15">#REF!</definedName>
    <definedName name="A5_269070BB" localSheetId="16">#REF!</definedName>
    <definedName name="A5_269070BB">#REF!</definedName>
    <definedName name="A5_269071" localSheetId="15">#REF!</definedName>
    <definedName name="A5_269071" localSheetId="16">#REF!</definedName>
    <definedName name="A5_269071">#REF!</definedName>
    <definedName name="A5_269071BB" localSheetId="15">#REF!</definedName>
    <definedName name="A5_269071BB" localSheetId="16">#REF!</definedName>
    <definedName name="A5_269071BB">#REF!</definedName>
    <definedName name="A5_269075" localSheetId="15">#REF!</definedName>
    <definedName name="A5_269075" localSheetId="16">#REF!</definedName>
    <definedName name="A5_269075">#REF!</definedName>
    <definedName name="A5_269075BB" localSheetId="15">#REF!</definedName>
    <definedName name="A5_269075BB" localSheetId="16">#REF!</definedName>
    <definedName name="A5_269075BB">#REF!</definedName>
    <definedName name="A5_269082" localSheetId="15">#REF!</definedName>
    <definedName name="A5_269082" localSheetId="16">#REF!</definedName>
    <definedName name="A5_269082">#REF!</definedName>
    <definedName name="A5_269082BB" localSheetId="15">#REF!</definedName>
    <definedName name="A5_269082BB" localSheetId="16">#REF!</definedName>
    <definedName name="A5_269082BB">#REF!</definedName>
    <definedName name="A5_269084" localSheetId="15">#REF!</definedName>
    <definedName name="A5_269084" localSheetId="16">#REF!</definedName>
    <definedName name="A5_269084">#REF!</definedName>
    <definedName name="A5_269084BB" localSheetId="15">#REF!</definedName>
    <definedName name="A5_269084BB" localSheetId="16">#REF!</definedName>
    <definedName name="A5_269084BB">#REF!</definedName>
    <definedName name="A5_269085" localSheetId="15">#REF!</definedName>
    <definedName name="A5_269085" localSheetId="16">#REF!</definedName>
    <definedName name="A5_269085">#REF!</definedName>
    <definedName name="A5_269085BB" localSheetId="15">#REF!</definedName>
    <definedName name="A5_269085BB" localSheetId="16">#REF!</definedName>
    <definedName name="A5_269085BB">#REF!</definedName>
    <definedName name="A5_275010" localSheetId="15">#REF!</definedName>
    <definedName name="A5_275010" localSheetId="16">#REF!</definedName>
    <definedName name="A5_275010">#REF!</definedName>
    <definedName name="A5_275010BB" localSheetId="15">#REF!</definedName>
    <definedName name="A5_275010BB" localSheetId="16">#REF!</definedName>
    <definedName name="A5_275010BB">#REF!</definedName>
    <definedName name="A5_275020" localSheetId="15">#REF!</definedName>
    <definedName name="A5_275020" localSheetId="16">#REF!</definedName>
    <definedName name="A5_275020">#REF!</definedName>
    <definedName name="A5_275020BB" localSheetId="15">#REF!</definedName>
    <definedName name="A5_275020BB" localSheetId="16">#REF!</definedName>
    <definedName name="A5_275020BB">#REF!</definedName>
    <definedName name="A5_275021" localSheetId="15">#REF!</definedName>
    <definedName name="A5_275021" localSheetId="16">#REF!</definedName>
    <definedName name="A5_275021">#REF!</definedName>
    <definedName name="A5_275021BB" localSheetId="15">#REF!</definedName>
    <definedName name="A5_275021BB" localSheetId="16">#REF!</definedName>
    <definedName name="A5_275021BB">#REF!</definedName>
    <definedName name="A5_275030" localSheetId="15">#REF!</definedName>
    <definedName name="A5_275030" localSheetId="16">#REF!</definedName>
    <definedName name="A5_275030">#REF!</definedName>
    <definedName name="A5_275030BB" localSheetId="15">#REF!</definedName>
    <definedName name="A5_275030BB" localSheetId="16">#REF!</definedName>
    <definedName name="A5_275030BB">#REF!</definedName>
    <definedName name="A5_275040" localSheetId="15">#REF!</definedName>
    <definedName name="A5_275040" localSheetId="16">#REF!</definedName>
    <definedName name="A5_275040">#REF!</definedName>
    <definedName name="A5_275040BB" localSheetId="15">#REF!</definedName>
    <definedName name="A5_275040BB" localSheetId="16">#REF!</definedName>
    <definedName name="A5_275040BB">#REF!</definedName>
    <definedName name="A5_276999" localSheetId="15">#REF!</definedName>
    <definedName name="A5_276999" localSheetId="16">#REF!</definedName>
    <definedName name="A5_276999">#REF!</definedName>
    <definedName name="A5_276999BB" localSheetId="15">#REF!</definedName>
    <definedName name="A5_276999BB" localSheetId="16">#REF!</definedName>
    <definedName name="A5_276999BB">#REF!</definedName>
    <definedName name="A5_277010" localSheetId="15">#REF!</definedName>
    <definedName name="A5_277010" localSheetId="16">#REF!</definedName>
    <definedName name="A5_277010">#REF!</definedName>
    <definedName name="A5_277010BB" localSheetId="15">#REF!</definedName>
    <definedName name="A5_277010BB" localSheetId="16">#REF!</definedName>
    <definedName name="A5_277010BB">#REF!</definedName>
    <definedName name="A5_277018" localSheetId="15">#REF!</definedName>
    <definedName name="A5_277018" localSheetId="16">#REF!</definedName>
    <definedName name="A5_277018">#REF!</definedName>
    <definedName name="A5_277018BB" localSheetId="15">#REF!</definedName>
    <definedName name="A5_277018BB" localSheetId="16">#REF!</definedName>
    <definedName name="A5_277018BB">#REF!</definedName>
    <definedName name="A5_277020" localSheetId="15">#REF!</definedName>
    <definedName name="A5_277020" localSheetId="16">#REF!</definedName>
    <definedName name="A5_277020">#REF!</definedName>
    <definedName name="A5_277020BB" localSheetId="15">#REF!</definedName>
    <definedName name="A5_277020BB" localSheetId="16">#REF!</definedName>
    <definedName name="A5_277020BB">#REF!</definedName>
    <definedName name="A5_277200" localSheetId="15">#REF!</definedName>
    <definedName name="A5_277200" localSheetId="16">#REF!</definedName>
    <definedName name="A5_277200">#REF!</definedName>
    <definedName name="A5_277200BB" localSheetId="15">#REF!</definedName>
    <definedName name="A5_277200BB" localSheetId="16">#REF!</definedName>
    <definedName name="A5_277200BB">#REF!</definedName>
    <definedName name="A5_282010" localSheetId="15">#REF!</definedName>
    <definedName name="A5_282010" localSheetId="16">#REF!</definedName>
    <definedName name="A5_282010">#REF!</definedName>
    <definedName name="A5_282010BB" localSheetId="15">#REF!</definedName>
    <definedName name="A5_282010BB" localSheetId="16">#REF!</definedName>
    <definedName name="A5_282010BB">#REF!</definedName>
    <definedName name="A5_285020" localSheetId="15">#REF!</definedName>
    <definedName name="A5_285020" localSheetId="16">#REF!</definedName>
    <definedName name="A5_285020">#REF!</definedName>
    <definedName name="A5_285020BB" localSheetId="15">#REF!</definedName>
    <definedName name="A5_285020BB" localSheetId="16">#REF!</definedName>
    <definedName name="A5_285020BB">#REF!</definedName>
    <definedName name="A5_285030" localSheetId="15">#REF!</definedName>
    <definedName name="A5_285030" localSheetId="16">#REF!</definedName>
    <definedName name="A5_285030">#REF!</definedName>
    <definedName name="A5_285030BB" localSheetId="15">#REF!</definedName>
    <definedName name="A5_285030BB" localSheetId="16">#REF!</definedName>
    <definedName name="A5_285030BB">#REF!</definedName>
    <definedName name="A5_285031" localSheetId="15">#REF!</definedName>
    <definedName name="A5_285031" localSheetId="16">#REF!</definedName>
    <definedName name="A5_285031">#REF!</definedName>
    <definedName name="A5_285031BB" localSheetId="15">#REF!</definedName>
    <definedName name="A5_285031BB" localSheetId="16">#REF!</definedName>
    <definedName name="A5_285031BB">#REF!</definedName>
    <definedName name="A5_285032" localSheetId="15">#REF!</definedName>
    <definedName name="A5_285032" localSheetId="16">#REF!</definedName>
    <definedName name="A5_285032">#REF!</definedName>
    <definedName name="A5_285032BB" localSheetId="15">#REF!</definedName>
    <definedName name="A5_285032BB" localSheetId="16">#REF!</definedName>
    <definedName name="A5_285032BB">#REF!</definedName>
    <definedName name="A5_285033" localSheetId="15">#REF!</definedName>
    <definedName name="A5_285033" localSheetId="16">#REF!</definedName>
    <definedName name="A5_285033">#REF!</definedName>
    <definedName name="A5_285033BB" localSheetId="15">#REF!</definedName>
    <definedName name="A5_285033BB" localSheetId="16">#REF!</definedName>
    <definedName name="A5_285033BB">#REF!</definedName>
    <definedName name="A5_285034" localSheetId="15">#REF!</definedName>
    <definedName name="A5_285034" localSheetId="16">#REF!</definedName>
    <definedName name="A5_285034">#REF!</definedName>
    <definedName name="A5_285034BB" localSheetId="15">#REF!</definedName>
    <definedName name="A5_285034BB" localSheetId="16">#REF!</definedName>
    <definedName name="A5_285034BB">#REF!</definedName>
    <definedName name="A5_285035" localSheetId="15">#REF!</definedName>
    <definedName name="A5_285035" localSheetId="16">#REF!</definedName>
    <definedName name="A5_285035">#REF!</definedName>
    <definedName name="A5_285035BB" localSheetId="15">#REF!</definedName>
    <definedName name="A5_285035BB" localSheetId="16">#REF!</definedName>
    <definedName name="A5_285035BB">#REF!</definedName>
    <definedName name="A5_285036" localSheetId="15">#REF!</definedName>
    <definedName name="A5_285036" localSheetId="16">#REF!</definedName>
    <definedName name="A5_285036">#REF!</definedName>
    <definedName name="A5_285036BB" localSheetId="15">#REF!</definedName>
    <definedName name="A5_285036BB" localSheetId="16">#REF!</definedName>
    <definedName name="A5_285036BB">#REF!</definedName>
    <definedName name="A5_285050" localSheetId="15">#REF!</definedName>
    <definedName name="A5_285050" localSheetId="16">#REF!</definedName>
    <definedName name="A5_285050">#REF!</definedName>
    <definedName name="A5_285050BB" localSheetId="15">#REF!</definedName>
    <definedName name="A5_285050BB" localSheetId="16">#REF!</definedName>
    <definedName name="A5_285050BB">#REF!</definedName>
    <definedName name="A5_285060" localSheetId="15">#REF!</definedName>
    <definedName name="A5_285060" localSheetId="16">#REF!</definedName>
    <definedName name="A5_285060">#REF!</definedName>
    <definedName name="A5_285060BB" localSheetId="15">#REF!</definedName>
    <definedName name="A5_285060BB" localSheetId="16">#REF!</definedName>
    <definedName name="A5_285060BB">#REF!</definedName>
    <definedName name="A5_285100" localSheetId="15">#REF!</definedName>
    <definedName name="A5_285100" localSheetId="16">#REF!</definedName>
    <definedName name="A5_285100">#REF!</definedName>
    <definedName name="A5_285100BB" localSheetId="15">#REF!</definedName>
    <definedName name="A5_285100BB" localSheetId="16">#REF!</definedName>
    <definedName name="A5_285100BB">#REF!</definedName>
    <definedName name="A5_285150" localSheetId="15">#REF!</definedName>
    <definedName name="A5_285150" localSheetId="16">#REF!</definedName>
    <definedName name="A5_285150">#REF!</definedName>
    <definedName name="A5_285150BB" localSheetId="15">#REF!</definedName>
    <definedName name="A5_285150BB" localSheetId="16">#REF!</definedName>
    <definedName name="A5_285150BB">#REF!</definedName>
    <definedName name="A5_287010" localSheetId="15">#REF!</definedName>
    <definedName name="A5_287010" localSheetId="16">#REF!</definedName>
    <definedName name="A5_287010">#REF!</definedName>
    <definedName name="A5_287010BB" localSheetId="15">#REF!</definedName>
    <definedName name="A5_287010BB" localSheetId="16">#REF!</definedName>
    <definedName name="A5_287010BB">#REF!</definedName>
    <definedName name="A5_289010" localSheetId="15">#REF!</definedName>
    <definedName name="A5_289010" localSheetId="16">#REF!</definedName>
    <definedName name="A5_289010">#REF!</definedName>
    <definedName name="A5_289010BB" localSheetId="15">#REF!</definedName>
    <definedName name="A5_289010BB" localSheetId="16">#REF!</definedName>
    <definedName name="A5_289010BB">#REF!</definedName>
    <definedName name="A5_290010" localSheetId="15">#REF!</definedName>
    <definedName name="A5_290010" localSheetId="16">#REF!</definedName>
    <definedName name="A5_290010">#REF!</definedName>
    <definedName name="A5_290010BB" localSheetId="15">#REF!</definedName>
    <definedName name="A5_290010BB" localSheetId="16">#REF!</definedName>
    <definedName name="A5_290010BB">#REF!</definedName>
    <definedName name="A5_290041" localSheetId="15">#REF!</definedName>
    <definedName name="A5_290041" localSheetId="16">#REF!</definedName>
    <definedName name="A5_290041">#REF!</definedName>
    <definedName name="A5_290041BB" localSheetId="15">#REF!</definedName>
    <definedName name="A5_290041BB" localSheetId="16">#REF!</definedName>
    <definedName name="A5_290041BB">#REF!</definedName>
    <definedName name="A5_290051" localSheetId="15">#REF!</definedName>
    <definedName name="A5_290051" localSheetId="16">#REF!</definedName>
    <definedName name="A5_290051">#REF!</definedName>
    <definedName name="A5_290051BB" localSheetId="15">#REF!</definedName>
    <definedName name="A5_290051BB" localSheetId="16">#REF!</definedName>
    <definedName name="A5_290051BB">#REF!</definedName>
    <definedName name="A5_295010" localSheetId="15">#REF!</definedName>
    <definedName name="A5_295010" localSheetId="16">#REF!</definedName>
    <definedName name="A5_295010">#REF!</definedName>
    <definedName name="A5_295010BB" localSheetId="15">#REF!</definedName>
    <definedName name="A5_295010BB" localSheetId="16">#REF!</definedName>
    <definedName name="A5_295010BB">#REF!</definedName>
    <definedName name="A5_295011" localSheetId="15">#REF!</definedName>
    <definedName name="A5_295011" localSheetId="16">#REF!</definedName>
    <definedName name="A5_295011">#REF!</definedName>
    <definedName name="A5_295011BB" localSheetId="15">#REF!</definedName>
    <definedName name="A5_295011BB" localSheetId="16">#REF!</definedName>
    <definedName name="A5_295011BB">#REF!</definedName>
    <definedName name="A5_297050" localSheetId="15">#REF!</definedName>
    <definedName name="A5_297050" localSheetId="16">#REF!</definedName>
    <definedName name="A5_297050">#REF!</definedName>
    <definedName name="A5_297050BB" localSheetId="15">#REF!</definedName>
    <definedName name="A5_297050BB" localSheetId="16">#REF!</definedName>
    <definedName name="A5_297050BB">#REF!</definedName>
    <definedName name="A5_297090" localSheetId="15">#REF!</definedName>
    <definedName name="A5_297090" localSheetId="16">#REF!</definedName>
    <definedName name="A5_297090">#REF!</definedName>
    <definedName name="A5_297090BB" localSheetId="15">#REF!</definedName>
    <definedName name="A5_297090BB" localSheetId="16">#REF!</definedName>
    <definedName name="A5_297090BB">#REF!</definedName>
    <definedName name="A5_297095" localSheetId="15">#REF!</definedName>
    <definedName name="A5_297095" localSheetId="16">#REF!</definedName>
    <definedName name="A5_297095">#REF!</definedName>
    <definedName name="A5_297095BB" localSheetId="15">#REF!</definedName>
    <definedName name="A5_297095BB" localSheetId="16">#REF!</definedName>
    <definedName name="A5_297095BB">#REF!</definedName>
    <definedName name="A5_297992" localSheetId="15">#REF!</definedName>
    <definedName name="A5_297992" localSheetId="16">#REF!</definedName>
    <definedName name="A5_297992">#REF!</definedName>
    <definedName name="A5_297992BB" localSheetId="15">#REF!</definedName>
    <definedName name="A5_297992BB" localSheetId="16">#REF!</definedName>
    <definedName name="A5_297992BB">#REF!</definedName>
    <definedName name="A5_297993" localSheetId="15">#REF!</definedName>
    <definedName name="A5_297993" localSheetId="16">#REF!</definedName>
    <definedName name="A5_297993">#REF!</definedName>
    <definedName name="A5_297993BB" localSheetId="15">#REF!</definedName>
    <definedName name="A5_297993BB" localSheetId="16">#REF!</definedName>
    <definedName name="A5_297993BB">#REF!</definedName>
    <definedName name="A5_297998" localSheetId="15">#REF!</definedName>
    <definedName name="A5_297998" localSheetId="16">#REF!</definedName>
    <definedName name="A5_297998">#REF!</definedName>
    <definedName name="A5_297998BB" localSheetId="15">#REF!</definedName>
    <definedName name="A5_297998BB" localSheetId="16">#REF!</definedName>
    <definedName name="A5_297998BB">#REF!</definedName>
    <definedName name="A5_297999" localSheetId="15">#REF!</definedName>
    <definedName name="A5_297999" localSheetId="16">#REF!</definedName>
    <definedName name="A5_297999">#REF!</definedName>
    <definedName name="A5_297999BB" localSheetId="15">#REF!</definedName>
    <definedName name="A5_297999BB" localSheetId="16">#REF!</definedName>
    <definedName name="A5_297999BB">#REF!</definedName>
    <definedName name="A5_298012" localSheetId="15">#REF!</definedName>
    <definedName name="A5_298012" localSheetId="16">#REF!</definedName>
    <definedName name="A5_298012">#REF!</definedName>
    <definedName name="A5_298012BB" localSheetId="15">#REF!</definedName>
    <definedName name="A5_298012BB" localSheetId="16">#REF!</definedName>
    <definedName name="A5_298012BB">#REF!</definedName>
    <definedName name="A5_298021" localSheetId="15">#REF!</definedName>
    <definedName name="A5_298021" localSheetId="16">#REF!</definedName>
    <definedName name="A5_298021">#REF!</definedName>
    <definedName name="A5_298021BB" localSheetId="15">#REF!</definedName>
    <definedName name="A5_298021BB" localSheetId="16">#REF!</definedName>
    <definedName name="A5_298021BB">#REF!</definedName>
    <definedName name="A5_298022" localSheetId="15">#REF!</definedName>
    <definedName name="A5_298022" localSheetId="16">#REF!</definedName>
    <definedName name="A5_298022">#REF!</definedName>
    <definedName name="A5_298022BB" localSheetId="15">#REF!</definedName>
    <definedName name="A5_298022BB" localSheetId="16">#REF!</definedName>
    <definedName name="A5_298022BB">#REF!</definedName>
    <definedName name="A5_298030" localSheetId="15">#REF!</definedName>
    <definedName name="A5_298030" localSheetId="16">#REF!</definedName>
    <definedName name="A5_298030">#REF!</definedName>
    <definedName name="A5_298030BB" localSheetId="15">#REF!</definedName>
    <definedName name="A5_298030BB" localSheetId="16">#REF!</definedName>
    <definedName name="A5_298030BB">#REF!</definedName>
    <definedName name="A5_298031" localSheetId="15">#REF!</definedName>
    <definedName name="A5_298031" localSheetId="16">#REF!</definedName>
    <definedName name="A5_298031">#REF!</definedName>
    <definedName name="A5_298031BB" localSheetId="15">#REF!</definedName>
    <definedName name="A5_298031BB" localSheetId="16">#REF!</definedName>
    <definedName name="A5_298031BB">#REF!</definedName>
    <definedName name="A5_298050" localSheetId="15">#REF!</definedName>
    <definedName name="A5_298050" localSheetId="16">#REF!</definedName>
    <definedName name="A5_298050">#REF!</definedName>
    <definedName name="A5_298050BB" localSheetId="15">#REF!</definedName>
    <definedName name="A5_298050BB" localSheetId="16">#REF!</definedName>
    <definedName name="A5_298050BB">#REF!</definedName>
    <definedName name="A5_3100090" localSheetId="15">#REF!</definedName>
    <definedName name="A5_3100090" localSheetId="16">#REF!</definedName>
    <definedName name="A5_3100090">#REF!</definedName>
    <definedName name="A5_3100090BB" localSheetId="15">#REF!</definedName>
    <definedName name="A5_3100090BB" localSheetId="16">#REF!</definedName>
    <definedName name="A5_3100090BB">#REF!</definedName>
    <definedName name="A5_3150090" localSheetId="15">#REF!</definedName>
    <definedName name="A5_3150090" localSheetId="16">#REF!</definedName>
    <definedName name="A5_3150090">#REF!</definedName>
    <definedName name="A5_3150090BB" localSheetId="15">#REF!</definedName>
    <definedName name="A5_3150090BB" localSheetId="16">#REF!</definedName>
    <definedName name="A5_3150090BB">#REF!</definedName>
    <definedName name="A5_3150092" localSheetId="15">#REF!</definedName>
    <definedName name="A5_3150092" localSheetId="16">#REF!</definedName>
    <definedName name="A5_3150092">#REF!</definedName>
    <definedName name="A5_3150092BB" localSheetId="15">#REF!</definedName>
    <definedName name="A5_3150092BB" localSheetId="16">#REF!</definedName>
    <definedName name="A5_3150092BB">#REF!</definedName>
    <definedName name="A5_3200005" localSheetId="15">#REF!</definedName>
    <definedName name="A5_3200005" localSheetId="16">#REF!</definedName>
    <definedName name="A5_3200005">#REF!</definedName>
    <definedName name="A5_3200005BB" localSheetId="15">#REF!</definedName>
    <definedName name="A5_3200005BB" localSheetId="16">#REF!</definedName>
    <definedName name="A5_3200005BB">#REF!</definedName>
    <definedName name="A5_3200006" localSheetId="15">#REF!</definedName>
    <definedName name="A5_3200006" localSheetId="16">#REF!</definedName>
    <definedName name="A5_3200006">#REF!</definedName>
    <definedName name="A5_3200006BB" localSheetId="15">#REF!</definedName>
    <definedName name="A5_3200006BB" localSheetId="16">#REF!</definedName>
    <definedName name="A5_3200006BB">#REF!</definedName>
    <definedName name="A5_3200008" localSheetId="15">#REF!</definedName>
    <definedName name="A5_3200008" localSheetId="16">#REF!</definedName>
    <definedName name="A5_3200008">#REF!</definedName>
    <definedName name="A5_3200008BB" localSheetId="15">#REF!</definedName>
    <definedName name="A5_3200008BB" localSheetId="16">#REF!</definedName>
    <definedName name="A5_3200008BB">#REF!</definedName>
    <definedName name="A5_3200010" localSheetId="15">#REF!</definedName>
    <definedName name="A5_3200010" localSheetId="16">#REF!</definedName>
    <definedName name="A5_3200010">#REF!</definedName>
    <definedName name="A5_3200010BB" localSheetId="15">#REF!</definedName>
    <definedName name="A5_3200010BB" localSheetId="16">#REF!</definedName>
    <definedName name="A5_3200010BB">#REF!</definedName>
    <definedName name="A5_3200015" localSheetId="15">#REF!</definedName>
    <definedName name="A5_3200015" localSheetId="16">#REF!</definedName>
    <definedName name="A5_3200015">#REF!</definedName>
    <definedName name="A5_3200015BB" localSheetId="15">#REF!</definedName>
    <definedName name="A5_3200015BB" localSheetId="16">#REF!</definedName>
    <definedName name="A5_3200015BB">#REF!</definedName>
    <definedName name="A5_3200016" localSheetId="15">#REF!</definedName>
    <definedName name="A5_3200016" localSheetId="16">#REF!</definedName>
    <definedName name="A5_3200016">#REF!</definedName>
    <definedName name="A5_3200016BB" localSheetId="15">#REF!</definedName>
    <definedName name="A5_3200016BB" localSheetId="16">#REF!</definedName>
    <definedName name="A5_3200016BB">#REF!</definedName>
    <definedName name="A5_3200018" localSheetId="15">#REF!</definedName>
    <definedName name="A5_3200018" localSheetId="16">#REF!</definedName>
    <definedName name="A5_3200018">#REF!</definedName>
    <definedName name="A5_3200018BB" localSheetId="15">#REF!</definedName>
    <definedName name="A5_3200018BB" localSheetId="16">#REF!</definedName>
    <definedName name="A5_3200018BB">#REF!</definedName>
    <definedName name="A5_3200025" localSheetId="15">#REF!</definedName>
    <definedName name="A5_3200025" localSheetId="16">#REF!</definedName>
    <definedName name="A5_3200025">#REF!</definedName>
    <definedName name="A5_3200025BB" localSheetId="15">#REF!</definedName>
    <definedName name="A5_3200025BB" localSheetId="16">#REF!</definedName>
    <definedName name="A5_3200025BB">#REF!</definedName>
    <definedName name="A5_3200027" localSheetId="15">#REF!</definedName>
    <definedName name="A5_3200027" localSheetId="16">#REF!</definedName>
    <definedName name="A5_3200027">#REF!</definedName>
    <definedName name="A5_3200027BB" localSheetId="15">#REF!</definedName>
    <definedName name="A5_3200027BB" localSheetId="16">#REF!</definedName>
    <definedName name="A5_3200027BB">#REF!</definedName>
    <definedName name="A5_3200030" localSheetId="15">#REF!</definedName>
    <definedName name="A5_3200030" localSheetId="16">#REF!</definedName>
    <definedName name="A5_3200030">#REF!</definedName>
    <definedName name="A5_3200030BB" localSheetId="15">#REF!</definedName>
    <definedName name="A5_3200030BB" localSheetId="16">#REF!</definedName>
    <definedName name="A5_3200030BB">#REF!</definedName>
    <definedName name="A5_3200035" localSheetId="15">#REF!</definedName>
    <definedName name="A5_3200035" localSheetId="16">#REF!</definedName>
    <definedName name="A5_3200035">#REF!</definedName>
    <definedName name="A5_3200035BB" localSheetId="15">#REF!</definedName>
    <definedName name="A5_3200035BB" localSheetId="16">#REF!</definedName>
    <definedName name="A5_3200035BB">#REF!</definedName>
    <definedName name="A5_3200040" localSheetId="15">#REF!</definedName>
    <definedName name="A5_3200040" localSheetId="16">#REF!</definedName>
    <definedName name="A5_3200040">#REF!</definedName>
    <definedName name="A5_3200040BB" localSheetId="15">#REF!</definedName>
    <definedName name="A5_3200040BB" localSheetId="16">#REF!</definedName>
    <definedName name="A5_3200040BB">#REF!</definedName>
    <definedName name="A5_3200045" localSheetId="15">#REF!</definedName>
    <definedName name="A5_3200045" localSheetId="16">#REF!</definedName>
    <definedName name="A5_3200045">#REF!</definedName>
    <definedName name="A5_3200045BB" localSheetId="15">#REF!</definedName>
    <definedName name="A5_3200045BB" localSheetId="16">#REF!</definedName>
    <definedName name="A5_3200045BB">#REF!</definedName>
    <definedName name="A5_3200046" localSheetId="15">#REF!</definedName>
    <definedName name="A5_3200046" localSheetId="16">#REF!</definedName>
    <definedName name="A5_3200046">#REF!</definedName>
    <definedName name="A5_3200046BB" localSheetId="15">#REF!</definedName>
    <definedName name="A5_3200046BB" localSheetId="16">#REF!</definedName>
    <definedName name="A5_3200046BB">#REF!</definedName>
    <definedName name="A5_3200055" localSheetId="15">#REF!</definedName>
    <definedName name="A5_3200055" localSheetId="16">#REF!</definedName>
    <definedName name="A5_3200055">#REF!</definedName>
    <definedName name="A5_3200055BB" localSheetId="15">#REF!</definedName>
    <definedName name="A5_3200055BB" localSheetId="16">#REF!</definedName>
    <definedName name="A5_3200055BB">#REF!</definedName>
    <definedName name="A5_3200065" localSheetId="15">#REF!</definedName>
    <definedName name="A5_3200065" localSheetId="16">#REF!</definedName>
    <definedName name="A5_3200065">#REF!</definedName>
    <definedName name="A5_3200065BB" localSheetId="15">#REF!</definedName>
    <definedName name="A5_3200065BB" localSheetId="16">#REF!</definedName>
    <definedName name="A5_3200065BB">#REF!</definedName>
    <definedName name="A5_3200070" localSheetId="15">#REF!</definedName>
    <definedName name="A5_3200070" localSheetId="16">#REF!</definedName>
    <definedName name="A5_3200070">#REF!</definedName>
    <definedName name="A5_3200070BB" localSheetId="15">#REF!</definedName>
    <definedName name="A5_3200070BB" localSheetId="16">#REF!</definedName>
    <definedName name="A5_3200070BB">#REF!</definedName>
    <definedName name="A5_3200071" localSheetId="15">#REF!</definedName>
    <definedName name="A5_3200071" localSheetId="16">#REF!</definedName>
    <definedName name="A5_3200071">#REF!</definedName>
    <definedName name="A5_3200071BB" localSheetId="15">#REF!</definedName>
    <definedName name="A5_3200071BB" localSheetId="16">#REF!</definedName>
    <definedName name="A5_3200071BB">#REF!</definedName>
    <definedName name="A5_3200072" localSheetId="15">#REF!</definedName>
    <definedName name="A5_3200072" localSheetId="16">#REF!</definedName>
    <definedName name="A5_3200072">#REF!</definedName>
    <definedName name="A5_3200072BB" localSheetId="15">#REF!</definedName>
    <definedName name="A5_3200072BB" localSheetId="16">#REF!</definedName>
    <definedName name="A5_3200072BB">#REF!</definedName>
    <definedName name="A5_3200080" localSheetId="15">#REF!</definedName>
    <definedName name="A5_3200080" localSheetId="16">#REF!</definedName>
    <definedName name="A5_3200080">#REF!</definedName>
    <definedName name="A5_3200080BB" localSheetId="15">#REF!</definedName>
    <definedName name="A5_3200080BB" localSheetId="16">#REF!</definedName>
    <definedName name="A5_3200080BB">#REF!</definedName>
    <definedName name="A5_3200090" localSheetId="15">#REF!</definedName>
    <definedName name="A5_3200090" localSheetId="16">#REF!</definedName>
    <definedName name="A5_3200090">#REF!</definedName>
    <definedName name="A5_3200090BB" localSheetId="15">#REF!</definedName>
    <definedName name="A5_3200090BB" localSheetId="16">#REF!</definedName>
    <definedName name="A5_3200090BB">#REF!</definedName>
    <definedName name="A5_3200091" localSheetId="15">#REF!</definedName>
    <definedName name="A5_3200091" localSheetId="16">#REF!</definedName>
    <definedName name="A5_3200091">#REF!</definedName>
    <definedName name="A5_3200091BB" localSheetId="15">#REF!</definedName>
    <definedName name="A5_3200091BB" localSheetId="16">#REF!</definedName>
    <definedName name="A5_3200091BB">#REF!</definedName>
    <definedName name="A5_3200092" localSheetId="15">#REF!</definedName>
    <definedName name="A5_3200092" localSheetId="16">#REF!</definedName>
    <definedName name="A5_3200092">#REF!</definedName>
    <definedName name="A5_3200092BB" localSheetId="15">#REF!</definedName>
    <definedName name="A5_3200092BB" localSheetId="16">#REF!</definedName>
    <definedName name="A5_3200092BB">#REF!</definedName>
    <definedName name="A5_3200120" localSheetId="15">#REF!</definedName>
    <definedName name="A5_3200120" localSheetId="16">#REF!</definedName>
    <definedName name="A5_3200120">#REF!</definedName>
    <definedName name="A5_3200120BB" localSheetId="15">#REF!</definedName>
    <definedName name="A5_3200120BB" localSheetId="16">#REF!</definedName>
    <definedName name="A5_3200120BB">#REF!</definedName>
    <definedName name="A5_3200130" localSheetId="15">#REF!</definedName>
    <definedName name="A5_3200130" localSheetId="16">#REF!</definedName>
    <definedName name="A5_3200130">#REF!</definedName>
    <definedName name="A5_3200130BB" localSheetId="15">#REF!</definedName>
    <definedName name="A5_3200130BB" localSheetId="16">#REF!</definedName>
    <definedName name="A5_3200130BB">#REF!</definedName>
    <definedName name="A5_3200140" localSheetId="15">#REF!</definedName>
    <definedName name="A5_3200140" localSheetId="16">#REF!</definedName>
    <definedName name="A5_3200140">#REF!</definedName>
    <definedName name="A5_3200140BB" localSheetId="15">#REF!</definedName>
    <definedName name="A5_3200140BB" localSheetId="16">#REF!</definedName>
    <definedName name="A5_3200140BB">#REF!</definedName>
    <definedName name="A5_3200201" localSheetId="15">#REF!</definedName>
    <definedName name="A5_3200201" localSheetId="16">#REF!</definedName>
    <definedName name="A5_3200201">#REF!</definedName>
    <definedName name="A5_3200201BB" localSheetId="15">#REF!</definedName>
    <definedName name="A5_3200201BB" localSheetId="16">#REF!</definedName>
    <definedName name="A5_3200201BB">#REF!</definedName>
    <definedName name="A5_3200202" localSheetId="15">#REF!</definedName>
    <definedName name="A5_3200202" localSheetId="16">#REF!</definedName>
    <definedName name="A5_3200202">#REF!</definedName>
    <definedName name="A5_3200202BB" localSheetId="15">#REF!</definedName>
    <definedName name="A5_3200202BB" localSheetId="16">#REF!</definedName>
    <definedName name="A5_3200202BB">#REF!</definedName>
    <definedName name="A5_3200203" localSheetId="15">#REF!</definedName>
    <definedName name="A5_3200203" localSheetId="16">#REF!</definedName>
    <definedName name="A5_3200203">#REF!</definedName>
    <definedName name="A5_3200203BB" localSheetId="15">#REF!</definedName>
    <definedName name="A5_3200203BB" localSheetId="16">#REF!</definedName>
    <definedName name="A5_3200203BB">#REF!</definedName>
    <definedName name="A5_3200206" localSheetId="15">#REF!</definedName>
    <definedName name="A5_3200206" localSheetId="16">#REF!</definedName>
    <definedName name="A5_3200206">#REF!</definedName>
    <definedName name="A5_3200206BB" localSheetId="15">#REF!</definedName>
    <definedName name="A5_3200206BB" localSheetId="16">#REF!</definedName>
    <definedName name="A5_3200206BB">#REF!</definedName>
    <definedName name="A5_3200211" localSheetId="15">#REF!</definedName>
    <definedName name="A5_3200211" localSheetId="16">#REF!</definedName>
    <definedName name="A5_3200211">#REF!</definedName>
    <definedName name="A5_3200211BB" localSheetId="15">#REF!</definedName>
    <definedName name="A5_3200211BB" localSheetId="16">#REF!</definedName>
    <definedName name="A5_3200211BB">#REF!</definedName>
    <definedName name="A5_3200214" localSheetId="15">#REF!</definedName>
    <definedName name="A5_3200214" localSheetId="16">#REF!</definedName>
    <definedName name="A5_3200214">#REF!</definedName>
    <definedName name="A5_3200214BB" localSheetId="15">#REF!</definedName>
    <definedName name="A5_3200214BB" localSheetId="16">#REF!</definedName>
    <definedName name="A5_3200214BB">#REF!</definedName>
    <definedName name="A5_3200215" localSheetId="15">#REF!</definedName>
    <definedName name="A5_3200215" localSheetId="16">#REF!</definedName>
    <definedName name="A5_3200215">#REF!</definedName>
    <definedName name="A5_3200215BB" localSheetId="15">#REF!</definedName>
    <definedName name="A5_3200215BB" localSheetId="16">#REF!</definedName>
    <definedName name="A5_3200215BB">#REF!</definedName>
    <definedName name="A5_3200216" localSheetId="15">#REF!</definedName>
    <definedName name="A5_3200216" localSheetId="16">#REF!</definedName>
    <definedName name="A5_3200216">#REF!</definedName>
    <definedName name="A5_3200216BB" localSheetId="15">#REF!</definedName>
    <definedName name="A5_3200216BB" localSheetId="16">#REF!</definedName>
    <definedName name="A5_3200216BB">#REF!</definedName>
    <definedName name="A5_3200220" localSheetId="15">#REF!</definedName>
    <definedName name="A5_3200220" localSheetId="16">#REF!</definedName>
    <definedName name="A5_3200220">#REF!</definedName>
    <definedName name="A5_3200220BB" localSheetId="15">#REF!</definedName>
    <definedName name="A5_3200220BB" localSheetId="16">#REF!</definedName>
    <definedName name="A5_3200220BB">#REF!</definedName>
    <definedName name="A5_3200225" localSheetId="15">#REF!</definedName>
    <definedName name="A5_3200225" localSheetId="16">#REF!</definedName>
    <definedName name="A5_3200225">#REF!</definedName>
    <definedName name="A5_3200225BB" localSheetId="15">#REF!</definedName>
    <definedName name="A5_3200225BB" localSheetId="16">#REF!</definedName>
    <definedName name="A5_3200225BB">#REF!</definedName>
    <definedName name="A5_3200369" localSheetId="15">#REF!</definedName>
    <definedName name="A5_3200369" localSheetId="16">#REF!</definedName>
    <definedName name="A5_3200369">#REF!</definedName>
    <definedName name="A5_3200369BB" localSheetId="15">#REF!</definedName>
    <definedName name="A5_3200369BB" localSheetId="16">#REF!</definedName>
    <definedName name="A5_3200369BB">#REF!</definedName>
    <definedName name="A5_3200406" localSheetId="15">#REF!</definedName>
    <definedName name="A5_3200406" localSheetId="16">#REF!</definedName>
    <definedName name="A5_3200406">#REF!</definedName>
    <definedName name="A5_3200406BB" localSheetId="15">#REF!</definedName>
    <definedName name="A5_3200406BB" localSheetId="16">#REF!</definedName>
    <definedName name="A5_3200406BB">#REF!</definedName>
    <definedName name="A5_3200502" localSheetId="15">#REF!</definedName>
    <definedName name="A5_3200502" localSheetId="16">#REF!</definedName>
    <definedName name="A5_3200502">#REF!</definedName>
    <definedName name="A5_3200502BB" localSheetId="15">#REF!</definedName>
    <definedName name="A5_3200502BB" localSheetId="16">#REF!</definedName>
    <definedName name="A5_3200502BB">#REF!</definedName>
    <definedName name="A5_3200605" localSheetId="15">#REF!</definedName>
    <definedName name="A5_3200605" localSheetId="16">#REF!</definedName>
    <definedName name="A5_3200605">#REF!</definedName>
    <definedName name="A5_3200605BB" localSheetId="15">#REF!</definedName>
    <definedName name="A5_3200605BB" localSheetId="16">#REF!</definedName>
    <definedName name="A5_3200605BB">#REF!</definedName>
    <definedName name="A5_3600090" localSheetId="15">#REF!</definedName>
    <definedName name="A5_3600090" localSheetId="16">#REF!</definedName>
    <definedName name="A5_3600090">#REF!</definedName>
    <definedName name="A5_3600090BB" localSheetId="15">#REF!</definedName>
    <definedName name="A5_3600090BB" localSheetId="16">#REF!</definedName>
    <definedName name="A5_3600090BB">#REF!</definedName>
    <definedName name="A5_3700005" localSheetId="15">#REF!</definedName>
    <definedName name="A5_3700005" localSheetId="16">#REF!</definedName>
    <definedName name="A5_3700005">#REF!</definedName>
    <definedName name="A5_3700005BB" localSheetId="15">#REF!</definedName>
    <definedName name="A5_3700005BB" localSheetId="16">#REF!</definedName>
    <definedName name="A5_3700005BB">#REF!</definedName>
    <definedName name="A5_3700007" localSheetId="15">#REF!</definedName>
    <definedName name="A5_3700007" localSheetId="16">#REF!</definedName>
    <definedName name="A5_3700007">#REF!</definedName>
    <definedName name="A5_3700007BB" localSheetId="15">#REF!</definedName>
    <definedName name="A5_3700007BB" localSheetId="16">#REF!</definedName>
    <definedName name="A5_3700007BB">#REF!</definedName>
    <definedName name="A5_3700008" localSheetId="15">#REF!</definedName>
    <definedName name="A5_3700008" localSheetId="16">#REF!</definedName>
    <definedName name="A5_3700008">#REF!</definedName>
    <definedName name="A5_3700008BB" localSheetId="15">#REF!</definedName>
    <definedName name="A5_3700008BB" localSheetId="16">#REF!</definedName>
    <definedName name="A5_3700008BB">#REF!</definedName>
    <definedName name="A5_3700010" localSheetId="15">#REF!</definedName>
    <definedName name="A5_3700010" localSheetId="16">#REF!</definedName>
    <definedName name="A5_3700010">#REF!</definedName>
    <definedName name="A5_3700010BB" localSheetId="15">#REF!</definedName>
    <definedName name="A5_3700010BB" localSheetId="16">#REF!</definedName>
    <definedName name="A5_3700010BB">#REF!</definedName>
    <definedName name="A5_3700011" localSheetId="15">#REF!</definedName>
    <definedName name="A5_3700011" localSheetId="16">#REF!</definedName>
    <definedName name="A5_3700011">#REF!</definedName>
    <definedName name="A5_3700011BB" localSheetId="15">#REF!</definedName>
    <definedName name="A5_3700011BB" localSheetId="16">#REF!</definedName>
    <definedName name="A5_3700011BB">#REF!</definedName>
    <definedName name="A5_3700015" localSheetId="15">#REF!</definedName>
    <definedName name="A5_3700015" localSheetId="16">#REF!</definedName>
    <definedName name="A5_3700015">#REF!</definedName>
    <definedName name="A5_3700015BB" localSheetId="15">#REF!</definedName>
    <definedName name="A5_3700015BB" localSheetId="16">#REF!</definedName>
    <definedName name="A5_3700015BB">#REF!</definedName>
    <definedName name="A5_3700020" localSheetId="15">#REF!</definedName>
    <definedName name="A5_3700020" localSheetId="16">#REF!</definedName>
    <definedName name="A5_3700020">#REF!</definedName>
    <definedName name="A5_3700020BB" localSheetId="15">#REF!</definedName>
    <definedName name="A5_3700020BB" localSheetId="16">#REF!</definedName>
    <definedName name="A5_3700020BB">#REF!</definedName>
    <definedName name="A5_3700025" localSheetId="15">#REF!</definedName>
    <definedName name="A5_3700025" localSheetId="16">#REF!</definedName>
    <definedName name="A5_3700025">#REF!</definedName>
    <definedName name="A5_3700025BB" localSheetId="15">#REF!</definedName>
    <definedName name="A5_3700025BB" localSheetId="16">#REF!</definedName>
    <definedName name="A5_3700025BB">#REF!</definedName>
    <definedName name="A5_3700027" localSheetId="15">#REF!</definedName>
    <definedName name="A5_3700027" localSheetId="16">#REF!</definedName>
    <definedName name="A5_3700027">#REF!</definedName>
    <definedName name="A5_3700027BB" localSheetId="15">#REF!</definedName>
    <definedName name="A5_3700027BB" localSheetId="16">#REF!</definedName>
    <definedName name="A5_3700027BB">#REF!</definedName>
    <definedName name="A5_3700035" localSheetId="15">#REF!</definedName>
    <definedName name="A5_3700035" localSheetId="16">#REF!</definedName>
    <definedName name="A5_3700035">#REF!</definedName>
    <definedName name="A5_3700035BB" localSheetId="15">#REF!</definedName>
    <definedName name="A5_3700035BB" localSheetId="16">#REF!</definedName>
    <definedName name="A5_3700035BB">#REF!</definedName>
    <definedName name="A5_3700040" localSheetId="15">#REF!</definedName>
    <definedName name="A5_3700040" localSheetId="16">#REF!</definedName>
    <definedName name="A5_3700040">#REF!</definedName>
    <definedName name="A5_3700040BB" localSheetId="15">#REF!</definedName>
    <definedName name="A5_3700040BB" localSheetId="16">#REF!</definedName>
    <definedName name="A5_3700040BB">#REF!</definedName>
    <definedName name="A5_3700045" localSheetId="15">#REF!</definedName>
    <definedName name="A5_3700045" localSheetId="16">#REF!</definedName>
    <definedName name="A5_3700045">#REF!</definedName>
    <definedName name="A5_3700045BB" localSheetId="15">#REF!</definedName>
    <definedName name="A5_3700045BB" localSheetId="16">#REF!</definedName>
    <definedName name="A5_3700045BB">#REF!</definedName>
    <definedName name="A5_3700046" localSheetId="15">#REF!</definedName>
    <definedName name="A5_3700046" localSheetId="16">#REF!</definedName>
    <definedName name="A5_3700046">#REF!</definedName>
    <definedName name="A5_3700046BB" localSheetId="15">#REF!</definedName>
    <definedName name="A5_3700046BB" localSheetId="16">#REF!</definedName>
    <definedName name="A5_3700046BB">#REF!</definedName>
    <definedName name="A5_3700050" localSheetId="15">#REF!</definedName>
    <definedName name="A5_3700050" localSheetId="16">#REF!</definedName>
    <definedName name="A5_3700050">#REF!</definedName>
    <definedName name="A5_3700050BB" localSheetId="15">#REF!</definedName>
    <definedName name="A5_3700050BB" localSheetId="16">#REF!</definedName>
    <definedName name="A5_3700050BB">#REF!</definedName>
    <definedName name="A5_3700051" localSheetId="15">#REF!</definedName>
    <definedName name="A5_3700051" localSheetId="16">#REF!</definedName>
    <definedName name="A5_3700051">#REF!</definedName>
    <definedName name="A5_3700051BB" localSheetId="15">#REF!</definedName>
    <definedName name="A5_3700051BB" localSheetId="16">#REF!</definedName>
    <definedName name="A5_3700051BB">#REF!</definedName>
    <definedName name="A5_3700060" localSheetId="15">#REF!</definedName>
    <definedName name="A5_3700060" localSheetId="16">#REF!</definedName>
    <definedName name="A5_3700060">#REF!</definedName>
    <definedName name="A5_3700060BB" localSheetId="15">#REF!</definedName>
    <definedName name="A5_3700060BB" localSheetId="16">#REF!</definedName>
    <definedName name="A5_3700060BB">#REF!</definedName>
    <definedName name="A5_3700070" localSheetId="15">#REF!</definedName>
    <definedName name="A5_3700070" localSheetId="16">#REF!</definedName>
    <definedName name="A5_3700070">#REF!</definedName>
    <definedName name="A5_3700070BB" localSheetId="15">#REF!</definedName>
    <definedName name="A5_3700070BB" localSheetId="16">#REF!</definedName>
    <definedName name="A5_3700070BB">#REF!</definedName>
    <definedName name="A5_3700085" localSheetId="15">#REF!</definedName>
    <definedName name="A5_3700085" localSheetId="16">#REF!</definedName>
    <definedName name="A5_3700085">#REF!</definedName>
    <definedName name="A5_3700085BB" localSheetId="15">#REF!</definedName>
    <definedName name="A5_3700085BB" localSheetId="16">#REF!</definedName>
    <definedName name="A5_3700085BB">#REF!</definedName>
    <definedName name="A5_3700090" localSheetId="15">#REF!</definedName>
    <definedName name="A5_3700090" localSheetId="16">#REF!</definedName>
    <definedName name="A5_3700090">#REF!</definedName>
    <definedName name="A5_3700090BB" localSheetId="15">#REF!</definedName>
    <definedName name="A5_3700090BB" localSheetId="16">#REF!</definedName>
    <definedName name="A5_3700090BB">#REF!</definedName>
    <definedName name="A5_3700092" localSheetId="15">#REF!</definedName>
    <definedName name="A5_3700092" localSheetId="16">#REF!</definedName>
    <definedName name="A5_3700092">#REF!</definedName>
    <definedName name="A5_3700092BB" localSheetId="15">#REF!</definedName>
    <definedName name="A5_3700092BB" localSheetId="16">#REF!</definedName>
    <definedName name="A5_3700092BB">#REF!</definedName>
    <definedName name="A5_3700200" localSheetId="15">#REF!</definedName>
    <definedName name="A5_3700200" localSheetId="16">#REF!</definedName>
    <definedName name="A5_3700200">#REF!</definedName>
    <definedName name="A5_3700200BB" localSheetId="15">#REF!</definedName>
    <definedName name="A5_3700200BB" localSheetId="16">#REF!</definedName>
    <definedName name="A5_3700200BB">#REF!</definedName>
    <definedName name="A5_3700201" localSheetId="15">#REF!</definedName>
    <definedName name="A5_3700201" localSheetId="16">#REF!</definedName>
    <definedName name="A5_3700201">#REF!</definedName>
    <definedName name="A5_3700201BB" localSheetId="15">#REF!</definedName>
    <definedName name="A5_3700201BB" localSheetId="16">#REF!</definedName>
    <definedName name="A5_3700201BB">#REF!</definedName>
    <definedName name="A5_3700203" localSheetId="15">#REF!</definedName>
    <definedName name="A5_3700203" localSheetId="16">#REF!</definedName>
    <definedName name="A5_3700203">#REF!</definedName>
    <definedName name="A5_3700203BB" localSheetId="15">#REF!</definedName>
    <definedName name="A5_3700203BB" localSheetId="16">#REF!</definedName>
    <definedName name="A5_3700203BB">#REF!</definedName>
    <definedName name="A5_3700205" localSheetId="15">#REF!</definedName>
    <definedName name="A5_3700205" localSheetId="16">#REF!</definedName>
    <definedName name="A5_3700205">#REF!</definedName>
    <definedName name="A5_3700205BB" localSheetId="15">#REF!</definedName>
    <definedName name="A5_3700205BB" localSheetId="16">#REF!</definedName>
    <definedName name="A5_3700205BB">#REF!</definedName>
    <definedName name="A5_3700206" localSheetId="15">#REF!</definedName>
    <definedName name="A5_3700206" localSheetId="16">#REF!</definedName>
    <definedName name="A5_3700206">#REF!</definedName>
    <definedName name="A5_3700206BB" localSheetId="15">#REF!</definedName>
    <definedName name="A5_3700206BB" localSheetId="16">#REF!</definedName>
    <definedName name="A5_3700206BB">#REF!</definedName>
    <definedName name="A5_3700207" localSheetId="15">#REF!</definedName>
    <definedName name="A5_3700207" localSheetId="16">#REF!</definedName>
    <definedName name="A5_3700207">#REF!</definedName>
    <definedName name="A5_3700207BB" localSheetId="15">#REF!</definedName>
    <definedName name="A5_3700207BB" localSheetId="16">#REF!</definedName>
    <definedName name="A5_3700207BB">#REF!</definedName>
    <definedName name="A5_3700208" localSheetId="15">#REF!</definedName>
    <definedName name="A5_3700208" localSheetId="16">#REF!</definedName>
    <definedName name="A5_3700208">#REF!</definedName>
    <definedName name="A5_3700208BB" localSheetId="15">#REF!</definedName>
    <definedName name="A5_3700208BB" localSheetId="16">#REF!</definedName>
    <definedName name="A5_3700208BB">#REF!</definedName>
    <definedName name="A5_3700209" localSheetId="15">#REF!</definedName>
    <definedName name="A5_3700209" localSheetId="16">#REF!</definedName>
    <definedName name="A5_3700209">#REF!</definedName>
    <definedName name="A5_3700209BB" localSheetId="15">#REF!</definedName>
    <definedName name="A5_3700209BB" localSheetId="16">#REF!</definedName>
    <definedName name="A5_3700209BB">#REF!</definedName>
    <definedName name="A5_3700212" localSheetId="15">#REF!</definedName>
    <definedName name="A5_3700212" localSheetId="16">#REF!</definedName>
    <definedName name="A5_3700212">#REF!</definedName>
    <definedName name="A5_3700212BB" localSheetId="15">#REF!</definedName>
    <definedName name="A5_3700212BB" localSheetId="16">#REF!</definedName>
    <definedName name="A5_3700212BB">#REF!</definedName>
    <definedName name="A5_3700213" localSheetId="15">#REF!</definedName>
    <definedName name="A5_3700213" localSheetId="16">#REF!</definedName>
    <definedName name="A5_3700213">#REF!</definedName>
    <definedName name="A5_3700213BB" localSheetId="15">#REF!</definedName>
    <definedName name="A5_3700213BB" localSheetId="16">#REF!</definedName>
    <definedName name="A5_3700213BB">#REF!</definedName>
    <definedName name="A5_3700215" localSheetId="15">#REF!</definedName>
    <definedName name="A5_3700215" localSheetId="16">#REF!</definedName>
    <definedName name="A5_3700215">#REF!</definedName>
    <definedName name="A5_3700215BB" localSheetId="15">#REF!</definedName>
    <definedName name="A5_3700215BB" localSheetId="16">#REF!</definedName>
    <definedName name="A5_3700215BB">#REF!</definedName>
    <definedName name="A5_3700216" localSheetId="15">#REF!</definedName>
    <definedName name="A5_3700216" localSheetId="16">#REF!</definedName>
    <definedName name="A5_3700216">#REF!</definedName>
    <definedName name="A5_3700216BB" localSheetId="15">#REF!</definedName>
    <definedName name="A5_3700216BB" localSheetId="16">#REF!</definedName>
    <definedName name="A5_3700216BB">#REF!</definedName>
    <definedName name="A5_3700217" localSheetId="15">#REF!</definedName>
    <definedName name="A5_3700217" localSheetId="16">#REF!</definedName>
    <definedName name="A5_3700217">#REF!</definedName>
    <definedName name="A5_3700217BB" localSheetId="15">#REF!</definedName>
    <definedName name="A5_3700217BB" localSheetId="16">#REF!</definedName>
    <definedName name="A5_3700217BB">#REF!</definedName>
    <definedName name="A5_3700218" localSheetId="15">#REF!</definedName>
    <definedName name="A5_3700218" localSheetId="16">#REF!</definedName>
    <definedName name="A5_3700218">#REF!</definedName>
    <definedName name="A5_3700218BB" localSheetId="15">#REF!</definedName>
    <definedName name="A5_3700218BB" localSheetId="16">#REF!</definedName>
    <definedName name="A5_3700218BB">#REF!</definedName>
    <definedName name="A5_3700222" localSheetId="15">#REF!</definedName>
    <definedName name="A5_3700222" localSheetId="16">#REF!</definedName>
    <definedName name="A5_3700222">#REF!</definedName>
    <definedName name="A5_3700222BB" localSheetId="15">#REF!</definedName>
    <definedName name="A5_3700222BB" localSheetId="16">#REF!</definedName>
    <definedName name="A5_3700222BB">#REF!</definedName>
    <definedName name="A5_3700224" localSheetId="15">#REF!</definedName>
    <definedName name="A5_3700224" localSheetId="16">#REF!</definedName>
    <definedName name="A5_3700224">#REF!</definedName>
    <definedName name="A5_3700224BB" localSheetId="15">#REF!</definedName>
    <definedName name="A5_3700224BB" localSheetId="16">#REF!</definedName>
    <definedName name="A5_3700224BB">#REF!</definedName>
    <definedName name="A5_3700227" localSheetId="15">#REF!</definedName>
    <definedName name="A5_3700227" localSheetId="16">#REF!</definedName>
    <definedName name="A5_3700227">#REF!</definedName>
    <definedName name="A5_3700227BB" localSheetId="15">#REF!</definedName>
    <definedName name="A5_3700227BB" localSheetId="16">#REF!</definedName>
    <definedName name="A5_3700227BB">#REF!</definedName>
    <definedName name="A5_3700228" localSheetId="15">#REF!</definedName>
    <definedName name="A5_3700228" localSheetId="16">#REF!</definedName>
    <definedName name="A5_3700228">#REF!</definedName>
    <definedName name="A5_3700228BB" localSheetId="15">#REF!</definedName>
    <definedName name="A5_3700228BB" localSheetId="16">#REF!</definedName>
    <definedName name="A5_3700228BB">#REF!</definedName>
    <definedName name="A5_3700229" localSheetId="15">#REF!</definedName>
    <definedName name="A5_3700229" localSheetId="16">#REF!</definedName>
    <definedName name="A5_3700229">#REF!</definedName>
    <definedName name="A5_3700229BB" localSheetId="15">#REF!</definedName>
    <definedName name="A5_3700229BB" localSheetId="16">#REF!</definedName>
    <definedName name="A5_3700229BB">#REF!</definedName>
    <definedName name="A5_3700235" localSheetId="15">#REF!</definedName>
    <definedName name="A5_3700235" localSheetId="16">#REF!</definedName>
    <definedName name="A5_3700235">#REF!</definedName>
    <definedName name="A5_3700235BB" localSheetId="15">#REF!</definedName>
    <definedName name="A5_3700235BB" localSheetId="16">#REF!</definedName>
    <definedName name="A5_3700235BB">#REF!</definedName>
    <definedName name="A5_3700237" localSheetId="15">#REF!</definedName>
    <definedName name="A5_3700237" localSheetId="16">#REF!</definedName>
    <definedName name="A5_3700237">#REF!</definedName>
    <definedName name="A5_3700237BB" localSheetId="15">#REF!</definedName>
    <definedName name="A5_3700237BB" localSheetId="16">#REF!</definedName>
    <definedName name="A5_3700237BB">#REF!</definedName>
    <definedName name="A5_3700238" localSheetId="15">#REF!</definedName>
    <definedName name="A5_3700238" localSheetId="16">#REF!</definedName>
    <definedName name="A5_3700238">#REF!</definedName>
    <definedName name="A5_3700238BB" localSheetId="15">#REF!</definedName>
    <definedName name="A5_3700238BB" localSheetId="16">#REF!</definedName>
    <definedName name="A5_3700238BB">#REF!</definedName>
    <definedName name="A5_3700239" localSheetId="15">#REF!</definedName>
    <definedName name="A5_3700239" localSheetId="16">#REF!</definedName>
    <definedName name="A5_3700239">#REF!</definedName>
    <definedName name="A5_3700239BB" localSheetId="15">#REF!</definedName>
    <definedName name="A5_3700239BB" localSheetId="16">#REF!</definedName>
    <definedName name="A5_3700239BB">#REF!</definedName>
    <definedName name="A5_3700240" localSheetId="15">#REF!</definedName>
    <definedName name="A5_3700240" localSheetId="16">#REF!</definedName>
    <definedName name="A5_3700240">#REF!</definedName>
    <definedName name="A5_3700240BB" localSheetId="15">#REF!</definedName>
    <definedName name="A5_3700240BB" localSheetId="16">#REF!</definedName>
    <definedName name="A5_3700240BB">#REF!</definedName>
    <definedName name="A5_3700241" localSheetId="15">#REF!</definedName>
    <definedName name="A5_3700241" localSheetId="16">#REF!</definedName>
    <definedName name="A5_3700241">#REF!</definedName>
    <definedName name="A5_3700241BB" localSheetId="15">#REF!</definedName>
    <definedName name="A5_3700241BB" localSheetId="16">#REF!</definedName>
    <definedName name="A5_3700241BB">#REF!</definedName>
    <definedName name="A5_3700242" localSheetId="15">#REF!</definedName>
    <definedName name="A5_3700242" localSheetId="16">#REF!</definedName>
    <definedName name="A5_3700242">#REF!</definedName>
    <definedName name="A5_3700242BB" localSheetId="15">#REF!</definedName>
    <definedName name="A5_3700242BB" localSheetId="16">#REF!</definedName>
    <definedName name="A5_3700242BB">#REF!</definedName>
    <definedName name="A5_3700316" localSheetId="15">#REF!</definedName>
    <definedName name="A5_3700316" localSheetId="16">#REF!</definedName>
    <definedName name="A5_3700316">#REF!</definedName>
    <definedName name="A5_3700316BB" localSheetId="15">#REF!</definedName>
    <definedName name="A5_3700316BB" localSheetId="16">#REF!</definedName>
    <definedName name="A5_3700316BB">#REF!</definedName>
    <definedName name="A5_3700405" localSheetId="15">#REF!</definedName>
    <definedName name="A5_3700405" localSheetId="16">#REF!</definedName>
    <definedName name="A5_3700405">#REF!</definedName>
    <definedName name="A5_3700405BB" localSheetId="15">#REF!</definedName>
    <definedName name="A5_3700405BB" localSheetId="16">#REF!</definedName>
    <definedName name="A5_3700405BB">#REF!</definedName>
    <definedName name="A5_3910090" localSheetId="15">#REF!</definedName>
    <definedName name="A5_3910090" localSheetId="16">#REF!</definedName>
    <definedName name="A5_3910090">#REF!</definedName>
    <definedName name="A5_3910090BB" localSheetId="15">#REF!</definedName>
    <definedName name="A5_3910090BB" localSheetId="16">#REF!</definedName>
    <definedName name="A5_3910090BB">#REF!</definedName>
    <definedName name="A5_3920090" localSheetId="15">#REF!</definedName>
    <definedName name="A5_3920090" localSheetId="16">#REF!</definedName>
    <definedName name="A5_3920090">#REF!</definedName>
    <definedName name="A5_3920090BB" localSheetId="15">#REF!</definedName>
    <definedName name="A5_3920090BB" localSheetId="16">#REF!</definedName>
    <definedName name="A5_3920090BB">#REF!</definedName>
    <definedName name="A5_3930070" localSheetId="15">#REF!</definedName>
    <definedName name="A5_3930070" localSheetId="16">#REF!</definedName>
    <definedName name="A5_3930070">#REF!</definedName>
    <definedName name="A5_3930070BB" localSheetId="15">#REF!</definedName>
    <definedName name="A5_3930070BB" localSheetId="16">#REF!</definedName>
    <definedName name="A5_3930070BB">#REF!</definedName>
    <definedName name="A5_3930090" localSheetId="15">#REF!</definedName>
    <definedName name="A5_3930090" localSheetId="16">#REF!</definedName>
    <definedName name="A5_3930090">#REF!</definedName>
    <definedName name="A5_3930090BB" localSheetId="15">#REF!</definedName>
    <definedName name="A5_3930090BB" localSheetId="16">#REF!</definedName>
    <definedName name="A5_3930090BB">#REF!</definedName>
    <definedName name="A5_3933090" localSheetId="15">#REF!</definedName>
    <definedName name="A5_3933090" localSheetId="16">#REF!</definedName>
    <definedName name="A5_3933090">#REF!</definedName>
    <definedName name="A5_3933090BB" localSheetId="15">#REF!</definedName>
    <definedName name="A5_3933090BB" localSheetId="16">#REF!</definedName>
    <definedName name="A5_3933090BB">#REF!</definedName>
    <definedName name="A5_3951010" localSheetId="15">#REF!</definedName>
    <definedName name="A5_3951010" localSheetId="16">#REF!</definedName>
    <definedName name="A5_3951010">#REF!</definedName>
    <definedName name="A5_3951010BB" localSheetId="15">#REF!</definedName>
    <definedName name="A5_3951010BB" localSheetId="16">#REF!</definedName>
    <definedName name="A5_3951010BB">#REF!</definedName>
    <definedName name="A5_3951090" localSheetId="15">#REF!</definedName>
    <definedName name="A5_3951090" localSheetId="16">#REF!</definedName>
    <definedName name="A5_3951090">#REF!</definedName>
    <definedName name="A5_3951090BB" localSheetId="15">#REF!</definedName>
    <definedName name="A5_3951090BB" localSheetId="16">#REF!</definedName>
    <definedName name="A5_3951090BB">#REF!</definedName>
    <definedName name="A5_3951095" localSheetId="15">#REF!</definedName>
    <definedName name="A5_3951095" localSheetId="16">#REF!</definedName>
    <definedName name="A5_3951095">#REF!</definedName>
    <definedName name="A5_3951095BB" localSheetId="15">#REF!</definedName>
    <definedName name="A5_3951095BB" localSheetId="16">#REF!</definedName>
    <definedName name="A5_3951095BB">#REF!</definedName>
    <definedName name="A5_3952010" localSheetId="15">#REF!</definedName>
    <definedName name="A5_3952010" localSheetId="16">#REF!</definedName>
    <definedName name="A5_3952010">#REF!</definedName>
    <definedName name="A5_3952010BB" localSheetId="15">#REF!</definedName>
    <definedName name="A5_3952010BB" localSheetId="16">#REF!</definedName>
    <definedName name="A5_3952010BB">#REF!</definedName>
    <definedName name="A5_3953025" localSheetId="15">#REF!</definedName>
    <definedName name="A5_3953025" localSheetId="16">#REF!</definedName>
    <definedName name="A5_3953025">#REF!</definedName>
    <definedName name="A5_3953025BB" localSheetId="15">#REF!</definedName>
    <definedName name="A5_3953025BB" localSheetId="16">#REF!</definedName>
    <definedName name="A5_3953025BB">#REF!</definedName>
    <definedName name="A5_3953035" localSheetId="15">#REF!</definedName>
    <definedName name="A5_3953035" localSheetId="16">#REF!</definedName>
    <definedName name="A5_3953035">#REF!</definedName>
    <definedName name="A5_3953035BB" localSheetId="15">#REF!</definedName>
    <definedName name="A5_3953035BB" localSheetId="16">#REF!</definedName>
    <definedName name="A5_3953035BB">#REF!</definedName>
    <definedName name="A5_3953036" localSheetId="15">#REF!</definedName>
    <definedName name="A5_3953036" localSheetId="16">#REF!</definedName>
    <definedName name="A5_3953036">#REF!</definedName>
    <definedName name="A5_3953036BB" localSheetId="15">#REF!</definedName>
    <definedName name="A5_3953036BB" localSheetId="16">#REF!</definedName>
    <definedName name="A5_3953036BB">#REF!</definedName>
    <definedName name="A5_3953045" localSheetId="15">#REF!</definedName>
    <definedName name="A5_3953045" localSheetId="16">#REF!</definedName>
    <definedName name="A5_3953045">#REF!</definedName>
    <definedName name="A5_3953045BB" localSheetId="15">#REF!</definedName>
    <definedName name="A5_3953045BB" localSheetId="16">#REF!</definedName>
    <definedName name="A5_3953045BB">#REF!</definedName>
    <definedName name="A5_3953090" localSheetId="15">#REF!</definedName>
    <definedName name="A5_3953090" localSheetId="16">#REF!</definedName>
    <definedName name="A5_3953090">#REF!</definedName>
    <definedName name="A5_3953090BB" localSheetId="15">#REF!</definedName>
    <definedName name="A5_3953090BB" localSheetId="16">#REF!</definedName>
    <definedName name="A5_3953090BB">#REF!</definedName>
    <definedName name="A5_3955010" localSheetId="15">#REF!</definedName>
    <definedName name="A5_3955010" localSheetId="16">#REF!</definedName>
    <definedName name="A5_3955010">#REF!</definedName>
    <definedName name="A5_3955010BB" localSheetId="15">#REF!</definedName>
    <definedName name="A5_3955010BB" localSheetId="16">#REF!</definedName>
    <definedName name="A5_3955010BB">#REF!</definedName>
    <definedName name="A5_3955020" localSheetId="15">#REF!</definedName>
    <definedName name="A5_3955020" localSheetId="16">#REF!</definedName>
    <definedName name="A5_3955020">#REF!</definedName>
    <definedName name="A5_3955020BB" localSheetId="15">#REF!</definedName>
    <definedName name="A5_3955020BB" localSheetId="16">#REF!</definedName>
    <definedName name="A5_3955020BB">#REF!</definedName>
    <definedName name="A5_3958035" localSheetId="15">#REF!</definedName>
    <definedName name="A5_3958035" localSheetId="16">#REF!</definedName>
    <definedName name="A5_3958035">#REF!</definedName>
    <definedName name="A5_3958035BB" localSheetId="15">#REF!</definedName>
    <definedName name="A5_3958035BB" localSheetId="16">#REF!</definedName>
    <definedName name="A5_3958035BB">#REF!</definedName>
    <definedName name="A5_3958090" localSheetId="15">#REF!</definedName>
    <definedName name="A5_3958090" localSheetId="16">#REF!</definedName>
    <definedName name="A5_3958090">#REF!</definedName>
    <definedName name="A5_3958090BB" localSheetId="15">#REF!</definedName>
    <definedName name="A5_3958090BB" localSheetId="16">#REF!</definedName>
    <definedName name="A5_3958090BB">#REF!</definedName>
    <definedName name="A5_3959020" localSheetId="15">#REF!</definedName>
    <definedName name="A5_3959020" localSheetId="16">#REF!</definedName>
    <definedName name="A5_3959020">#REF!</definedName>
    <definedName name="A5_3959020BB" localSheetId="15">#REF!</definedName>
    <definedName name="A5_3959020BB" localSheetId="16">#REF!</definedName>
    <definedName name="A5_3959020BB">#REF!</definedName>
    <definedName name="A5_3959021" localSheetId="15">#REF!</definedName>
    <definedName name="A5_3959021" localSheetId="16">#REF!</definedName>
    <definedName name="A5_3959021">#REF!</definedName>
    <definedName name="A5_3959021BB" localSheetId="15">#REF!</definedName>
    <definedName name="A5_3959021BB" localSheetId="16">#REF!</definedName>
    <definedName name="A5_3959021BB">#REF!</definedName>
    <definedName name="A5_3959090" localSheetId="15">#REF!</definedName>
    <definedName name="A5_3959090" localSheetId="16">#REF!</definedName>
    <definedName name="A5_3959090">#REF!</definedName>
    <definedName name="A5_3959090BB" localSheetId="15">#REF!</definedName>
    <definedName name="A5_3959090BB" localSheetId="16">#REF!</definedName>
    <definedName name="A5_3959090BB">#REF!</definedName>
    <definedName name="A5_3960090" localSheetId="15">#REF!</definedName>
    <definedName name="A5_3960090" localSheetId="16">#REF!</definedName>
    <definedName name="A5_3960090">#REF!</definedName>
    <definedName name="A5_3960090BB" localSheetId="15">#REF!</definedName>
    <definedName name="A5_3960090BB" localSheetId="16">#REF!</definedName>
    <definedName name="A5_3960090BB">#REF!</definedName>
    <definedName name="A5_401001" localSheetId="15">#REF!</definedName>
    <definedName name="A5_401001" localSheetId="16">#REF!</definedName>
    <definedName name="A5_401001">#REF!</definedName>
    <definedName name="A5_401001BB" localSheetId="15">#REF!</definedName>
    <definedName name="A5_401001BB" localSheetId="16">#REF!</definedName>
    <definedName name="A5_401001BB">#REF!</definedName>
    <definedName name="A5_401002" localSheetId="15">#REF!</definedName>
    <definedName name="A5_401002" localSheetId="16">#REF!</definedName>
    <definedName name="A5_401002">#REF!</definedName>
    <definedName name="A5_401002BB" localSheetId="15">#REF!</definedName>
    <definedName name="A5_401002BB" localSheetId="16">#REF!</definedName>
    <definedName name="A5_401002BB">#REF!</definedName>
    <definedName name="A5_401011" localSheetId="15">#REF!</definedName>
    <definedName name="A5_401011" localSheetId="16">#REF!</definedName>
    <definedName name="A5_401011">#REF!</definedName>
    <definedName name="A5_401011BB" localSheetId="15">#REF!</definedName>
    <definedName name="A5_401011BB" localSheetId="16">#REF!</definedName>
    <definedName name="A5_401011BB">#REF!</definedName>
    <definedName name="A5_401015" localSheetId="15">#REF!</definedName>
    <definedName name="A5_401015" localSheetId="16">#REF!</definedName>
    <definedName name="A5_401015">#REF!</definedName>
    <definedName name="A5_401015BB" localSheetId="15">#REF!</definedName>
    <definedName name="A5_401015BB" localSheetId="16">#REF!</definedName>
    <definedName name="A5_401015BB">#REF!</definedName>
    <definedName name="A5_401017" localSheetId="15">#REF!</definedName>
    <definedName name="A5_401017" localSheetId="16">#REF!</definedName>
    <definedName name="A5_401017">#REF!</definedName>
    <definedName name="A5_401017BB" localSheetId="15">#REF!</definedName>
    <definedName name="A5_401017BB" localSheetId="16">#REF!</definedName>
    <definedName name="A5_401017BB">#REF!</definedName>
    <definedName name="A5_401020" localSheetId="15">#REF!</definedName>
    <definedName name="A5_401020" localSheetId="16">#REF!</definedName>
    <definedName name="A5_401020">#REF!</definedName>
    <definedName name="A5_401020BB" localSheetId="15">#REF!</definedName>
    <definedName name="A5_401020BB" localSheetId="16">#REF!</definedName>
    <definedName name="A5_401020BB">#REF!</definedName>
    <definedName name="A5_401022" localSheetId="15">#REF!</definedName>
    <definedName name="A5_401022" localSheetId="16">#REF!</definedName>
    <definedName name="A5_401022">#REF!</definedName>
    <definedName name="A5_401022BB" localSheetId="15">#REF!</definedName>
    <definedName name="A5_401022BB" localSheetId="16">#REF!</definedName>
    <definedName name="A5_401022BB">#REF!</definedName>
    <definedName name="A5_401026" localSheetId="15">#REF!</definedName>
    <definedName name="A5_401026" localSheetId="16">#REF!</definedName>
    <definedName name="A5_401026">#REF!</definedName>
    <definedName name="A5_401026BB" localSheetId="15">#REF!</definedName>
    <definedName name="A5_401026BB" localSheetId="16">#REF!</definedName>
    <definedName name="A5_401026BB">#REF!</definedName>
    <definedName name="A5_401028" localSheetId="15">#REF!</definedName>
    <definedName name="A5_401028" localSheetId="16">#REF!</definedName>
    <definedName name="A5_401028">#REF!</definedName>
    <definedName name="A5_401028BB" localSheetId="15">#REF!</definedName>
    <definedName name="A5_401028BB" localSheetId="16">#REF!</definedName>
    <definedName name="A5_401028BB">#REF!</definedName>
    <definedName name="A5_401030" localSheetId="15">#REF!</definedName>
    <definedName name="A5_401030" localSheetId="16">#REF!</definedName>
    <definedName name="A5_401030">#REF!</definedName>
    <definedName name="A5_401030BB" localSheetId="15">#REF!</definedName>
    <definedName name="A5_401030BB" localSheetId="16">#REF!</definedName>
    <definedName name="A5_401030BB">#REF!</definedName>
    <definedName name="A5_401032" localSheetId="15">#REF!</definedName>
    <definedName name="A5_401032" localSheetId="16">#REF!</definedName>
    <definedName name="A5_401032">#REF!</definedName>
    <definedName name="A5_401032BB" localSheetId="15">#REF!</definedName>
    <definedName name="A5_401032BB" localSheetId="16">#REF!</definedName>
    <definedName name="A5_401032BB">#REF!</definedName>
    <definedName name="A5_401151" localSheetId="15">#REF!</definedName>
    <definedName name="A5_401151" localSheetId="16">#REF!</definedName>
    <definedName name="A5_401151">#REF!</definedName>
    <definedName name="A5_401151BB" localSheetId="15">#REF!</definedName>
    <definedName name="A5_401151BB" localSheetId="16">#REF!</definedName>
    <definedName name="A5_401151BB">#REF!</definedName>
    <definedName name="A5_401153" localSheetId="15">#REF!</definedName>
    <definedName name="A5_401153" localSheetId="16">#REF!</definedName>
    <definedName name="A5_401153">#REF!</definedName>
    <definedName name="A5_401153BB" localSheetId="15">#REF!</definedName>
    <definedName name="A5_401153BB" localSheetId="16">#REF!</definedName>
    <definedName name="A5_401153BB">#REF!</definedName>
    <definedName name="A5_401154" localSheetId="15">#REF!</definedName>
    <definedName name="A5_401154" localSheetId="16">#REF!</definedName>
    <definedName name="A5_401154">#REF!</definedName>
    <definedName name="A5_401154BB" localSheetId="15">#REF!</definedName>
    <definedName name="A5_401154BB" localSheetId="16">#REF!</definedName>
    <definedName name="A5_401154BB">#REF!</definedName>
    <definedName name="A5_401160" localSheetId="15">#REF!</definedName>
    <definedName name="A5_401160" localSheetId="16">#REF!</definedName>
    <definedName name="A5_401160">#REF!</definedName>
    <definedName name="A5_401160BB" localSheetId="15">#REF!</definedName>
    <definedName name="A5_401160BB" localSheetId="16">#REF!</definedName>
    <definedName name="A5_401160BB">#REF!</definedName>
    <definedName name="A5_401162" localSheetId="15">#REF!</definedName>
    <definedName name="A5_401162" localSheetId="16">#REF!</definedName>
    <definedName name="A5_401162">#REF!</definedName>
    <definedName name="A5_401162BB" localSheetId="15">#REF!</definedName>
    <definedName name="A5_401162BB" localSheetId="16">#REF!</definedName>
    <definedName name="A5_401162BB">#REF!</definedName>
    <definedName name="A5_401166" localSheetId="15">#REF!</definedName>
    <definedName name="A5_401166" localSheetId="16">#REF!</definedName>
    <definedName name="A5_401166">#REF!</definedName>
    <definedName name="A5_401166BB" localSheetId="15">#REF!</definedName>
    <definedName name="A5_401166BB" localSheetId="16">#REF!</definedName>
    <definedName name="A5_401166BB">#REF!</definedName>
    <definedName name="A5_401168" localSheetId="15">#REF!</definedName>
    <definedName name="A5_401168" localSheetId="16">#REF!</definedName>
    <definedName name="A5_401168">#REF!</definedName>
    <definedName name="A5_401168BB" localSheetId="15">#REF!</definedName>
    <definedName name="A5_401168BB" localSheetId="16">#REF!</definedName>
    <definedName name="A5_401168BB">#REF!</definedName>
    <definedName name="A5_401170" localSheetId="15">#REF!</definedName>
    <definedName name="A5_401170" localSheetId="16">#REF!</definedName>
    <definedName name="A5_401170">#REF!</definedName>
    <definedName name="A5_401170BB" localSheetId="15">#REF!</definedName>
    <definedName name="A5_401170BB" localSheetId="16">#REF!</definedName>
    <definedName name="A5_401170BB">#REF!</definedName>
    <definedName name="A5_401172" localSheetId="15">#REF!</definedName>
    <definedName name="A5_401172" localSheetId="16">#REF!</definedName>
    <definedName name="A5_401172">#REF!</definedName>
    <definedName name="A5_401172BB" localSheetId="15">#REF!</definedName>
    <definedName name="A5_401172BB" localSheetId="16">#REF!</definedName>
    <definedName name="A5_401172BB">#REF!</definedName>
    <definedName name="A5_401176" localSheetId="15">#REF!</definedName>
    <definedName name="A5_401176" localSheetId="16">#REF!</definedName>
    <definedName name="A5_401176">#REF!</definedName>
    <definedName name="A5_401176BB" localSheetId="15">#REF!</definedName>
    <definedName name="A5_401176BB" localSheetId="16">#REF!</definedName>
    <definedName name="A5_401176BB">#REF!</definedName>
    <definedName name="A5_401178" localSheetId="15">#REF!</definedName>
    <definedName name="A5_401178" localSheetId="16">#REF!</definedName>
    <definedName name="A5_401178">#REF!</definedName>
    <definedName name="A5_401178BB" localSheetId="15">#REF!</definedName>
    <definedName name="A5_401178BB" localSheetId="16">#REF!</definedName>
    <definedName name="A5_401178BB">#REF!</definedName>
    <definedName name="A5_401180" localSheetId="15">#REF!</definedName>
    <definedName name="A5_401180" localSheetId="16">#REF!</definedName>
    <definedName name="A5_401180">#REF!</definedName>
    <definedName name="A5_401180BB" localSheetId="15">#REF!</definedName>
    <definedName name="A5_401180BB" localSheetId="16">#REF!</definedName>
    <definedName name="A5_401180BB">#REF!</definedName>
    <definedName name="A5_401182" localSheetId="15">#REF!</definedName>
    <definedName name="A5_401182" localSheetId="16">#REF!</definedName>
    <definedName name="A5_401182">#REF!</definedName>
    <definedName name="A5_401182BB" localSheetId="15">#REF!</definedName>
    <definedName name="A5_401182BB" localSheetId="16">#REF!</definedName>
    <definedName name="A5_401182BB">#REF!</definedName>
    <definedName name="A5_401320" localSheetId="15">#REF!</definedName>
    <definedName name="A5_401320" localSheetId="16">#REF!</definedName>
    <definedName name="A5_401320">#REF!</definedName>
    <definedName name="A5_401320BB" localSheetId="15">#REF!</definedName>
    <definedName name="A5_401320BB" localSheetId="16">#REF!</definedName>
    <definedName name="A5_401320BB">#REF!</definedName>
    <definedName name="A5_401322" localSheetId="15">#REF!</definedName>
    <definedName name="A5_401322" localSheetId="16">#REF!</definedName>
    <definedName name="A5_401322">#REF!</definedName>
    <definedName name="A5_401322BB" localSheetId="15">#REF!</definedName>
    <definedName name="A5_401322BB" localSheetId="16">#REF!</definedName>
    <definedName name="A5_401322BB">#REF!</definedName>
    <definedName name="A5_401323" localSheetId="15">#REF!</definedName>
    <definedName name="A5_401323" localSheetId="16">#REF!</definedName>
    <definedName name="A5_401323">#REF!</definedName>
    <definedName name="A5_401323BB" localSheetId="15">#REF!</definedName>
    <definedName name="A5_401323BB" localSheetId="16">#REF!</definedName>
    <definedName name="A5_401323BB">#REF!</definedName>
    <definedName name="A5_401326" localSheetId="15">#REF!</definedName>
    <definedName name="A5_401326" localSheetId="16">#REF!</definedName>
    <definedName name="A5_401326">#REF!</definedName>
    <definedName name="A5_401326BB" localSheetId="15">#REF!</definedName>
    <definedName name="A5_401326BB" localSheetId="16">#REF!</definedName>
    <definedName name="A5_401326BB">#REF!</definedName>
    <definedName name="A5_401328" localSheetId="15">#REF!</definedName>
    <definedName name="A5_401328" localSheetId="16">#REF!</definedName>
    <definedName name="A5_401328">#REF!</definedName>
    <definedName name="A5_401328BB" localSheetId="15">#REF!</definedName>
    <definedName name="A5_401328BB" localSheetId="16">#REF!</definedName>
    <definedName name="A5_401328BB">#REF!</definedName>
    <definedName name="A5_401330" localSheetId="15">#REF!</definedName>
    <definedName name="A5_401330" localSheetId="16">#REF!</definedName>
    <definedName name="A5_401330">#REF!</definedName>
    <definedName name="A5_401330BB" localSheetId="15">#REF!</definedName>
    <definedName name="A5_401330BB" localSheetId="16">#REF!</definedName>
    <definedName name="A5_401330BB">#REF!</definedName>
    <definedName name="A5_401332" localSheetId="15">#REF!</definedName>
    <definedName name="A5_401332" localSheetId="16">#REF!</definedName>
    <definedName name="A5_401332">#REF!</definedName>
    <definedName name="A5_401332BB" localSheetId="15">#REF!</definedName>
    <definedName name="A5_401332BB" localSheetId="16">#REF!</definedName>
    <definedName name="A5_401332BB">#REF!</definedName>
    <definedName name="A5_401335" localSheetId="15">#REF!</definedName>
    <definedName name="A5_401335" localSheetId="16">#REF!</definedName>
    <definedName name="A5_401335">#REF!</definedName>
    <definedName name="A5_401335BB" localSheetId="15">#REF!</definedName>
    <definedName name="A5_401335BB" localSheetId="16">#REF!</definedName>
    <definedName name="A5_401335BB">#REF!</definedName>
    <definedName name="A5_401410" localSheetId="15">#REF!</definedName>
    <definedName name="A5_401410" localSheetId="16">#REF!</definedName>
    <definedName name="A5_401410">#REF!</definedName>
    <definedName name="A5_401410BB" localSheetId="15">#REF!</definedName>
    <definedName name="A5_401410BB" localSheetId="16">#REF!</definedName>
    <definedName name="A5_401410BB">#REF!</definedName>
    <definedName name="A5_401411" localSheetId="15">#REF!</definedName>
    <definedName name="A5_401411" localSheetId="16">#REF!</definedName>
    <definedName name="A5_401411">#REF!</definedName>
    <definedName name="A5_401411BB" localSheetId="15">#REF!</definedName>
    <definedName name="A5_401411BB" localSheetId="16">#REF!</definedName>
    <definedName name="A5_401411BB">#REF!</definedName>
    <definedName name="A5_401413" localSheetId="15">#REF!</definedName>
    <definedName name="A5_401413" localSheetId="16">#REF!</definedName>
    <definedName name="A5_401413">#REF!</definedName>
    <definedName name="A5_401413BB" localSheetId="15">#REF!</definedName>
    <definedName name="A5_401413BB" localSheetId="16">#REF!</definedName>
    <definedName name="A5_401413BB">#REF!</definedName>
    <definedName name="A5_401420" localSheetId="15">#REF!</definedName>
    <definedName name="A5_401420" localSheetId="16">#REF!</definedName>
    <definedName name="A5_401420">#REF!</definedName>
    <definedName name="A5_401420BB" localSheetId="15">#REF!</definedName>
    <definedName name="A5_401420BB" localSheetId="16">#REF!</definedName>
    <definedName name="A5_401420BB">#REF!</definedName>
    <definedName name="A5_401422" localSheetId="15">#REF!</definedName>
    <definedName name="A5_401422" localSheetId="16">#REF!</definedName>
    <definedName name="A5_401422">#REF!</definedName>
    <definedName name="A5_401422BB" localSheetId="15">#REF!</definedName>
    <definedName name="A5_401422BB" localSheetId="16">#REF!</definedName>
    <definedName name="A5_401422BB">#REF!</definedName>
    <definedName name="A5_401423" localSheetId="15">#REF!</definedName>
    <definedName name="A5_401423" localSheetId="16">#REF!</definedName>
    <definedName name="A5_401423">#REF!</definedName>
    <definedName name="A5_401423BB" localSheetId="15">#REF!</definedName>
    <definedName name="A5_401423BB" localSheetId="16">#REF!</definedName>
    <definedName name="A5_401423BB">#REF!</definedName>
    <definedName name="A5_401426" localSheetId="15">#REF!</definedName>
    <definedName name="A5_401426" localSheetId="16">#REF!</definedName>
    <definedName name="A5_401426">#REF!</definedName>
    <definedName name="A5_401426BB" localSheetId="15">#REF!</definedName>
    <definedName name="A5_401426BB" localSheetId="16">#REF!</definedName>
    <definedName name="A5_401426BB">#REF!</definedName>
    <definedName name="A5_401428" localSheetId="15">#REF!</definedName>
    <definedName name="A5_401428" localSheetId="16">#REF!</definedName>
    <definedName name="A5_401428">#REF!</definedName>
    <definedName name="A5_401428BB" localSheetId="15">#REF!</definedName>
    <definedName name="A5_401428BB" localSheetId="16">#REF!</definedName>
    <definedName name="A5_401428BB">#REF!</definedName>
    <definedName name="A5_401430" localSheetId="15">#REF!</definedName>
    <definedName name="A5_401430" localSheetId="16">#REF!</definedName>
    <definedName name="A5_401430">#REF!</definedName>
    <definedName name="A5_401430BB" localSheetId="15">#REF!</definedName>
    <definedName name="A5_401430BB" localSheetId="16">#REF!</definedName>
    <definedName name="A5_401430BB">#REF!</definedName>
    <definedName name="A5_401432" localSheetId="15">#REF!</definedName>
    <definedName name="A5_401432" localSheetId="16">#REF!</definedName>
    <definedName name="A5_401432">#REF!</definedName>
    <definedName name="A5_401432BB" localSheetId="15">#REF!</definedName>
    <definedName name="A5_401432BB" localSheetId="16">#REF!</definedName>
    <definedName name="A5_401432BB">#REF!</definedName>
    <definedName name="A5_401436" localSheetId="15">#REF!</definedName>
    <definedName name="A5_401436" localSheetId="16">#REF!</definedName>
    <definedName name="A5_401436">#REF!</definedName>
    <definedName name="A5_401436BB" localSheetId="15">#REF!</definedName>
    <definedName name="A5_401436BB" localSheetId="16">#REF!</definedName>
    <definedName name="A5_401436BB">#REF!</definedName>
    <definedName name="A5_401437" localSheetId="15">#REF!</definedName>
    <definedName name="A5_401437" localSheetId="16">#REF!</definedName>
    <definedName name="A5_401437">#REF!</definedName>
    <definedName name="A5_401437BB" localSheetId="15">#REF!</definedName>
    <definedName name="A5_401437BB" localSheetId="16">#REF!</definedName>
    <definedName name="A5_401437BB">#REF!</definedName>
    <definedName name="A5_401460" localSheetId="15">#REF!</definedName>
    <definedName name="A5_401460" localSheetId="16">#REF!</definedName>
    <definedName name="A5_401460">#REF!</definedName>
    <definedName name="A5_401460BB" localSheetId="15">#REF!</definedName>
    <definedName name="A5_401460BB" localSheetId="16">#REF!</definedName>
    <definedName name="A5_401460BB">#REF!</definedName>
    <definedName name="A5_401462" localSheetId="15">#REF!</definedName>
    <definedName name="A5_401462" localSheetId="16">#REF!</definedName>
    <definedName name="A5_401462">#REF!</definedName>
    <definedName name="A5_401462BB" localSheetId="15">#REF!</definedName>
    <definedName name="A5_401462BB" localSheetId="16">#REF!</definedName>
    <definedName name="A5_401462BB">#REF!</definedName>
    <definedName name="A5_401463" localSheetId="15">#REF!</definedName>
    <definedName name="A5_401463" localSheetId="16">#REF!</definedName>
    <definedName name="A5_401463">#REF!</definedName>
    <definedName name="A5_401463BB" localSheetId="15">#REF!</definedName>
    <definedName name="A5_401463BB" localSheetId="16">#REF!</definedName>
    <definedName name="A5_401463BB">#REF!</definedName>
    <definedName name="A5_401466" localSheetId="15">#REF!</definedName>
    <definedName name="A5_401466" localSheetId="16">#REF!</definedName>
    <definedName name="A5_401466">#REF!</definedName>
    <definedName name="A5_401466BB" localSheetId="15">#REF!</definedName>
    <definedName name="A5_401466BB" localSheetId="16">#REF!</definedName>
    <definedName name="A5_401466BB">#REF!</definedName>
    <definedName name="A5_401468" localSheetId="15">#REF!</definedName>
    <definedName name="A5_401468" localSheetId="16">#REF!</definedName>
    <definedName name="A5_401468">#REF!</definedName>
    <definedName name="A5_401468BB" localSheetId="15">#REF!</definedName>
    <definedName name="A5_401468BB" localSheetId="16">#REF!</definedName>
    <definedName name="A5_401468BB">#REF!</definedName>
    <definedName name="A5_401469" localSheetId="15">#REF!</definedName>
    <definedName name="A5_401469" localSheetId="16">#REF!</definedName>
    <definedName name="A5_401469">#REF!</definedName>
    <definedName name="A5_401469BB" localSheetId="15">#REF!</definedName>
    <definedName name="A5_401469BB" localSheetId="16">#REF!</definedName>
    <definedName name="A5_401469BB">#REF!</definedName>
    <definedName name="A5_401470" localSheetId="15">#REF!</definedName>
    <definedName name="A5_401470" localSheetId="16">#REF!</definedName>
    <definedName name="A5_401470">#REF!</definedName>
    <definedName name="A5_401470BB" localSheetId="15">#REF!</definedName>
    <definedName name="A5_401470BB" localSheetId="16">#REF!</definedName>
    <definedName name="A5_401470BB">#REF!</definedName>
    <definedName name="A5_401472" localSheetId="15">#REF!</definedName>
    <definedName name="A5_401472" localSheetId="16">#REF!</definedName>
    <definedName name="A5_401472">#REF!</definedName>
    <definedName name="A5_401472BB" localSheetId="15">#REF!</definedName>
    <definedName name="A5_401472BB" localSheetId="16">#REF!</definedName>
    <definedName name="A5_401472BB">#REF!</definedName>
    <definedName name="A5_401481" localSheetId="15">#REF!</definedName>
    <definedName name="A5_401481" localSheetId="16">#REF!</definedName>
    <definedName name="A5_401481">#REF!</definedName>
    <definedName name="A5_401481BB" localSheetId="15">#REF!</definedName>
    <definedName name="A5_401481BB" localSheetId="16">#REF!</definedName>
    <definedName name="A5_401481BB">#REF!</definedName>
    <definedName name="A5_401483" localSheetId="15">#REF!</definedName>
    <definedName name="A5_401483" localSheetId="16">#REF!</definedName>
    <definedName name="A5_401483">#REF!</definedName>
    <definedName name="A5_401483BB" localSheetId="15">#REF!</definedName>
    <definedName name="A5_401483BB" localSheetId="16">#REF!</definedName>
    <definedName name="A5_401483BB">#REF!</definedName>
    <definedName name="A5_401485" localSheetId="15">#REF!</definedName>
    <definedName name="A5_401485" localSheetId="16">#REF!</definedName>
    <definedName name="A5_401485">#REF!</definedName>
    <definedName name="A5_401485BB" localSheetId="15">#REF!</definedName>
    <definedName name="A5_401485BB" localSheetId="16">#REF!</definedName>
    <definedName name="A5_401485BB">#REF!</definedName>
    <definedName name="A5_401501" localSheetId="15">#REF!</definedName>
    <definedName name="A5_401501" localSheetId="16">#REF!</definedName>
    <definedName name="A5_401501">#REF!</definedName>
    <definedName name="A5_401501BB" localSheetId="15">#REF!</definedName>
    <definedName name="A5_401501BB" localSheetId="16">#REF!</definedName>
    <definedName name="A5_401501BB">#REF!</definedName>
    <definedName name="A5_401503" localSheetId="15">#REF!</definedName>
    <definedName name="A5_401503" localSheetId="16">#REF!</definedName>
    <definedName name="A5_401503">#REF!</definedName>
    <definedName name="A5_401503BB" localSheetId="15">#REF!</definedName>
    <definedName name="A5_401503BB" localSheetId="16">#REF!</definedName>
    <definedName name="A5_401503BB">#REF!</definedName>
    <definedName name="A5_401511" localSheetId="15">#REF!</definedName>
    <definedName name="A5_401511" localSheetId="16">#REF!</definedName>
    <definedName name="A5_401511">#REF!</definedName>
    <definedName name="A5_401511BB" localSheetId="15">#REF!</definedName>
    <definedName name="A5_401511BB" localSheetId="16">#REF!</definedName>
    <definedName name="A5_401511BB">#REF!</definedName>
    <definedName name="A5_401513" localSheetId="15">#REF!</definedName>
    <definedName name="A5_401513" localSheetId="16">#REF!</definedName>
    <definedName name="A5_401513">#REF!</definedName>
    <definedName name="A5_401513BB" localSheetId="15">#REF!</definedName>
    <definedName name="A5_401513BB" localSheetId="16">#REF!</definedName>
    <definedName name="A5_401513BB">#REF!</definedName>
    <definedName name="A5_401514" localSheetId="15">#REF!</definedName>
    <definedName name="A5_401514" localSheetId="16">#REF!</definedName>
    <definedName name="A5_401514">#REF!</definedName>
    <definedName name="A5_401514BB" localSheetId="15">#REF!</definedName>
    <definedName name="A5_401514BB" localSheetId="16">#REF!</definedName>
    <definedName name="A5_401514BB">#REF!</definedName>
    <definedName name="A5_401515" localSheetId="15">#REF!</definedName>
    <definedName name="A5_401515" localSheetId="16">#REF!</definedName>
    <definedName name="A5_401515">#REF!</definedName>
    <definedName name="A5_401515BB" localSheetId="15">#REF!</definedName>
    <definedName name="A5_401515BB" localSheetId="16">#REF!</definedName>
    <definedName name="A5_401515BB">#REF!</definedName>
    <definedName name="A5_401620" localSheetId="15">#REF!</definedName>
    <definedName name="A5_401620" localSheetId="16">#REF!</definedName>
    <definedName name="A5_401620">#REF!</definedName>
    <definedName name="A5_401620BB" localSheetId="15">#REF!</definedName>
    <definedName name="A5_401620BB" localSheetId="16">#REF!</definedName>
    <definedName name="A5_401620BB">#REF!</definedName>
    <definedName name="A5_401622" localSheetId="15">#REF!</definedName>
    <definedName name="A5_401622" localSheetId="16">#REF!</definedName>
    <definedName name="A5_401622">#REF!</definedName>
    <definedName name="A5_401622BB" localSheetId="15">#REF!</definedName>
    <definedName name="A5_401622BB" localSheetId="16">#REF!</definedName>
    <definedName name="A5_401622BB">#REF!</definedName>
    <definedName name="A5_401626" localSheetId="15">#REF!</definedName>
    <definedName name="A5_401626" localSheetId="16">#REF!</definedName>
    <definedName name="A5_401626">#REF!</definedName>
    <definedName name="A5_401626BB" localSheetId="15">#REF!</definedName>
    <definedName name="A5_401626BB" localSheetId="16">#REF!</definedName>
    <definedName name="A5_401626BB">#REF!</definedName>
    <definedName name="A5_401628" localSheetId="15">#REF!</definedName>
    <definedName name="A5_401628" localSheetId="16">#REF!</definedName>
    <definedName name="A5_401628">#REF!</definedName>
    <definedName name="A5_401628BB" localSheetId="15">#REF!</definedName>
    <definedName name="A5_401628BB" localSheetId="16">#REF!</definedName>
    <definedName name="A5_401628BB">#REF!</definedName>
    <definedName name="A5_401630" localSheetId="15">#REF!</definedName>
    <definedName name="A5_401630" localSheetId="16">#REF!</definedName>
    <definedName name="A5_401630">#REF!</definedName>
    <definedName name="A5_401630BB" localSheetId="15">#REF!</definedName>
    <definedName name="A5_401630BB" localSheetId="16">#REF!</definedName>
    <definedName name="A5_401630BB">#REF!</definedName>
    <definedName name="A5_401632" localSheetId="15">#REF!</definedName>
    <definedName name="A5_401632" localSheetId="16">#REF!</definedName>
    <definedName name="A5_401632">#REF!</definedName>
    <definedName name="A5_401632BB" localSheetId="15">#REF!</definedName>
    <definedName name="A5_401632BB" localSheetId="16">#REF!</definedName>
    <definedName name="A5_401632BB">#REF!</definedName>
    <definedName name="A5_401636" localSheetId="15">#REF!</definedName>
    <definedName name="A5_401636" localSheetId="16">#REF!</definedName>
    <definedName name="A5_401636">#REF!</definedName>
    <definedName name="A5_401636BB" localSheetId="15">#REF!</definedName>
    <definedName name="A5_401636BB" localSheetId="16">#REF!</definedName>
    <definedName name="A5_401636BB">#REF!</definedName>
    <definedName name="A5_401637" localSheetId="15">#REF!</definedName>
    <definedName name="A5_401637" localSheetId="16">#REF!</definedName>
    <definedName name="A5_401637">#REF!</definedName>
    <definedName name="A5_401637BB" localSheetId="15">#REF!</definedName>
    <definedName name="A5_401637BB" localSheetId="16">#REF!</definedName>
    <definedName name="A5_401637BB">#REF!</definedName>
    <definedName name="A5_401820" localSheetId="15">#REF!</definedName>
    <definedName name="A5_401820" localSheetId="16">#REF!</definedName>
    <definedName name="A5_401820">#REF!</definedName>
    <definedName name="A5_401820BB" localSheetId="15">#REF!</definedName>
    <definedName name="A5_401820BB" localSheetId="16">#REF!</definedName>
    <definedName name="A5_401820BB">#REF!</definedName>
    <definedName name="A5_401822" localSheetId="15">#REF!</definedName>
    <definedName name="A5_401822" localSheetId="16">#REF!</definedName>
    <definedName name="A5_401822">#REF!</definedName>
    <definedName name="A5_401822BB" localSheetId="15">#REF!</definedName>
    <definedName name="A5_401822BB" localSheetId="16">#REF!</definedName>
    <definedName name="A5_401822BB">#REF!</definedName>
    <definedName name="A5_401826" localSheetId="15">#REF!</definedName>
    <definedName name="A5_401826" localSheetId="16">#REF!</definedName>
    <definedName name="A5_401826">#REF!</definedName>
    <definedName name="A5_401826BB" localSheetId="15">#REF!</definedName>
    <definedName name="A5_401826BB" localSheetId="16">#REF!</definedName>
    <definedName name="A5_401826BB">#REF!</definedName>
    <definedName name="A5_401828" localSheetId="15">#REF!</definedName>
    <definedName name="A5_401828" localSheetId="16">#REF!</definedName>
    <definedName name="A5_401828">#REF!</definedName>
    <definedName name="A5_401828BB" localSheetId="15">#REF!</definedName>
    <definedName name="A5_401828BB" localSheetId="16">#REF!</definedName>
    <definedName name="A5_401828BB">#REF!</definedName>
    <definedName name="A5_401830" localSheetId="15">#REF!</definedName>
    <definedName name="A5_401830" localSheetId="16">#REF!</definedName>
    <definedName name="A5_401830">#REF!</definedName>
    <definedName name="A5_401830BB" localSheetId="15">#REF!</definedName>
    <definedName name="A5_401830BB" localSheetId="16">#REF!</definedName>
    <definedName name="A5_401830BB">#REF!</definedName>
    <definedName name="A5_401832" localSheetId="15">#REF!</definedName>
    <definedName name="A5_401832" localSheetId="16">#REF!</definedName>
    <definedName name="A5_401832">#REF!</definedName>
    <definedName name="A5_401832BB" localSheetId="15">#REF!</definedName>
    <definedName name="A5_401832BB" localSheetId="16">#REF!</definedName>
    <definedName name="A5_401832BB">#REF!</definedName>
    <definedName name="A5_401850" localSheetId="15">#REF!</definedName>
    <definedName name="A5_401850" localSheetId="16">#REF!</definedName>
    <definedName name="A5_401850">#REF!</definedName>
    <definedName name="A5_401850BB" localSheetId="15">#REF!</definedName>
    <definedName name="A5_401850BB" localSheetId="16">#REF!</definedName>
    <definedName name="A5_401850BB">#REF!</definedName>
    <definedName name="A5_401851" localSheetId="15">#REF!</definedName>
    <definedName name="A5_401851" localSheetId="16">#REF!</definedName>
    <definedName name="A5_401851">#REF!</definedName>
    <definedName name="A5_401851BB" localSheetId="15">#REF!</definedName>
    <definedName name="A5_401851BB" localSheetId="16">#REF!</definedName>
    <definedName name="A5_401851BB">#REF!</definedName>
    <definedName name="A5_402320" localSheetId="15">#REF!</definedName>
    <definedName name="A5_402320" localSheetId="16">#REF!</definedName>
    <definedName name="A5_402320">#REF!</definedName>
    <definedName name="A5_402320BB" localSheetId="15">#REF!</definedName>
    <definedName name="A5_402320BB" localSheetId="16">#REF!</definedName>
    <definedName name="A5_402320BB">#REF!</definedName>
    <definedName name="A5_402322" localSheetId="15">#REF!</definedName>
    <definedName name="A5_402322" localSheetId="16">#REF!</definedName>
    <definedName name="A5_402322">#REF!</definedName>
    <definedName name="A5_402322BB" localSheetId="15">#REF!</definedName>
    <definedName name="A5_402322BB" localSheetId="16">#REF!</definedName>
    <definedName name="A5_402322BB">#REF!</definedName>
    <definedName name="A5_402326" localSheetId="15">#REF!</definedName>
    <definedName name="A5_402326" localSheetId="16">#REF!</definedName>
    <definedName name="A5_402326">#REF!</definedName>
    <definedName name="A5_402326BB" localSheetId="15">#REF!</definedName>
    <definedName name="A5_402326BB" localSheetId="16">#REF!</definedName>
    <definedName name="A5_402326BB">#REF!</definedName>
    <definedName name="A5_402328" localSheetId="15">#REF!</definedName>
    <definedName name="A5_402328" localSheetId="16">#REF!</definedName>
    <definedName name="A5_402328">#REF!</definedName>
    <definedName name="A5_402328BB" localSheetId="15">#REF!</definedName>
    <definedName name="A5_402328BB" localSheetId="16">#REF!</definedName>
    <definedName name="A5_402328BB">#REF!</definedName>
    <definedName name="A5_402330" localSheetId="15">#REF!</definedName>
    <definedName name="A5_402330" localSheetId="16">#REF!</definedName>
    <definedName name="A5_402330">#REF!</definedName>
    <definedName name="A5_402330BB" localSheetId="15">#REF!</definedName>
    <definedName name="A5_402330BB" localSheetId="16">#REF!</definedName>
    <definedName name="A5_402330BB">#REF!</definedName>
    <definedName name="A5_402332" localSheetId="15">#REF!</definedName>
    <definedName name="A5_402332" localSheetId="16">#REF!</definedName>
    <definedName name="A5_402332">#REF!</definedName>
    <definedName name="A5_402332BB" localSheetId="15">#REF!</definedName>
    <definedName name="A5_402332BB" localSheetId="16">#REF!</definedName>
    <definedName name="A5_402332BB">#REF!</definedName>
    <definedName name="A5_402335" localSheetId="15">#REF!</definedName>
    <definedName name="A5_402335" localSheetId="16">#REF!</definedName>
    <definedName name="A5_402335">#REF!</definedName>
    <definedName name="A5_402335BB" localSheetId="15">#REF!</definedName>
    <definedName name="A5_402335BB" localSheetId="16">#REF!</definedName>
    <definedName name="A5_402335BB">#REF!</definedName>
    <definedName name="A5_402350" localSheetId="15">#REF!</definedName>
    <definedName name="A5_402350" localSheetId="16">#REF!</definedName>
    <definedName name="A5_402350">#REF!</definedName>
    <definedName name="A5_402350BB" localSheetId="15">#REF!</definedName>
    <definedName name="A5_402350BB" localSheetId="16">#REF!</definedName>
    <definedName name="A5_402350BB">#REF!</definedName>
    <definedName name="A5_402351" localSheetId="15">#REF!</definedName>
    <definedName name="A5_402351" localSheetId="16">#REF!</definedName>
    <definedName name="A5_402351">#REF!</definedName>
    <definedName name="A5_402351BB" localSheetId="15">#REF!</definedName>
    <definedName name="A5_402351BB" localSheetId="16">#REF!</definedName>
    <definedName name="A5_402351BB">#REF!</definedName>
    <definedName name="A5_402701" localSheetId="15">#REF!</definedName>
    <definedName name="A5_402701" localSheetId="16">#REF!</definedName>
    <definedName name="A5_402701">#REF!</definedName>
    <definedName name="A5_402701BB" localSheetId="15">#REF!</definedName>
    <definedName name="A5_402701BB" localSheetId="16">#REF!</definedName>
    <definedName name="A5_402701BB">#REF!</definedName>
    <definedName name="A5_402720" localSheetId="15">#REF!</definedName>
    <definedName name="A5_402720" localSheetId="16">#REF!</definedName>
    <definedName name="A5_402720">#REF!</definedName>
    <definedName name="A5_402720BB" localSheetId="15">#REF!</definedName>
    <definedName name="A5_402720BB" localSheetId="16">#REF!</definedName>
    <definedName name="A5_402720BB">#REF!</definedName>
    <definedName name="A5_402723" localSheetId="15">#REF!</definedName>
    <definedName name="A5_402723" localSheetId="16">#REF!</definedName>
    <definedName name="A5_402723">#REF!</definedName>
    <definedName name="A5_402723BB" localSheetId="15">#REF!</definedName>
    <definedName name="A5_402723BB" localSheetId="16">#REF!</definedName>
    <definedName name="A5_402723BB">#REF!</definedName>
    <definedName name="A5_402732" localSheetId="15">#REF!</definedName>
    <definedName name="A5_402732" localSheetId="16">#REF!</definedName>
    <definedName name="A5_402732">#REF!</definedName>
    <definedName name="A5_402732BB" localSheetId="15">#REF!</definedName>
    <definedName name="A5_402732BB" localSheetId="16">#REF!</definedName>
    <definedName name="A5_402732BB">#REF!</definedName>
    <definedName name="A5_402825" localSheetId="15">#REF!</definedName>
    <definedName name="A5_402825" localSheetId="16">#REF!</definedName>
    <definedName name="A5_402825">#REF!</definedName>
    <definedName name="A5_402825BB" localSheetId="15">#REF!</definedName>
    <definedName name="A5_402825BB" localSheetId="16">#REF!</definedName>
    <definedName name="A5_402825BB">#REF!</definedName>
    <definedName name="A5_402826" localSheetId="15">#REF!</definedName>
    <definedName name="A5_402826" localSheetId="16">#REF!</definedName>
    <definedName name="A5_402826">#REF!</definedName>
    <definedName name="A5_402826BB" localSheetId="15">#REF!</definedName>
    <definedName name="A5_402826BB" localSheetId="16">#REF!</definedName>
    <definedName name="A5_402826BB">#REF!</definedName>
    <definedName name="A5_402827" localSheetId="15">#REF!</definedName>
    <definedName name="A5_402827" localSheetId="16">#REF!</definedName>
    <definedName name="A5_402827">#REF!</definedName>
    <definedName name="A5_402827BB" localSheetId="15">#REF!</definedName>
    <definedName name="A5_402827BB" localSheetId="16">#REF!</definedName>
    <definedName name="A5_402827BB">#REF!</definedName>
    <definedName name="A5_402828" localSheetId="15">#REF!</definedName>
    <definedName name="A5_402828" localSheetId="16">#REF!</definedName>
    <definedName name="A5_402828">#REF!</definedName>
    <definedName name="A5_402828BB" localSheetId="15">#REF!</definedName>
    <definedName name="A5_402828BB" localSheetId="16">#REF!</definedName>
    <definedName name="A5_402828BB">#REF!</definedName>
    <definedName name="A5_402829" localSheetId="15">#REF!</definedName>
    <definedName name="A5_402829" localSheetId="16">#REF!</definedName>
    <definedName name="A5_402829">#REF!</definedName>
    <definedName name="A5_402829BB" localSheetId="15">#REF!</definedName>
    <definedName name="A5_402829BB" localSheetId="16">#REF!</definedName>
    <definedName name="A5_402829BB">#REF!</definedName>
    <definedName name="A5_402831" localSheetId="15">#REF!</definedName>
    <definedName name="A5_402831" localSheetId="16">#REF!</definedName>
    <definedName name="A5_402831">#REF!</definedName>
    <definedName name="A5_402831BB" localSheetId="15">#REF!</definedName>
    <definedName name="A5_402831BB" localSheetId="16">#REF!</definedName>
    <definedName name="A5_402831BB">#REF!</definedName>
    <definedName name="A5_402840" localSheetId="15">#REF!</definedName>
    <definedName name="A5_402840" localSheetId="16">#REF!</definedName>
    <definedName name="A5_402840">#REF!</definedName>
    <definedName name="A5_402840BB" localSheetId="15">#REF!</definedName>
    <definedName name="A5_402840BB" localSheetId="16">#REF!</definedName>
    <definedName name="A5_402840BB">#REF!</definedName>
    <definedName name="A5_404010" localSheetId="15">#REF!</definedName>
    <definedName name="A5_404010" localSheetId="16">#REF!</definedName>
    <definedName name="A5_404010">#REF!</definedName>
    <definedName name="A5_404010BB" localSheetId="15">#REF!</definedName>
    <definedName name="A5_404010BB" localSheetId="16">#REF!</definedName>
    <definedName name="A5_404010BB">#REF!</definedName>
    <definedName name="A5_405015" localSheetId="15">#REF!</definedName>
    <definedName name="A5_405015" localSheetId="16">#REF!</definedName>
    <definedName name="A5_405015">#REF!</definedName>
    <definedName name="A5_405015BB" localSheetId="15">#REF!</definedName>
    <definedName name="A5_405015BB" localSheetId="16">#REF!</definedName>
    <definedName name="A5_405015BB">#REF!</definedName>
    <definedName name="A5_405025" localSheetId="15">#REF!</definedName>
    <definedName name="A5_405025" localSheetId="16">#REF!</definedName>
    <definedName name="A5_405025">#REF!</definedName>
    <definedName name="A5_405025BB" localSheetId="15">#REF!</definedName>
    <definedName name="A5_405025BB" localSheetId="16">#REF!</definedName>
    <definedName name="A5_405025BB">#REF!</definedName>
    <definedName name="A5_405026" localSheetId="15">#REF!</definedName>
    <definedName name="A5_405026" localSheetId="16">#REF!</definedName>
    <definedName name="A5_405026">#REF!</definedName>
    <definedName name="A5_405026BB" localSheetId="15">#REF!</definedName>
    <definedName name="A5_405026BB" localSheetId="16">#REF!</definedName>
    <definedName name="A5_405026BB">#REF!</definedName>
    <definedName name="A5_405060" localSheetId="15">#REF!</definedName>
    <definedName name="A5_405060" localSheetId="16">#REF!</definedName>
    <definedName name="A5_405060">#REF!</definedName>
    <definedName name="A5_405060BB" localSheetId="15">#REF!</definedName>
    <definedName name="A5_405060BB" localSheetId="16">#REF!</definedName>
    <definedName name="A5_405060BB">#REF!</definedName>
    <definedName name="A5_405070" localSheetId="15">#REF!</definedName>
    <definedName name="A5_405070" localSheetId="16">#REF!</definedName>
    <definedName name="A5_405070">#REF!</definedName>
    <definedName name="A5_405070BB" localSheetId="15">#REF!</definedName>
    <definedName name="A5_405070BB" localSheetId="16">#REF!</definedName>
    <definedName name="A5_405070BB">#REF!</definedName>
    <definedName name="A5_411010" localSheetId="15">#REF!</definedName>
    <definedName name="A5_411010" localSheetId="16">#REF!</definedName>
    <definedName name="A5_411010">#REF!</definedName>
    <definedName name="A5_411010BB" localSheetId="15">#REF!</definedName>
    <definedName name="A5_411010BB" localSheetId="16">#REF!</definedName>
    <definedName name="A5_411010BB">#REF!</definedName>
    <definedName name="A5_411034" localSheetId="15">#REF!</definedName>
    <definedName name="A5_411034" localSheetId="16">#REF!</definedName>
    <definedName name="A5_411034">#REF!</definedName>
    <definedName name="A5_411034BB" localSheetId="15">#REF!</definedName>
    <definedName name="A5_411034BB" localSheetId="16">#REF!</definedName>
    <definedName name="A5_411034BB">#REF!</definedName>
    <definedName name="A5_412002" localSheetId="15">#REF!</definedName>
    <definedName name="A5_412002" localSheetId="16">#REF!</definedName>
    <definedName name="A5_412002">#REF!</definedName>
    <definedName name="A5_412002BB" localSheetId="15">#REF!</definedName>
    <definedName name="A5_412002BB" localSheetId="16">#REF!</definedName>
    <definedName name="A5_412002BB">#REF!</definedName>
    <definedName name="A5_412003" localSheetId="15">#REF!</definedName>
    <definedName name="A5_412003" localSheetId="16">#REF!</definedName>
    <definedName name="A5_412003">#REF!</definedName>
    <definedName name="A5_412003BB" localSheetId="15">#REF!</definedName>
    <definedName name="A5_412003BB" localSheetId="16">#REF!</definedName>
    <definedName name="A5_412003BB">#REF!</definedName>
    <definedName name="A5_412010" localSheetId="15">#REF!</definedName>
    <definedName name="A5_412010" localSheetId="16">#REF!</definedName>
    <definedName name="A5_412010">#REF!</definedName>
    <definedName name="A5_412010BB" localSheetId="15">#REF!</definedName>
    <definedName name="A5_412010BB" localSheetId="16">#REF!</definedName>
    <definedName name="A5_412010BB">#REF!</definedName>
    <definedName name="A5_412011" localSheetId="15">#REF!</definedName>
    <definedName name="A5_412011" localSheetId="16">#REF!</definedName>
    <definedName name="A5_412011">#REF!</definedName>
    <definedName name="A5_412011BB" localSheetId="15">#REF!</definedName>
    <definedName name="A5_412011BB" localSheetId="16">#REF!</definedName>
    <definedName name="A5_412011BB">#REF!</definedName>
    <definedName name="A5_412012" localSheetId="15">#REF!</definedName>
    <definedName name="A5_412012" localSheetId="16">#REF!</definedName>
    <definedName name="A5_412012">#REF!</definedName>
    <definedName name="A5_412012BB" localSheetId="15">#REF!</definedName>
    <definedName name="A5_412012BB" localSheetId="16">#REF!</definedName>
    <definedName name="A5_412012BB">#REF!</definedName>
    <definedName name="A5_412013" localSheetId="15">#REF!</definedName>
    <definedName name="A5_412013" localSheetId="16">#REF!</definedName>
    <definedName name="A5_412013">#REF!</definedName>
    <definedName name="A5_412013BB" localSheetId="15">#REF!</definedName>
    <definedName name="A5_412013BB" localSheetId="16">#REF!</definedName>
    <definedName name="A5_412013BB">#REF!</definedName>
    <definedName name="A5_412014" localSheetId="15">#REF!</definedName>
    <definedName name="A5_412014" localSheetId="16">#REF!</definedName>
    <definedName name="A5_412014">#REF!</definedName>
    <definedName name="A5_412014BB" localSheetId="15">#REF!</definedName>
    <definedName name="A5_412014BB" localSheetId="16">#REF!</definedName>
    <definedName name="A5_412014BB">#REF!</definedName>
    <definedName name="A5_412015" localSheetId="15">#REF!</definedName>
    <definedName name="A5_412015" localSheetId="16">#REF!</definedName>
    <definedName name="A5_412015">#REF!</definedName>
    <definedName name="A5_412015BB" localSheetId="15">#REF!</definedName>
    <definedName name="A5_412015BB" localSheetId="16">#REF!</definedName>
    <definedName name="A5_412015BB">#REF!</definedName>
    <definedName name="A5_412016" localSheetId="15">#REF!</definedName>
    <definedName name="A5_412016" localSheetId="16">#REF!</definedName>
    <definedName name="A5_412016">#REF!</definedName>
    <definedName name="A5_412016BB" localSheetId="15">#REF!</definedName>
    <definedName name="A5_412016BB" localSheetId="16">#REF!</definedName>
    <definedName name="A5_412016BB">#REF!</definedName>
    <definedName name="A5_412017" localSheetId="15">#REF!</definedName>
    <definedName name="A5_412017" localSheetId="16">#REF!</definedName>
    <definedName name="A5_412017">#REF!</definedName>
    <definedName name="A5_412017BB" localSheetId="15">#REF!</definedName>
    <definedName name="A5_412017BB" localSheetId="16">#REF!</definedName>
    <definedName name="A5_412017BB">#REF!</definedName>
    <definedName name="A5_412018" localSheetId="15">#REF!</definedName>
    <definedName name="A5_412018" localSheetId="16">#REF!</definedName>
    <definedName name="A5_412018">#REF!</definedName>
    <definedName name="A5_412018BB" localSheetId="15">#REF!</definedName>
    <definedName name="A5_412018BB" localSheetId="16">#REF!</definedName>
    <definedName name="A5_412018BB">#REF!</definedName>
    <definedName name="A5_412019" localSheetId="15">#REF!</definedName>
    <definedName name="A5_412019" localSheetId="16">#REF!</definedName>
    <definedName name="A5_412019">#REF!</definedName>
    <definedName name="A5_412019BB" localSheetId="15">#REF!</definedName>
    <definedName name="A5_412019BB" localSheetId="16">#REF!</definedName>
    <definedName name="A5_412019BB">#REF!</definedName>
    <definedName name="A5_412020" localSheetId="15">#REF!</definedName>
    <definedName name="A5_412020" localSheetId="16">#REF!</definedName>
    <definedName name="A5_412020">#REF!</definedName>
    <definedName name="A5_412020BB" localSheetId="15">#REF!</definedName>
    <definedName name="A5_412020BB" localSheetId="16">#REF!</definedName>
    <definedName name="A5_412020BB">#REF!</definedName>
    <definedName name="A5_412021" localSheetId="15">#REF!</definedName>
    <definedName name="A5_412021" localSheetId="16">#REF!</definedName>
    <definedName name="A5_412021">#REF!</definedName>
    <definedName name="A5_412021BB" localSheetId="15">#REF!</definedName>
    <definedName name="A5_412021BB" localSheetId="16">#REF!</definedName>
    <definedName name="A5_412021BB">#REF!</definedName>
    <definedName name="A5_412022" localSheetId="15">#REF!</definedName>
    <definedName name="A5_412022" localSheetId="16">#REF!</definedName>
    <definedName name="A5_412022">#REF!</definedName>
    <definedName name="A5_412022BB" localSheetId="15">#REF!</definedName>
    <definedName name="A5_412022BB" localSheetId="16">#REF!</definedName>
    <definedName name="A5_412022BB">#REF!</definedName>
    <definedName name="A5_412023" localSheetId="15">#REF!</definedName>
    <definedName name="A5_412023" localSheetId="16">#REF!</definedName>
    <definedName name="A5_412023">#REF!</definedName>
    <definedName name="A5_412023BB" localSheetId="15">#REF!</definedName>
    <definedName name="A5_412023BB" localSheetId="16">#REF!</definedName>
    <definedName name="A5_412023BB">#REF!</definedName>
    <definedName name="A5_412024" localSheetId="15">#REF!</definedName>
    <definedName name="A5_412024" localSheetId="16">#REF!</definedName>
    <definedName name="A5_412024">#REF!</definedName>
    <definedName name="A5_412024BB" localSheetId="15">#REF!</definedName>
    <definedName name="A5_412024BB" localSheetId="16">#REF!</definedName>
    <definedName name="A5_412024BB">#REF!</definedName>
    <definedName name="A5_412026" localSheetId="15">#REF!</definedName>
    <definedName name="A5_412026" localSheetId="16">#REF!</definedName>
    <definedName name="A5_412026">#REF!</definedName>
    <definedName name="A5_412026BB" localSheetId="15">#REF!</definedName>
    <definedName name="A5_412026BB" localSheetId="16">#REF!</definedName>
    <definedName name="A5_412026BB">#REF!</definedName>
    <definedName name="A5_412027" localSheetId="15">#REF!</definedName>
    <definedName name="A5_412027" localSheetId="16">#REF!</definedName>
    <definedName name="A5_412027">#REF!</definedName>
    <definedName name="A5_412027BB" localSheetId="15">#REF!</definedName>
    <definedName name="A5_412027BB" localSheetId="16">#REF!</definedName>
    <definedName name="A5_412027BB">#REF!</definedName>
    <definedName name="A5_412028" localSheetId="15">#REF!</definedName>
    <definedName name="A5_412028" localSheetId="16">#REF!</definedName>
    <definedName name="A5_412028">#REF!</definedName>
    <definedName name="A5_412028BB" localSheetId="15">#REF!</definedName>
    <definedName name="A5_412028BB" localSheetId="16">#REF!</definedName>
    <definedName name="A5_412028BB">#REF!</definedName>
    <definedName name="A5_412030" localSheetId="15">#REF!</definedName>
    <definedName name="A5_412030" localSheetId="16">#REF!</definedName>
    <definedName name="A5_412030">#REF!</definedName>
    <definedName name="A5_412030BB" localSheetId="15">#REF!</definedName>
    <definedName name="A5_412030BB" localSheetId="16">#REF!</definedName>
    <definedName name="A5_412030BB">#REF!</definedName>
    <definedName name="A5_412031" localSheetId="15">#REF!</definedName>
    <definedName name="A5_412031" localSheetId="16">#REF!</definedName>
    <definedName name="A5_412031">#REF!</definedName>
    <definedName name="A5_412031BB" localSheetId="15">#REF!</definedName>
    <definedName name="A5_412031BB" localSheetId="16">#REF!</definedName>
    <definedName name="A5_412031BB">#REF!</definedName>
    <definedName name="A5_412032" localSheetId="15">#REF!</definedName>
    <definedName name="A5_412032" localSheetId="16">#REF!</definedName>
    <definedName name="A5_412032">#REF!</definedName>
    <definedName name="A5_412032BB" localSheetId="15">#REF!</definedName>
    <definedName name="A5_412032BB" localSheetId="16">#REF!</definedName>
    <definedName name="A5_412032BB">#REF!</definedName>
    <definedName name="A5_412033" localSheetId="15">#REF!</definedName>
    <definedName name="A5_412033" localSheetId="16">#REF!</definedName>
    <definedName name="A5_412033">#REF!</definedName>
    <definedName name="A5_412033BB" localSheetId="15">#REF!</definedName>
    <definedName name="A5_412033BB" localSheetId="16">#REF!</definedName>
    <definedName name="A5_412033BB">#REF!</definedName>
    <definedName name="A5_412034" localSheetId="15">#REF!</definedName>
    <definedName name="A5_412034" localSheetId="16">#REF!</definedName>
    <definedName name="A5_412034">#REF!</definedName>
    <definedName name="A5_412034BB" localSheetId="15">#REF!</definedName>
    <definedName name="A5_412034BB" localSheetId="16">#REF!</definedName>
    <definedName name="A5_412034BB">#REF!</definedName>
    <definedName name="A5_412035" localSheetId="15">#REF!</definedName>
    <definedName name="A5_412035" localSheetId="16">#REF!</definedName>
    <definedName name="A5_412035">#REF!</definedName>
    <definedName name="A5_412035BB" localSheetId="15">#REF!</definedName>
    <definedName name="A5_412035BB" localSheetId="16">#REF!</definedName>
    <definedName name="A5_412035BB">#REF!</definedName>
    <definedName name="A5_412044" localSheetId="15">#REF!</definedName>
    <definedName name="A5_412044" localSheetId="16">#REF!</definedName>
    <definedName name="A5_412044">#REF!</definedName>
    <definedName name="A5_412044BB" localSheetId="15">#REF!</definedName>
    <definedName name="A5_412044BB" localSheetId="16">#REF!</definedName>
    <definedName name="A5_412044BB">#REF!</definedName>
    <definedName name="A5_412045" localSheetId="15">#REF!</definedName>
    <definedName name="A5_412045" localSheetId="16">#REF!</definedName>
    <definedName name="A5_412045">#REF!</definedName>
    <definedName name="A5_412045BB" localSheetId="15">#REF!</definedName>
    <definedName name="A5_412045BB" localSheetId="16">#REF!</definedName>
    <definedName name="A5_412045BB">#REF!</definedName>
    <definedName name="A5_412050" localSheetId="15">#REF!</definedName>
    <definedName name="A5_412050" localSheetId="16">#REF!</definedName>
    <definedName name="A5_412050">#REF!</definedName>
    <definedName name="A5_412050BB" localSheetId="15">#REF!</definedName>
    <definedName name="A5_412050BB" localSheetId="16">#REF!</definedName>
    <definedName name="A5_412050BB">#REF!</definedName>
    <definedName name="A5_412051" localSheetId="15">#REF!</definedName>
    <definedName name="A5_412051" localSheetId="16">#REF!</definedName>
    <definedName name="A5_412051">#REF!</definedName>
    <definedName name="A5_412051BB" localSheetId="15">#REF!</definedName>
    <definedName name="A5_412051BB" localSheetId="16">#REF!</definedName>
    <definedName name="A5_412051BB">#REF!</definedName>
    <definedName name="A5_412052" localSheetId="15">#REF!</definedName>
    <definedName name="A5_412052" localSheetId="16">#REF!</definedName>
    <definedName name="A5_412052">#REF!</definedName>
    <definedName name="A5_412052BB" localSheetId="15">#REF!</definedName>
    <definedName name="A5_412052BB" localSheetId="16">#REF!</definedName>
    <definedName name="A5_412052BB">#REF!</definedName>
    <definedName name="A5_412053" localSheetId="15">#REF!</definedName>
    <definedName name="A5_412053" localSheetId="16">#REF!</definedName>
    <definedName name="A5_412053">#REF!</definedName>
    <definedName name="A5_412053BB" localSheetId="15">#REF!</definedName>
    <definedName name="A5_412053BB" localSheetId="16">#REF!</definedName>
    <definedName name="A5_412053BB">#REF!</definedName>
    <definedName name="A5_412054" localSheetId="15">#REF!</definedName>
    <definedName name="A5_412054" localSheetId="16">#REF!</definedName>
    <definedName name="A5_412054">#REF!</definedName>
    <definedName name="A5_412054BB" localSheetId="15">#REF!</definedName>
    <definedName name="A5_412054BB" localSheetId="16">#REF!</definedName>
    <definedName name="A5_412054BB">#REF!</definedName>
    <definedName name="A5_412055" localSheetId="15">#REF!</definedName>
    <definedName name="A5_412055" localSheetId="16">#REF!</definedName>
    <definedName name="A5_412055">#REF!</definedName>
    <definedName name="A5_412055BB" localSheetId="15">#REF!</definedName>
    <definedName name="A5_412055BB" localSheetId="16">#REF!</definedName>
    <definedName name="A5_412055BB">#REF!</definedName>
    <definedName name="A5_412056" localSheetId="15">#REF!</definedName>
    <definedName name="A5_412056" localSheetId="16">#REF!</definedName>
    <definedName name="A5_412056">#REF!</definedName>
    <definedName name="A5_412056BB" localSheetId="15">#REF!</definedName>
    <definedName name="A5_412056BB" localSheetId="16">#REF!</definedName>
    <definedName name="A5_412056BB">#REF!</definedName>
    <definedName name="A5_412057" localSheetId="15">#REF!</definedName>
    <definedName name="A5_412057" localSheetId="16">#REF!</definedName>
    <definedName name="A5_412057">#REF!</definedName>
    <definedName name="A5_412057BB" localSheetId="15">#REF!</definedName>
    <definedName name="A5_412057BB" localSheetId="16">#REF!</definedName>
    <definedName name="A5_412057BB">#REF!</definedName>
    <definedName name="A5_412058" localSheetId="15">#REF!</definedName>
    <definedName name="A5_412058" localSheetId="16">#REF!</definedName>
    <definedName name="A5_412058">#REF!</definedName>
    <definedName name="A5_412058BB" localSheetId="15">#REF!</definedName>
    <definedName name="A5_412058BB" localSheetId="16">#REF!</definedName>
    <definedName name="A5_412058BB">#REF!</definedName>
    <definedName name="A5_412059" localSheetId="15">#REF!</definedName>
    <definedName name="A5_412059" localSheetId="16">#REF!</definedName>
    <definedName name="A5_412059">#REF!</definedName>
    <definedName name="A5_412059BB" localSheetId="15">#REF!</definedName>
    <definedName name="A5_412059BB" localSheetId="16">#REF!</definedName>
    <definedName name="A5_412059BB">#REF!</definedName>
    <definedName name="A5_412060" localSheetId="15">#REF!</definedName>
    <definedName name="A5_412060" localSheetId="16">#REF!</definedName>
    <definedName name="A5_412060">#REF!</definedName>
    <definedName name="A5_412060BB" localSheetId="15">#REF!</definedName>
    <definedName name="A5_412060BB" localSheetId="16">#REF!</definedName>
    <definedName name="A5_412060BB">#REF!</definedName>
    <definedName name="A5_412061" localSheetId="15">#REF!</definedName>
    <definedName name="A5_412061" localSheetId="16">#REF!</definedName>
    <definedName name="A5_412061">#REF!</definedName>
    <definedName name="A5_412061BB" localSheetId="15">#REF!</definedName>
    <definedName name="A5_412061BB" localSheetId="16">#REF!</definedName>
    <definedName name="A5_412061BB">#REF!</definedName>
    <definedName name="A5_412062" localSheetId="15">#REF!</definedName>
    <definedName name="A5_412062" localSheetId="16">#REF!</definedName>
    <definedName name="A5_412062">#REF!</definedName>
    <definedName name="A5_412062BB" localSheetId="15">#REF!</definedName>
    <definedName name="A5_412062BB" localSheetId="16">#REF!</definedName>
    <definedName name="A5_412062BB">#REF!</definedName>
    <definedName name="A5_412063" localSheetId="15">#REF!</definedName>
    <definedName name="A5_412063" localSheetId="16">#REF!</definedName>
    <definedName name="A5_412063">#REF!</definedName>
    <definedName name="A5_412063BB" localSheetId="15">#REF!</definedName>
    <definedName name="A5_412063BB" localSheetId="16">#REF!</definedName>
    <definedName name="A5_412063BB">#REF!</definedName>
    <definedName name="A5_412070" localSheetId="15">#REF!</definedName>
    <definedName name="A5_412070" localSheetId="16">#REF!</definedName>
    <definedName name="A5_412070">#REF!</definedName>
    <definedName name="A5_412070BB" localSheetId="15">#REF!</definedName>
    <definedName name="A5_412070BB" localSheetId="16">#REF!</definedName>
    <definedName name="A5_412070BB">#REF!</definedName>
    <definedName name="A5_412071" localSheetId="15">#REF!</definedName>
    <definedName name="A5_412071" localSheetId="16">#REF!</definedName>
    <definedName name="A5_412071">#REF!</definedName>
    <definedName name="A5_412071BB" localSheetId="15">#REF!</definedName>
    <definedName name="A5_412071BB" localSheetId="16">#REF!</definedName>
    <definedName name="A5_412071BB">#REF!</definedName>
    <definedName name="A5_412072" localSheetId="15">#REF!</definedName>
    <definedName name="A5_412072" localSheetId="16">#REF!</definedName>
    <definedName name="A5_412072">#REF!</definedName>
    <definedName name="A5_412072BB" localSheetId="15">#REF!</definedName>
    <definedName name="A5_412072BB" localSheetId="16">#REF!</definedName>
    <definedName name="A5_412072BB">#REF!</definedName>
    <definedName name="A5_412073" localSheetId="15">#REF!</definedName>
    <definedName name="A5_412073" localSheetId="16">#REF!</definedName>
    <definedName name="A5_412073">#REF!</definedName>
    <definedName name="A5_412073BB" localSheetId="15">#REF!</definedName>
    <definedName name="A5_412073BB" localSheetId="16">#REF!</definedName>
    <definedName name="A5_412073BB">#REF!</definedName>
    <definedName name="A5_412074" localSheetId="15">#REF!</definedName>
    <definedName name="A5_412074" localSheetId="16">#REF!</definedName>
    <definedName name="A5_412074">#REF!</definedName>
    <definedName name="A5_412074BB" localSheetId="15">#REF!</definedName>
    <definedName name="A5_412074BB" localSheetId="16">#REF!</definedName>
    <definedName name="A5_412074BB">#REF!</definedName>
    <definedName name="A5_412075" localSheetId="15">#REF!</definedName>
    <definedName name="A5_412075" localSheetId="16">#REF!</definedName>
    <definedName name="A5_412075">#REF!</definedName>
    <definedName name="A5_412075BB" localSheetId="15">#REF!</definedName>
    <definedName name="A5_412075BB" localSheetId="16">#REF!</definedName>
    <definedName name="A5_412075BB">#REF!</definedName>
    <definedName name="A5_412076" localSheetId="15">#REF!</definedName>
    <definedName name="A5_412076" localSheetId="16">#REF!</definedName>
    <definedName name="A5_412076">#REF!</definedName>
    <definedName name="A5_412076BB" localSheetId="15">#REF!</definedName>
    <definedName name="A5_412076BB" localSheetId="16">#REF!</definedName>
    <definedName name="A5_412076BB">#REF!</definedName>
    <definedName name="A5_412077" localSheetId="15">#REF!</definedName>
    <definedName name="A5_412077" localSheetId="16">#REF!</definedName>
    <definedName name="A5_412077">#REF!</definedName>
    <definedName name="A5_412077BB" localSheetId="15">#REF!</definedName>
    <definedName name="A5_412077BB" localSheetId="16">#REF!</definedName>
    <definedName name="A5_412077BB">#REF!</definedName>
    <definedName name="A5_412078" localSheetId="15">#REF!</definedName>
    <definedName name="A5_412078" localSheetId="16">#REF!</definedName>
    <definedName name="A5_412078">#REF!</definedName>
    <definedName name="A5_412078BB" localSheetId="15">#REF!</definedName>
    <definedName name="A5_412078BB" localSheetId="16">#REF!</definedName>
    <definedName name="A5_412078BB">#REF!</definedName>
    <definedName name="A5_412079" localSheetId="15">#REF!</definedName>
    <definedName name="A5_412079" localSheetId="16">#REF!</definedName>
    <definedName name="A5_412079">#REF!</definedName>
    <definedName name="A5_412079BB" localSheetId="15">#REF!</definedName>
    <definedName name="A5_412079BB" localSheetId="16">#REF!</definedName>
    <definedName name="A5_412079BB">#REF!</definedName>
    <definedName name="A5_412080" localSheetId="15">#REF!</definedName>
    <definedName name="A5_412080" localSheetId="16">#REF!</definedName>
    <definedName name="A5_412080">#REF!</definedName>
    <definedName name="A5_412080BB" localSheetId="15">#REF!</definedName>
    <definedName name="A5_412080BB" localSheetId="16">#REF!</definedName>
    <definedName name="A5_412080BB">#REF!</definedName>
    <definedName name="A5_412081" localSheetId="15">#REF!</definedName>
    <definedName name="A5_412081" localSheetId="16">#REF!</definedName>
    <definedName name="A5_412081">#REF!</definedName>
    <definedName name="A5_412081BB" localSheetId="15">#REF!</definedName>
    <definedName name="A5_412081BB" localSheetId="16">#REF!</definedName>
    <definedName name="A5_412081BB">#REF!</definedName>
    <definedName name="A5_412082" localSheetId="15">#REF!</definedName>
    <definedName name="A5_412082" localSheetId="16">#REF!</definedName>
    <definedName name="A5_412082">#REF!</definedName>
    <definedName name="A5_412082BB" localSheetId="15">#REF!</definedName>
    <definedName name="A5_412082BB" localSheetId="16">#REF!</definedName>
    <definedName name="A5_412082BB">#REF!</definedName>
    <definedName name="A5_412083" localSheetId="15">#REF!</definedName>
    <definedName name="A5_412083" localSheetId="16">#REF!</definedName>
    <definedName name="A5_412083">#REF!</definedName>
    <definedName name="A5_412083BB" localSheetId="15">#REF!</definedName>
    <definedName name="A5_412083BB" localSheetId="16">#REF!</definedName>
    <definedName name="A5_412083BB">#REF!</definedName>
    <definedName name="A5_412084" localSheetId="15">#REF!</definedName>
    <definedName name="A5_412084" localSheetId="16">#REF!</definedName>
    <definedName name="A5_412084">#REF!</definedName>
    <definedName name="A5_412084BB" localSheetId="15">#REF!</definedName>
    <definedName name="A5_412084BB" localSheetId="16">#REF!</definedName>
    <definedName name="A5_412084BB">#REF!</definedName>
    <definedName name="A5_412085" localSheetId="15">#REF!</definedName>
    <definedName name="A5_412085" localSheetId="16">#REF!</definedName>
    <definedName name="A5_412085">#REF!</definedName>
    <definedName name="A5_412085BB" localSheetId="15">#REF!</definedName>
    <definedName name="A5_412085BB" localSheetId="16">#REF!</definedName>
    <definedName name="A5_412085BB">#REF!</definedName>
    <definedName name="A5_412086" localSheetId="15">#REF!</definedName>
    <definedName name="A5_412086" localSheetId="16">#REF!</definedName>
    <definedName name="A5_412086">#REF!</definedName>
    <definedName name="A5_412086BB" localSheetId="15">#REF!</definedName>
    <definedName name="A5_412086BB" localSheetId="16">#REF!</definedName>
    <definedName name="A5_412086BB">#REF!</definedName>
    <definedName name="A5_412087" localSheetId="15">#REF!</definedName>
    <definedName name="A5_412087" localSheetId="16">#REF!</definedName>
    <definedName name="A5_412087">#REF!</definedName>
    <definedName name="A5_412087BB" localSheetId="15">#REF!</definedName>
    <definedName name="A5_412087BB" localSheetId="16">#REF!</definedName>
    <definedName name="A5_412087BB">#REF!</definedName>
    <definedName name="A5_412088" localSheetId="15">#REF!</definedName>
    <definedName name="A5_412088" localSheetId="16">#REF!</definedName>
    <definedName name="A5_412088">#REF!</definedName>
    <definedName name="A5_412088BB" localSheetId="15">#REF!</definedName>
    <definedName name="A5_412088BB" localSheetId="16">#REF!</definedName>
    <definedName name="A5_412088BB">#REF!</definedName>
    <definedName name="A5_412089" localSheetId="15">#REF!</definedName>
    <definedName name="A5_412089" localSheetId="16">#REF!</definedName>
    <definedName name="A5_412089">#REF!</definedName>
    <definedName name="A5_412089BB" localSheetId="15">#REF!</definedName>
    <definedName name="A5_412089BB" localSheetId="16">#REF!</definedName>
    <definedName name="A5_412089BB">#REF!</definedName>
    <definedName name="A5_412090" localSheetId="15">#REF!</definedName>
    <definedName name="A5_412090" localSheetId="16">#REF!</definedName>
    <definedName name="A5_412090">#REF!</definedName>
    <definedName name="A5_412090BB" localSheetId="15">#REF!</definedName>
    <definedName name="A5_412090BB" localSheetId="16">#REF!</definedName>
    <definedName name="A5_412090BB">#REF!</definedName>
    <definedName name="A5_412091" localSheetId="15">#REF!</definedName>
    <definedName name="A5_412091" localSheetId="16">#REF!</definedName>
    <definedName name="A5_412091">#REF!</definedName>
    <definedName name="A5_412091BB" localSheetId="15">#REF!</definedName>
    <definedName name="A5_412091BB" localSheetId="16">#REF!</definedName>
    <definedName name="A5_412091BB">#REF!</definedName>
    <definedName name="A5_412092" localSheetId="15">#REF!</definedName>
    <definedName name="A5_412092" localSheetId="16">#REF!</definedName>
    <definedName name="A5_412092">#REF!</definedName>
    <definedName name="A5_412092BB" localSheetId="15">#REF!</definedName>
    <definedName name="A5_412092BB" localSheetId="16">#REF!</definedName>
    <definedName name="A5_412092BB">#REF!</definedName>
    <definedName name="A5_412093" localSheetId="15">#REF!</definedName>
    <definedName name="A5_412093" localSheetId="16">#REF!</definedName>
    <definedName name="A5_412093">#REF!</definedName>
    <definedName name="A5_412093BB" localSheetId="15">#REF!</definedName>
    <definedName name="A5_412093BB" localSheetId="16">#REF!</definedName>
    <definedName name="A5_412093BB">#REF!</definedName>
    <definedName name="A5_412094" localSheetId="15">#REF!</definedName>
    <definedName name="A5_412094" localSheetId="16">#REF!</definedName>
    <definedName name="A5_412094">#REF!</definedName>
    <definedName name="A5_412094BB" localSheetId="15">#REF!</definedName>
    <definedName name="A5_412094BB" localSheetId="16">#REF!</definedName>
    <definedName name="A5_412094BB">#REF!</definedName>
    <definedName name="A5_412096" localSheetId="15">#REF!</definedName>
    <definedName name="A5_412096" localSheetId="16">#REF!</definedName>
    <definedName name="A5_412096">#REF!</definedName>
    <definedName name="A5_412096BB" localSheetId="15">#REF!</definedName>
    <definedName name="A5_412096BB" localSheetId="16">#REF!</definedName>
    <definedName name="A5_412096BB">#REF!</definedName>
    <definedName name="A5_412225" localSheetId="15">#REF!</definedName>
    <definedName name="A5_412225" localSheetId="16">#REF!</definedName>
    <definedName name="A5_412225">#REF!</definedName>
    <definedName name="A5_412225BB" localSheetId="15">#REF!</definedName>
    <definedName name="A5_412225BB" localSheetId="16">#REF!</definedName>
    <definedName name="A5_412225BB">#REF!</definedName>
    <definedName name="A5_412230" localSheetId="15">#REF!</definedName>
    <definedName name="A5_412230" localSheetId="16">#REF!</definedName>
    <definedName name="A5_412230">#REF!</definedName>
    <definedName name="A5_412230BB" localSheetId="15">#REF!</definedName>
    <definedName name="A5_412230BB" localSheetId="16">#REF!</definedName>
    <definedName name="A5_412230BB">#REF!</definedName>
    <definedName name="A5_412231" localSheetId="15">#REF!</definedName>
    <definedName name="A5_412231" localSheetId="16">#REF!</definedName>
    <definedName name="A5_412231">#REF!</definedName>
    <definedName name="A5_412231BB" localSheetId="15">#REF!</definedName>
    <definedName name="A5_412231BB" localSheetId="16">#REF!</definedName>
    <definedName name="A5_412231BB">#REF!</definedName>
    <definedName name="A5_412234" localSheetId="15">#REF!</definedName>
    <definedName name="A5_412234" localSheetId="16">#REF!</definedName>
    <definedName name="A5_412234">#REF!</definedName>
    <definedName name="A5_412234BB" localSheetId="15">#REF!</definedName>
    <definedName name="A5_412234BB" localSheetId="16">#REF!</definedName>
    <definedName name="A5_412234BB">#REF!</definedName>
    <definedName name="A5_412235" localSheetId="15">#REF!</definedName>
    <definedName name="A5_412235" localSheetId="16">#REF!</definedName>
    <definedName name="A5_412235">#REF!</definedName>
    <definedName name="A5_412235BB" localSheetId="15">#REF!</definedName>
    <definedName name="A5_412235BB" localSheetId="16">#REF!</definedName>
    <definedName name="A5_412235BB">#REF!</definedName>
    <definedName name="A5_412236" localSheetId="15">#REF!</definedName>
    <definedName name="A5_412236" localSheetId="16">#REF!</definedName>
    <definedName name="A5_412236">#REF!</definedName>
    <definedName name="A5_412236BB" localSheetId="15">#REF!</definedName>
    <definedName name="A5_412236BB" localSheetId="16">#REF!</definedName>
    <definedName name="A5_412236BB">#REF!</definedName>
    <definedName name="A5_412237" localSheetId="15">#REF!</definedName>
    <definedName name="A5_412237" localSheetId="16">#REF!</definedName>
    <definedName name="A5_412237">#REF!</definedName>
    <definedName name="A5_412237BB" localSheetId="15">#REF!</definedName>
    <definedName name="A5_412237BB" localSheetId="16">#REF!</definedName>
    <definedName name="A5_412237BB">#REF!</definedName>
    <definedName name="A5_412238" localSheetId="15">#REF!</definedName>
    <definedName name="A5_412238" localSheetId="16">#REF!</definedName>
    <definedName name="A5_412238">#REF!</definedName>
    <definedName name="A5_412238BB" localSheetId="15">#REF!</definedName>
    <definedName name="A5_412238BB" localSheetId="16">#REF!</definedName>
    <definedName name="A5_412238BB">#REF!</definedName>
    <definedName name="A5_412239" localSheetId="15">#REF!</definedName>
    <definedName name="A5_412239" localSheetId="16">#REF!</definedName>
    <definedName name="A5_412239">#REF!</definedName>
    <definedName name="A5_412239BB" localSheetId="15">#REF!</definedName>
    <definedName name="A5_412239BB" localSheetId="16">#REF!</definedName>
    <definedName name="A5_412239BB">#REF!</definedName>
    <definedName name="A5_412240" localSheetId="15">#REF!</definedName>
    <definedName name="A5_412240" localSheetId="16">#REF!</definedName>
    <definedName name="A5_412240">#REF!</definedName>
    <definedName name="A5_412240BB" localSheetId="15">#REF!</definedName>
    <definedName name="A5_412240BB" localSheetId="16">#REF!</definedName>
    <definedName name="A5_412240BB">#REF!</definedName>
    <definedName name="A5_412241" localSheetId="15">#REF!</definedName>
    <definedName name="A5_412241" localSheetId="16">#REF!</definedName>
    <definedName name="A5_412241">#REF!</definedName>
    <definedName name="A5_412241BB" localSheetId="15">#REF!</definedName>
    <definedName name="A5_412241BB" localSheetId="16">#REF!</definedName>
    <definedName name="A5_412241BB">#REF!</definedName>
    <definedName name="A5_412242" localSheetId="15">#REF!</definedName>
    <definedName name="A5_412242" localSheetId="16">#REF!</definedName>
    <definedName name="A5_412242">#REF!</definedName>
    <definedName name="A5_412242BB" localSheetId="15">#REF!</definedName>
    <definedName name="A5_412242BB" localSheetId="16">#REF!</definedName>
    <definedName name="A5_412242BB">#REF!</definedName>
    <definedName name="A5_412244" localSheetId="15">#REF!</definedName>
    <definedName name="A5_412244" localSheetId="16">#REF!</definedName>
    <definedName name="A5_412244">#REF!</definedName>
    <definedName name="A5_412244BB" localSheetId="15">#REF!</definedName>
    <definedName name="A5_412244BB" localSheetId="16">#REF!</definedName>
    <definedName name="A5_412244BB">#REF!</definedName>
    <definedName name="A5_412245" localSheetId="15">#REF!</definedName>
    <definedName name="A5_412245" localSheetId="16">#REF!</definedName>
    <definedName name="A5_412245">#REF!</definedName>
    <definedName name="A5_412245BB" localSheetId="15">#REF!</definedName>
    <definedName name="A5_412245BB" localSheetId="16">#REF!</definedName>
    <definedName name="A5_412245BB">#REF!</definedName>
    <definedName name="A5_412247" localSheetId="15">#REF!</definedName>
    <definedName name="A5_412247" localSheetId="16">#REF!</definedName>
    <definedName name="A5_412247">#REF!</definedName>
    <definedName name="A5_412247BB" localSheetId="15">#REF!</definedName>
    <definedName name="A5_412247BB" localSheetId="16">#REF!</definedName>
    <definedName name="A5_412247BB">#REF!</definedName>
    <definedName name="A5_412248" localSheetId="15">#REF!</definedName>
    <definedName name="A5_412248" localSheetId="16">#REF!</definedName>
    <definedName name="A5_412248">#REF!</definedName>
    <definedName name="A5_412248BB" localSheetId="15">#REF!</definedName>
    <definedName name="A5_412248BB" localSheetId="16">#REF!</definedName>
    <definedName name="A5_412248BB">#REF!</definedName>
    <definedName name="A5_412249" localSheetId="15">#REF!</definedName>
    <definedName name="A5_412249" localSheetId="16">#REF!</definedName>
    <definedName name="A5_412249">#REF!</definedName>
    <definedName name="A5_412249BB" localSheetId="15">#REF!</definedName>
    <definedName name="A5_412249BB" localSheetId="16">#REF!</definedName>
    <definedName name="A5_412249BB">#REF!</definedName>
    <definedName name="A5_412251" localSheetId="15">#REF!</definedName>
    <definedName name="A5_412251" localSheetId="16">#REF!</definedName>
    <definedName name="A5_412251">#REF!</definedName>
    <definedName name="A5_412251BB" localSheetId="15">#REF!</definedName>
    <definedName name="A5_412251BB" localSheetId="16">#REF!</definedName>
    <definedName name="A5_412251BB">#REF!</definedName>
    <definedName name="A5_412252" localSheetId="15">#REF!</definedName>
    <definedName name="A5_412252" localSheetId="16">#REF!</definedName>
    <definedName name="A5_412252">#REF!</definedName>
    <definedName name="A5_412252BB" localSheetId="15">#REF!</definedName>
    <definedName name="A5_412252BB" localSheetId="16">#REF!</definedName>
    <definedName name="A5_412252BB">#REF!</definedName>
    <definedName name="A5_412253" localSheetId="15">#REF!</definedName>
    <definedName name="A5_412253" localSheetId="16">#REF!</definedName>
    <definedName name="A5_412253">#REF!</definedName>
    <definedName name="A5_412253BB" localSheetId="15">#REF!</definedName>
    <definedName name="A5_412253BB" localSheetId="16">#REF!</definedName>
    <definedName name="A5_412253BB">#REF!</definedName>
    <definedName name="A5_412254" localSheetId="15">#REF!</definedName>
    <definedName name="A5_412254" localSheetId="16">#REF!</definedName>
    <definedName name="A5_412254">#REF!</definedName>
    <definedName name="A5_412254BB" localSheetId="15">#REF!</definedName>
    <definedName name="A5_412254BB" localSheetId="16">#REF!</definedName>
    <definedName name="A5_412254BB">#REF!</definedName>
    <definedName name="A5_412256" localSheetId="15">#REF!</definedName>
    <definedName name="A5_412256" localSheetId="16">#REF!</definedName>
    <definedName name="A5_412256">#REF!</definedName>
    <definedName name="A5_412256BB" localSheetId="15">#REF!</definedName>
    <definedName name="A5_412256BB" localSheetId="16">#REF!</definedName>
    <definedName name="A5_412256BB">#REF!</definedName>
    <definedName name="A5_412257" localSheetId="15">#REF!</definedName>
    <definedName name="A5_412257" localSheetId="16">#REF!</definedName>
    <definedName name="A5_412257">#REF!</definedName>
    <definedName name="A5_412257BB" localSheetId="15">#REF!</definedName>
    <definedName name="A5_412257BB" localSheetId="16">#REF!</definedName>
    <definedName name="A5_412257BB">#REF!</definedName>
    <definedName name="A5_412258" localSheetId="15">#REF!</definedName>
    <definedName name="A5_412258" localSheetId="16">#REF!</definedName>
    <definedName name="A5_412258">#REF!</definedName>
    <definedName name="A5_412258BB" localSheetId="15">#REF!</definedName>
    <definedName name="A5_412258BB" localSheetId="16">#REF!</definedName>
    <definedName name="A5_412258BB">#REF!</definedName>
    <definedName name="A5_412259" localSheetId="15">#REF!</definedName>
    <definedName name="A5_412259" localSheetId="16">#REF!</definedName>
    <definedName name="A5_412259">#REF!</definedName>
    <definedName name="A5_412259BB" localSheetId="15">#REF!</definedName>
    <definedName name="A5_412259BB" localSheetId="16">#REF!</definedName>
    <definedName name="A5_412259BB">#REF!</definedName>
    <definedName name="A5_412260" localSheetId="15">#REF!</definedName>
    <definedName name="A5_412260" localSheetId="16">#REF!</definedName>
    <definedName name="A5_412260">#REF!</definedName>
    <definedName name="A5_412260BB" localSheetId="15">#REF!</definedName>
    <definedName name="A5_412260BB" localSheetId="16">#REF!</definedName>
    <definedName name="A5_412260BB">#REF!</definedName>
    <definedName name="A5_412264" localSheetId="15">#REF!</definedName>
    <definedName name="A5_412264" localSheetId="16">#REF!</definedName>
    <definedName name="A5_412264">#REF!</definedName>
    <definedName name="A5_412264BB" localSheetId="15">#REF!</definedName>
    <definedName name="A5_412264BB" localSheetId="16">#REF!</definedName>
    <definedName name="A5_412264BB">#REF!</definedName>
    <definedName name="A5_412265" localSheetId="15">#REF!</definedName>
    <definedName name="A5_412265" localSheetId="16">#REF!</definedName>
    <definedName name="A5_412265">#REF!</definedName>
    <definedName name="A5_412265BB" localSheetId="15">#REF!</definedName>
    <definedName name="A5_412265BB" localSheetId="16">#REF!</definedName>
    <definedName name="A5_412265BB">#REF!</definedName>
    <definedName name="A5_412300" localSheetId="15">#REF!</definedName>
    <definedName name="A5_412300" localSheetId="16">#REF!</definedName>
    <definedName name="A5_412300">#REF!</definedName>
    <definedName name="A5_412300BB" localSheetId="15">#REF!</definedName>
    <definedName name="A5_412300BB" localSheetId="16">#REF!</definedName>
    <definedName name="A5_412300BB">#REF!</definedName>
    <definedName name="A5_412301" localSheetId="15">#REF!</definedName>
    <definedName name="A5_412301" localSheetId="16">#REF!</definedName>
    <definedName name="A5_412301">#REF!</definedName>
    <definedName name="A5_412301BB" localSheetId="15">#REF!</definedName>
    <definedName name="A5_412301BB" localSheetId="16">#REF!</definedName>
    <definedName name="A5_412301BB">#REF!</definedName>
    <definedName name="A5_412302" localSheetId="15">#REF!</definedName>
    <definedName name="A5_412302" localSheetId="16">#REF!</definedName>
    <definedName name="A5_412302">#REF!</definedName>
    <definedName name="A5_412302BB" localSheetId="15">#REF!</definedName>
    <definedName name="A5_412302BB" localSheetId="16">#REF!</definedName>
    <definedName name="A5_412302BB">#REF!</definedName>
    <definedName name="A5_412303" localSheetId="15">#REF!</definedName>
    <definedName name="A5_412303" localSheetId="16">#REF!</definedName>
    <definedName name="A5_412303">#REF!</definedName>
    <definedName name="A5_412303BB" localSheetId="15">#REF!</definedName>
    <definedName name="A5_412303BB" localSheetId="16">#REF!</definedName>
    <definedName name="A5_412303BB">#REF!</definedName>
    <definedName name="A5_412304" localSheetId="15">#REF!</definedName>
    <definedName name="A5_412304" localSheetId="16">#REF!</definedName>
    <definedName name="A5_412304">#REF!</definedName>
    <definedName name="A5_412304BB" localSheetId="15">#REF!</definedName>
    <definedName name="A5_412304BB" localSheetId="16">#REF!</definedName>
    <definedName name="A5_412304BB">#REF!</definedName>
    <definedName name="A5_412305" localSheetId="15">#REF!</definedName>
    <definedName name="A5_412305" localSheetId="16">#REF!</definedName>
    <definedName name="A5_412305">#REF!</definedName>
    <definedName name="A5_412305BB" localSheetId="15">#REF!</definedName>
    <definedName name="A5_412305BB" localSheetId="16">#REF!</definedName>
    <definedName name="A5_412305BB">#REF!</definedName>
    <definedName name="A5_412306" localSheetId="15">#REF!</definedName>
    <definedName name="A5_412306" localSheetId="16">#REF!</definedName>
    <definedName name="A5_412306">#REF!</definedName>
    <definedName name="A5_412306BB" localSheetId="15">#REF!</definedName>
    <definedName name="A5_412306BB" localSheetId="16">#REF!</definedName>
    <definedName name="A5_412306BB">#REF!</definedName>
    <definedName name="A5_412307" localSheetId="15">#REF!</definedName>
    <definedName name="A5_412307" localSheetId="16">#REF!</definedName>
    <definedName name="A5_412307">#REF!</definedName>
    <definedName name="A5_412307BB" localSheetId="15">#REF!</definedName>
    <definedName name="A5_412307BB" localSheetId="16">#REF!</definedName>
    <definedName name="A5_412307BB">#REF!</definedName>
    <definedName name="A5_412308" localSheetId="15">#REF!</definedName>
    <definedName name="A5_412308" localSheetId="16">#REF!</definedName>
    <definedName name="A5_412308">#REF!</definedName>
    <definedName name="A5_412308BB" localSheetId="15">#REF!</definedName>
    <definedName name="A5_412308BB" localSheetId="16">#REF!</definedName>
    <definedName name="A5_412308BB">#REF!</definedName>
    <definedName name="A5_412309" localSheetId="15">#REF!</definedName>
    <definedName name="A5_412309" localSheetId="16">#REF!</definedName>
    <definedName name="A5_412309">#REF!</definedName>
    <definedName name="A5_412309BB" localSheetId="15">#REF!</definedName>
    <definedName name="A5_412309BB" localSheetId="16">#REF!</definedName>
    <definedName name="A5_412309BB">#REF!</definedName>
    <definedName name="A5_412310" localSheetId="15">#REF!</definedName>
    <definedName name="A5_412310" localSheetId="16">#REF!</definedName>
    <definedName name="A5_412310">#REF!</definedName>
    <definedName name="A5_412310BB" localSheetId="15">#REF!</definedName>
    <definedName name="A5_412310BB" localSheetId="16">#REF!</definedName>
    <definedName name="A5_412310BB">#REF!</definedName>
    <definedName name="A5_412320" localSheetId="15">#REF!</definedName>
    <definedName name="A5_412320" localSheetId="16">#REF!</definedName>
    <definedName name="A5_412320">#REF!</definedName>
    <definedName name="A5_412320BB" localSheetId="15">#REF!</definedName>
    <definedName name="A5_412320BB" localSheetId="16">#REF!</definedName>
    <definedName name="A5_412320BB">#REF!</definedName>
    <definedName name="A5_412322" localSheetId="15">#REF!</definedName>
    <definedName name="A5_412322" localSheetId="16">#REF!</definedName>
    <definedName name="A5_412322">#REF!</definedName>
    <definedName name="A5_412322BB" localSheetId="15">#REF!</definedName>
    <definedName name="A5_412322BB" localSheetId="16">#REF!</definedName>
    <definedName name="A5_412322BB">#REF!</definedName>
    <definedName name="A5_412323" localSheetId="15">#REF!</definedName>
    <definedName name="A5_412323" localSheetId="16">#REF!</definedName>
    <definedName name="A5_412323">#REF!</definedName>
    <definedName name="A5_412323BB" localSheetId="15">#REF!</definedName>
    <definedName name="A5_412323BB" localSheetId="16">#REF!</definedName>
    <definedName name="A5_412323BB">#REF!</definedName>
    <definedName name="A5_412324" localSheetId="15">#REF!</definedName>
    <definedName name="A5_412324" localSheetId="16">#REF!</definedName>
    <definedName name="A5_412324">#REF!</definedName>
    <definedName name="A5_412324BB" localSheetId="15">#REF!</definedName>
    <definedName name="A5_412324BB" localSheetId="16">#REF!</definedName>
    <definedName name="A5_412324BB">#REF!</definedName>
    <definedName name="A5_412325" localSheetId="15">#REF!</definedName>
    <definedName name="A5_412325" localSheetId="16">#REF!</definedName>
    <definedName name="A5_412325">#REF!</definedName>
    <definedName name="A5_412325BB" localSheetId="15">#REF!</definedName>
    <definedName name="A5_412325BB" localSheetId="16">#REF!</definedName>
    <definedName name="A5_412325BB">#REF!</definedName>
    <definedName name="A5_412326" localSheetId="15">#REF!</definedName>
    <definedName name="A5_412326" localSheetId="16">#REF!</definedName>
    <definedName name="A5_412326">#REF!</definedName>
    <definedName name="A5_412326BB" localSheetId="15">#REF!</definedName>
    <definedName name="A5_412326BB" localSheetId="16">#REF!</definedName>
    <definedName name="A5_412326BB">#REF!</definedName>
    <definedName name="A5_412327" localSheetId="15">#REF!</definedName>
    <definedName name="A5_412327" localSheetId="16">#REF!</definedName>
    <definedName name="A5_412327">#REF!</definedName>
    <definedName name="A5_412327BB" localSheetId="15">#REF!</definedName>
    <definedName name="A5_412327BB" localSheetId="16">#REF!</definedName>
    <definedName name="A5_412327BB">#REF!</definedName>
    <definedName name="A5_412328" localSheetId="15">#REF!</definedName>
    <definedName name="A5_412328" localSheetId="16">#REF!</definedName>
    <definedName name="A5_412328">#REF!</definedName>
    <definedName name="A5_412328BB" localSheetId="15">#REF!</definedName>
    <definedName name="A5_412328BB" localSheetId="16">#REF!</definedName>
    <definedName name="A5_412328BB">#REF!</definedName>
    <definedName name="A5_412329" localSheetId="15">#REF!</definedName>
    <definedName name="A5_412329" localSheetId="16">#REF!</definedName>
    <definedName name="A5_412329">#REF!</definedName>
    <definedName name="A5_412329BB" localSheetId="15">#REF!</definedName>
    <definedName name="A5_412329BB" localSheetId="16">#REF!</definedName>
    <definedName name="A5_412329BB">#REF!</definedName>
    <definedName name="A5_412333" localSheetId="15">#REF!</definedName>
    <definedName name="A5_412333" localSheetId="16">#REF!</definedName>
    <definedName name="A5_412333">#REF!</definedName>
    <definedName name="A5_412333BB" localSheetId="15">#REF!</definedName>
    <definedName name="A5_412333BB" localSheetId="16">#REF!</definedName>
    <definedName name="A5_412333BB">#REF!</definedName>
    <definedName name="A5_412334" localSheetId="15">#REF!</definedName>
    <definedName name="A5_412334" localSheetId="16">#REF!</definedName>
    <definedName name="A5_412334">#REF!</definedName>
    <definedName name="A5_412334BB" localSheetId="15">#REF!</definedName>
    <definedName name="A5_412334BB" localSheetId="16">#REF!</definedName>
    <definedName name="A5_412334BB">#REF!</definedName>
    <definedName name="A5_412335" localSheetId="15">#REF!</definedName>
    <definedName name="A5_412335" localSheetId="16">#REF!</definedName>
    <definedName name="A5_412335">#REF!</definedName>
    <definedName name="A5_412335BB" localSheetId="15">#REF!</definedName>
    <definedName name="A5_412335BB" localSheetId="16">#REF!</definedName>
    <definedName name="A5_412335BB">#REF!</definedName>
    <definedName name="A5_412336" localSheetId="15">#REF!</definedName>
    <definedName name="A5_412336" localSheetId="16">#REF!</definedName>
    <definedName name="A5_412336">#REF!</definedName>
    <definedName name="A5_412336BB" localSheetId="15">#REF!</definedName>
    <definedName name="A5_412336BB" localSheetId="16">#REF!</definedName>
    <definedName name="A5_412336BB">#REF!</definedName>
    <definedName name="A5_412337" localSheetId="15">#REF!</definedName>
    <definedName name="A5_412337" localSheetId="16">#REF!</definedName>
    <definedName name="A5_412337">#REF!</definedName>
    <definedName name="A5_412337BB" localSheetId="15">#REF!</definedName>
    <definedName name="A5_412337BB" localSheetId="16">#REF!</definedName>
    <definedName name="A5_412337BB">#REF!</definedName>
    <definedName name="A5_412338" localSheetId="15">#REF!</definedName>
    <definedName name="A5_412338" localSheetId="16">#REF!</definedName>
    <definedName name="A5_412338">#REF!</definedName>
    <definedName name="A5_412338BB" localSheetId="15">#REF!</definedName>
    <definedName name="A5_412338BB" localSheetId="16">#REF!</definedName>
    <definedName name="A5_412338BB">#REF!</definedName>
    <definedName name="A5_412339" localSheetId="15">#REF!</definedName>
    <definedName name="A5_412339" localSheetId="16">#REF!</definedName>
    <definedName name="A5_412339">#REF!</definedName>
    <definedName name="A5_412339BB" localSheetId="15">#REF!</definedName>
    <definedName name="A5_412339BB" localSheetId="16">#REF!</definedName>
    <definedName name="A5_412339BB">#REF!</definedName>
    <definedName name="A5_412340" localSheetId="15">#REF!</definedName>
    <definedName name="A5_412340" localSheetId="16">#REF!</definedName>
    <definedName name="A5_412340">#REF!</definedName>
    <definedName name="A5_412340BB" localSheetId="15">#REF!</definedName>
    <definedName name="A5_412340BB" localSheetId="16">#REF!</definedName>
    <definedName name="A5_412340BB">#REF!</definedName>
    <definedName name="A5_412341" localSheetId="15">#REF!</definedName>
    <definedName name="A5_412341" localSheetId="16">#REF!</definedName>
    <definedName name="A5_412341">#REF!</definedName>
    <definedName name="A5_412341BB" localSheetId="15">#REF!</definedName>
    <definedName name="A5_412341BB" localSheetId="16">#REF!</definedName>
    <definedName name="A5_412341BB">#REF!</definedName>
    <definedName name="A5_412342" localSheetId="15">#REF!</definedName>
    <definedName name="A5_412342" localSheetId="16">#REF!</definedName>
    <definedName name="A5_412342">#REF!</definedName>
    <definedName name="A5_412342BB" localSheetId="15">#REF!</definedName>
    <definedName name="A5_412342BB" localSheetId="16">#REF!</definedName>
    <definedName name="A5_412342BB">#REF!</definedName>
    <definedName name="A5_412343" localSheetId="15">#REF!</definedName>
    <definedName name="A5_412343" localSheetId="16">#REF!</definedName>
    <definedName name="A5_412343">#REF!</definedName>
    <definedName name="A5_412343BB" localSheetId="15">#REF!</definedName>
    <definedName name="A5_412343BB" localSheetId="16">#REF!</definedName>
    <definedName name="A5_412343BB">#REF!</definedName>
    <definedName name="A5_412410" localSheetId="15">#REF!</definedName>
    <definedName name="A5_412410" localSheetId="16">#REF!</definedName>
    <definedName name="A5_412410">#REF!</definedName>
    <definedName name="A5_412410BB" localSheetId="15">#REF!</definedName>
    <definedName name="A5_412410BB" localSheetId="16">#REF!</definedName>
    <definedName name="A5_412410BB">#REF!</definedName>
    <definedName name="A5_412414" localSheetId="15">#REF!</definedName>
    <definedName name="A5_412414" localSheetId="16">#REF!</definedName>
    <definedName name="A5_412414">#REF!</definedName>
    <definedName name="A5_412414BB" localSheetId="15">#REF!</definedName>
    <definedName name="A5_412414BB" localSheetId="16">#REF!</definedName>
    <definedName name="A5_412414BB">#REF!</definedName>
    <definedName name="A5_412422" localSheetId="15">#REF!</definedName>
    <definedName name="A5_412422" localSheetId="16">#REF!</definedName>
    <definedName name="A5_412422">#REF!</definedName>
    <definedName name="A5_412422BB" localSheetId="15">#REF!</definedName>
    <definedName name="A5_412422BB" localSheetId="16">#REF!</definedName>
    <definedName name="A5_412422BB">#REF!</definedName>
    <definedName name="A5_412423" localSheetId="15">#REF!</definedName>
    <definedName name="A5_412423" localSheetId="16">#REF!</definedName>
    <definedName name="A5_412423">#REF!</definedName>
    <definedName name="A5_412423BB" localSheetId="15">#REF!</definedName>
    <definedName name="A5_412423BB" localSheetId="16">#REF!</definedName>
    <definedName name="A5_412423BB">#REF!</definedName>
    <definedName name="A5_412424" localSheetId="15">#REF!</definedName>
    <definedName name="A5_412424" localSheetId="16">#REF!</definedName>
    <definedName name="A5_412424">#REF!</definedName>
    <definedName name="A5_412424BB" localSheetId="15">#REF!</definedName>
    <definedName name="A5_412424BB" localSheetId="16">#REF!</definedName>
    <definedName name="A5_412424BB">#REF!</definedName>
    <definedName name="A5_412426" localSheetId="15">#REF!</definedName>
    <definedName name="A5_412426" localSheetId="16">#REF!</definedName>
    <definedName name="A5_412426">#REF!</definedName>
    <definedName name="A5_412426BB" localSheetId="15">#REF!</definedName>
    <definedName name="A5_412426BB" localSheetId="16">#REF!</definedName>
    <definedName name="A5_412426BB">#REF!</definedName>
    <definedName name="A5_412610" localSheetId="15">#REF!</definedName>
    <definedName name="A5_412610" localSheetId="16">#REF!</definedName>
    <definedName name="A5_412610">#REF!</definedName>
    <definedName name="A5_412610BB" localSheetId="15">#REF!</definedName>
    <definedName name="A5_412610BB" localSheetId="16">#REF!</definedName>
    <definedName name="A5_412610BB">#REF!</definedName>
    <definedName name="A5_412800" localSheetId="15">#REF!</definedName>
    <definedName name="A5_412800" localSheetId="16">#REF!</definedName>
    <definedName name="A5_412800">#REF!</definedName>
    <definedName name="A5_412800BB" localSheetId="15">#REF!</definedName>
    <definedName name="A5_412800BB" localSheetId="16">#REF!</definedName>
    <definedName name="A5_412800BB">#REF!</definedName>
    <definedName name="A5_412801" localSheetId="15">#REF!</definedName>
    <definedName name="A5_412801" localSheetId="16">#REF!</definedName>
    <definedName name="A5_412801">#REF!</definedName>
    <definedName name="A5_412801BB" localSheetId="15">#REF!</definedName>
    <definedName name="A5_412801BB" localSheetId="16">#REF!</definedName>
    <definedName name="A5_412801BB">#REF!</definedName>
    <definedName name="A5_412802" localSheetId="15">#REF!</definedName>
    <definedName name="A5_412802" localSheetId="16">#REF!</definedName>
    <definedName name="A5_412802">#REF!</definedName>
    <definedName name="A5_412802BB" localSheetId="15">#REF!</definedName>
    <definedName name="A5_412802BB" localSheetId="16">#REF!</definedName>
    <definedName name="A5_412802BB">#REF!</definedName>
    <definedName name="A5_412803" localSheetId="15">#REF!</definedName>
    <definedName name="A5_412803" localSheetId="16">#REF!</definedName>
    <definedName name="A5_412803">#REF!</definedName>
    <definedName name="A5_412803BB" localSheetId="15">#REF!</definedName>
    <definedName name="A5_412803BB" localSheetId="16">#REF!</definedName>
    <definedName name="A5_412803BB">#REF!</definedName>
    <definedName name="A5_412804" localSheetId="15">#REF!</definedName>
    <definedName name="A5_412804" localSheetId="16">#REF!</definedName>
    <definedName name="A5_412804">#REF!</definedName>
    <definedName name="A5_412804BB" localSheetId="15">#REF!</definedName>
    <definedName name="A5_412804BB" localSheetId="16">#REF!</definedName>
    <definedName name="A5_412804BB">#REF!</definedName>
    <definedName name="A5_412806" localSheetId="15">#REF!</definedName>
    <definedName name="A5_412806" localSheetId="16">#REF!</definedName>
    <definedName name="A5_412806">#REF!</definedName>
    <definedName name="A5_412806BB" localSheetId="15">#REF!</definedName>
    <definedName name="A5_412806BB" localSheetId="16">#REF!</definedName>
    <definedName name="A5_412806BB">#REF!</definedName>
    <definedName name="A5_412807" localSheetId="15">#REF!</definedName>
    <definedName name="A5_412807" localSheetId="16">#REF!</definedName>
    <definedName name="A5_412807">#REF!</definedName>
    <definedName name="A5_412807BB" localSheetId="15">#REF!</definedName>
    <definedName name="A5_412807BB" localSheetId="16">#REF!</definedName>
    <definedName name="A5_412807BB">#REF!</definedName>
    <definedName name="A5_412808" localSheetId="15">#REF!</definedName>
    <definedName name="A5_412808" localSheetId="16">#REF!</definedName>
    <definedName name="A5_412808">#REF!</definedName>
    <definedName name="A5_412808BB" localSheetId="15">#REF!</definedName>
    <definedName name="A5_412808BB" localSheetId="16">#REF!</definedName>
    <definedName name="A5_412808BB">#REF!</definedName>
    <definedName name="A5_412809" localSheetId="15">#REF!</definedName>
    <definedName name="A5_412809" localSheetId="16">#REF!</definedName>
    <definedName name="A5_412809">#REF!</definedName>
    <definedName name="A5_412809BB" localSheetId="15">#REF!</definedName>
    <definedName name="A5_412809BB" localSheetId="16">#REF!</definedName>
    <definedName name="A5_412809BB">#REF!</definedName>
    <definedName name="A5_412814" localSheetId="15">#REF!</definedName>
    <definedName name="A5_412814" localSheetId="16">#REF!</definedName>
    <definedName name="A5_412814">#REF!</definedName>
    <definedName name="A5_412814BB" localSheetId="15">#REF!</definedName>
    <definedName name="A5_412814BB" localSheetId="16">#REF!</definedName>
    <definedName name="A5_412814BB">#REF!</definedName>
    <definedName name="A5_412816" localSheetId="15">#REF!</definedName>
    <definedName name="A5_412816" localSheetId="16">#REF!</definedName>
    <definedName name="A5_412816">#REF!</definedName>
    <definedName name="A5_412816BB" localSheetId="15">#REF!</definedName>
    <definedName name="A5_412816BB" localSheetId="16">#REF!</definedName>
    <definedName name="A5_412816BB">#REF!</definedName>
    <definedName name="A5_412817" localSheetId="15">#REF!</definedName>
    <definedName name="A5_412817" localSheetId="16">#REF!</definedName>
    <definedName name="A5_412817">#REF!</definedName>
    <definedName name="A5_412817BB" localSheetId="15">#REF!</definedName>
    <definedName name="A5_412817BB" localSheetId="16">#REF!</definedName>
    <definedName name="A5_412817BB">#REF!</definedName>
    <definedName name="A5_412818" localSheetId="15">#REF!</definedName>
    <definedName name="A5_412818" localSheetId="16">#REF!</definedName>
    <definedName name="A5_412818">#REF!</definedName>
    <definedName name="A5_412818BB" localSheetId="15">#REF!</definedName>
    <definedName name="A5_412818BB" localSheetId="16">#REF!</definedName>
    <definedName name="A5_412818BB">#REF!</definedName>
    <definedName name="A5_412819" localSheetId="15">#REF!</definedName>
    <definedName name="A5_412819" localSheetId="16">#REF!</definedName>
    <definedName name="A5_412819">#REF!</definedName>
    <definedName name="A5_412819BB" localSheetId="15">#REF!</definedName>
    <definedName name="A5_412819BB" localSheetId="16">#REF!</definedName>
    <definedName name="A5_412819BB">#REF!</definedName>
    <definedName name="A5_412821" localSheetId="15">#REF!</definedName>
    <definedName name="A5_412821" localSheetId="16">#REF!</definedName>
    <definedName name="A5_412821">#REF!</definedName>
    <definedName name="A5_412821BB" localSheetId="15">#REF!</definedName>
    <definedName name="A5_412821BB" localSheetId="16">#REF!</definedName>
    <definedName name="A5_412821BB">#REF!</definedName>
    <definedName name="A5_412822" localSheetId="15">#REF!</definedName>
    <definedName name="A5_412822" localSheetId="16">#REF!</definedName>
    <definedName name="A5_412822">#REF!</definedName>
    <definedName name="A5_412822BB" localSheetId="15">#REF!</definedName>
    <definedName name="A5_412822BB" localSheetId="16">#REF!</definedName>
    <definedName name="A5_412822BB">#REF!</definedName>
    <definedName name="A5_412823" localSheetId="15">#REF!</definedName>
    <definedName name="A5_412823" localSheetId="16">#REF!</definedName>
    <definedName name="A5_412823">#REF!</definedName>
    <definedName name="A5_412823BB" localSheetId="15">#REF!</definedName>
    <definedName name="A5_412823BB" localSheetId="16">#REF!</definedName>
    <definedName name="A5_412823BB">#REF!</definedName>
    <definedName name="A5_412824" localSheetId="15">#REF!</definedName>
    <definedName name="A5_412824" localSheetId="16">#REF!</definedName>
    <definedName name="A5_412824">#REF!</definedName>
    <definedName name="A5_412824BB" localSheetId="15">#REF!</definedName>
    <definedName name="A5_412824BB" localSheetId="16">#REF!</definedName>
    <definedName name="A5_412824BB">#REF!</definedName>
    <definedName name="A5_412825" localSheetId="15">#REF!</definedName>
    <definedName name="A5_412825" localSheetId="16">#REF!</definedName>
    <definedName name="A5_412825">#REF!</definedName>
    <definedName name="A5_412825BB" localSheetId="15">#REF!</definedName>
    <definedName name="A5_412825BB" localSheetId="16">#REF!</definedName>
    <definedName name="A5_412825BB">#REF!</definedName>
    <definedName name="A5_412826" localSheetId="15">#REF!</definedName>
    <definedName name="A5_412826" localSheetId="16">#REF!</definedName>
    <definedName name="A5_412826">#REF!</definedName>
    <definedName name="A5_412826BB" localSheetId="15">#REF!</definedName>
    <definedName name="A5_412826BB" localSheetId="16">#REF!</definedName>
    <definedName name="A5_412826BB">#REF!</definedName>
    <definedName name="A5_412831" localSheetId="15">#REF!</definedName>
    <definedName name="A5_412831" localSheetId="16">#REF!</definedName>
    <definedName name="A5_412831">#REF!</definedName>
    <definedName name="A5_412831BB" localSheetId="15">#REF!</definedName>
    <definedName name="A5_412831BB" localSheetId="16">#REF!</definedName>
    <definedName name="A5_412831BB">#REF!</definedName>
    <definedName name="A5_412832" localSheetId="15">#REF!</definedName>
    <definedName name="A5_412832" localSheetId="16">#REF!</definedName>
    <definedName name="A5_412832">#REF!</definedName>
    <definedName name="A5_412832BB" localSheetId="15">#REF!</definedName>
    <definedName name="A5_412832BB" localSheetId="16">#REF!</definedName>
    <definedName name="A5_412832BB">#REF!</definedName>
    <definedName name="A5_412833" localSheetId="15">#REF!</definedName>
    <definedName name="A5_412833" localSheetId="16">#REF!</definedName>
    <definedName name="A5_412833">#REF!</definedName>
    <definedName name="A5_412833BB" localSheetId="15">#REF!</definedName>
    <definedName name="A5_412833BB" localSheetId="16">#REF!</definedName>
    <definedName name="A5_412833BB">#REF!</definedName>
    <definedName name="A5_413010" localSheetId="15">#REF!</definedName>
    <definedName name="A5_413010" localSheetId="16">#REF!</definedName>
    <definedName name="A5_413010">#REF!</definedName>
    <definedName name="A5_413010BB" localSheetId="15">#REF!</definedName>
    <definedName name="A5_413010BB" localSheetId="16">#REF!</definedName>
    <definedName name="A5_413010BB">#REF!</definedName>
    <definedName name="A5_413060" localSheetId="15">#REF!</definedName>
    <definedName name="A5_413060" localSheetId="16">#REF!</definedName>
    <definedName name="A5_413060">#REF!</definedName>
    <definedName name="A5_413060BB" localSheetId="15">#REF!</definedName>
    <definedName name="A5_413060BB" localSheetId="16">#REF!</definedName>
    <definedName name="A5_413060BB">#REF!</definedName>
    <definedName name="A5_415010" localSheetId="15">#REF!</definedName>
    <definedName name="A5_415010" localSheetId="16">#REF!</definedName>
    <definedName name="A5_415010">#REF!</definedName>
    <definedName name="A5_415010BB" localSheetId="15">#REF!</definedName>
    <definedName name="A5_415010BB" localSheetId="16">#REF!</definedName>
    <definedName name="A5_415010BB">#REF!</definedName>
    <definedName name="A5_420010" localSheetId="15">#REF!</definedName>
    <definedName name="A5_420010" localSheetId="16">#REF!</definedName>
    <definedName name="A5_420010">#REF!</definedName>
    <definedName name="A5_420010BB" localSheetId="15">#REF!</definedName>
    <definedName name="A5_420010BB" localSheetId="16">#REF!</definedName>
    <definedName name="A5_420010BB">#REF!</definedName>
    <definedName name="A5_420011" localSheetId="15">#REF!</definedName>
    <definedName name="A5_420011" localSheetId="16">#REF!</definedName>
    <definedName name="A5_420011">#REF!</definedName>
    <definedName name="A5_420011BB" localSheetId="15">#REF!</definedName>
    <definedName name="A5_420011BB" localSheetId="16">#REF!</definedName>
    <definedName name="A5_420011BB">#REF!</definedName>
    <definedName name="A5_420012" localSheetId="15">#REF!</definedName>
    <definedName name="A5_420012" localSheetId="16">#REF!</definedName>
    <definedName name="A5_420012">#REF!</definedName>
    <definedName name="A5_420012BB" localSheetId="15">#REF!</definedName>
    <definedName name="A5_420012BB" localSheetId="16">#REF!</definedName>
    <definedName name="A5_420012BB">#REF!</definedName>
    <definedName name="A5_420014" localSheetId="15">#REF!</definedName>
    <definedName name="A5_420014" localSheetId="16">#REF!</definedName>
    <definedName name="A5_420014">#REF!</definedName>
    <definedName name="A5_420014BB" localSheetId="15">#REF!</definedName>
    <definedName name="A5_420014BB" localSheetId="16">#REF!</definedName>
    <definedName name="A5_420014BB">#REF!</definedName>
    <definedName name="A5_420015" localSheetId="15">#REF!</definedName>
    <definedName name="A5_420015" localSheetId="16">#REF!</definedName>
    <definedName name="A5_420015">#REF!</definedName>
    <definedName name="A5_420015BB" localSheetId="15">#REF!</definedName>
    <definedName name="A5_420015BB" localSheetId="16">#REF!</definedName>
    <definedName name="A5_420015BB">#REF!</definedName>
    <definedName name="A5_420016" localSheetId="15">#REF!</definedName>
    <definedName name="A5_420016" localSheetId="16">#REF!</definedName>
    <definedName name="A5_420016">#REF!</definedName>
    <definedName name="A5_420016BB" localSheetId="15">#REF!</definedName>
    <definedName name="A5_420016BB" localSheetId="16">#REF!</definedName>
    <definedName name="A5_420016BB">#REF!</definedName>
    <definedName name="A5_420017" localSheetId="15">#REF!</definedName>
    <definedName name="A5_420017" localSheetId="16">#REF!</definedName>
    <definedName name="A5_420017">#REF!</definedName>
    <definedName name="A5_420017BB" localSheetId="15">#REF!</definedName>
    <definedName name="A5_420017BB" localSheetId="16">#REF!</definedName>
    <definedName name="A5_420017BB">#REF!</definedName>
    <definedName name="A5_420019" localSheetId="15">#REF!</definedName>
    <definedName name="A5_420019" localSheetId="16">#REF!</definedName>
    <definedName name="A5_420019">#REF!</definedName>
    <definedName name="A5_420019BB" localSheetId="15">#REF!</definedName>
    <definedName name="A5_420019BB" localSheetId="16">#REF!</definedName>
    <definedName name="A5_420019BB">#REF!</definedName>
    <definedName name="A5_420020" localSheetId="15">#REF!</definedName>
    <definedName name="A5_420020" localSheetId="16">#REF!</definedName>
    <definedName name="A5_420020">#REF!</definedName>
    <definedName name="A5_420020BB" localSheetId="15">#REF!</definedName>
    <definedName name="A5_420020BB" localSheetId="16">#REF!</definedName>
    <definedName name="A5_420020BB">#REF!</definedName>
    <definedName name="A5_420026" localSheetId="15">#REF!</definedName>
    <definedName name="A5_420026" localSheetId="16">#REF!</definedName>
    <definedName name="A5_420026">#REF!</definedName>
    <definedName name="A5_420026BB" localSheetId="15">#REF!</definedName>
    <definedName name="A5_420026BB" localSheetId="16">#REF!</definedName>
    <definedName name="A5_420026BB">#REF!</definedName>
    <definedName name="A5_420027" localSheetId="15">#REF!</definedName>
    <definedName name="A5_420027" localSheetId="16">#REF!</definedName>
    <definedName name="A5_420027">#REF!</definedName>
    <definedName name="A5_420027BB" localSheetId="15">#REF!</definedName>
    <definedName name="A5_420027BB" localSheetId="16">#REF!</definedName>
    <definedName name="A5_420027BB">#REF!</definedName>
    <definedName name="A5_420028" localSheetId="15">#REF!</definedName>
    <definedName name="A5_420028" localSheetId="16">#REF!</definedName>
    <definedName name="A5_420028">#REF!</definedName>
    <definedName name="A5_420028BB" localSheetId="15">#REF!</definedName>
    <definedName name="A5_420028BB" localSheetId="16">#REF!</definedName>
    <definedName name="A5_420028BB">#REF!</definedName>
    <definedName name="A5_420030" localSheetId="15">#REF!</definedName>
    <definedName name="A5_420030" localSheetId="16">#REF!</definedName>
    <definedName name="A5_420030">#REF!</definedName>
    <definedName name="A5_420030BB" localSheetId="15">#REF!</definedName>
    <definedName name="A5_420030BB" localSheetId="16">#REF!</definedName>
    <definedName name="A5_420030BB">#REF!</definedName>
    <definedName name="A5_420031" localSheetId="15">#REF!</definedName>
    <definedName name="A5_420031" localSheetId="16">#REF!</definedName>
    <definedName name="A5_420031">#REF!</definedName>
    <definedName name="A5_420031BB" localSheetId="15">#REF!</definedName>
    <definedName name="A5_420031BB" localSheetId="16">#REF!</definedName>
    <definedName name="A5_420031BB">#REF!</definedName>
    <definedName name="A5_420032" localSheetId="15">#REF!</definedName>
    <definedName name="A5_420032" localSheetId="16">#REF!</definedName>
    <definedName name="A5_420032">#REF!</definedName>
    <definedName name="A5_420032BB" localSheetId="15">#REF!</definedName>
    <definedName name="A5_420032BB" localSheetId="16">#REF!</definedName>
    <definedName name="A5_420032BB">#REF!</definedName>
    <definedName name="A5_420033" localSheetId="15">#REF!</definedName>
    <definedName name="A5_420033" localSheetId="16">#REF!</definedName>
    <definedName name="A5_420033">#REF!</definedName>
    <definedName name="A5_420033BB" localSheetId="15">#REF!</definedName>
    <definedName name="A5_420033BB" localSheetId="16">#REF!</definedName>
    <definedName name="A5_420033BB">#REF!</definedName>
    <definedName name="A5_421012" localSheetId="15">#REF!</definedName>
    <definedName name="A5_421012" localSheetId="16">#REF!</definedName>
    <definedName name="A5_421012">#REF!</definedName>
    <definedName name="A5_421012BB" localSheetId="15">#REF!</definedName>
    <definedName name="A5_421012BB" localSheetId="16">#REF!</definedName>
    <definedName name="A5_421012BB">#REF!</definedName>
    <definedName name="A5_421016" localSheetId="15">#REF!</definedName>
    <definedName name="A5_421016" localSheetId="16">#REF!</definedName>
    <definedName name="A5_421016">#REF!</definedName>
    <definedName name="A5_421016BB" localSheetId="15">#REF!</definedName>
    <definedName name="A5_421016BB" localSheetId="16">#REF!</definedName>
    <definedName name="A5_421016BB">#REF!</definedName>
    <definedName name="A5_421020" localSheetId="15">#REF!</definedName>
    <definedName name="A5_421020" localSheetId="16">#REF!</definedName>
    <definedName name="A5_421020">#REF!</definedName>
    <definedName name="A5_421020BB" localSheetId="15">#REF!</definedName>
    <definedName name="A5_421020BB" localSheetId="16">#REF!</definedName>
    <definedName name="A5_421020BB">#REF!</definedName>
    <definedName name="A5_421021" localSheetId="15">#REF!</definedName>
    <definedName name="A5_421021" localSheetId="16">#REF!</definedName>
    <definedName name="A5_421021">#REF!</definedName>
    <definedName name="A5_421021BB" localSheetId="15">#REF!</definedName>
    <definedName name="A5_421021BB" localSheetId="16">#REF!</definedName>
    <definedName name="A5_421021BB">#REF!</definedName>
    <definedName name="A5_421022" localSheetId="15">#REF!</definedName>
    <definedName name="A5_421022" localSheetId="16">#REF!</definedName>
    <definedName name="A5_421022">#REF!</definedName>
    <definedName name="A5_421022BB" localSheetId="15">#REF!</definedName>
    <definedName name="A5_421022BB" localSheetId="16">#REF!</definedName>
    <definedName name="A5_421022BB">#REF!</definedName>
    <definedName name="A5_421023" localSheetId="15">#REF!</definedName>
    <definedName name="A5_421023" localSheetId="16">#REF!</definedName>
    <definedName name="A5_421023">#REF!</definedName>
    <definedName name="A5_421023BB" localSheetId="15">#REF!</definedName>
    <definedName name="A5_421023BB" localSheetId="16">#REF!</definedName>
    <definedName name="A5_421023BB">#REF!</definedName>
    <definedName name="A5_421024" localSheetId="15">#REF!</definedName>
    <definedName name="A5_421024" localSheetId="16">#REF!</definedName>
    <definedName name="A5_421024">#REF!</definedName>
    <definedName name="A5_421024BB" localSheetId="15">#REF!</definedName>
    <definedName name="A5_421024BB" localSheetId="16">#REF!</definedName>
    <definedName name="A5_421024BB">#REF!</definedName>
    <definedName name="A5_421027" localSheetId="15">#REF!</definedName>
    <definedName name="A5_421027" localSheetId="16">#REF!</definedName>
    <definedName name="A5_421027">#REF!</definedName>
    <definedName name="A5_421027BB" localSheetId="15">#REF!</definedName>
    <definedName name="A5_421027BB" localSheetId="16">#REF!</definedName>
    <definedName name="A5_421027BB">#REF!</definedName>
    <definedName name="A5_421030" localSheetId="15">#REF!</definedName>
    <definedName name="A5_421030" localSheetId="16">#REF!</definedName>
    <definedName name="A5_421030">#REF!</definedName>
    <definedName name="A5_421030BB" localSheetId="15">#REF!</definedName>
    <definedName name="A5_421030BB" localSheetId="16">#REF!</definedName>
    <definedName name="A5_421030BB">#REF!</definedName>
    <definedName name="A5_421031" localSheetId="15">#REF!</definedName>
    <definedName name="A5_421031" localSheetId="16">#REF!</definedName>
    <definedName name="A5_421031">#REF!</definedName>
    <definedName name="A5_421031BB" localSheetId="15">#REF!</definedName>
    <definedName name="A5_421031BB" localSheetId="16">#REF!</definedName>
    <definedName name="A5_421031BB">#REF!</definedName>
    <definedName name="A5_421032" localSheetId="15">#REF!</definedName>
    <definedName name="A5_421032" localSheetId="16">#REF!</definedName>
    <definedName name="A5_421032">#REF!</definedName>
    <definedName name="A5_421032BB" localSheetId="15">#REF!</definedName>
    <definedName name="A5_421032BB" localSheetId="16">#REF!</definedName>
    <definedName name="A5_421032BB">#REF!</definedName>
    <definedName name="A5_421034" localSheetId="15">#REF!</definedName>
    <definedName name="A5_421034" localSheetId="16">#REF!</definedName>
    <definedName name="A5_421034">#REF!</definedName>
    <definedName name="A5_421034BB" localSheetId="15">#REF!</definedName>
    <definedName name="A5_421034BB" localSheetId="16">#REF!</definedName>
    <definedName name="A5_421034BB">#REF!</definedName>
    <definedName name="A5_421035" localSheetId="15">#REF!</definedName>
    <definedName name="A5_421035" localSheetId="16">#REF!</definedName>
    <definedName name="A5_421035">#REF!</definedName>
    <definedName name="A5_421035BB" localSheetId="15">#REF!</definedName>
    <definedName name="A5_421035BB" localSheetId="16">#REF!</definedName>
    <definedName name="A5_421035BB">#REF!</definedName>
    <definedName name="A5_421038" localSheetId="15">#REF!</definedName>
    <definedName name="A5_421038" localSheetId="16">#REF!</definedName>
    <definedName name="A5_421038">#REF!</definedName>
    <definedName name="A5_421038BB" localSheetId="15">#REF!</definedName>
    <definedName name="A5_421038BB" localSheetId="16">#REF!</definedName>
    <definedName name="A5_421038BB">#REF!</definedName>
    <definedName name="A5_421040" localSheetId="15">#REF!</definedName>
    <definedName name="A5_421040" localSheetId="16">#REF!</definedName>
    <definedName name="A5_421040">#REF!</definedName>
    <definedName name="A5_421040BB" localSheetId="15">#REF!</definedName>
    <definedName name="A5_421040BB" localSheetId="16">#REF!</definedName>
    <definedName name="A5_421040BB">#REF!</definedName>
    <definedName name="A5_421042" localSheetId="15">#REF!</definedName>
    <definedName name="A5_421042" localSheetId="16">#REF!</definedName>
    <definedName name="A5_421042">#REF!</definedName>
    <definedName name="A5_421042BB" localSheetId="15">#REF!</definedName>
    <definedName name="A5_421042BB" localSheetId="16">#REF!</definedName>
    <definedName name="A5_421042BB">#REF!</definedName>
    <definedName name="A5_421060" localSheetId="15">#REF!</definedName>
    <definedName name="A5_421060" localSheetId="16">#REF!</definedName>
    <definedName name="A5_421060">#REF!</definedName>
    <definedName name="A5_421060BB" localSheetId="15">#REF!</definedName>
    <definedName name="A5_421060BB" localSheetId="16">#REF!</definedName>
    <definedName name="A5_421060BB">#REF!</definedName>
    <definedName name="A5_421061" localSheetId="15">#REF!</definedName>
    <definedName name="A5_421061" localSheetId="16">#REF!</definedName>
    <definedName name="A5_421061">#REF!</definedName>
    <definedName name="A5_421061BB" localSheetId="15">#REF!</definedName>
    <definedName name="A5_421061BB" localSheetId="16">#REF!</definedName>
    <definedName name="A5_421061BB">#REF!</definedName>
    <definedName name="A5_421063" localSheetId="15">#REF!</definedName>
    <definedName name="A5_421063" localSheetId="16">#REF!</definedName>
    <definedName name="A5_421063">#REF!</definedName>
    <definedName name="A5_421063BB" localSheetId="15">#REF!</definedName>
    <definedName name="A5_421063BB" localSheetId="16">#REF!</definedName>
    <definedName name="A5_421063BB">#REF!</definedName>
    <definedName name="A5_421064" localSheetId="15">#REF!</definedName>
    <definedName name="A5_421064" localSheetId="16">#REF!</definedName>
    <definedName name="A5_421064">#REF!</definedName>
    <definedName name="A5_421064BB" localSheetId="15">#REF!</definedName>
    <definedName name="A5_421064BB" localSheetId="16">#REF!</definedName>
    <definedName name="A5_421064BB">#REF!</definedName>
    <definedName name="A5_421065" localSheetId="15">#REF!</definedName>
    <definedName name="A5_421065" localSheetId="16">#REF!</definedName>
    <definedName name="A5_421065">#REF!</definedName>
    <definedName name="A5_421065BB" localSheetId="15">#REF!</definedName>
    <definedName name="A5_421065BB" localSheetId="16">#REF!</definedName>
    <definedName name="A5_421065BB">#REF!</definedName>
    <definedName name="A5_421066" localSheetId="15">#REF!</definedName>
    <definedName name="A5_421066" localSheetId="16">#REF!</definedName>
    <definedName name="A5_421066">#REF!</definedName>
    <definedName name="A5_421066BB" localSheetId="15">#REF!</definedName>
    <definedName name="A5_421066BB" localSheetId="16">#REF!</definedName>
    <definedName name="A5_421066BB">#REF!</definedName>
    <definedName name="A5_421067" localSheetId="15">#REF!</definedName>
    <definedName name="A5_421067" localSheetId="16">#REF!</definedName>
    <definedName name="A5_421067">#REF!</definedName>
    <definedName name="A5_421067BB" localSheetId="15">#REF!</definedName>
    <definedName name="A5_421067BB" localSheetId="16">#REF!</definedName>
    <definedName name="A5_421067BB">#REF!</definedName>
    <definedName name="A5_421068" localSheetId="15">#REF!</definedName>
    <definedName name="A5_421068" localSheetId="16">#REF!</definedName>
    <definedName name="A5_421068">#REF!</definedName>
    <definedName name="A5_421068BB" localSheetId="15">#REF!</definedName>
    <definedName name="A5_421068BB" localSheetId="16">#REF!</definedName>
    <definedName name="A5_421068BB">#REF!</definedName>
    <definedName name="A5_421071" localSheetId="15">#REF!</definedName>
    <definedName name="A5_421071" localSheetId="16">#REF!</definedName>
    <definedName name="A5_421071">#REF!</definedName>
    <definedName name="A5_421071BB" localSheetId="15">#REF!</definedName>
    <definedName name="A5_421071BB" localSheetId="16">#REF!</definedName>
    <definedName name="A5_421071BB">#REF!</definedName>
    <definedName name="A5_424020" localSheetId="15">#REF!</definedName>
    <definedName name="A5_424020" localSheetId="16">#REF!</definedName>
    <definedName name="A5_424020">#REF!</definedName>
    <definedName name="A5_424020BB" localSheetId="15">#REF!</definedName>
    <definedName name="A5_424020BB" localSheetId="16">#REF!</definedName>
    <definedName name="A5_424020BB">#REF!</definedName>
    <definedName name="A5_424030" localSheetId="15">#REF!</definedName>
    <definedName name="A5_424030" localSheetId="16">#REF!</definedName>
    <definedName name="A5_424030">#REF!</definedName>
    <definedName name="A5_424030BB" localSheetId="15">#REF!</definedName>
    <definedName name="A5_424030BB" localSheetId="16">#REF!</definedName>
    <definedName name="A5_424030BB">#REF!</definedName>
    <definedName name="A5_430010" localSheetId="15">#REF!</definedName>
    <definedName name="A5_430010" localSheetId="16">#REF!</definedName>
    <definedName name="A5_430010">#REF!</definedName>
    <definedName name="A5_430010BB" localSheetId="15">#REF!</definedName>
    <definedName name="A5_430010BB" localSheetId="16">#REF!</definedName>
    <definedName name="A5_430010BB">#REF!</definedName>
    <definedName name="A5_432010" localSheetId="15">#REF!</definedName>
    <definedName name="A5_432010" localSheetId="16">#REF!</definedName>
    <definedName name="A5_432010">#REF!</definedName>
    <definedName name="A5_432010BB" localSheetId="15">#REF!</definedName>
    <definedName name="A5_432010BB" localSheetId="16">#REF!</definedName>
    <definedName name="A5_432010BB">#REF!</definedName>
    <definedName name="A5_434010" localSheetId="15">#REF!</definedName>
    <definedName name="A5_434010" localSheetId="16">#REF!</definedName>
    <definedName name="A5_434010">#REF!</definedName>
    <definedName name="A5_434010BB" localSheetId="15">#REF!</definedName>
    <definedName name="A5_434010BB" localSheetId="16">#REF!</definedName>
    <definedName name="A5_434010BB">#REF!</definedName>
    <definedName name="A5_434020" localSheetId="15">#REF!</definedName>
    <definedName name="A5_434020" localSheetId="16">#REF!</definedName>
    <definedName name="A5_434020">#REF!</definedName>
    <definedName name="A5_434020BB" localSheetId="15">#REF!</definedName>
    <definedName name="A5_434020BB" localSheetId="16">#REF!</definedName>
    <definedName name="A5_434020BB">#REF!</definedName>
    <definedName name="A5_443010" localSheetId="15">#REF!</definedName>
    <definedName name="A5_443010" localSheetId="16">#REF!</definedName>
    <definedName name="A5_443010">#REF!</definedName>
    <definedName name="A5_443010BB" localSheetId="15">#REF!</definedName>
    <definedName name="A5_443010BB" localSheetId="16">#REF!</definedName>
    <definedName name="A5_443010BB">#REF!</definedName>
    <definedName name="A5_443012" localSheetId="15">#REF!</definedName>
    <definedName name="A5_443012" localSheetId="16">#REF!</definedName>
    <definedName name="A5_443012">#REF!</definedName>
    <definedName name="A5_443012BB" localSheetId="15">#REF!</definedName>
    <definedName name="A5_443012BB" localSheetId="16">#REF!</definedName>
    <definedName name="A5_443012BB">#REF!</definedName>
    <definedName name="A5_443013" localSheetId="15">#REF!</definedName>
    <definedName name="A5_443013" localSheetId="16">#REF!</definedName>
    <definedName name="A5_443013">#REF!</definedName>
    <definedName name="A5_443013BB" localSheetId="15">#REF!</definedName>
    <definedName name="A5_443013BB" localSheetId="16">#REF!</definedName>
    <definedName name="A5_443013BB">#REF!</definedName>
    <definedName name="A5_443014" localSheetId="15">#REF!</definedName>
    <definedName name="A5_443014" localSheetId="16">#REF!</definedName>
    <definedName name="A5_443014">#REF!</definedName>
    <definedName name="A5_443014BB" localSheetId="15">#REF!</definedName>
    <definedName name="A5_443014BB" localSheetId="16">#REF!</definedName>
    <definedName name="A5_443014BB">#REF!</definedName>
    <definedName name="A5_443016" localSheetId="15">#REF!</definedName>
    <definedName name="A5_443016" localSheetId="16">#REF!</definedName>
    <definedName name="A5_443016">#REF!</definedName>
    <definedName name="A5_443016BB" localSheetId="15">#REF!</definedName>
    <definedName name="A5_443016BB" localSheetId="16">#REF!</definedName>
    <definedName name="A5_443016BB">#REF!</definedName>
    <definedName name="A5_443020" localSheetId="15">#REF!</definedName>
    <definedName name="A5_443020" localSheetId="16">#REF!</definedName>
    <definedName name="A5_443020">#REF!</definedName>
    <definedName name="A5_443020BB" localSheetId="15">#REF!</definedName>
    <definedName name="A5_443020BB" localSheetId="16">#REF!</definedName>
    <definedName name="A5_443020BB">#REF!</definedName>
    <definedName name="A5_443021" localSheetId="15">#REF!</definedName>
    <definedName name="A5_443021" localSheetId="16">#REF!</definedName>
    <definedName name="A5_443021">#REF!</definedName>
    <definedName name="A5_443021BB" localSheetId="15">#REF!</definedName>
    <definedName name="A5_443021BB" localSheetId="16">#REF!</definedName>
    <definedName name="A5_443021BB">#REF!</definedName>
    <definedName name="A5_443022" localSheetId="15">#REF!</definedName>
    <definedName name="A5_443022" localSheetId="16">#REF!</definedName>
    <definedName name="A5_443022">#REF!</definedName>
    <definedName name="A5_443022BB" localSheetId="15">#REF!</definedName>
    <definedName name="A5_443022BB" localSheetId="16">#REF!</definedName>
    <definedName name="A5_443022BB">#REF!</definedName>
    <definedName name="A5_443023" localSheetId="15">#REF!</definedName>
    <definedName name="A5_443023" localSheetId="16">#REF!</definedName>
    <definedName name="A5_443023">#REF!</definedName>
    <definedName name="A5_443023BB" localSheetId="15">#REF!</definedName>
    <definedName name="A5_443023BB" localSheetId="16">#REF!</definedName>
    <definedName name="A5_443023BB">#REF!</definedName>
    <definedName name="A5_443024" localSheetId="15">#REF!</definedName>
    <definedName name="A5_443024" localSheetId="16">#REF!</definedName>
    <definedName name="A5_443024">#REF!</definedName>
    <definedName name="A5_443024BB" localSheetId="15">#REF!</definedName>
    <definedName name="A5_443024BB" localSheetId="16">#REF!</definedName>
    <definedName name="A5_443024BB">#REF!</definedName>
    <definedName name="A5_443025" localSheetId="15">#REF!</definedName>
    <definedName name="A5_443025" localSheetId="16">#REF!</definedName>
    <definedName name="A5_443025">#REF!</definedName>
    <definedName name="A5_443025BB" localSheetId="15">#REF!</definedName>
    <definedName name="A5_443025BB" localSheetId="16">#REF!</definedName>
    <definedName name="A5_443025BB">#REF!</definedName>
    <definedName name="A5_443026" localSheetId="15">#REF!</definedName>
    <definedName name="A5_443026" localSheetId="16">#REF!</definedName>
    <definedName name="A5_443026">#REF!</definedName>
    <definedName name="A5_443026BB" localSheetId="15">#REF!</definedName>
    <definedName name="A5_443026BB" localSheetId="16">#REF!</definedName>
    <definedName name="A5_443026BB">#REF!</definedName>
    <definedName name="A5_443027" localSheetId="15">#REF!</definedName>
    <definedName name="A5_443027" localSheetId="16">#REF!</definedName>
    <definedName name="A5_443027">#REF!</definedName>
    <definedName name="A5_443027BB" localSheetId="15">#REF!</definedName>
    <definedName name="A5_443027BB" localSheetId="16">#REF!</definedName>
    <definedName name="A5_443027BB">#REF!</definedName>
    <definedName name="A5_443029" localSheetId="15">#REF!</definedName>
    <definedName name="A5_443029" localSheetId="16">#REF!</definedName>
    <definedName name="A5_443029">#REF!</definedName>
    <definedName name="A5_443029BB" localSheetId="15">#REF!</definedName>
    <definedName name="A5_443029BB" localSheetId="16">#REF!</definedName>
    <definedName name="A5_443029BB">#REF!</definedName>
    <definedName name="A5_443032" localSheetId="15">#REF!</definedName>
    <definedName name="A5_443032" localSheetId="16">#REF!</definedName>
    <definedName name="A5_443032">#REF!</definedName>
    <definedName name="A5_443032BB" localSheetId="15">#REF!</definedName>
    <definedName name="A5_443032BB" localSheetId="16">#REF!</definedName>
    <definedName name="A5_443032BB">#REF!</definedName>
    <definedName name="A5_443033" localSheetId="15">#REF!</definedName>
    <definedName name="A5_443033" localSheetId="16">#REF!</definedName>
    <definedName name="A5_443033">#REF!</definedName>
    <definedName name="A5_443033BB" localSheetId="15">#REF!</definedName>
    <definedName name="A5_443033BB" localSheetId="16">#REF!</definedName>
    <definedName name="A5_443033BB">#REF!</definedName>
    <definedName name="A5_443035" localSheetId="15">#REF!</definedName>
    <definedName name="A5_443035" localSheetId="16">#REF!</definedName>
    <definedName name="A5_443035">#REF!</definedName>
    <definedName name="A5_443035BB" localSheetId="15">#REF!</definedName>
    <definedName name="A5_443035BB" localSheetId="16">#REF!</definedName>
    <definedName name="A5_443035BB">#REF!</definedName>
    <definedName name="A5_443110" localSheetId="15">#REF!</definedName>
    <definedName name="A5_443110" localSheetId="16">#REF!</definedName>
    <definedName name="A5_443110">#REF!</definedName>
    <definedName name="A5_443110BB" localSheetId="15">#REF!</definedName>
    <definedName name="A5_443110BB" localSheetId="16">#REF!</definedName>
    <definedName name="A5_443110BB">#REF!</definedName>
    <definedName name="A5_443120" localSheetId="15">#REF!</definedName>
    <definedName name="A5_443120" localSheetId="16">#REF!</definedName>
    <definedName name="A5_443120">#REF!</definedName>
    <definedName name="A5_443120BB" localSheetId="15">#REF!</definedName>
    <definedName name="A5_443120BB" localSheetId="16">#REF!</definedName>
    <definedName name="A5_443120BB">#REF!</definedName>
    <definedName name="A5_443160" localSheetId="15">#REF!</definedName>
    <definedName name="A5_443160" localSheetId="16">#REF!</definedName>
    <definedName name="A5_443160">#REF!</definedName>
    <definedName name="A5_443160BB" localSheetId="15">#REF!</definedName>
    <definedName name="A5_443160BB" localSheetId="16">#REF!</definedName>
    <definedName name="A5_443160BB">#REF!</definedName>
    <definedName name="A5_443170" localSheetId="15">#REF!</definedName>
    <definedName name="A5_443170" localSheetId="16">#REF!</definedName>
    <definedName name="A5_443170">#REF!</definedName>
    <definedName name="A5_443170BB" localSheetId="15">#REF!</definedName>
    <definedName name="A5_443170BB" localSheetId="16">#REF!</definedName>
    <definedName name="A5_443170BB">#REF!</definedName>
    <definedName name="A5_443180" localSheetId="15">#REF!</definedName>
    <definedName name="A5_443180" localSheetId="16">#REF!</definedName>
    <definedName name="A5_443180">#REF!</definedName>
    <definedName name="A5_443180BB" localSheetId="15">#REF!</definedName>
    <definedName name="A5_443180BB" localSheetId="16">#REF!</definedName>
    <definedName name="A5_443180BB">#REF!</definedName>
    <definedName name="A5_443210" localSheetId="15">#REF!</definedName>
    <definedName name="A5_443210" localSheetId="16">#REF!</definedName>
    <definedName name="A5_443210">#REF!</definedName>
    <definedName name="A5_443210BB" localSheetId="15">#REF!</definedName>
    <definedName name="A5_443210BB" localSheetId="16">#REF!</definedName>
    <definedName name="A5_443210BB">#REF!</definedName>
    <definedName name="A5_443270" localSheetId="15">#REF!</definedName>
    <definedName name="A5_443270" localSheetId="16">#REF!</definedName>
    <definedName name="A5_443270">#REF!</definedName>
    <definedName name="A5_443270BB" localSheetId="15">#REF!</definedName>
    <definedName name="A5_443270BB" localSheetId="16">#REF!</definedName>
    <definedName name="A5_443270BB">#REF!</definedName>
    <definedName name="A5_443280" localSheetId="15">#REF!</definedName>
    <definedName name="A5_443280" localSheetId="16">#REF!</definedName>
    <definedName name="A5_443280">#REF!</definedName>
    <definedName name="A5_443280BB" localSheetId="15">#REF!</definedName>
    <definedName name="A5_443280BB" localSheetId="16">#REF!</definedName>
    <definedName name="A5_443280BB">#REF!</definedName>
    <definedName name="A5_443310" localSheetId="15">#REF!</definedName>
    <definedName name="A5_443310" localSheetId="16">#REF!</definedName>
    <definedName name="A5_443310">#REF!</definedName>
    <definedName name="A5_443310BB" localSheetId="15">#REF!</definedName>
    <definedName name="A5_443310BB" localSheetId="16">#REF!</definedName>
    <definedName name="A5_443310BB">#REF!</definedName>
    <definedName name="A5_444061" localSheetId="15">#REF!</definedName>
    <definedName name="A5_444061" localSheetId="16">#REF!</definedName>
    <definedName name="A5_444061">#REF!</definedName>
    <definedName name="A5_444061BB" localSheetId="15">#REF!</definedName>
    <definedName name="A5_444061BB" localSheetId="16">#REF!</definedName>
    <definedName name="A5_444061BB">#REF!</definedName>
    <definedName name="A5_444310" localSheetId="15">#REF!</definedName>
    <definedName name="A5_444310" localSheetId="16">#REF!</definedName>
    <definedName name="A5_444310">#REF!</definedName>
    <definedName name="A5_444310BB" localSheetId="15">#REF!</definedName>
    <definedName name="A5_444310BB" localSheetId="16">#REF!</definedName>
    <definedName name="A5_444310BB">#REF!</definedName>
    <definedName name="A5_445006" localSheetId="15">#REF!</definedName>
    <definedName name="A5_445006" localSheetId="16">#REF!</definedName>
    <definedName name="A5_445006">#REF!</definedName>
    <definedName name="A5_445006BB" localSheetId="15">#REF!</definedName>
    <definedName name="A5_445006BB" localSheetId="16">#REF!</definedName>
    <definedName name="A5_445006BB">#REF!</definedName>
    <definedName name="A5_445010" localSheetId="15">#REF!</definedName>
    <definedName name="A5_445010" localSheetId="16">#REF!</definedName>
    <definedName name="A5_445010">#REF!</definedName>
    <definedName name="A5_445010BB" localSheetId="15">#REF!</definedName>
    <definedName name="A5_445010BB" localSheetId="16">#REF!</definedName>
    <definedName name="A5_445010BB">#REF!</definedName>
    <definedName name="A5_445011" localSheetId="15">#REF!</definedName>
    <definedName name="A5_445011" localSheetId="16">#REF!</definedName>
    <definedName name="A5_445011">#REF!</definedName>
    <definedName name="A5_445011BB" localSheetId="15">#REF!</definedName>
    <definedName name="A5_445011BB" localSheetId="16">#REF!</definedName>
    <definedName name="A5_445011BB">#REF!</definedName>
    <definedName name="A5_445012" localSheetId="15">#REF!</definedName>
    <definedName name="A5_445012" localSheetId="16">#REF!</definedName>
    <definedName name="A5_445012">#REF!</definedName>
    <definedName name="A5_445012BB" localSheetId="15">#REF!</definedName>
    <definedName name="A5_445012BB" localSheetId="16">#REF!</definedName>
    <definedName name="A5_445012BB">#REF!</definedName>
    <definedName name="A5_445025" localSheetId="15">#REF!</definedName>
    <definedName name="A5_445025" localSheetId="16">#REF!</definedName>
    <definedName name="A5_445025">#REF!</definedName>
    <definedName name="A5_445025BB" localSheetId="15">#REF!</definedName>
    <definedName name="A5_445025BB" localSheetId="16">#REF!</definedName>
    <definedName name="A5_445025BB">#REF!</definedName>
    <definedName name="A5_480010" localSheetId="15">#REF!</definedName>
    <definedName name="A5_480010" localSheetId="16">#REF!</definedName>
    <definedName name="A5_480010">#REF!</definedName>
    <definedName name="A5_480010BB" localSheetId="15">#REF!</definedName>
    <definedName name="A5_480010BB" localSheetId="16">#REF!</definedName>
    <definedName name="A5_480010BB">#REF!</definedName>
    <definedName name="A5_481010" localSheetId="15">#REF!</definedName>
    <definedName name="A5_481010" localSheetId="16">#REF!</definedName>
    <definedName name="A5_481010">#REF!</definedName>
    <definedName name="A5_481010BB" localSheetId="15">#REF!</definedName>
    <definedName name="A5_481010BB" localSheetId="16">#REF!</definedName>
    <definedName name="A5_481010BB">#REF!</definedName>
    <definedName name="A5_482010" localSheetId="15">#REF!</definedName>
    <definedName name="A5_482010" localSheetId="16">#REF!</definedName>
    <definedName name="A5_482010">#REF!</definedName>
    <definedName name="A5_482010BB" localSheetId="15">#REF!</definedName>
    <definedName name="A5_482010BB" localSheetId="16">#REF!</definedName>
    <definedName name="A5_482010BB">#REF!</definedName>
    <definedName name="A5_482012" localSheetId="15">#REF!</definedName>
    <definedName name="A5_482012" localSheetId="16">#REF!</definedName>
    <definedName name="A5_482012">#REF!</definedName>
    <definedName name="A5_482012BB" localSheetId="15">#REF!</definedName>
    <definedName name="A5_482012BB" localSheetId="16">#REF!</definedName>
    <definedName name="A5_482012BB">#REF!</definedName>
    <definedName name="A5_483010" localSheetId="15">#REF!</definedName>
    <definedName name="A5_483010" localSheetId="16">#REF!</definedName>
    <definedName name="A5_483010">#REF!</definedName>
    <definedName name="A5_483010BB" localSheetId="15">#REF!</definedName>
    <definedName name="A5_483010BB" localSheetId="16">#REF!</definedName>
    <definedName name="A5_483010BB">#REF!</definedName>
    <definedName name="A5_483510" localSheetId="15">#REF!</definedName>
    <definedName name="A5_483510" localSheetId="16">#REF!</definedName>
    <definedName name="A5_483510">#REF!</definedName>
    <definedName name="A5_483510BB" localSheetId="15">#REF!</definedName>
    <definedName name="A5_483510BB" localSheetId="16">#REF!</definedName>
    <definedName name="A5_483510BB">#REF!</definedName>
    <definedName name="A5_484010" localSheetId="15">#REF!</definedName>
    <definedName name="A5_484010" localSheetId="16">#REF!</definedName>
    <definedName name="A5_484010">#REF!</definedName>
    <definedName name="A5_484010BB" localSheetId="15">#REF!</definedName>
    <definedName name="A5_484010BB" localSheetId="16">#REF!</definedName>
    <definedName name="A5_484010BB">#REF!</definedName>
    <definedName name="A5_484011" localSheetId="15">#REF!</definedName>
    <definedName name="A5_484011" localSheetId="16">#REF!</definedName>
    <definedName name="A5_484011">#REF!</definedName>
    <definedName name="A5_484011BB" localSheetId="15">#REF!</definedName>
    <definedName name="A5_484011BB" localSheetId="16">#REF!</definedName>
    <definedName name="A5_484011BB">#REF!</definedName>
    <definedName name="A5_484012" localSheetId="15">#REF!</definedName>
    <definedName name="A5_484012" localSheetId="16">#REF!</definedName>
    <definedName name="A5_484012">#REF!</definedName>
    <definedName name="A5_484012BB" localSheetId="15">#REF!</definedName>
    <definedName name="A5_484012BB" localSheetId="16">#REF!</definedName>
    <definedName name="A5_484012BB">#REF!</definedName>
    <definedName name="A5_485010" localSheetId="15">#REF!</definedName>
    <definedName name="A5_485010" localSheetId="16">#REF!</definedName>
    <definedName name="A5_485010">#REF!</definedName>
    <definedName name="A5_485010BB" localSheetId="15">#REF!</definedName>
    <definedName name="A5_485010BB" localSheetId="16">#REF!</definedName>
    <definedName name="A5_485010BB">#REF!</definedName>
    <definedName name="A5_487010" localSheetId="15">#REF!</definedName>
    <definedName name="A5_487010" localSheetId="16">#REF!</definedName>
    <definedName name="A5_487010">#REF!</definedName>
    <definedName name="A5_487010BB" localSheetId="15">#REF!</definedName>
    <definedName name="A5_487010BB" localSheetId="16">#REF!</definedName>
    <definedName name="A5_487010BB">#REF!</definedName>
    <definedName name="A5_488010" localSheetId="15">#REF!</definedName>
    <definedName name="A5_488010" localSheetId="16">#REF!</definedName>
    <definedName name="A5_488010">#REF!</definedName>
    <definedName name="A5_488010BB" localSheetId="15">#REF!</definedName>
    <definedName name="A5_488010BB" localSheetId="16">#REF!</definedName>
    <definedName name="A5_488010BB">#REF!</definedName>
    <definedName name="A5_489010" localSheetId="15">#REF!</definedName>
    <definedName name="A5_489010" localSheetId="16">#REF!</definedName>
    <definedName name="A5_489010">#REF!</definedName>
    <definedName name="A5_489010BB" localSheetId="15">#REF!</definedName>
    <definedName name="A5_489010BB" localSheetId="16">#REF!</definedName>
    <definedName name="A5_489010BB">#REF!</definedName>
    <definedName name="A5_490010" localSheetId="15">#REF!</definedName>
    <definedName name="A5_490010" localSheetId="16">#REF!</definedName>
    <definedName name="A5_490010">#REF!</definedName>
    <definedName name="A5_490010BB" localSheetId="15">#REF!</definedName>
    <definedName name="A5_490010BB" localSheetId="16">#REF!</definedName>
    <definedName name="A5_490010BB">#REF!</definedName>
    <definedName name="A5_491010" localSheetId="15">#REF!</definedName>
    <definedName name="A5_491010" localSheetId="16">#REF!</definedName>
    <definedName name="A5_491010">#REF!</definedName>
    <definedName name="A5_491010BB" localSheetId="15">#REF!</definedName>
    <definedName name="A5_491010BB" localSheetId="16">#REF!</definedName>
    <definedName name="A5_491010BB">#REF!</definedName>
    <definedName name="A5_491011" localSheetId="15">#REF!</definedName>
    <definedName name="A5_491011" localSheetId="16">#REF!</definedName>
    <definedName name="A5_491011">#REF!</definedName>
    <definedName name="A5_491011BB" localSheetId="15">#REF!</definedName>
    <definedName name="A5_491011BB" localSheetId="16">#REF!</definedName>
    <definedName name="A5_491011BB">#REF!</definedName>
    <definedName name="A5_491020" localSheetId="15">#REF!</definedName>
    <definedName name="A5_491020" localSheetId="16">#REF!</definedName>
    <definedName name="A5_491020">#REF!</definedName>
    <definedName name="A5_491020BB" localSheetId="15">#REF!</definedName>
    <definedName name="A5_491020BB" localSheetId="16">#REF!</definedName>
    <definedName name="A5_491020BB">#REF!</definedName>
    <definedName name="A5_491030" localSheetId="15">#REF!</definedName>
    <definedName name="A5_491030" localSheetId="16">#REF!</definedName>
    <definedName name="A5_491030">#REF!</definedName>
    <definedName name="A5_491030BB" localSheetId="15">#REF!</definedName>
    <definedName name="A5_491030BB" localSheetId="16">#REF!</definedName>
    <definedName name="A5_491030BB">#REF!</definedName>
    <definedName name="A5_491040" localSheetId="15">#REF!</definedName>
    <definedName name="A5_491040" localSheetId="16">#REF!</definedName>
    <definedName name="A5_491040">#REF!</definedName>
    <definedName name="A5_491040BB" localSheetId="15">#REF!</definedName>
    <definedName name="A5_491040BB" localSheetId="16">#REF!</definedName>
    <definedName name="A5_491040BB">#REF!</definedName>
    <definedName name="A5_500135" localSheetId="15">#REF!</definedName>
    <definedName name="A5_500135" localSheetId="16">#REF!</definedName>
    <definedName name="A5_500135">#REF!</definedName>
    <definedName name="A5_500135BB" localSheetId="15">#REF!</definedName>
    <definedName name="A5_500135BB" localSheetId="16">#REF!</definedName>
    <definedName name="A5_500135BB">#REF!</definedName>
    <definedName name="A5_500140" localSheetId="15">#REF!</definedName>
    <definedName name="A5_500140" localSheetId="16">#REF!</definedName>
    <definedName name="A5_500140">#REF!</definedName>
    <definedName name="A5_500140BB" localSheetId="15">#REF!</definedName>
    <definedName name="A5_500140BB" localSheetId="16">#REF!</definedName>
    <definedName name="A5_500140BB">#REF!</definedName>
    <definedName name="A5_500150" localSheetId="15">#REF!</definedName>
    <definedName name="A5_500150" localSheetId="16">#REF!</definedName>
    <definedName name="A5_500150">#REF!</definedName>
    <definedName name="A5_500150BB" localSheetId="15">#REF!</definedName>
    <definedName name="A5_500150BB" localSheetId="16">#REF!</definedName>
    <definedName name="A5_500150BB">#REF!</definedName>
    <definedName name="A5_500160" localSheetId="15">#REF!</definedName>
    <definedName name="A5_500160" localSheetId="16">#REF!</definedName>
    <definedName name="A5_500160">#REF!</definedName>
    <definedName name="A5_500160BB" localSheetId="15">#REF!</definedName>
    <definedName name="A5_500160BB" localSheetId="16">#REF!</definedName>
    <definedName name="A5_500160BB">#REF!</definedName>
    <definedName name="A5_500165" localSheetId="15">#REF!</definedName>
    <definedName name="A5_500165" localSheetId="16">#REF!</definedName>
    <definedName name="A5_500165">#REF!</definedName>
    <definedName name="A5_500165BB" localSheetId="15">#REF!</definedName>
    <definedName name="A5_500165BB" localSheetId="16">#REF!</definedName>
    <definedName name="A5_500165BB">#REF!</definedName>
    <definedName name="A5_500170" localSheetId="15">#REF!</definedName>
    <definedName name="A5_500170" localSheetId="16">#REF!</definedName>
    <definedName name="A5_500170">#REF!</definedName>
    <definedName name="A5_500170BB" localSheetId="15">#REF!</definedName>
    <definedName name="A5_500170BB" localSheetId="16">#REF!</definedName>
    <definedName name="A5_500170BB">#REF!</definedName>
    <definedName name="A5_500180" localSheetId="15">#REF!</definedName>
    <definedName name="A5_500180" localSheetId="16">#REF!</definedName>
    <definedName name="A5_500180">#REF!</definedName>
    <definedName name="A5_500180BB" localSheetId="15">#REF!</definedName>
    <definedName name="A5_500180BB" localSheetId="16">#REF!</definedName>
    <definedName name="A5_500180BB">#REF!</definedName>
    <definedName name="A5_501020" localSheetId="15">#REF!</definedName>
    <definedName name="A5_501020" localSheetId="16">#REF!</definedName>
    <definedName name="A5_501020">#REF!</definedName>
    <definedName name="A5_501020BB" localSheetId="15">#REF!</definedName>
    <definedName name="A5_501020BB" localSheetId="16">#REF!</definedName>
    <definedName name="A5_501020BB">#REF!</definedName>
    <definedName name="A5_504010" localSheetId="15">#REF!</definedName>
    <definedName name="A5_504010" localSheetId="16">#REF!</definedName>
    <definedName name="A5_504010">#REF!</definedName>
    <definedName name="A5_504010BB" localSheetId="15">#REF!</definedName>
    <definedName name="A5_504010BB" localSheetId="16">#REF!</definedName>
    <definedName name="A5_504010BB">#REF!</definedName>
    <definedName name="A5_504011" localSheetId="15">#REF!</definedName>
    <definedName name="A5_504011" localSheetId="16">#REF!</definedName>
    <definedName name="A5_504011">#REF!</definedName>
    <definedName name="A5_504011BB" localSheetId="15">#REF!</definedName>
    <definedName name="A5_504011BB" localSheetId="16">#REF!</definedName>
    <definedName name="A5_504011BB">#REF!</definedName>
    <definedName name="A5_504012" localSheetId="15">#REF!</definedName>
    <definedName name="A5_504012" localSheetId="16">#REF!</definedName>
    <definedName name="A5_504012">#REF!</definedName>
    <definedName name="A5_504012BB" localSheetId="15">#REF!</definedName>
    <definedName name="A5_504012BB" localSheetId="16">#REF!</definedName>
    <definedName name="A5_504012BB">#REF!</definedName>
    <definedName name="A5_504013" localSheetId="15">#REF!</definedName>
    <definedName name="A5_504013" localSheetId="16">#REF!</definedName>
    <definedName name="A5_504013">#REF!</definedName>
    <definedName name="A5_504013BB" localSheetId="15">#REF!</definedName>
    <definedName name="A5_504013BB" localSheetId="16">#REF!</definedName>
    <definedName name="A5_504013BB">#REF!</definedName>
    <definedName name="A5_504014" localSheetId="15">#REF!</definedName>
    <definedName name="A5_504014" localSheetId="16">#REF!</definedName>
    <definedName name="A5_504014">#REF!</definedName>
    <definedName name="A5_504014BB" localSheetId="15">#REF!</definedName>
    <definedName name="A5_504014BB" localSheetId="16">#REF!</definedName>
    <definedName name="A5_504014BB">#REF!</definedName>
    <definedName name="A5_504016" localSheetId="15">#REF!</definedName>
    <definedName name="A5_504016" localSheetId="16">#REF!</definedName>
    <definedName name="A5_504016">#REF!</definedName>
    <definedName name="A5_504016BB" localSheetId="15">#REF!</definedName>
    <definedName name="A5_504016BB" localSheetId="16">#REF!</definedName>
    <definedName name="A5_504016BB">#REF!</definedName>
    <definedName name="A5_504019" localSheetId="15">#REF!</definedName>
    <definedName name="A5_504019" localSheetId="16">#REF!</definedName>
    <definedName name="A5_504019">#REF!</definedName>
    <definedName name="A5_504019BB" localSheetId="15">#REF!</definedName>
    <definedName name="A5_504019BB" localSheetId="16">#REF!</definedName>
    <definedName name="A5_504019BB">#REF!</definedName>
    <definedName name="A5_504022" localSheetId="15">#REF!</definedName>
    <definedName name="A5_504022" localSheetId="16">#REF!</definedName>
    <definedName name="A5_504022">#REF!</definedName>
    <definedName name="A5_504022BB" localSheetId="15">#REF!</definedName>
    <definedName name="A5_504022BB" localSheetId="16">#REF!</definedName>
    <definedName name="A5_504022BB">#REF!</definedName>
    <definedName name="A5_504023" localSheetId="15">#REF!</definedName>
    <definedName name="A5_504023" localSheetId="16">#REF!</definedName>
    <definedName name="A5_504023">#REF!</definedName>
    <definedName name="A5_504023BB" localSheetId="15">#REF!</definedName>
    <definedName name="A5_504023BB" localSheetId="16">#REF!</definedName>
    <definedName name="A5_504023BB">#REF!</definedName>
    <definedName name="A5_504024" localSheetId="15">#REF!</definedName>
    <definedName name="A5_504024" localSheetId="16">#REF!</definedName>
    <definedName name="A5_504024">#REF!</definedName>
    <definedName name="A5_504024BB" localSheetId="15">#REF!</definedName>
    <definedName name="A5_504024BB" localSheetId="16">#REF!</definedName>
    <definedName name="A5_504024BB">#REF!</definedName>
    <definedName name="A5_504030" localSheetId="15">#REF!</definedName>
    <definedName name="A5_504030" localSheetId="16">#REF!</definedName>
    <definedName name="A5_504030">#REF!</definedName>
    <definedName name="A5_504030BB" localSheetId="15">#REF!</definedName>
    <definedName name="A5_504030BB" localSheetId="16">#REF!</definedName>
    <definedName name="A5_504030BB">#REF!</definedName>
    <definedName name="A5_504042" localSheetId="15">#REF!</definedName>
    <definedName name="A5_504042" localSheetId="16">#REF!</definedName>
    <definedName name="A5_504042">#REF!</definedName>
    <definedName name="A5_504042BB" localSheetId="15">#REF!</definedName>
    <definedName name="A5_504042BB" localSheetId="16">#REF!</definedName>
    <definedName name="A5_504042BB">#REF!</definedName>
    <definedName name="A5_504044" localSheetId="15">#REF!</definedName>
    <definedName name="A5_504044" localSheetId="16">#REF!</definedName>
    <definedName name="A5_504044">#REF!</definedName>
    <definedName name="A5_504044BB" localSheetId="15">#REF!</definedName>
    <definedName name="A5_504044BB" localSheetId="16">#REF!</definedName>
    <definedName name="A5_504044BB">#REF!</definedName>
    <definedName name="A5_504046" localSheetId="15">#REF!</definedName>
    <definedName name="A5_504046" localSheetId="16">#REF!</definedName>
    <definedName name="A5_504046">#REF!</definedName>
    <definedName name="A5_504046BB" localSheetId="15">#REF!</definedName>
    <definedName name="A5_504046BB" localSheetId="16">#REF!</definedName>
    <definedName name="A5_504046BB">#REF!</definedName>
    <definedName name="A5_504047" localSheetId="15">#REF!</definedName>
    <definedName name="A5_504047" localSheetId="16">#REF!</definedName>
    <definedName name="A5_504047">#REF!</definedName>
    <definedName name="A5_504047BB" localSheetId="15">#REF!</definedName>
    <definedName name="A5_504047BB" localSheetId="16">#REF!</definedName>
    <definedName name="A5_504047BB">#REF!</definedName>
    <definedName name="A5_504054" localSheetId="15">#REF!</definedName>
    <definedName name="A5_504054" localSheetId="16">#REF!</definedName>
    <definedName name="A5_504054">#REF!</definedName>
    <definedName name="A5_504054BB" localSheetId="15">#REF!</definedName>
    <definedName name="A5_504054BB" localSheetId="16">#REF!</definedName>
    <definedName name="A5_504054BB">#REF!</definedName>
    <definedName name="A5_504056" localSheetId="15">#REF!</definedName>
    <definedName name="A5_504056" localSheetId="16">#REF!</definedName>
    <definedName name="A5_504056">#REF!</definedName>
    <definedName name="A5_504056BB" localSheetId="15">#REF!</definedName>
    <definedName name="A5_504056BB" localSheetId="16">#REF!</definedName>
    <definedName name="A5_504056BB">#REF!</definedName>
    <definedName name="A5_505005" localSheetId="15">#REF!</definedName>
    <definedName name="A5_505005" localSheetId="16">#REF!</definedName>
    <definedName name="A5_505005">#REF!</definedName>
    <definedName name="A5_505005BB" localSheetId="15">#REF!</definedName>
    <definedName name="A5_505005BB" localSheetId="16">#REF!</definedName>
    <definedName name="A5_505005BB">#REF!</definedName>
    <definedName name="A5_505007" localSheetId="15">#REF!</definedName>
    <definedName name="A5_505007" localSheetId="16">#REF!</definedName>
    <definedName name="A5_505007">#REF!</definedName>
    <definedName name="A5_505007BB" localSheetId="15">#REF!</definedName>
    <definedName name="A5_505007BB" localSheetId="16">#REF!</definedName>
    <definedName name="A5_505007BB">#REF!</definedName>
    <definedName name="A5_505008" localSheetId="15">#REF!</definedName>
    <definedName name="A5_505008" localSheetId="16">#REF!</definedName>
    <definedName name="A5_505008">#REF!</definedName>
    <definedName name="A5_505008BB" localSheetId="15">#REF!</definedName>
    <definedName name="A5_505008BB" localSheetId="16">#REF!</definedName>
    <definedName name="A5_505008BB">#REF!</definedName>
    <definedName name="A5_505009" localSheetId="15">#REF!</definedName>
    <definedName name="A5_505009" localSheetId="16">#REF!</definedName>
    <definedName name="A5_505009">#REF!</definedName>
    <definedName name="A5_505009BB" localSheetId="15">#REF!</definedName>
    <definedName name="A5_505009BB" localSheetId="16">#REF!</definedName>
    <definedName name="A5_505009BB">#REF!</definedName>
    <definedName name="A5_505010" localSheetId="15">#REF!</definedName>
    <definedName name="A5_505010" localSheetId="16">#REF!</definedName>
    <definedName name="A5_505010">#REF!</definedName>
    <definedName name="A5_505010BB" localSheetId="15">#REF!</definedName>
    <definedName name="A5_505010BB" localSheetId="16">#REF!</definedName>
    <definedName name="A5_505010BB">#REF!</definedName>
    <definedName name="A5_505011" localSheetId="15">#REF!</definedName>
    <definedName name="A5_505011" localSheetId="16">#REF!</definedName>
    <definedName name="A5_505011">#REF!</definedName>
    <definedName name="A5_505011BB" localSheetId="15">#REF!</definedName>
    <definedName name="A5_505011BB" localSheetId="16">#REF!</definedName>
    <definedName name="A5_505011BB">#REF!</definedName>
    <definedName name="A5_505012" localSheetId="15">#REF!</definedName>
    <definedName name="A5_505012" localSheetId="16">#REF!</definedName>
    <definedName name="A5_505012">#REF!</definedName>
    <definedName name="A5_505012BB" localSheetId="15">#REF!</definedName>
    <definedName name="A5_505012BB" localSheetId="16">#REF!</definedName>
    <definedName name="A5_505012BB">#REF!</definedName>
    <definedName name="A5_505013" localSheetId="15">#REF!</definedName>
    <definedName name="A5_505013" localSheetId="16">#REF!</definedName>
    <definedName name="A5_505013">#REF!</definedName>
    <definedName name="A5_505013BB" localSheetId="15">#REF!</definedName>
    <definedName name="A5_505013BB" localSheetId="16">#REF!</definedName>
    <definedName name="A5_505013BB">#REF!</definedName>
    <definedName name="A5_505014" localSheetId="15">#REF!</definedName>
    <definedName name="A5_505014" localSheetId="16">#REF!</definedName>
    <definedName name="A5_505014">#REF!</definedName>
    <definedName name="A5_505014BB" localSheetId="15">#REF!</definedName>
    <definedName name="A5_505014BB" localSheetId="16">#REF!</definedName>
    <definedName name="A5_505014BB">#REF!</definedName>
    <definedName name="A5_505015" localSheetId="15">#REF!</definedName>
    <definedName name="A5_505015" localSheetId="16">#REF!</definedName>
    <definedName name="A5_505015">#REF!</definedName>
    <definedName name="A5_505015BB" localSheetId="15">#REF!</definedName>
    <definedName name="A5_505015BB" localSheetId="16">#REF!</definedName>
    <definedName name="A5_505015BB">#REF!</definedName>
    <definedName name="A5_505016" localSheetId="15">#REF!</definedName>
    <definedName name="A5_505016" localSheetId="16">#REF!</definedName>
    <definedName name="A5_505016">#REF!</definedName>
    <definedName name="A5_505016BB" localSheetId="15">#REF!</definedName>
    <definedName name="A5_505016BB" localSheetId="16">#REF!</definedName>
    <definedName name="A5_505016BB">#REF!</definedName>
    <definedName name="A5_505017" localSheetId="15">#REF!</definedName>
    <definedName name="A5_505017" localSheetId="16">#REF!</definedName>
    <definedName name="A5_505017">#REF!</definedName>
    <definedName name="A5_505017BB" localSheetId="15">#REF!</definedName>
    <definedName name="A5_505017BB" localSheetId="16">#REF!</definedName>
    <definedName name="A5_505017BB">#REF!</definedName>
    <definedName name="A5_505018" localSheetId="15">#REF!</definedName>
    <definedName name="A5_505018" localSheetId="16">#REF!</definedName>
    <definedName name="A5_505018">#REF!</definedName>
    <definedName name="A5_505018BB" localSheetId="15">#REF!</definedName>
    <definedName name="A5_505018BB" localSheetId="16">#REF!</definedName>
    <definedName name="A5_505018BB">#REF!</definedName>
    <definedName name="A5_505020" localSheetId="15">#REF!</definedName>
    <definedName name="A5_505020" localSheetId="16">#REF!</definedName>
    <definedName name="A5_505020">#REF!</definedName>
    <definedName name="A5_505020BB" localSheetId="15">#REF!</definedName>
    <definedName name="A5_505020BB" localSheetId="16">#REF!</definedName>
    <definedName name="A5_505020BB">#REF!</definedName>
    <definedName name="A5_505021" localSheetId="15">#REF!</definedName>
    <definedName name="A5_505021" localSheetId="16">#REF!</definedName>
    <definedName name="A5_505021">#REF!</definedName>
    <definedName name="A5_505021BB" localSheetId="15">#REF!</definedName>
    <definedName name="A5_505021BB" localSheetId="16">#REF!</definedName>
    <definedName name="A5_505021BB">#REF!</definedName>
    <definedName name="A5_505024" localSheetId="15">#REF!</definedName>
    <definedName name="A5_505024" localSheetId="16">#REF!</definedName>
    <definedName name="A5_505024">#REF!</definedName>
    <definedName name="A5_505024BB" localSheetId="15">#REF!</definedName>
    <definedName name="A5_505024BB" localSheetId="16">#REF!</definedName>
    <definedName name="A5_505024BB">#REF!</definedName>
    <definedName name="A5_505026" localSheetId="15">#REF!</definedName>
    <definedName name="A5_505026" localSheetId="16">#REF!</definedName>
    <definedName name="A5_505026">#REF!</definedName>
    <definedName name="A5_505026BB" localSheetId="15">#REF!</definedName>
    <definedName name="A5_505026BB" localSheetId="16">#REF!</definedName>
    <definedName name="A5_505026BB">#REF!</definedName>
    <definedName name="A5_505029" localSheetId="15">#REF!</definedName>
    <definedName name="A5_505029" localSheetId="16">#REF!</definedName>
    <definedName name="A5_505029">#REF!</definedName>
    <definedName name="A5_505029BB" localSheetId="15">#REF!</definedName>
    <definedName name="A5_505029BB" localSheetId="16">#REF!</definedName>
    <definedName name="A5_505029BB">#REF!</definedName>
    <definedName name="A5_505030" localSheetId="15">#REF!</definedName>
    <definedName name="A5_505030" localSheetId="16">#REF!</definedName>
    <definedName name="A5_505030">#REF!</definedName>
    <definedName name="A5_505030BB" localSheetId="15">#REF!</definedName>
    <definedName name="A5_505030BB" localSheetId="16">#REF!</definedName>
    <definedName name="A5_505030BB">#REF!</definedName>
    <definedName name="A5_505040" localSheetId="15">#REF!</definedName>
    <definedName name="A5_505040" localSheetId="16">#REF!</definedName>
    <definedName name="A5_505040">#REF!</definedName>
    <definedName name="A5_505040BB" localSheetId="15">#REF!</definedName>
    <definedName name="A5_505040BB" localSheetId="16">#REF!</definedName>
    <definedName name="A5_505040BB">#REF!</definedName>
    <definedName name="A5_505070" localSheetId="15">#REF!</definedName>
    <definedName name="A5_505070" localSheetId="16">#REF!</definedName>
    <definedName name="A5_505070">#REF!</definedName>
    <definedName name="A5_505070BB" localSheetId="15">#REF!</definedName>
    <definedName name="A5_505070BB" localSheetId="16">#REF!</definedName>
    <definedName name="A5_505070BB">#REF!</definedName>
    <definedName name="A5_505080" localSheetId="15">#REF!</definedName>
    <definedName name="A5_505080" localSheetId="16">#REF!</definedName>
    <definedName name="A5_505080">#REF!</definedName>
    <definedName name="A5_505080BB" localSheetId="15">#REF!</definedName>
    <definedName name="A5_505080BB" localSheetId="16">#REF!</definedName>
    <definedName name="A5_505080BB">#REF!</definedName>
    <definedName name="A5_505081" localSheetId="15">#REF!</definedName>
    <definedName name="A5_505081" localSheetId="16">#REF!</definedName>
    <definedName name="A5_505081">#REF!</definedName>
    <definedName name="A5_505081BB" localSheetId="15">#REF!</definedName>
    <definedName name="A5_505081BB" localSheetId="16">#REF!</definedName>
    <definedName name="A5_505081BB">#REF!</definedName>
    <definedName name="A5_505090" localSheetId="15">#REF!</definedName>
    <definedName name="A5_505090" localSheetId="16">#REF!</definedName>
    <definedName name="A5_505090">#REF!</definedName>
    <definedName name="A5_505090BB" localSheetId="15">#REF!</definedName>
    <definedName name="A5_505090BB" localSheetId="16">#REF!</definedName>
    <definedName name="A5_505090BB">#REF!</definedName>
    <definedName name="A5_505100" localSheetId="15">#REF!</definedName>
    <definedName name="A5_505100" localSheetId="16">#REF!</definedName>
    <definedName name="A5_505100">#REF!</definedName>
    <definedName name="A5_505100BB" localSheetId="15">#REF!</definedName>
    <definedName name="A5_505100BB" localSheetId="16">#REF!</definedName>
    <definedName name="A5_505100BB">#REF!</definedName>
    <definedName name="A5_505110" localSheetId="15">#REF!</definedName>
    <definedName name="A5_505110" localSheetId="16">#REF!</definedName>
    <definedName name="A5_505110">#REF!</definedName>
    <definedName name="A5_505110BB" localSheetId="15">#REF!</definedName>
    <definedName name="A5_505110BB" localSheetId="16">#REF!</definedName>
    <definedName name="A5_505110BB">#REF!</definedName>
    <definedName name="A5_505132" localSheetId="15">#REF!</definedName>
    <definedName name="A5_505132" localSheetId="16">#REF!</definedName>
    <definedName name="A5_505132">#REF!</definedName>
    <definedName name="A5_505132BB" localSheetId="15">#REF!</definedName>
    <definedName name="A5_505132BB" localSheetId="16">#REF!</definedName>
    <definedName name="A5_505132BB">#REF!</definedName>
    <definedName name="A5_505146" localSheetId="15">#REF!</definedName>
    <definedName name="A5_505146" localSheetId="16">#REF!</definedName>
    <definedName name="A5_505146">#REF!</definedName>
    <definedName name="A5_505146BB" localSheetId="15">#REF!</definedName>
    <definedName name="A5_505146BB" localSheetId="16">#REF!</definedName>
    <definedName name="A5_505146BB">#REF!</definedName>
    <definedName name="A5_505163" localSheetId="15">#REF!</definedName>
    <definedName name="A5_505163" localSheetId="16">#REF!</definedName>
    <definedName name="A5_505163">#REF!</definedName>
    <definedName name="A5_505163BB" localSheetId="15">#REF!</definedName>
    <definedName name="A5_505163BB" localSheetId="16">#REF!</definedName>
    <definedName name="A5_505163BB">#REF!</definedName>
    <definedName name="A5_505164" localSheetId="15">#REF!</definedName>
    <definedName name="A5_505164" localSheetId="16">#REF!</definedName>
    <definedName name="A5_505164">#REF!</definedName>
    <definedName name="A5_505164BB" localSheetId="15">#REF!</definedName>
    <definedName name="A5_505164BB" localSheetId="16">#REF!</definedName>
    <definedName name="A5_505164BB">#REF!</definedName>
    <definedName name="A5_505165" localSheetId="15">#REF!</definedName>
    <definedName name="A5_505165" localSheetId="16">#REF!</definedName>
    <definedName name="A5_505165">#REF!</definedName>
    <definedName name="A5_505165BB" localSheetId="15">#REF!</definedName>
    <definedName name="A5_505165BB" localSheetId="16">#REF!</definedName>
    <definedName name="A5_505165BB">#REF!</definedName>
    <definedName name="A5_505166" localSheetId="15">#REF!</definedName>
    <definedName name="A5_505166" localSheetId="16">#REF!</definedName>
    <definedName name="A5_505166">#REF!</definedName>
    <definedName name="A5_505166BB" localSheetId="15">#REF!</definedName>
    <definedName name="A5_505166BB" localSheetId="16">#REF!</definedName>
    <definedName name="A5_505166BB">#REF!</definedName>
    <definedName name="A5_505168" localSheetId="15">#REF!</definedName>
    <definedName name="A5_505168" localSheetId="16">#REF!</definedName>
    <definedName name="A5_505168">#REF!</definedName>
    <definedName name="A5_505168BB" localSheetId="15">#REF!</definedName>
    <definedName name="A5_505168BB" localSheetId="16">#REF!</definedName>
    <definedName name="A5_505168BB">#REF!</definedName>
    <definedName name="A5_505172" localSheetId="15">#REF!</definedName>
    <definedName name="A5_505172" localSheetId="16">#REF!</definedName>
    <definedName name="A5_505172">#REF!</definedName>
    <definedName name="A5_505172BB" localSheetId="15">#REF!</definedName>
    <definedName name="A5_505172BB" localSheetId="16">#REF!</definedName>
    <definedName name="A5_505172BB">#REF!</definedName>
    <definedName name="A5_505184" localSheetId="15">#REF!</definedName>
    <definedName name="A5_505184" localSheetId="16">#REF!</definedName>
    <definedName name="A5_505184">#REF!</definedName>
    <definedName name="A5_505184BB" localSheetId="15">#REF!</definedName>
    <definedName name="A5_505184BB" localSheetId="16">#REF!</definedName>
    <definedName name="A5_505184BB">#REF!</definedName>
    <definedName name="A5_505222" localSheetId="15">#REF!</definedName>
    <definedName name="A5_505222" localSheetId="16">#REF!</definedName>
    <definedName name="A5_505222">#REF!</definedName>
    <definedName name="A5_505222BB" localSheetId="15">#REF!</definedName>
    <definedName name="A5_505222BB" localSheetId="16">#REF!</definedName>
    <definedName name="A5_505222BB">#REF!</definedName>
    <definedName name="A5_505242" localSheetId="15">#REF!</definedName>
    <definedName name="A5_505242" localSheetId="16">#REF!</definedName>
    <definedName name="A5_505242">#REF!</definedName>
    <definedName name="A5_505242BB" localSheetId="15">#REF!</definedName>
    <definedName name="A5_505242BB" localSheetId="16">#REF!</definedName>
    <definedName name="A5_505242BB">#REF!</definedName>
    <definedName name="A5_505246" localSheetId="15">#REF!</definedName>
    <definedName name="A5_505246" localSheetId="16">#REF!</definedName>
    <definedName name="A5_505246">#REF!</definedName>
    <definedName name="A5_505246BB" localSheetId="15">#REF!</definedName>
    <definedName name="A5_505246BB" localSheetId="16">#REF!</definedName>
    <definedName name="A5_505246BB">#REF!</definedName>
    <definedName name="A5_505247" localSheetId="15">#REF!</definedName>
    <definedName name="A5_505247" localSheetId="16">#REF!</definedName>
    <definedName name="A5_505247">#REF!</definedName>
    <definedName name="A5_505247BB" localSheetId="15">#REF!</definedName>
    <definedName name="A5_505247BB" localSheetId="16">#REF!</definedName>
    <definedName name="A5_505247BB">#REF!</definedName>
    <definedName name="A5_506001" localSheetId="15">#REF!</definedName>
    <definedName name="A5_506001" localSheetId="16">#REF!</definedName>
    <definedName name="A5_506001">#REF!</definedName>
    <definedName name="A5_506001BB" localSheetId="15">#REF!</definedName>
    <definedName name="A5_506001BB" localSheetId="16">#REF!</definedName>
    <definedName name="A5_506001BB">#REF!</definedName>
    <definedName name="A5_506002" localSheetId="15">#REF!</definedName>
    <definedName name="A5_506002" localSheetId="16">#REF!</definedName>
    <definedName name="A5_506002">#REF!</definedName>
    <definedName name="A5_506002BB" localSheetId="15">#REF!</definedName>
    <definedName name="A5_506002BB" localSheetId="16">#REF!</definedName>
    <definedName name="A5_506002BB">#REF!</definedName>
    <definedName name="A5_506010" localSheetId="15">#REF!</definedName>
    <definedName name="A5_506010" localSheetId="16">#REF!</definedName>
    <definedName name="A5_506010">#REF!</definedName>
    <definedName name="A5_506010BB" localSheetId="15">#REF!</definedName>
    <definedName name="A5_506010BB" localSheetId="16">#REF!</definedName>
    <definedName name="A5_506010BB">#REF!</definedName>
    <definedName name="A5_506012" localSheetId="15">#REF!</definedName>
    <definedName name="A5_506012" localSheetId="16">#REF!</definedName>
    <definedName name="A5_506012">#REF!</definedName>
    <definedName name="A5_506012BB" localSheetId="15">#REF!</definedName>
    <definedName name="A5_506012BB" localSheetId="16">#REF!</definedName>
    <definedName name="A5_506012BB">#REF!</definedName>
    <definedName name="A5_506013" localSheetId="15">#REF!</definedName>
    <definedName name="A5_506013" localSheetId="16">#REF!</definedName>
    <definedName name="A5_506013">#REF!</definedName>
    <definedName name="A5_506013BB" localSheetId="15">#REF!</definedName>
    <definedName name="A5_506013BB" localSheetId="16">#REF!</definedName>
    <definedName name="A5_506013BB">#REF!</definedName>
    <definedName name="A5_507010" localSheetId="15">#REF!</definedName>
    <definedName name="A5_507010" localSheetId="16">#REF!</definedName>
    <definedName name="A5_507010">#REF!</definedName>
    <definedName name="A5_507010BB" localSheetId="15">#REF!</definedName>
    <definedName name="A5_507010BB" localSheetId="16">#REF!</definedName>
    <definedName name="A5_507010BB">#REF!</definedName>
    <definedName name="A5_507036" localSheetId="15">#REF!</definedName>
    <definedName name="A5_507036" localSheetId="16">#REF!</definedName>
    <definedName name="A5_507036">#REF!</definedName>
    <definedName name="A5_507036BB" localSheetId="15">#REF!</definedName>
    <definedName name="A5_507036BB" localSheetId="16">#REF!</definedName>
    <definedName name="A5_507036BB">#REF!</definedName>
    <definedName name="A5_507510" localSheetId="15">#REF!</definedName>
    <definedName name="A5_507510" localSheetId="16">#REF!</definedName>
    <definedName name="A5_507510">#REF!</definedName>
    <definedName name="A5_507510BB" localSheetId="15">#REF!</definedName>
    <definedName name="A5_507510BB" localSheetId="16">#REF!</definedName>
    <definedName name="A5_507510BB">#REF!</definedName>
    <definedName name="A5_507511" localSheetId="15">#REF!</definedName>
    <definedName name="A5_507511" localSheetId="16">#REF!</definedName>
    <definedName name="A5_507511">#REF!</definedName>
    <definedName name="A5_507511BB" localSheetId="15">#REF!</definedName>
    <definedName name="A5_507511BB" localSheetId="16">#REF!</definedName>
    <definedName name="A5_507511BB">#REF!</definedName>
    <definedName name="A5_507513" localSheetId="15">#REF!</definedName>
    <definedName name="A5_507513" localSheetId="16">#REF!</definedName>
    <definedName name="A5_507513">#REF!</definedName>
    <definedName name="A5_507513BB" localSheetId="15">#REF!</definedName>
    <definedName name="A5_507513BB" localSheetId="16">#REF!</definedName>
    <definedName name="A5_507513BB">#REF!</definedName>
    <definedName name="A5_507514" localSheetId="15">#REF!</definedName>
    <definedName name="A5_507514" localSheetId="16">#REF!</definedName>
    <definedName name="A5_507514">#REF!</definedName>
    <definedName name="A5_507514BB" localSheetId="15">#REF!</definedName>
    <definedName name="A5_507514BB" localSheetId="16">#REF!</definedName>
    <definedName name="A5_507514BB">#REF!</definedName>
    <definedName name="A5_507517" localSheetId="15">#REF!</definedName>
    <definedName name="A5_507517" localSheetId="16">#REF!</definedName>
    <definedName name="A5_507517">#REF!</definedName>
    <definedName name="A5_507517BB" localSheetId="15">#REF!</definedName>
    <definedName name="A5_507517BB" localSheetId="16">#REF!</definedName>
    <definedName name="A5_507517BB">#REF!</definedName>
    <definedName name="A5_507519" localSheetId="15">#REF!</definedName>
    <definedName name="A5_507519" localSheetId="16">#REF!</definedName>
    <definedName name="A5_507519">#REF!</definedName>
    <definedName name="A5_507519BB" localSheetId="15">#REF!</definedName>
    <definedName name="A5_507519BB" localSheetId="16">#REF!</definedName>
    <definedName name="A5_507519BB">#REF!</definedName>
    <definedName name="A5_508010" localSheetId="15">#REF!</definedName>
    <definedName name="A5_508010" localSheetId="16">#REF!</definedName>
    <definedName name="A5_508010">#REF!</definedName>
    <definedName name="A5_508010BB" localSheetId="15">#REF!</definedName>
    <definedName name="A5_508010BB" localSheetId="16">#REF!</definedName>
    <definedName name="A5_508010BB">#REF!</definedName>
    <definedName name="A5_508020" localSheetId="15">#REF!</definedName>
    <definedName name="A5_508020" localSheetId="16">#REF!</definedName>
    <definedName name="A5_508020">#REF!</definedName>
    <definedName name="A5_508020BB" localSheetId="15">#REF!</definedName>
    <definedName name="A5_508020BB" localSheetId="16">#REF!</definedName>
    <definedName name="A5_508020BB">#REF!</definedName>
    <definedName name="A5_508995" localSheetId="15">#REF!</definedName>
    <definedName name="A5_508995" localSheetId="16">#REF!</definedName>
    <definedName name="A5_508995">#REF!</definedName>
    <definedName name="A5_508995BB" localSheetId="15">#REF!</definedName>
    <definedName name="A5_508995BB" localSheetId="16">#REF!</definedName>
    <definedName name="A5_508995BB">#REF!</definedName>
    <definedName name="A5_508998" localSheetId="15">#REF!</definedName>
    <definedName name="A5_508998" localSheetId="16">#REF!</definedName>
    <definedName name="A5_508998">#REF!</definedName>
    <definedName name="A5_508998BB" localSheetId="15">#REF!</definedName>
    <definedName name="A5_508998BB" localSheetId="16">#REF!</definedName>
    <definedName name="A5_508998BB">#REF!</definedName>
    <definedName name="A5_508999" localSheetId="15">#REF!</definedName>
    <definedName name="A5_508999" localSheetId="16">#REF!</definedName>
    <definedName name="A5_508999">#REF!</definedName>
    <definedName name="A5_508999BB" localSheetId="15">#REF!</definedName>
    <definedName name="A5_508999BB" localSheetId="16">#REF!</definedName>
    <definedName name="A5_508999BB">#REF!</definedName>
    <definedName name="A5_509005" localSheetId="15">#REF!</definedName>
    <definedName name="A5_509005" localSheetId="16">#REF!</definedName>
    <definedName name="A5_509005">#REF!</definedName>
    <definedName name="A5_509005BB" localSheetId="15">#REF!</definedName>
    <definedName name="A5_509005BB" localSheetId="16">#REF!</definedName>
    <definedName name="A5_509005BB">#REF!</definedName>
    <definedName name="A5_509040" localSheetId="15">#REF!</definedName>
    <definedName name="A5_509040" localSheetId="16">#REF!</definedName>
    <definedName name="A5_509040">#REF!</definedName>
    <definedName name="A5_509040BB" localSheetId="15">#REF!</definedName>
    <definedName name="A5_509040BB" localSheetId="16">#REF!</definedName>
    <definedName name="A5_509040BB">#REF!</definedName>
    <definedName name="A5_509061" localSheetId="15">#REF!</definedName>
    <definedName name="A5_509061" localSheetId="16">#REF!</definedName>
    <definedName name="A5_509061">#REF!</definedName>
    <definedName name="A5_509061BB" localSheetId="15">#REF!</definedName>
    <definedName name="A5_509061BB" localSheetId="16">#REF!</definedName>
    <definedName name="A5_509061BB">#REF!</definedName>
    <definedName name="A5_510010" localSheetId="15">#REF!</definedName>
    <definedName name="A5_510010" localSheetId="16">#REF!</definedName>
    <definedName name="A5_510010">#REF!</definedName>
    <definedName name="A5_510010BB" localSheetId="15">#REF!</definedName>
    <definedName name="A5_510010BB" localSheetId="16">#REF!</definedName>
    <definedName name="A5_510010BB">#REF!</definedName>
    <definedName name="A5_510020" localSheetId="15">#REF!</definedName>
    <definedName name="A5_510020" localSheetId="16">#REF!</definedName>
    <definedName name="A5_510020">#REF!</definedName>
    <definedName name="A5_510020BB" localSheetId="15">#REF!</definedName>
    <definedName name="A5_510020BB" localSheetId="16">#REF!</definedName>
    <definedName name="A5_510020BB">#REF!</definedName>
    <definedName name="A5_511010" localSheetId="15">#REF!</definedName>
    <definedName name="A5_511010" localSheetId="16">#REF!</definedName>
    <definedName name="A5_511010">#REF!</definedName>
    <definedName name="A5_511010BB" localSheetId="15">#REF!</definedName>
    <definedName name="A5_511010BB" localSheetId="16">#REF!</definedName>
    <definedName name="A5_511010BB">#REF!</definedName>
    <definedName name="A5_513010" localSheetId="15">#REF!</definedName>
    <definedName name="A5_513010" localSheetId="16">#REF!</definedName>
    <definedName name="A5_513010">#REF!</definedName>
    <definedName name="A5_513010BB" localSheetId="15">#REF!</definedName>
    <definedName name="A5_513010BB" localSheetId="16">#REF!</definedName>
    <definedName name="A5_513010BB">#REF!</definedName>
    <definedName name="A5_513030" localSheetId="15">#REF!</definedName>
    <definedName name="A5_513030" localSheetId="16">#REF!</definedName>
    <definedName name="A5_513030">#REF!</definedName>
    <definedName name="A5_513030BB" localSheetId="15">#REF!</definedName>
    <definedName name="A5_513030BB" localSheetId="16">#REF!</definedName>
    <definedName name="A5_513030BB">#REF!</definedName>
    <definedName name="A5_513031" localSheetId="15">#REF!</definedName>
    <definedName name="A5_513031" localSheetId="16">#REF!</definedName>
    <definedName name="A5_513031">#REF!</definedName>
    <definedName name="A5_513031BB" localSheetId="15">#REF!</definedName>
    <definedName name="A5_513031BB" localSheetId="16">#REF!</definedName>
    <definedName name="A5_513031BB">#REF!</definedName>
    <definedName name="A5_515040" localSheetId="15">#REF!</definedName>
    <definedName name="A5_515040" localSheetId="16">#REF!</definedName>
    <definedName name="A5_515040">#REF!</definedName>
    <definedName name="A5_515040BB" localSheetId="15">#REF!</definedName>
    <definedName name="A5_515040BB" localSheetId="16">#REF!</definedName>
    <definedName name="A5_515040BB">#REF!</definedName>
    <definedName name="A5_515042" localSheetId="15">#REF!</definedName>
    <definedName name="A5_515042" localSheetId="16">#REF!</definedName>
    <definedName name="A5_515042">#REF!</definedName>
    <definedName name="A5_515042BB" localSheetId="15">#REF!</definedName>
    <definedName name="A5_515042BB" localSheetId="16">#REF!</definedName>
    <definedName name="A5_515042BB">#REF!</definedName>
    <definedName name="A5_515044" localSheetId="15">#REF!</definedName>
    <definedName name="A5_515044" localSheetId="16">#REF!</definedName>
    <definedName name="A5_515044">#REF!</definedName>
    <definedName name="A5_515044BB" localSheetId="15">#REF!</definedName>
    <definedName name="A5_515044BB" localSheetId="16">#REF!</definedName>
    <definedName name="A5_515044BB">#REF!</definedName>
    <definedName name="A5_515050" localSheetId="15">#REF!</definedName>
    <definedName name="A5_515050" localSheetId="16">#REF!</definedName>
    <definedName name="A5_515050">#REF!</definedName>
    <definedName name="A5_515050BB" localSheetId="15">#REF!</definedName>
    <definedName name="A5_515050BB" localSheetId="16">#REF!</definedName>
    <definedName name="A5_515050BB">#REF!</definedName>
    <definedName name="A5_515052" localSheetId="15">#REF!</definedName>
    <definedName name="A5_515052" localSheetId="16">#REF!</definedName>
    <definedName name="A5_515052">#REF!</definedName>
    <definedName name="A5_515052BB" localSheetId="15">#REF!</definedName>
    <definedName name="A5_515052BB" localSheetId="16">#REF!</definedName>
    <definedName name="A5_515052BB">#REF!</definedName>
    <definedName name="A5_515053" localSheetId="15">#REF!</definedName>
    <definedName name="A5_515053" localSheetId="16">#REF!</definedName>
    <definedName name="A5_515053">#REF!</definedName>
    <definedName name="A5_515053BB" localSheetId="15">#REF!</definedName>
    <definedName name="A5_515053BB" localSheetId="16">#REF!</definedName>
    <definedName name="A5_515053BB">#REF!</definedName>
    <definedName name="A5_515054" localSheetId="15">#REF!</definedName>
    <definedName name="A5_515054" localSheetId="16">#REF!</definedName>
    <definedName name="A5_515054">#REF!</definedName>
    <definedName name="A5_515054BB" localSheetId="15">#REF!</definedName>
    <definedName name="A5_515054BB" localSheetId="16">#REF!</definedName>
    <definedName name="A5_515054BB">#REF!</definedName>
    <definedName name="A5_515055" localSheetId="15">#REF!</definedName>
    <definedName name="A5_515055" localSheetId="16">#REF!</definedName>
    <definedName name="A5_515055">#REF!</definedName>
    <definedName name="A5_515055BB" localSheetId="15">#REF!</definedName>
    <definedName name="A5_515055BB" localSheetId="16">#REF!</definedName>
    <definedName name="A5_515055BB">#REF!</definedName>
    <definedName name="A5_515056" localSheetId="15">#REF!</definedName>
    <definedName name="A5_515056" localSheetId="16">#REF!</definedName>
    <definedName name="A5_515056">#REF!</definedName>
    <definedName name="A5_515056BB" localSheetId="15">#REF!</definedName>
    <definedName name="A5_515056BB" localSheetId="16">#REF!</definedName>
    <definedName name="A5_515056BB">#REF!</definedName>
    <definedName name="A5_515070" localSheetId="15">#REF!</definedName>
    <definedName name="A5_515070" localSheetId="16">#REF!</definedName>
    <definedName name="A5_515070">#REF!</definedName>
    <definedName name="A5_515070BB" localSheetId="15">#REF!</definedName>
    <definedName name="A5_515070BB" localSheetId="16">#REF!</definedName>
    <definedName name="A5_515070BB">#REF!</definedName>
    <definedName name="A5_515080" localSheetId="15">#REF!</definedName>
    <definedName name="A5_515080" localSheetId="16">#REF!</definedName>
    <definedName name="A5_515080">#REF!</definedName>
    <definedName name="A5_515080BB" localSheetId="15">#REF!</definedName>
    <definedName name="A5_515080BB" localSheetId="16">#REF!</definedName>
    <definedName name="A5_515080BB">#REF!</definedName>
    <definedName name="A5_517500" localSheetId="15">#REF!</definedName>
    <definedName name="A5_517500" localSheetId="16">#REF!</definedName>
    <definedName name="A5_517500">#REF!</definedName>
    <definedName name="A5_517500BB" localSheetId="15">#REF!</definedName>
    <definedName name="A5_517500BB" localSheetId="16">#REF!</definedName>
    <definedName name="A5_517500BB">#REF!</definedName>
    <definedName name="A5_517987" localSheetId="15">#REF!</definedName>
    <definedName name="A5_517987" localSheetId="16">#REF!</definedName>
    <definedName name="A5_517987">#REF!</definedName>
    <definedName name="A5_517987BB" localSheetId="15">#REF!</definedName>
    <definedName name="A5_517987BB" localSheetId="16">#REF!</definedName>
    <definedName name="A5_517987BB">#REF!</definedName>
    <definedName name="A5_517988" localSheetId="15">#REF!</definedName>
    <definedName name="A5_517988" localSheetId="16">#REF!</definedName>
    <definedName name="A5_517988">#REF!</definedName>
    <definedName name="A5_517988BB" localSheetId="15">#REF!</definedName>
    <definedName name="A5_517988BB" localSheetId="16">#REF!</definedName>
    <definedName name="A5_517988BB">#REF!</definedName>
    <definedName name="A5_517989" localSheetId="15">#REF!</definedName>
    <definedName name="A5_517989" localSheetId="16">#REF!</definedName>
    <definedName name="A5_517989">#REF!</definedName>
    <definedName name="A5_517989BB" localSheetId="15">#REF!</definedName>
    <definedName name="A5_517989BB" localSheetId="16">#REF!</definedName>
    <definedName name="A5_517989BB">#REF!</definedName>
    <definedName name="A5_517990" localSheetId="15">#REF!</definedName>
    <definedName name="A5_517990" localSheetId="16">#REF!</definedName>
    <definedName name="A5_517990">#REF!</definedName>
    <definedName name="A5_517990BB" localSheetId="15">#REF!</definedName>
    <definedName name="A5_517990BB" localSheetId="16">#REF!</definedName>
    <definedName name="A5_517990BB">#REF!</definedName>
    <definedName name="A5_517991" localSheetId="15">#REF!</definedName>
    <definedName name="A5_517991" localSheetId="16">#REF!</definedName>
    <definedName name="A5_517991">#REF!</definedName>
    <definedName name="A5_517991BB" localSheetId="15">#REF!</definedName>
    <definedName name="A5_517991BB" localSheetId="16">#REF!</definedName>
    <definedName name="A5_517991BB">#REF!</definedName>
    <definedName name="A5_517992" localSheetId="15">#REF!</definedName>
    <definedName name="A5_517992" localSheetId="16">#REF!</definedName>
    <definedName name="A5_517992">#REF!</definedName>
    <definedName name="A5_517992BB" localSheetId="15">#REF!</definedName>
    <definedName name="A5_517992BB" localSheetId="16">#REF!</definedName>
    <definedName name="A5_517992BB">#REF!</definedName>
    <definedName name="A5_517994" localSheetId="15">#REF!</definedName>
    <definedName name="A5_517994" localSheetId="16">#REF!</definedName>
    <definedName name="A5_517994">#REF!</definedName>
    <definedName name="A5_517994BB" localSheetId="15">#REF!</definedName>
    <definedName name="A5_517994BB" localSheetId="16">#REF!</definedName>
    <definedName name="A5_517994BB">#REF!</definedName>
    <definedName name="A5_517995" localSheetId="15">#REF!</definedName>
    <definedName name="A5_517995" localSheetId="16">#REF!</definedName>
    <definedName name="A5_517995">#REF!</definedName>
    <definedName name="A5_517995BB" localSheetId="15">#REF!</definedName>
    <definedName name="A5_517995BB" localSheetId="16">#REF!</definedName>
    <definedName name="A5_517995BB">#REF!</definedName>
    <definedName name="A5_517996" localSheetId="15">#REF!</definedName>
    <definedName name="A5_517996" localSheetId="16">#REF!</definedName>
    <definedName name="A5_517996">#REF!</definedName>
    <definedName name="A5_517996BB" localSheetId="15">#REF!</definedName>
    <definedName name="A5_517996BB" localSheetId="16">#REF!</definedName>
    <definedName name="A5_517996BB">#REF!</definedName>
    <definedName name="A5_517997" localSheetId="15">#REF!</definedName>
    <definedName name="A5_517997" localSheetId="16">#REF!</definedName>
    <definedName name="A5_517997">#REF!</definedName>
    <definedName name="A5_517997BB" localSheetId="15">#REF!</definedName>
    <definedName name="A5_517997BB" localSheetId="16">#REF!</definedName>
    <definedName name="A5_517997BB">#REF!</definedName>
    <definedName name="A5_517998" localSheetId="15">#REF!</definedName>
    <definedName name="A5_517998" localSheetId="16">#REF!</definedName>
    <definedName name="A5_517998">#REF!</definedName>
    <definedName name="A5_517998BB" localSheetId="15">#REF!</definedName>
    <definedName name="A5_517998BB" localSheetId="16">#REF!</definedName>
    <definedName name="A5_517998BB">#REF!</definedName>
    <definedName name="A5_517999" localSheetId="15">#REF!</definedName>
    <definedName name="A5_517999" localSheetId="16">#REF!</definedName>
    <definedName name="A5_517999">#REF!</definedName>
    <definedName name="A5_517999BB" localSheetId="15">#REF!</definedName>
    <definedName name="A5_517999BB" localSheetId="16">#REF!</definedName>
    <definedName name="A5_517999BB">#REF!</definedName>
    <definedName name="A5_518010" localSheetId="15">#REF!</definedName>
    <definedName name="A5_518010" localSheetId="16">#REF!</definedName>
    <definedName name="A5_518010">#REF!</definedName>
    <definedName name="A5_518010BB" localSheetId="15">#REF!</definedName>
    <definedName name="A5_518010BB" localSheetId="16">#REF!</definedName>
    <definedName name="A5_518010BB">#REF!</definedName>
    <definedName name="A5_518015" localSheetId="15">#REF!</definedName>
    <definedName name="A5_518015" localSheetId="16">#REF!</definedName>
    <definedName name="A5_518015">#REF!</definedName>
    <definedName name="A5_518015BB" localSheetId="15">#REF!</definedName>
    <definedName name="A5_518015BB" localSheetId="16">#REF!</definedName>
    <definedName name="A5_518015BB">#REF!</definedName>
    <definedName name="A5_518020" localSheetId="15">#REF!</definedName>
    <definedName name="A5_518020" localSheetId="16">#REF!</definedName>
    <definedName name="A5_518020">#REF!</definedName>
    <definedName name="A5_518020BB" localSheetId="15">#REF!</definedName>
    <definedName name="A5_518020BB" localSheetId="16">#REF!</definedName>
    <definedName name="A5_518020BB">#REF!</definedName>
    <definedName name="A5_518030" localSheetId="15">#REF!</definedName>
    <definedName name="A5_518030" localSheetId="16">#REF!</definedName>
    <definedName name="A5_518030">#REF!</definedName>
    <definedName name="A5_518030BB" localSheetId="15">#REF!</definedName>
    <definedName name="A5_518030BB" localSheetId="16">#REF!</definedName>
    <definedName name="A5_518030BB">#REF!</definedName>
    <definedName name="A5_518070" localSheetId="15">#REF!</definedName>
    <definedName name="A5_518070" localSheetId="16">#REF!</definedName>
    <definedName name="A5_518070">#REF!</definedName>
    <definedName name="A5_518070BB" localSheetId="15">#REF!</definedName>
    <definedName name="A5_518070BB" localSheetId="16">#REF!</definedName>
    <definedName name="A5_518070BB">#REF!</definedName>
    <definedName name="A5_518090" localSheetId="15">#REF!</definedName>
    <definedName name="A5_518090" localSheetId="16">#REF!</definedName>
    <definedName name="A5_518090">#REF!</definedName>
    <definedName name="A5_518090BB" localSheetId="15">#REF!</definedName>
    <definedName name="A5_518090BB" localSheetId="16">#REF!</definedName>
    <definedName name="A5_518090BB">#REF!</definedName>
    <definedName name="A5_518130" localSheetId="15">#REF!</definedName>
    <definedName name="A5_518130" localSheetId="16">#REF!</definedName>
    <definedName name="A5_518130">#REF!</definedName>
    <definedName name="A5_518130BB" localSheetId="15">#REF!</definedName>
    <definedName name="A5_518130BB" localSheetId="16">#REF!</definedName>
    <definedName name="A5_518130BB">#REF!</definedName>
    <definedName name="A5_518160" localSheetId="15">#REF!</definedName>
    <definedName name="A5_518160" localSheetId="16">#REF!</definedName>
    <definedName name="A5_518160">#REF!</definedName>
    <definedName name="A5_518160BB" localSheetId="15">#REF!</definedName>
    <definedName name="A5_518160BB" localSheetId="16">#REF!</definedName>
    <definedName name="A5_518160BB">#REF!</definedName>
    <definedName name="A5_518161" localSheetId="15">#REF!</definedName>
    <definedName name="A5_518161" localSheetId="16">#REF!</definedName>
    <definedName name="A5_518161">#REF!</definedName>
    <definedName name="A5_518161BB" localSheetId="15">#REF!</definedName>
    <definedName name="A5_518161BB" localSheetId="16">#REF!</definedName>
    <definedName name="A5_518161BB">#REF!</definedName>
    <definedName name="A5_518162" localSheetId="15">#REF!</definedName>
    <definedName name="A5_518162" localSheetId="16">#REF!</definedName>
    <definedName name="A5_518162">#REF!</definedName>
    <definedName name="A5_518162BB" localSheetId="15">#REF!</definedName>
    <definedName name="A5_518162BB" localSheetId="16">#REF!</definedName>
    <definedName name="A5_518162BB">#REF!</definedName>
    <definedName name="A5_518163" localSheetId="15">#REF!</definedName>
    <definedName name="A5_518163" localSheetId="16">#REF!</definedName>
    <definedName name="A5_518163">#REF!</definedName>
    <definedName name="A5_518163BB" localSheetId="15">#REF!</definedName>
    <definedName name="A5_518163BB" localSheetId="16">#REF!</definedName>
    <definedName name="A5_518163BB">#REF!</definedName>
    <definedName name="A5_518164" localSheetId="15">#REF!</definedName>
    <definedName name="A5_518164" localSheetId="16">#REF!</definedName>
    <definedName name="A5_518164">#REF!</definedName>
    <definedName name="A5_518164BB" localSheetId="15">#REF!</definedName>
    <definedName name="A5_518164BB" localSheetId="16">#REF!</definedName>
    <definedName name="A5_518164BB">#REF!</definedName>
    <definedName name="A5_518165" localSheetId="15">#REF!</definedName>
    <definedName name="A5_518165" localSheetId="16">#REF!</definedName>
    <definedName name="A5_518165">#REF!</definedName>
    <definedName name="A5_518165BB" localSheetId="15">#REF!</definedName>
    <definedName name="A5_518165BB" localSheetId="16">#REF!</definedName>
    <definedName name="A5_518165BB">#REF!</definedName>
    <definedName name="A5_521989" localSheetId="15">#REF!</definedName>
    <definedName name="A5_521989" localSheetId="16">#REF!</definedName>
    <definedName name="A5_521989">#REF!</definedName>
    <definedName name="A5_521989BB" localSheetId="15">#REF!</definedName>
    <definedName name="A5_521989BB" localSheetId="16">#REF!</definedName>
    <definedName name="A5_521989BB">#REF!</definedName>
    <definedName name="A5_521990" localSheetId="15">#REF!</definedName>
    <definedName name="A5_521990" localSheetId="16">#REF!</definedName>
    <definedName name="A5_521990">#REF!</definedName>
    <definedName name="A5_521990BB" localSheetId="15">#REF!</definedName>
    <definedName name="A5_521990BB" localSheetId="16">#REF!</definedName>
    <definedName name="A5_521990BB">#REF!</definedName>
    <definedName name="A5_521991" localSheetId="15">#REF!</definedName>
    <definedName name="A5_521991" localSheetId="16">#REF!</definedName>
    <definedName name="A5_521991">#REF!</definedName>
    <definedName name="A5_521991BB" localSheetId="15">#REF!</definedName>
    <definedName name="A5_521991BB" localSheetId="16">#REF!</definedName>
    <definedName name="A5_521991BB">#REF!</definedName>
    <definedName name="A5_521994" localSheetId="15">#REF!</definedName>
    <definedName name="A5_521994" localSheetId="16">#REF!</definedName>
    <definedName name="A5_521994">#REF!</definedName>
    <definedName name="A5_521994BB" localSheetId="15">#REF!</definedName>
    <definedName name="A5_521994BB" localSheetId="16">#REF!</definedName>
    <definedName name="A5_521994BB">#REF!</definedName>
    <definedName name="A5_521999" localSheetId="15">#REF!</definedName>
    <definedName name="A5_521999" localSheetId="16">#REF!</definedName>
    <definedName name="A5_521999">#REF!</definedName>
    <definedName name="A5_521999BB" localSheetId="15">#REF!</definedName>
    <definedName name="A5_521999BB" localSheetId="16">#REF!</definedName>
    <definedName name="A5_521999BB">#REF!</definedName>
    <definedName name="A5_522010" localSheetId="15">#REF!</definedName>
    <definedName name="A5_522010" localSheetId="16">#REF!</definedName>
    <definedName name="A5_522010">#REF!</definedName>
    <definedName name="A5_522010BB" localSheetId="15">#REF!</definedName>
    <definedName name="A5_522010BB" localSheetId="16">#REF!</definedName>
    <definedName name="A5_522010BB">#REF!</definedName>
    <definedName name="A5_522020" localSheetId="15">#REF!</definedName>
    <definedName name="A5_522020" localSheetId="16">#REF!</definedName>
    <definedName name="A5_522020">#REF!</definedName>
    <definedName name="A5_522020BB" localSheetId="15">#REF!</definedName>
    <definedName name="A5_522020BB" localSheetId="16">#REF!</definedName>
    <definedName name="A5_522020BB">#REF!</definedName>
    <definedName name="A5_522025" localSheetId="15">#REF!</definedName>
    <definedName name="A5_522025" localSheetId="16">#REF!</definedName>
    <definedName name="A5_522025">#REF!</definedName>
    <definedName name="A5_522025BB" localSheetId="15">#REF!</definedName>
    <definedName name="A5_522025BB" localSheetId="16">#REF!</definedName>
    <definedName name="A5_522025BB">#REF!</definedName>
    <definedName name="A5_522030" localSheetId="15">#REF!</definedName>
    <definedName name="A5_522030" localSheetId="16">#REF!</definedName>
    <definedName name="A5_522030">#REF!</definedName>
    <definedName name="A5_522030BB" localSheetId="15">#REF!</definedName>
    <definedName name="A5_522030BB" localSheetId="16">#REF!</definedName>
    <definedName name="A5_522030BB">#REF!</definedName>
    <definedName name="A5_522040" localSheetId="15">#REF!</definedName>
    <definedName name="A5_522040" localSheetId="16">#REF!</definedName>
    <definedName name="A5_522040">#REF!</definedName>
    <definedName name="A5_522040BB" localSheetId="15">#REF!</definedName>
    <definedName name="A5_522040BB" localSheetId="16">#REF!</definedName>
    <definedName name="A5_522040BB">#REF!</definedName>
    <definedName name="A5_522050" localSheetId="15">#REF!</definedName>
    <definedName name="A5_522050" localSheetId="16">#REF!</definedName>
    <definedName name="A5_522050">#REF!</definedName>
    <definedName name="A5_522050BB" localSheetId="15">#REF!</definedName>
    <definedName name="A5_522050BB" localSheetId="16">#REF!</definedName>
    <definedName name="A5_522050BB">#REF!</definedName>
    <definedName name="A5_522060" localSheetId="15">#REF!</definedName>
    <definedName name="A5_522060" localSheetId="16">#REF!</definedName>
    <definedName name="A5_522060">#REF!</definedName>
    <definedName name="A5_522060BB" localSheetId="15">#REF!</definedName>
    <definedName name="A5_522060BB" localSheetId="16">#REF!</definedName>
    <definedName name="A5_522060BB">#REF!</definedName>
    <definedName name="A5_522062" localSheetId="15">#REF!</definedName>
    <definedName name="A5_522062" localSheetId="16">#REF!</definedName>
    <definedName name="A5_522062">#REF!</definedName>
    <definedName name="A5_522062BB" localSheetId="15">#REF!</definedName>
    <definedName name="A5_522062BB" localSheetId="16">#REF!</definedName>
    <definedName name="A5_522062BB">#REF!</definedName>
    <definedName name="A5_522070" localSheetId="15">#REF!</definedName>
    <definedName name="A5_522070" localSheetId="16">#REF!</definedName>
    <definedName name="A5_522070">#REF!</definedName>
    <definedName name="A5_522070BB" localSheetId="15">#REF!</definedName>
    <definedName name="A5_522070BB" localSheetId="16">#REF!</definedName>
    <definedName name="A5_522070BB">#REF!</definedName>
    <definedName name="A5_522080" localSheetId="15">#REF!</definedName>
    <definedName name="A5_522080" localSheetId="16">#REF!</definedName>
    <definedName name="A5_522080">#REF!</definedName>
    <definedName name="A5_522080BB" localSheetId="15">#REF!</definedName>
    <definedName name="A5_522080BB" localSheetId="16">#REF!</definedName>
    <definedName name="A5_522080BB">#REF!</definedName>
    <definedName name="A5_522090" localSheetId="15">#REF!</definedName>
    <definedName name="A5_522090" localSheetId="16">#REF!</definedName>
    <definedName name="A5_522090">#REF!</definedName>
    <definedName name="A5_522090BB" localSheetId="15">#REF!</definedName>
    <definedName name="A5_522090BB" localSheetId="16">#REF!</definedName>
    <definedName name="A5_522090BB">#REF!</definedName>
    <definedName name="A5_522100" localSheetId="15">#REF!</definedName>
    <definedName name="A5_522100" localSheetId="16">#REF!</definedName>
    <definedName name="A5_522100">#REF!</definedName>
    <definedName name="A5_522100BB" localSheetId="15">#REF!</definedName>
    <definedName name="A5_522100BB" localSheetId="16">#REF!</definedName>
    <definedName name="A5_522100BB">#REF!</definedName>
    <definedName name="A5_522110" localSheetId="15">#REF!</definedName>
    <definedName name="A5_522110" localSheetId="16">#REF!</definedName>
    <definedName name="A5_522110">#REF!</definedName>
    <definedName name="A5_522110BB" localSheetId="15">#REF!</definedName>
    <definedName name="A5_522110BB" localSheetId="16">#REF!</definedName>
    <definedName name="A5_522110BB">#REF!</definedName>
    <definedName name="A5_522120" localSheetId="15">#REF!</definedName>
    <definedName name="A5_522120" localSheetId="16">#REF!</definedName>
    <definedName name="A5_522120">#REF!</definedName>
    <definedName name="A5_522120BB" localSheetId="15">#REF!</definedName>
    <definedName name="A5_522120BB" localSheetId="16">#REF!</definedName>
    <definedName name="A5_522120BB">#REF!</definedName>
    <definedName name="A5_522130" localSheetId="15">#REF!</definedName>
    <definedName name="A5_522130" localSheetId="16">#REF!</definedName>
    <definedName name="A5_522130">#REF!</definedName>
    <definedName name="A5_522130BB" localSheetId="15">#REF!</definedName>
    <definedName name="A5_522130BB" localSheetId="16">#REF!</definedName>
    <definedName name="A5_522130BB">#REF!</definedName>
    <definedName name="A5_522140" localSheetId="15">#REF!</definedName>
    <definedName name="A5_522140" localSheetId="16">#REF!</definedName>
    <definedName name="A5_522140">#REF!</definedName>
    <definedName name="A5_522140BB" localSheetId="15">#REF!</definedName>
    <definedName name="A5_522140BB" localSheetId="16">#REF!</definedName>
    <definedName name="A5_522140BB">#REF!</definedName>
    <definedName name="A5_522150" localSheetId="15">#REF!</definedName>
    <definedName name="A5_522150" localSheetId="16">#REF!</definedName>
    <definedName name="A5_522150">#REF!</definedName>
    <definedName name="A5_522150BB" localSheetId="15">#REF!</definedName>
    <definedName name="A5_522150BB" localSheetId="16">#REF!</definedName>
    <definedName name="A5_522150BB">#REF!</definedName>
    <definedName name="A5_523000" localSheetId="15">#REF!</definedName>
    <definedName name="A5_523000" localSheetId="16">#REF!</definedName>
    <definedName name="A5_523000">#REF!</definedName>
    <definedName name="A5_523000BB" localSheetId="15">#REF!</definedName>
    <definedName name="A5_523000BB" localSheetId="16">#REF!</definedName>
    <definedName name="A5_523000BB">#REF!</definedName>
    <definedName name="A5_530010" localSheetId="15">#REF!</definedName>
    <definedName name="A5_530010" localSheetId="16">#REF!</definedName>
    <definedName name="A5_530010">#REF!</definedName>
    <definedName name="A5_530010BB" localSheetId="15">#REF!</definedName>
    <definedName name="A5_530010BB" localSheetId="16">#REF!</definedName>
    <definedName name="A5_530010BB">#REF!</definedName>
    <definedName name="A5_530011" localSheetId="15">#REF!</definedName>
    <definedName name="A5_530011" localSheetId="16">#REF!</definedName>
    <definedName name="A5_530011">#REF!</definedName>
    <definedName name="A5_530011BB" localSheetId="15">#REF!</definedName>
    <definedName name="A5_530011BB" localSheetId="16">#REF!</definedName>
    <definedName name="A5_530011BB">#REF!</definedName>
    <definedName name="A5_530020" localSheetId="15">#REF!</definedName>
    <definedName name="A5_530020" localSheetId="16">#REF!</definedName>
    <definedName name="A5_530020">#REF!</definedName>
    <definedName name="A5_530020BB" localSheetId="15">#REF!</definedName>
    <definedName name="A5_530020BB" localSheetId="16">#REF!</definedName>
    <definedName name="A5_530020BB">#REF!</definedName>
    <definedName name="A5_530030" localSheetId="15">#REF!</definedName>
    <definedName name="A5_530030" localSheetId="16">#REF!</definedName>
    <definedName name="A5_530030">#REF!</definedName>
    <definedName name="A5_530030BB" localSheetId="15">#REF!</definedName>
    <definedName name="A5_530030BB" localSheetId="16">#REF!</definedName>
    <definedName name="A5_530030BB">#REF!</definedName>
    <definedName name="A5_530050" localSheetId="15">#REF!</definedName>
    <definedName name="A5_530050" localSheetId="16">#REF!</definedName>
    <definedName name="A5_530050">#REF!</definedName>
    <definedName name="A5_530050BB" localSheetId="15">#REF!</definedName>
    <definedName name="A5_530050BB" localSheetId="16">#REF!</definedName>
    <definedName name="A5_530050BB">#REF!</definedName>
    <definedName name="A5_530977" localSheetId="15">#REF!</definedName>
    <definedName name="A5_530977" localSheetId="16">#REF!</definedName>
    <definedName name="A5_530977">#REF!</definedName>
    <definedName name="A5_530977BB" localSheetId="15">#REF!</definedName>
    <definedName name="A5_530977BB" localSheetId="16">#REF!</definedName>
    <definedName name="A5_530977BB">#REF!</definedName>
    <definedName name="A5_530978" localSheetId="15">#REF!</definedName>
    <definedName name="A5_530978" localSheetId="16">#REF!</definedName>
    <definedName name="A5_530978">#REF!</definedName>
    <definedName name="A5_530978BB" localSheetId="15">#REF!</definedName>
    <definedName name="A5_530978BB" localSheetId="16">#REF!</definedName>
    <definedName name="A5_530978BB">#REF!</definedName>
    <definedName name="A5_530979" localSheetId="15">#REF!</definedName>
    <definedName name="A5_530979" localSheetId="16">#REF!</definedName>
    <definedName name="A5_530979">#REF!</definedName>
    <definedName name="A5_530979BB" localSheetId="15">#REF!</definedName>
    <definedName name="A5_530979BB" localSheetId="16">#REF!</definedName>
    <definedName name="A5_530979BB">#REF!</definedName>
    <definedName name="A5_530991" localSheetId="15">#REF!</definedName>
    <definedName name="A5_530991" localSheetId="16">#REF!</definedName>
    <definedName name="A5_530991">#REF!</definedName>
    <definedName name="A5_530991BB" localSheetId="15">#REF!</definedName>
    <definedName name="A5_530991BB" localSheetId="16">#REF!</definedName>
    <definedName name="A5_530991BB">#REF!</definedName>
    <definedName name="A5_530992" localSheetId="15">#REF!</definedName>
    <definedName name="A5_530992" localSheetId="16">#REF!</definedName>
    <definedName name="A5_530992">#REF!</definedName>
    <definedName name="A5_530992BB" localSheetId="15">#REF!</definedName>
    <definedName name="A5_530992BB" localSheetId="16">#REF!</definedName>
    <definedName name="A5_530992BB">#REF!</definedName>
    <definedName name="A5_530995" localSheetId="15">#REF!</definedName>
    <definedName name="A5_530995" localSheetId="16">#REF!</definedName>
    <definedName name="A5_530995">#REF!</definedName>
    <definedName name="A5_530995BB" localSheetId="15">#REF!</definedName>
    <definedName name="A5_530995BB" localSheetId="16">#REF!</definedName>
    <definedName name="A5_530995BB">#REF!</definedName>
    <definedName name="A5_530996" localSheetId="15">#REF!</definedName>
    <definedName name="A5_530996" localSheetId="16">#REF!</definedName>
    <definedName name="A5_530996">#REF!</definedName>
    <definedName name="A5_530996BB" localSheetId="15">#REF!</definedName>
    <definedName name="A5_530996BB" localSheetId="16">#REF!</definedName>
    <definedName name="A5_530996BB">#REF!</definedName>
    <definedName name="A5_530997" localSheetId="15">#REF!</definedName>
    <definedName name="A5_530997" localSheetId="16">#REF!</definedName>
    <definedName name="A5_530997">#REF!</definedName>
    <definedName name="A5_530997BB" localSheetId="15">#REF!</definedName>
    <definedName name="A5_530997BB" localSheetId="16">#REF!</definedName>
    <definedName name="A5_530997BB">#REF!</definedName>
    <definedName name="A5_530998" localSheetId="15">#REF!</definedName>
    <definedName name="A5_530998" localSheetId="16">#REF!</definedName>
    <definedName name="A5_530998">#REF!</definedName>
    <definedName name="A5_530998BB" localSheetId="15">#REF!</definedName>
    <definedName name="A5_530998BB" localSheetId="16">#REF!</definedName>
    <definedName name="A5_530998BB">#REF!</definedName>
    <definedName name="A5_530999" localSheetId="15">#REF!</definedName>
    <definedName name="A5_530999" localSheetId="16">#REF!</definedName>
    <definedName name="A5_530999">#REF!</definedName>
    <definedName name="A5_530999BB" localSheetId="15">#REF!</definedName>
    <definedName name="A5_530999BB" localSheetId="16">#REF!</definedName>
    <definedName name="A5_530999BB">#REF!</definedName>
    <definedName name="A5_531010" localSheetId="15">#REF!</definedName>
    <definedName name="A5_531010" localSheetId="16">#REF!</definedName>
    <definedName name="A5_531010">#REF!</definedName>
    <definedName name="A5_531010BB" localSheetId="15">#REF!</definedName>
    <definedName name="A5_531010BB" localSheetId="16">#REF!</definedName>
    <definedName name="A5_531010BB">#REF!</definedName>
    <definedName name="A5_531020" localSheetId="15">#REF!</definedName>
    <definedName name="A5_531020" localSheetId="16">#REF!</definedName>
    <definedName name="A5_531020">#REF!</definedName>
    <definedName name="A5_531020BB" localSheetId="15">#REF!</definedName>
    <definedName name="A5_531020BB" localSheetId="16">#REF!</definedName>
    <definedName name="A5_531020BB">#REF!</definedName>
    <definedName name="A5_531030" localSheetId="15">#REF!</definedName>
    <definedName name="A5_531030" localSheetId="16">#REF!</definedName>
    <definedName name="A5_531030">#REF!</definedName>
    <definedName name="A5_531030BB" localSheetId="15">#REF!</definedName>
    <definedName name="A5_531030BB" localSheetId="16">#REF!</definedName>
    <definedName name="A5_531030BB">#REF!</definedName>
    <definedName name="A5_531040" localSheetId="15">#REF!</definedName>
    <definedName name="A5_531040" localSheetId="16">#REF!</definedName>
    <definedName name="A5_531040">#REF!</definedName>
    <definedName name="A5_531040BB" localSheetId="15">#REF!</definedName>
    <definedName name="A5_531040BB" localSheetId="16">#REF!</definedName>
    <definedName name="A5_531040BB">#REF!</definedName>
    <definedName name="A5_532010" localSheetId="15">#REF!</definedName>
    <definedName name="A5_532010" localSheetId="16">#REF!</definedName>
    <definedName name="A5_532010">#REF!</definedName>
    <definedName name="A5_532010BB" localSheetId="15">#REF!</definedName>
    <definedName name="A5_532010BB" localSheetId="16">#REF!</definedName>
    <definedName name="A5_532010BB">#REF!</definedName>
    <definedName name="A5_532020" localSheetId="15">#REF!</definedName>
    <definedName name="A5_532020" localSheetId="16">#REF!</definedName>
    <definedName name="A5_532020">#REF!</definedName>
    <definedName name="A5_532020BB" localSheetId="15">#REF!</definedName>
    <definedName name="A5_532020BB" localSheetId="16">#REF!</definedName>
    <definedName name="A5_532020BB">#REF!</definedName>
    <definedName name="A5_532040" localSheetId="15">#REF!</definedName>
    <definedName name="A5_532040" localSheetId="16">#REF!</definedName>
    <definedName name="A5_532040">#REF!</definedName>
    <definedName name="A5_532040BB" localSheetId="15">#REF!</definedName>
    <definedName name="A5_532040BB" localSheetId="16">#REF!</definedName>
    <definedName name="A5_532040BB">#REF!</definedName>
    <definedName name="A5_532041" localSheetId="15">#REF!</definedName>
    <definedName name="A5_532041" localSheetId="16">#REF!</definedName>
    <definedName name="A5_532041">#REF!</definedName>
    <definedName name="A5_532041BB" localSheetId="15">#REF!</definedName>
    <definedName name="A5_532041BB" localSheetId="16">#REF!</definedName>
    <definedName name="A5_532041BB">#REF!</definedName>
    <definedName name="A5_532050" localSheetId="15">#REF!</definedName>
    <definedName name="A5_532050" localSheetId="16">#REF!</definedName>
    <definedName name="A5_532050">#REF!</definedName>
    <definedName name="A5_532050BB" localSheetId="15">#REF!</definedName>
    <definedName name="A5_532050BB" localSheetId="16">#REF!</definedName>
    <definedName name="A5_532050BB">#REF!</definedName>
    <definedName name="A5_532060" localSheetId="15">#REF!</definedName>
    <definedName name="A5_532060" localSheetId="16">#REF!</definedName>
    <definedName name="A5_532060">#REF!</definedName>
    <definedName name="A5_532060BB" localSheetId="15">#REF!</definedName>
    <definedName name="A5_532060BB" localSheetId="16">#REF!</definedName>
    <definedName name="A5_532060BB">#REF!</definedName>
    <definedName name="A5_532070" localSheetId="15">#REF!</definedName>
    <definedName name="A5_532070" localSheetId="16">#REF!</definedName>
    <definedName name="A5_532070">#REF!</definedName>
    <definedName name="A5_532070BB" localSheetId="15">#REF!</definedName>
    <definedName name="A5_532070BB" localSheetId="16">#REF!</definedName>
    <definedName name="A5_532070BB">#REF!</definedName>
    <definedName name="A5_532080" localSheetId="15">#REF!</definedName>
    <definedName name="A5_532080" localSheetId="16">#REF!</definedName>
    <definedName name="A5_532080">#REF!</definedName>
    <definedName name="A5_532080BB" localSheetId="15">#REF!</definedName>
    <definedName name="A5_532080BB" localSheetId="16">#REF!</definedName>
    <definedName name="A5_532080BB">#REF!</definedName>
    <definedName name="A5_532090" localSheetId="15">#REF!</definedName>
    <definedName name="A5_532090" localSheetId="16">#REF!</definedName>
    <definedName name="A5_532090">#REF!</definedName>
    <definedName name="A5_532090BB" localSheetId="15">#REF!</definedName>
    <definedName name="A5_532090BB" localSheetId="16">#REF!</definedName>
    <definedName name="A5_532090BB">#REF!</definedName>
    <definedName name="A5_532130" localSheetId="15">#REF!</definedName>
    <definedName name="A5_532130" localSheetId="16">#REF!</definedName>
    <definedName name="A5_532130">#REF!</definedName>
    <definedName name="A5_532130BB" localSheetId="15">#REF!</definedName>
    <definedName name="A5_532130BB" localSheetId="16">#REF!</definedName>
    <definedName name="A5_532130BB">#REF!</definedName>
    <definedName name="A5_533010" localSheetId="15">#REF!</definedName>
    <definedName name="A5_533010" localSheetId="16">#REF!</definedName>
    <definedName name="A5_533010">#REF!</definedName>
    <definedName name="A5_533010BB" localSheetId="15">#REF!</definedName>
    <definedName name="A5_533010BB" localSheetId="16">#REF!</definedName>
    <definedName name="A5_533010BB">#REF!</definedName>
    <definedName name="A5_533020" localSheetId="15">#REF!</definedName>
    <definedName name="A5_533020" localSheetId="16">#REF!</definedName>
    <definedName name="A5_533020">#REF!</definedName>
    <definedName name="A5_533020BB" localSheetId="15">#REF!</definedName>
    <definedName name="A5_533020BB" localSheetId="16">#REF!</definedName>
    <definedName name="A5_533020BB">#REF!</definedName>
    <definedName name="A5_533030" localSheetId="15">#REF!</definedName>
    <definedName name="A5_533030" localSheetId="16">#REF!</definedName>
    <definedName name="A5_533030">#REF!</definedName>
    <definedName name="A5_533030BB" localSheetId="15">#REF!</definedName>
    <definedName name="A5_533030BB" localSheetId="16">#REF!</definedName>
    <definedName name="A5_533030BB">#REF!</definedName>
    <definedName name="A5_534010" localSheetId="15">#REF!</definedName>
    <definedName name="A5_534010" localSheetId="16">#REF!</definedName>
    <definedName name="A5_534010">#REF!</definedName>
    <definedName name="A5_534010BB" localSheetId="15">#REF!</definedName>
    <definedName name="A5_534010BB" localSheetId="16">#REF!</definedName>
    <definedName name="A5_534010BB">#REF!</definedName>
    <definedName name="A5_535010" localSheetId="15">#REF!</definedName>
    <definedName name="A5_535010" localSheetId="16">#REF!</definedName>
    <definedName name="A5_535010">#REF!</definedName>
    <definedName name="A5_535010BB" localSheetId="15">#REF!</definedName>
    <definedName name="A5_535010BB" localSheetId="16">#REF!</definedName>
    <definedName name="A5_535010BB">#REF!</definedName>
    <definedName name="A5_535016" localSheetId="15">#REF!</definedName>
    <definedName name="A5_535016" localSheetId="16">#REF!</definedName>
    <definedName name="A5_535016">#REF!</definedName>
    <definedName name="A5_535016BB" localSheetId="15">#REF!</definedName>
    <definedName name="A5_535016BB" localSheetId="16">#REF!</definedName>
    <definedName name="A5_535016BB">#REF!</definedName>
    <definedName name="A5_535020" localSheetId="15">#REF!</definedName>
    <definedName name="A5_535020" localSheetId="16">#REF!</definedName>
    <definedName name="A5_535020">#REF!</definedName>
    <definedName name="A5_535020BB" localSheetId="15">#REF!</definedName>
    <definedName name="A5_535020BB" localSheetId="16">#REF!</definedName>
    <definedName name="A5_535020BB">#REF!</definedName>
    <definedName name="A5_540000" localSheetId="15">#REF!</definedName>
    <definedName name="A5_540000" localSheetId="16">#REF!</definedName>
    <definedName name="A5_540000">#REF!</definedName>
    <definedName name="A5_540000BB" localSheetId="15">#REF!</definedName>
    <definedName name="A5_540000BB" localSheetId="16">#REF!</definedName>
    <definedName name="A5_540000BB">#REF!</definedName>
    <definedName name="A5_540010" localSheetId="15">#REF!</definedName>
    <definedName name="A5_540010" localSheetId="16">#REF!</definedName>
    <definedName name="A5_540010">#REF!</definedName>
    <definedName name="A5_540010BB" localSheetId="15">#REF!</definedName>
    <definedName name="A5_540010BB" localSheetId="16">#REF!</definedName>
    <definedName name="A5_540010BB">#REF!</definedName>
    <definedName name="A5_540020" localSheetId="15">#REF!</definedName>
    <definedName name="A5_540020" localSheetId="16">#REF!</definedName>
    <definedName name="A5_540020">#REF!</definedName>
    <definedName name="A5_540020BB" localSheetId="15">#REF!</definedName>
    <definedName name="A5_540020BB" localSheetId="16">#REF!</definedName>
    <definedName name="A5_540020BB">#REF!</definedName>
    <definedName name="A5_540030" localSheetId="15">#REF!</definedName>
    <definedName name="A5_540030" localSheetId="16">#REF!</definedName>
    <definedName name="A5_540030">#REF!</definedName>
    <definedName name="A5_540030BB" localSheetId="15">#REF!</definedName>
    <definedName name="A5_540030BB" localSheetId="16">#REF!</definedName>
    <definedName name="A5_540030BB">#REF!</definedName>
    <definedName name="A5_540040" localSheetId="15">#REF!</definedName>
    <definedName name="A5_540040" localSheetId="16">#REF!</definedName>
    <definedName name="A5_540040">#REF!</definedName>
    <definedName name="A5_540040BB" localSheetId="15">#REF!</definedName>
    <definedName name="A5_540040BB" localSheetId="16">#REF!</definedName>
    <definedName name="A5_540040BB">#REF!</definedName>
    <definedName name="A5_540050" localSheetId="15">#REF!</definedName>
    <definedName name="A5_540050" localSheetId="16">#REF!</definedName>
    <definedName name="A5_540050">#REF!</definedName>
    <definedName name="A5_540050BB" localSheetId="15">#REF!</definedName>
    <definedName name="A5_540050BB" localSheetId="16">#REF!</definedName>
    <definedName name="A5_540050BB">#REF!</definedName>
    <definedName name="A5_540060" localSheetId="15">#REF!</definedName>
    <definedName name="A5_540060" localSheetId="16">#REF!</definedName>
    <definedName name="A5_540060">#REF!</definedName>
    <definedName name="A5_540060BB" localSheetId="15">#REF!</definedName>
    <definedName name="A5_540060BB" localSheetId="16">#REF!</definedName>
    <definedName name="A5_540060BB">#REF!</definedName>
    <definedName name="A5_540070" localSheetId="15">#REF!</definedName>
    <definedName name="A5_540070" localSheetId="16">#REF!</definedName>
    <definedName name="A5_540070">#REF!</definedName>
    <definedName name="A5_540070BB" localSheetId="15">#REF!</definedName>
    <definedName name="A5_540070BB" localSheetId="16">#REF!</definedName>
    <definedName name="A5_540070BB">#REF!</definedName>
    <definedName name="A5_540080" localSheetId="15">#REF!</definedName>
    <definedName name="A5_540080" localSheetId="16">#REF!</definedName>
    <definedName name="A5_540080">#REF!</definedName>
    <definedName name="A5_540080BB" localSheetId="15">#REF!</definedName>
    <definedName name="A5_540080BB" localSheetId="16">#REF!</definedName>
    <definedName name="A5_540080BB">#REF!</definedName>
    <definedName name="A5_540090" localSheetId="15">#REF!</definedName>
    <definedName name="A5_540090" localSheetId="16">#REF!</definedName>
    <definedName name="A5_540090">#REF!</definedName>
    <definedName name="A5_540090BB" localSheetId="15">#REF!</definedName>
    <definedName name="A5_540090BB" localSheetId="16">#REF!</definedName>
    <definedName name="A5_540090BB">#REF!</definedName>
    <definedName name="A5_541530" localSheetId="15">#REF!</definedName>
    <definedName name="A5_541530" localSheetId="16">#REF!</definedName>
    <definedName name="A5_541530">#REF!</definedName>
    <definedName name="A5_541530BB" localSheetId="15">#REF!</definedName>
    <definedName name="A5_541530BB" localSheetId="16">#REF!</definedName>
    <definedName name="A5_541530BB">#REF!</definedName>
    <definedName name="A5_543010" localSheetId="15">#REF!</definedName>
    <definedName name="A5_543010" localSheetId="16">#REF!</definedName>
    <definedName name="A5_543010">#REF!</definedName>
    <definedName name="A5_543010BB" localSheetId="15">#REF!</definedName>
    <definedName name="A5_543010BB" localSheetId="16">#REF!</definedName>
    <definedName name="A5_543010BB">#REF!</definedName>
    <definedName name="A5_543030" localSheetId="15">#REF!</definedName>
    <definedName name="A5_543030" localSheetId="16">#REF!</definedName>
    <definedName name="A5_543030">#REF!</definedName>
    <definedName name="A5_543030BB" localSheetId="15">#REF!</definedName>
    <definedName name="A5_543030BB" localSheetId="16">#REF!</definedName>
    <definedName name="A5_543030BB">#REF!</definedName>
    <definedName name="A5_543040" localSheetId="15">#REF!</definedName>
    <definedName name="A5_543040" localSheetId="16">#REF!</definedName>
    <definedName name="A5_543040">#REF!</definedName>
    <definedName name="A5_543040BB" localSheetId="15">#REF!</definedName>
    <definedName name="A5_543040BB" localSheetId="16">#REF!</definedName>
    <definedName name="A5_543040BB">#REF!</definedName>
    <definedName name="A5_543050" localSheetId="15">#REF!</definedName>
    <definedName name="A5_543050" localSheetId="16">#REF!</definedName>
    <definedName name="A5_543050">#REF!</definedName>
    <definedName name="A5_543050BB" localSheetId="15">#REF!</definedName>
    <definedName name="A5_543050BB" localSheetId="16">#REF!</definedName>
    <definedName name="A5_543050BB">#REF!</definedName>
    <definedName name="A5_543060" localSheetId="15">#REF!</definedName>
    <definedName name="A5_543060" localSheetId="16">#REF!</definedName>
    <definedName name="A5_543060">#REF!</definedName>
    <definedName name="A5_543060BB" localSheetId="15">#REF!</definedName>
    <definedName name="A5_543060BB" localSheetId="16">#REF!</definedName>
    <definedName name="A5_543060BB">#REF!</definedName>
    <definedName name="A5_543070" localSheetId="15">#REF!</definedName>
    <definedName name="A5_543070" localSheetId="16">#REF!</definedName>
    <definedName name="A5_543070">#REF!</definedName>
    <definedName name="A5_543070BB" localSheetId="15">#REF!</definedName>
    <definedName name="A5_543070BB" localSheetId="16">#REF!</definedName>
    <definedName name="A5_543070BB">#REF!</definedName>
    <definedName name="A5_543080" localSheetId="15">#REF!</definedName>
    <definedName name="A5_543080" localSheetId="16">#REF!</definedName>
    <definedName name="A5_543080">#REF!</definedName>
    <definedName name="A5_543080BB" localSheetId="15">#REF!</definedName>
    <definedName name="A5_543080BB" localSheetId="16">#REF!</definedName>
    <definedName name="A5_543080BB">#REF!</definedName>
    <definedName name="A5_543090" localSheetId="15">#REF!</definedName>
    <definedName name="A5_543090" localSheetId="16">#REF!</definedName>
    <definedName name="A5_543090">#REF!</definedName>
    <definedName name="A5_543090BB" localSheetId="15">#REF!</definedName>
    <definedName name="A5_543090BB" localSheetId="16">#REF!</definedName>
    <definedName name="A5_543090BB">#REF!</definedName>
    <definedName name="A5_543110" localSheetId="15">#REF!</definedName>
    <definedName name="A5_543110" localSheetId="16">#REF!</definedName>
    <definedName name="A5_543110">#REF!</definedName>
    <definedName name="A5_543110BB" localSheetId="15">#REF!</definedName>
    <definedName name="A5_543110BB" localSheetId="16">#REF!</definedName>
    <definedName name="A5_543110BB">#REF!</definedName>
    <definedName name="A5_543120" localSheetId="15">#REF!</definedName>
    <definedName name="A5_543120" localSheetId="16">#REF!</definedName>
    <definedName name="A5_543120">#REF!</definedName>
    <definedName name="A5_543120BB" localSheetId="15">#REF!</definedName>
    <definedName name="A5_543120BB" localSheetId="16">#REF!</definedName>
    <definedName name="A5_543120BB">#REF!</definedName>
    <definedName name="A5_543140" localSheetId="15">#REF!</definedName>
    <definedName name="A5_543140" localSheetId="16">#REF!</definedName>
    <definedName name="A5_543140">#REF!</definedName>
    <definedName name="A5_543140BB" localSheetId="15">#REF!</definedName>
    <definedName name="A5_543140BB" localSheetId="16">#REF!</definedName>
    <definedName name="A5_543140BB">#REF!</definedName>
    <definedName name="A5_543150" localSheetId="15">#REF!</definedName>
    <definedName name="A5_543150" localSheetId="16">#REF!</definedName>
    <definedName name="A5_543150">#REF!</definedName>
    <definedName name="A5_543150BB" localSheetId="15">#REF!</definedName>
    <definedName name="A5_543150BB" localSheetId="16">#REF!</definedName>
    <definedName name="A5_543150BB">#REF!</definedName>
    <definedName name="A5_543160" localSheetId="15">#REF!</definedName>
    <definedName name="A5_543160" localSheetId="16">#REF!</definedName>
    <definedName name="A5_543160">#REF!</definedName>
    <definedName name="A5_543160BB" localSheetId="15">#REF!</definedName>
    <definedName name="A5_543160BB" localSheetId="16">#REF!</definedName>
    <definedName name="A5_543160BB">#REF!</definedName>
    <definedName name="A5_545010" localSheetId="15">#REF!</definedName>
    <definedName name="A5_545010" localSheetId="16">#REF!</definedName>
    <definedName name="A5_545010">#REF!</definedName>
    <definedName name="A5_545010BB" localSheetId="15">#REF!</definedName>
    <definedName name="A5_545010BB" localSheetId="16">#REF!</definedName>
    <definedName name="A5_545010BB">#REF!</definedName>
    <definedName name="A5_545040" localSheetId="15">#REF!</definedName>
    <definedName name="A5_545040" localSheetId="16">#REF!</definedName>
    <definedName name="A5_545040">#REF!</definedName>
    <definedName name="A5_545040BB" localSheetId="15">#REF!</definedName>
    <definedName name="A5_545040BB" localSheetId="16">#REF!</definedName>
    <definedName name="A5_545040BB">#REF!</definedName>
    <definedName name="A5_545045" localSheetId="15">#REF!</definedName>
    <definedName name="A5_545045" localSheetId="16">#REF!</definedName>
    <definedName name="A5_545045">#REF!</definedName>
    <definedName name="A5_545045BB" localSheetId="15">#REF!</definedName>
    <definedName name="A5_545045BB" localSheetId="16">#REF!</definedName>
    <definedName name="A5_545045BB">#REF!</definedName>
    <definedName name="A5_545050" localSheetId="15">#REF!</definedName>
    <definedName name="A5_545050" localSheetId="16">#REF!</definedName>
    <definedName name="A5_545050">#REF!</definedName>
    <definedName name="A5_545050BB" localSheetId="15">#REF!</definedName>
    <definedName name="A5_545050BB" localSheetId="16">#REF!</definedName>
    <definedName name="A5_545050BB">#REF!</definedName>
    <definedName name="A5_545060" localSheetId="15">#REF!</definedName>
    <definedName name="A5_545060" localSheetId="16">#REF!</definedName>
    <definedName name="A5_545060">#REF!</definedName>
    <definedName name="A5_545060BB" localSheetId="15">#REF!</definedName>
    <definedName name="A5_545060BB" localSheetId="16">#REF!</definedName>
    <definedName name="A5_545060BB">#REF!</definedName>
    <definedName name="A5_545070" localSheetId="15">#REF!</definedName>
    <definedName name="A5_545070" localSheetId="16">#REF!</definedName>
    <definedName name="A5_545070">#REF!</definedName>
    <definedName name="A5_545070BB" localSheetId="15">#REF!</definedName>
    <definedName name="A5_545070BB" localSheetId="16">#REF!</definedName>
    <definedName name="A5_545070BB">#REF!</definedName>
    <definedName name="A5_545080" localSheetId="15">#REF!</definedName>
    <definedName name="A5_545080" localSheetId="16">#REF!</definedName>
    <definedName name="A5_545080">#REF!</definedName>
    <definedName name="A5_545080BB" localSheetId="15">#REF!</definedName>
    <definedName name="A5_545080BB" localSheetId="16">#REF!</definedName>
    <definedName name="A5_545080BB">#REF!</definedName>
    <definedName name="A5_545090" localSheetId="15">#REF!</definedName>
    <definedName name="A5_545090" localSheetId="16">#REF!</definedName>
    <definedName name="A5_545090">#REF!</definedName>
    <definedName name="A5_545090BB" localSheetId="15">#REF!</definedName>
    <definedName name="A5_545090BB" localSheetId="16">#REF!</definedName>
    <definedName name="A5_545090BB">#REF!</definedName>
    <definedName name="A5_545100" localSheetId="15">#REF!</definedName>
    <definedName name="A5_545100" localSheetId="16">#REF!</definedName>
    <definedName name="A5_545100">#REF!</definedName>
    <definedName name="A5_545100BB" localSheetId="15">#REF!</definedName>
    <definedName name="A5_545100BB" localSheetId="16">#REF!</definedName>
    <definedName name="A5_545100BB">#REF!</definedName>
    <definedName name="A5_545105" localSheetId="15">#REF!</definedName>
    <definedName name="A5_545105" localSheetId="16">#REF!</definedName>
    <definedName name="A5_545105">#REF!</definedName>
    <definedName name="A5_545105BB" localSheetId="15">#REF!</definedName>
    <definedName name="A5_545105BB" localSheetId="16">#REF!</definedName>
    <definedName name="A5_545105BB">#REF!</definedName>
    <definedName name="A5_545110" localSheetId="15">#REF!</definedName>
    <definedName name="A5_545110" localSheetId="16">#REF!</definedName>
    <definedName name="A5_545110">#REF!</definedName>
    <definedName name="A5_545110BB" localSheetId="15">#REF!</definedName>
    <definedName name="A5_545110BB" localSheetId="16">#REF!</definedName>
    <definedName name="A5_545110BB">#REF!</definedName>
    <definedName name="A5_545115" localSheetId="15">#REF!</definedName>
    <definedName name="A5_545115" localSheetId="16">#REF!</definedName>
    <definedName name="A5_545115">#REF!</definedName>
    <definedName name="A5_545115BB" localSheetId="15">#REF!</definedName>
    <definedName name="A5_545115BB" localSheetId="16">#REF!</definedName>
    <definedName name="A5_545115BB">#REF!</definedName>
    <definedName name="A5_545120" localSheetId="15">#REF!</definedName>
    <definedName name="A5_545120" localSheetId="16">#REF!</definedName>
    <definedName name="A5_545120">#REF!</definedName>
    <definedName name="A5_545120BB" localSheetId="15">#REF!</definedName>
    <definedName name="A5_545120BB" localSheetId="16">#REF!</definedName>
    <definedName name="A5_545120BB">#REF!</definedName>
    <definedName name="A5_545130" localSheetId="15">#REF!</definedName>
    <definedName name="A5_545130" localSheetId="16">#REF!</definedName>
    <definedName name="A5_545130">#REF!</definedName>
    <definedName name="A5_545130BB" localSheetId="15">#REF!</definedName>
    <definedName name="A5_545130BB" localSheetId="16">#REF!</definedName>
    <definedName name="A5_545130BB">#REF!</definedName>
    <definedName name="A5_545140" localSheetId="15">#REF!</definedName>
    <definedName name="A5_545140" localSheetId="16">#REF!</definedName>
    <definedName name="A5_545140">#REF!</definedName>
    <definedName name="A5_545140BB" localSheetId="15">#REF!</definedName>
    <definedName name="A5_545140BB" localSheetId="16">#REF!</definedName>
    <definedName name="A5_545140BB">#REF!</definedName>
    <definedName name="A5_545150" localSheetId="15">#REF!</definedName>
    <definedName name="A5_545150" localSheetId="16">#REF!</definedName>
    <definedName name="A5_545150">#REF!</definedName>
    <definedName name="A5_545150BB" localSheetId="15">#REF!</definedName>
    <definedName name="A5_545150BB" localSheetId="16">#REF!</definedName>
    <definedName name="A5_545150BB">#REF!</definedName>
    <definedName name="A5_545160" localSheetId="15">#REF!</definedName>
    <definedName name="A5_545160" localSheetId="16">#REF!</definedName>
    <definedName name="A5_545160">#REF!</definedName>
    <definedName name="A5_545160BB" localSheetId="15">#REF!</definedName>
    <definedName name="A5_545160BB" localSheetId="16">#REF!</definedName>
    <definedName name="A5_545160BB">#REF!</definedName>
    <definedName name="A5_545165" localSheetId="15">#REF!</definedName>
    <definedName name="A5_545165" localSheetId="16">#REF!</definedName>
    <definedName name="A5_545165">#REF!</definedName>
    <definedName name="A5_545165BB" localSheetId="15">#REF!</definedName>
    <definedName name="A5_545165BB" localSheetId="16">#REF!</definedName>
    <definedName name="A5_545165BB">#REF!</definedName>
    <definedName name="A5_545170" localSheetId="15">#REF!</definedName>
    <definedName name="A5_545170" localSheetId="16">#REF!</definedName>
    <definedName name="A5_545170">#REF!</definedName>
    <definedName name="A5_545170BB" localSheetId="15">#REF!</definedName>
    <definedName name="A5_545170BB" localSheetId="16">#REF!</definedName>
    <definedName name="A5_545170BB">#REF!</definedName>
    <definedName name="A5_545510" localSheetId="15">#REF!</definedName>
    <definedName name="A5_545510" localSheetId="16">#REF!</definedName>
    <definedName name="A5_545510">#REF!</definedName>
    <definedName name="A5_545510BB" localSheetId="15">#REF!</definedName>
    <definedName name="A5_545510BB" localSheetId="16">#REF!</definedName>
    <definedName name="A5_545510BB">#REF!</definedName>
    <definedName name="A5_545520" localSheetId="15">#REF!</definedName>
    <definedName name="A5_545520" localSheetId="16">#REF!</definedName>
    <definedName name="A5_545520">#REF!</definedName>
    <definedName name="A5_545520BB" localSheetId="15">#REF!</definedName>
    <definedName name="A5_545520BB" localSheetId="16">#REF!</definedName>
    <definedName name="A5_545520BB">#REF!</definedName>
    <definedName name="A5_545530" localSheetId="15">#REF!</definedName>
    <definedName name="A5_545530" localSheetId="16">#REF!</definedName>
    <definedName name="A5_545530">#REF!</definedName>
    <definedName name="A5_545530BB" localSheetId="15">#REF!</definedName>
    <definedName name="A5_545530BB" localSheetId="16">#REF!</definedName>
    <definedName name="A5_545530BB">#REF!</definedName>
    <definedName name="A5_546010" localSheetId="15">#REF!</definedName>
    <definedName name="A5_546010" localSheetId="16">#REF!</definedName>
    <definedName name="A5_546010">#REF!</definedName>
    <definedName name="A5_546010BB" localSheetId="15">#REF!</definedName>
    <definedName name="A5_546010BB" localSheetId="16">#REF!</definedName>
    <definedName name="A5_546010BB">#REF!</definedName>
    <definedName name="A5_546015" localSheetId="15">#REF!</definedName>
    <definedName name="A5_546015" localSheetId="16">#REF!</definedName>
    <definedName name="A5_546015">#REF!</definedName>
    <definedName name="A5_546015BB" localSheetId="15">#REF!</definedName>
    <definedName name="A5_546015BB" localSheetId="16">#REF!</definedName>
    <definedName name="A5_546015BB">#REF!</definedName>
    <definedName name="A5_550010" localSheetId="15">#REF!</definedName>
    <definedName name="A5_550010" localSheetId="16">#REF!</definedName>
    <definedName name="A5_550010">#REF!</definedName>
    <definedName name="A5_550010BB" localSheetId="15">#REF!</definedName>
    <definedName name="A5_550010BB" localSheetId="16">#REF!</definedName>
    <definedName name="A5_550010BB">#REF!</definedName>
    <definedName name="A5_550011" localSheetId="15">#REF!</definedName>
    <definedName name="A5_550011" localSheetId="16">#REF!</definedName>
    <definedName name="A5_550011">#REF!</definedName>
    <definedName name="A5_550011BB" localSheetId="15">#REF!</definedName>
    <definedName name="A5_550011BB" localSheetId="16">#REF!</definedName>
    <definedName name="A5_550011BB">#REF!</definedName>
    <definedName name="A5_550020" localSheetId="15">#REF!</definedName>
    <definedName name="A5_550020" localSheetId="16">#REF!</definedName>
    <definedName name="A5_550020">#REF!</definedName>
    <definedName name="A5_550020BB" localSheetId="15">#REF!</definedName>
    <definedName name="A5_550020BB" localSheetId="16">#REF!</definedName>
    <definedName name="A5_550020BB">#REF!</definedName>
    <definedName name="A5_550021" localSheetId="15">#REF!</definedName>
    <definedName name="A5_550021" localSheetId="16">#REF!</definedName>
    <definedName name="A5_550021">#REF!</definedName>
    <definedName name="A5_550021BB" localSheetId="15">#REF!</definedName>
    <definedName name="A5_550021BB" localSheetId="16">#REF!</definedName>
    <definedName name="A5_550021BB">#REF!</definedName>
    <definedName name="A5_550022" localSheetId="15">#REF!</definedName>
    <definedName name="A5_550022" localSheetId="16">#REF!</definedName>
    <definedName name="A5_550022">#REF!</definedName>
    <definedName name="A5_550022BB" localSheetId="15">#REF!</definedName>
    <definedName name="A5_550022BB" localSheetId="16">#REF!</definedName>
    <definedName name="A5_550022BB">#REF!</definedName>
    <definedName name="A5_550025" localSheetId="15">#REF!</definedName>
    <definedName name="A5_550025" localSheetId="16">#REF!</definedName>
    <definedName name="A5_550025">#REF!</definedName>
    <definedName name="A5_550025BB" localSheetId="15">#REF!</definedName>
    <definedName name="A5_550025BB" localSheetId="16">#REF!</definedName>
    <definedName name="A5_550025BB">#REF!</definedName>
    <definedName name="A5_550030" localSheetId="15">#REF!</definedName>
    <definedName name="A5_550030" localSheetId="16">#REF!</definedName>
    <definedName name="A5_550030">#REF!</definedName>
    <definedName name="A5_550030BB" localSheetId="15">#REF!</definedName>
    <definedName name="A5_550030BB" localSheetId="16">#REF!</definedName>
    <definedName name="A5_550030BB">#REF!</definedName>
    <definedName name="A5_550040" localSheetId="15">#REF!</definedName>
    <definedName name="A5_550040" localSheetId="16">#REF!</definedName>
    <definedName name="A5_550040">#REF!</definedName>
    <definedName name="A5_550040BB" localSheetId="15">#REF!</definedName>
    <definedName name="A5_550040BB" localSheetId="16">#REF!</definedName>
    <definedName name="A5_550040BB">#REF!</definedName>
    <definedName name="A5_550041" localSheetId="15">#REF!</definedName>
    <definedName name="A5_550041" localSheetId="16">#REF!</definedName>
    <definedName name="A5_550041">#REF!</definedName>
    <definedName name="A5_550041BB" localSheetId="15">#REF!</definedName>
    <definedName name="A5_550041BB" localSheetId="16">#REF!</definedName>
    <definedName name="A5_550041BB">#REF!</definedName>
    <definedName name="A5_550050" localSheetId="15">#REF!</definedName>
    <definedName name="A5_550050" localSheetId="16">#REF!</definedName>
    <definedName name="A5_550050">#REF!</definedName>
    <definedName name="A5_550050BB" localSheetId="15">#REF!</definedName>
    <definedName name="A5_550050BB" localSheetId="16">#REF!</definedName>
    <definedName name="A5_550050BB">#REF!</definedName>
    <definedName name="A5_550053" localSheetId="15">#REF!</definedName>
    <definedName name="A5_550053" localSheetId="16">#REF!</definedName>
    <definedName name="A5_550053">#REF!</definedName>
    <definedName name="A5_550053BB" localSheetId="15">#REF!</definedName>
    <definedName name="A5_550053BB" localSheetId="16">#REF!</definedName>
    <definedName name="A5_550053BB">#REF!</definedName>
    <definedName name="A5_550060" localSheetId="15">#REF!</definedName>
    <definedName name="A5_550060" localSheetId="16">#REF!</definedName>
    <definedName name="A5_550060">#REF!</definedName>
    <definedName name="A5_550060BB" localSheetId="15">#REF!</definedName>
    <definedName name="A5_550060BB" localSheetId="16">#REF!</definedName>
    <definedName name="A5_550060BB">#REF!</definedName>
    <definedName name="A5_550070" localSheetId="15">#REF!</definedName>
    <definedName name="A5_550070" localSheetId="16">#REF!</definedName>
    <definedName name="A5_550070">#REF!</definedName>
    <definedName name="A5_550070BB" localSheetId="15">#REF!</definedName>
    <definedName name="A5_550070BB" localSheetId="16">#REF!</definedName>
    <definedName name="A5_550070BB">#REF!</definedName>
    <definedName name="A5_550075" localSheetId="15">#REF!</definedName>
    <definedName name="A5_550075" localSheetId="16">#REF!</definedName>
    <definedName name="A5_550075">#REF!</definedName>
    <definedName name="A5_550075BB" localSheetId="15">#REF!</definedName>
    <definedName name="A5_550075BB" localSheetId="16">#REF!</definedName>
    <definedName name="A5_550075BB">#REF!</definedName>
    <definedName name="A5_550080" localSheetId="15">#REF!</definedName>
    <definedName name="A5_550080" localSheetId="16">#REF!</definedName>
    <definedName name="A5_550080">#REF!</definedName>
    <definedName name="A5_550080BB" localSheetId="15">#REF!</definedName>
    <definedName name="A5_550080BB" localSheetId="16">#REF!</definedName>
    <definedName name="A5_550080BB">#REF!</definedName>
    <definedName name="A5_550086" localSheetId="15">#REF!</definedName>
    <definedName name="A5_550086" localSheetId="16">#REF!</definedName>
    <definedName name="A5_550086">#REF!</definedName>
    <definedName name="A5_550086BB" localSheetId="15">#REF!</definedName>
    <definedName name="A5_550086BB" localSheetId="16">#REF!</definedName>
    <definedName name="A5_550086BB">#REF!</definedName>
    <definedName name="A5_550087" localSheetId="15">#REF!</definedName>
    <definedName name="A5_550087" localSheetId="16">#REF!</definedName>
    <definedName name="A5_550087">#REF!</definedName>
    <definedName name="A5_550087BB" localSheetId="15">#REF!</definedName>
    <definedName name="A5_550087BB" localSheetId="16">#REF!</definedName>
    <definedName name="A5_550087BB">#REF!</definedName>
    <definedName name="A5_550100" localSheetId="15">#REF!</definedName>
    <definedName name="A5_550100" localSheetId="16">#REF!</definedName>
    <definedName name="A5_550100">#REF!</definedName>
    <definedName name="A5_550100BB" localSheetId="15">#REF!</definedName>
    <definedName name="A5_550100BB" localSheetId="16">#REF!</definedName>
    <definedName name="A5_550100BB">#REF!</definedName>
    <definedName name="A5_550120" localSheetId="15">#REF!</definedName>
    <definedName name="A5_550120" localSheetId="16">#REF!</definedName>
    <definedName name="A5_550120">#REF!</definedName>
    <definedName name="A5_550120BB" localSheetId="15">#REF!</definedName>
    <definedName name="A5_550120BB" localSheetId="16">#REF!</definedName>
    <definedName name="A5_550120BB">#REF!</definedName>
    <definedName name="A5_550130" localSheetId="15">#REF!</definedName>
    <definedName name="A5_550130" localSheetId="16">#REF!</definedName>
    <definedName name="A5_550130">#REF!</definedName>
    <definedName name="A5_550130BB" localSheetId="15">#REF!</definedName>
    <definedName name="A5_550130BB" localSheetId="16">#REF!</definedName>
    <definedName name="A5_550130BB">#REF!</definedName>
    <definedName name="A5_550160" localSheetId="15">#REF!</definedName>
    <definedName name="A5_550160" localSheetId="16">#REF!</definedName>
    <definedName name="A5_550160">#REF!</definedName>
    <definedName name="A5_550160BB" localSheetId="15">#REF!</definedName>
    <definedName name="A5_550160BB" localSheetId="16">#REF!</definedName>
    <definedName name="A5_550160BB">#REF!</definedName>
    <definedName name="A5_550170" localSheetId="15">#REF!</definedName>
    <definedName name="A5_550170" localSheetId="16">#REF!</definedName>
    <definedName name="A5_550170">#REF!</definedName>
    <definedName name="A5_550170BB" localSheetId="15">#REF!</definedName>
    <definedName name="A5_550170BB" localSheetId="16">#REF!</definedName>
    <definedName name="A5_550170BB">#REF!</definedName>
    <definedName name="A5_559950" localSheetId="15">#REF!</definedName>
    <definedName name="A5_559950" localSheetId="16">#REF!</definedName>
    <definedName name="A5_559950">#REF!</definedName>
    <definedName name="A5_559950BB" localSheetId="15">#REF!</definedName>
    <definedName name="A5_559950BB" localSheetId="16">#REF!</definedName>
    <definedName name="A5_559950BB">#REF!</definedName>
    <definedName name="A5_559951" localSheetId="15">#REF!</definedName>
    <definedName name="A5_559951" localSheetId="16">#REF!</definedName>
    <definedName name="A5_559951">#REF!</definedName>
    <definedName name="A5_559951BB" localSheetId="15">#REF!</definedName>
    <definedName name="A5_559951BB" localSheetId="16">#REF!</definedName>
    <definedName name="A5_559951BB">#REF!</definedName>
    <definedName name="A5_559952" localSheetId="15">#REF!</definedName>
    <definedName name="A5_559952" localSheetId="16">#REF!</definedName>
    <definedName name="A5_559952">#REF!</definedName>
    <definedName name="A5_559952BB" localSheetId="15">#REF!</definedName>
    <definedName name="A5_559952BB" localSheetId="16">#REF!</definedName>
    <definedName name="A5_559952BB">#REF!</definedName>
    <definedName name="A5_559953" localSheetId="15">#REF!</definedName>
    <definedName name="A5_559953" localSheetId="16">#REF!</definedName>
    <definedName name="A5_559953">#REF!</definedName>
    <definedName name="A5_559953BB" localSheetId="15">#REF!</definedName>
    <definedName name="A5_559953BB" localSheetId="16">#REF!</definedName>
    <definedName name="A5_559953BB">#REF!</definedName>
    <definedName name="A5_559954" localSheetId="15">#REF!</definedName>
    <definedName name="A5_559954" localSheetId="16">#REF!</definedName>
    <definedName name="A5_559954">#REF!</definedName>
    <definedName name="A5_559954BB" localSheetId="15">#REF!</definedName>
    <definedName name="A5_559954BB" localSheetId="16">#REF!</definedName>
    <definedName name="A5_559954BB">#REF!</definedName>
    <definedName name="A5_559955" localSheetId="15">#REF!</definedName>
    <definedName name="A5_559955" localSheetId="16">#REF!</definedName>
    <definedName name="A5_559955">#REF!</definedName>
    <definedName name="A5_559955BB" localSheetId="15">#REF!</definedName>
    <definedName name="A5_559955BB" localSheetId="16">#REF!</definedName>
    <definedName name="A5_559955BB">#REF!</definedName>
    <definedName name="A5_559956" localSheetId="15">#REF!</definedName>
    <definedName name="A5_559956" localSheetId="16">#REF!</definedName>
    <definedName name="A5_559956">#REF!</definedName>
    <definedName name="A5_559956BB" localSheetId="15">#REF!</definedName>
    <definedName name="A5_559956BB" localSheetId="16">#REF!</definedName>
    <definedName name="A5_559956BB">#REF!</definedName>
    <definedName name="A5_559960" localSheetId="15">#REF!</definedName>
    <definedName name="A5_559960" localSheetId="16">#REF!</definedName>
    <definedName name="A5_559960">#REF!</definedName>
    <definedName name="A5_559960BB" localSheetId="15">#REF!</definedName>
    <definedName name="A5_559960BB" localSheetId="16">#REF!</definedName>
    <definedName name="A5_559960BB">#REF!</definedName>
    <definedName name="A5_559961" localSheetId="15">#REF!</definedName>
    <definedName name="A5_559961" localSheetId="16">#REF!</definedName>
    <definedName name="A5_559961">#REF!</definedName>
    <definedName name="A5_559961BB" localSheetId="15">#REF!</definedName>
    <definedName name="A5_559961BB" localSheetId="16">#REF!</definedName>
    <definedName name="A5_559961BB">#REF!</definedName>
    <definedName name="A5_559962" localSheetId="15">#REF!</definedName>
    <definedName name="A5_559962" localSheetId="16">#REF!</definedName>
    <definedName name="A5_559962">#REF!</definedName>
    <definedName name="A5_559962BB" localSheetId="15">#REF!</definedName>
    <definedName name="A5_559962BB" localSheetId="16">#REF!</definedName>
    <definedName name="A5_559962BB">#REF!</definedName>
    <definedName name="A5_559963" localSheetId="15">#REF!</definedName>
    <definedName name="A5_559963" localSheetId="16">#REF!</definedName>
    <definedName name="A5_559963">#REF!</definedName>
    <definedName name="A5_559963BB" localSheetId="15">#REF!</definedName>
    <definedName name="A5_559963BB" localSheetId="16">#REF!</definedName>
    <definedName name="A5_559963BB">#REF!</definedName>
    <definedName name="A5_559964" localSheetId="15">#REF!</definedName>
    <definedName name="A5_559964" localSheetId="16">#REF!</definedName>
    <definedName name="A5_559964">#REF!</definedName>
    <definedName name="A5_559964BB" localSheetId="15">#REF!</definedName>
    <definedName name="A5_559964BB" localSheetId="16">#REF!</definedName>
    <definedName name="A5_559964BB">#REF!</definedName>
    <definedName name="A5_559966" localSheetId="15">#REF!</definedName>
    <definedName name="A5_559966" localSheetId="16">#REF!</definedName>
    <definedName name="A5_559966">#REF!</definedName>
    <definedName name="A5_559966BB" localSheetId="15">#REF!</definedName>
    <definedName name="A5_559966BB" localSheetId="16">#REF!</definedName>
    <definedName name="A5_559966BB">#REF!</definedName>
    <definedName name="A5_559994" localSheetId="15">#REF!</definedName>
    <definedName name="A5_559994" localSheetId="16">#REF!</definedName>
    <definedName name="A5_559994">#REF!</definedName>
    <definedName name="A5_559994BB" localSheetId="15">#REF!</definedName>
    <definedName name="A5_559994BB" localSheetId="16">#REF!</definedName>
    <definedName name="A5_559994BB">#REF!</definedName>
    <definedName name="A5_559996" localSheetId="15">#REF!</definedName>
    <definedName name="A5_559996" localSheetId="16">#REF!</definedName>
    <definedName name="A5_559996">#REF!</definedName>
    <definedName name="A5_559996BB" localSheetId="15">#REF!</definedName>
    <definedName name="A5_559996BB" localSheetId="16">#REF!</definedName>
    <definedName name="A5_559996BB">#REF!</definedName>
    <definedName name="A5_559999" localSheetId="15">#REF!</definedName>
    <definedName name="A5_559999" localSheetId="16">#REF!</definedName>
    <definedName name="A5_559999">#REF!</definedName>
    <definedName name="A5_559999BB" localSheetId="15">#REF!</definedName>
    <definedName name="A5_559999BB" localSheetId="16">#REF!</definedName>
    <definedName name="A5_559999BB">#REF!</definedName>
    <definedName name="A5_560010" localSheetId="15">#REF!</definedName>
    <definedName name="A5_560010" localSheetId="16">#REF!</definedName>
    <definedName name="A5_560010">#REF!</definedName>
    <definedName name="A5_560010BB" localSheetId="15">#REF!</definedName>
    <definedName name="A5_560010BB" localSheetId="16">#REF!</definedName>
    <definedName name="A5_560010BB">#REF!</definedName>
    <definedName name="A5_560020" localSheetId="15">#REF!</definedName>
    <definedName name="A5_560020" localSheetId="16">#REF!</definedName>
    <definedName name="A5_560020">#REF!</definedName>
    <definedName name="A5_560020BB" localSheetId="15">#REF!</definedName>
    <definedName name="A5_560020BB" localSheetId="16">#REF!</definedName>
    <definedName name="A5_560020BB">#REF!</definedName>
    <definedName name="A5_560030" localSheetId="15">#REF!</definedName>
    <definedName name="A5_560030" localSheetId="16">#REF!</definedName>
    <definedName name="A5_560030">#REF!</definedName>
    <definedName name="A5_560030BB" localSheetId="15">#REF!</definedName>
    <definedName name="A5_560030BB" localSheetId="16">#REF!</definedName>
    <definedName name="A5_560030BB">#REF!</definedName>
    <definedName name="A5_560070" localSheetId="15">#REF!</definedName>
    <definedName name="A5_560070" localSheetId="16">#REF!</definedName>
    <definedName name="A5_560070">#REF!</definedName>
    <definedName name="A5_560070BB" localSheetId="15">#REF!</definedName>
    <definedName name="A5_560070BB" localSheetId="16">#REF!</definedName>
    <definedName name="A5_560070BB">#REF!</definedName>
    <definedName name="A5_560075" localSheetId="15">#REF!</definedName>
    <definedName name="A5_560075" localSheetId="16">#REF!</definedName>
    <definedName name="A5_560075">#REF!</definedName>
    <definedName name="A5_560075BB" localSheetId="15">#REF!</definedName>
    <definedName name="A5_560075BB" localSheetId="16">#REF!</definedName>
    <definedName name="A5_560075BB">#REF!</definedName>
    <definedName name="A5_560080" localSheetId="15">#REF!</definedName>
    <definedName name="A5_560080" localSheetId="16">#REF!</definedName>
    <definedName name="A5_560080">#REF!</definedName>
    <definedName name="A5_560080BB" localSheetId="15">#REF!</definedName>
    <definedName name="A5_560080BB" localSheetId="16">#REF!</definedName>
    <definedName name="A5_560080BB">#REF!</definedName>
    <definedName name="A5_560090" localSheetId="15">#REF!</definedName>
    <definedName name="A5_560090" localSheetId="16">#REF!</definedName>
    <definedName name="A5_560090">#REF!</definedName>
    <definedName name="A5_560090BB" localSheetId="15">#REF!</definedName>
    <definedName name="A5_560090BB" localSheetId="16">#REF!</definedName>
    <definedName name="A5_560090BB">#REF!</definedName>
    <definedName name="A5_560100" localSheetId="15">#REF!</definedName>
    <definedName name="A5_560100" localSheetId="16">#REF!</definedName>
    <definedName name="A5_560100">#REF!</definedName>
    <definedName name="A5_560100BB" localSheetId="15">#REF!</definedName>
    <definedName name="A5_560100BB" localSheetId="16">#REF!</definedName>
    <definedName name="A5_560100BB">#REF!</definedName>
    <definedName name="A5_560110" localSheetId="15">#REF!</definedName>
    <definedName name="A5_560110" localSheetId="16">#REF!</definedName>
    <definedName name="A5_560110">#REF!</definedName>
    <definedName name="A5_560110BB" localSheetId="15">#REF!</definedName>
    <definedName name="A5_560110BB" localSheetId="16">#REF!</definedName>
    <definedName name="A5_560110BB">#REF!</definedName>
    <definedName name="A5_560115" localSheetId="15">#REF!</definedName>
    <definedName name="A5_560115" localSheetId="16">#REF!</definedName>
    <definedName name="A5_560115">#REF!</definedName>
    <definedName name="A5_560115BB" localSheetId="15">#REF!</definedName>
    <definedName name="A5_560115BB" localSheetId="16">#REF!</definedName>
    <definedName name="A5_560115BB">#REF!</definedName>
    <definedName name="A5_560117" localSheetId="15">#REF!</definedName>
    <definedName name="A5_560117" localSheetId="16">#REF!</definedName>
    <definedName name="A5_560117">#REF!</definedName>
    <definedName name="A5_560117BB" localSheetId="15">#REF!</definedName>
    <definedName name="A5_560117BB" localSheetId="16">#REF!</definedName>
    <definedName name="A5_560117BB">#REF!</definedName>
    <definedName name="A5_560120" localSheetId="15">#REF!</definedName>
    <definedName name="A5_560120" localSheetId="16">#REF!</definedName>
    <definedName name="A5_560120">#REF!</definedName>
    <definedName name="A5_560120BB" localSheetId="15">#REF!</definedName>
    <definedName name="A5_560120BB" localSheetId="16">#REF!</definedName>
    <definedName name="A5_560120BB">#REF!</definedName>
    <definedName name="A5_562010" localSheetId="15">#REF!</definedName>
    <definedName name="A5_562010" localSheetId="16">#REF!</definedName>
    <definedName name="A5_562010">#REF!</definedName>
    <definedName name="A5_562010BB" localSheetId="15">#REF!</definedName>
    <definedName name="A5_562010BB" localSheetId="16">#REF!</definedName>
    <definedName name="A5_562010BB">#REF!</definedName>
    <definedName name="A5_562015" localSheetId="15">#REF!</definedName>
    <definedName name="A5_562015" localSheetId="16">#REF!</definedName>
    <definedName name="A5_562015">#REF!</definedName>
    <definedName name="A5_562015BB" localSheetId="15">#REF!</definedName>
    <definedName name="A5_562015BB" localSheetId="16">#REF!</definedName>
    <definedName name="A5_562015BB">#REF!</definedName>
    <definedName name="A5_562016" localSheetId="15">#REF!</definedName>
    <definedName name="A5_562016" localSheetId="16">#REF!</definedName>
    <definedName name="A5_562016">#REF!</definedName>
    <definedName name="A5_562016BB" localSheetId="15">#REF!</definedName>
    <definedName name="A5_562016BB" localSheetId="16">#REF!</definedName>
    <definedName name="A5_562016BB">#REF!</definedName>
    <definedName name="A5_562017" localSheetId="15">#REF!</definedName>
    <definedName name="A5_562017" localSheetId="16">#REF!</definedName>
    <definedName name="A5_562017">#REF!</definedName>
    <definedName name="A5_562017BB" localSheetId="15">#REF!</definedName>
    <definedName name="A5_562017BB" localSheetId="16">#REF!</definedName>
    <definedName name="A5_562017BB">#REF!</definedName>
    <definedName name="A5_562018" localSheetId="15">#REF!</definedName>
    <definedName name="A5_562018" localSheetId="16">#REF!</definedName>
    <definedName name="A5_562018">#REF!</definedName>
    <definedName name="A5_562018BB" localSheetId="15">#REF!</definedName>
    <definedName name="A5_562018BB" localSheetId="16">#REF!</definedName>
    <definedName name="A5_562018BB">#REF!</definedName>
    <definedName name="A5_562020" localSheetId="15">#REF!</definedName>
    <definedName name="A5_562020" localSheetId="16">#REF!</definedName>
    <definedName name="A5_562020">#REF!</definedName>
    <definedName name="A5_562020BB" localSheetId="15">#REF!</definedName>
    <definedName name="A5_562020BB" localSheetId="16">#REF!</definedName>
    <definedName name="A5_562020BB">#REF!</definedName>
    <definedName name="A5_562025" localSheetId="15">#REF!</definedName>
    <definedName name="A5_562025" localSheetId="16">#REF!</definedName>
    <definedName name="A5_562025">#REF!</definedName>
    <definedName name="A5_562025BB" localSheetId="15">#REF!</definedName>
    <definedName name="A5_562025BB" localSheetId="16">#REF!</definedName>
    <definedName name="A5_562025BB">#REF!</definedName>
    <definedName name="A5_562030" localSheetId="15">#REF!</definedName>
    <definedName name="A5_562030" localSheetId="16">#REF!</definedName>
    <definedName name="A5_562030">#REF!</definedName>
    <definedName name="A5_562030BB" localSheetId="15">#REF!</definedName>
    <definedName name="A5_562030BB" localSheetId="16">#REF!</definedName>
    <definedName name="A5_562030BB">#REF!</definedName>
    <definedName name="A5_562040" localSheetId="15">#REF!</definedName>
    <definedName name="A5_562040" localSheetId="16">#REF!</definedName>
    <definedName name="A5_562040">#REF!</definedName>
    <definedName name="A5_562040BB" localSheetId="15">#REF!</definedName>
    <definedName name="A5_562040BB" localSheetId="16">#REF!</definedName>
    <definedName name="A5_562040BB">#REF!</definedName>
    <definedName name="A5_562050" localSheetId="15">#REF!</definedName>
    <definedName name="A5_562050" localSheetId="16">#REF!</definedName>
    <definedName name="A5_562050">#REF!</definedName>
    <definedName name="A5_562050BB" localSheetId="15">#REF!</definedName>
    <definedName name="A5_562050BB" localSheetId="16">#REF!</definedName>
    <definedName name="A5_562050BB">#REF!</definedName>
    <definedName name="A5_562060" localSheetId="15">#REF!</definedName>
    <definedName name="A5_562060" localSheetId="16">#REF!</definedName>
    <definedName name="A5_562060">#REF!</definedName>
    <definedName name="A5_562060BB" localSheetId="15">#REF!</definedName>
    <definedName name="A5_562060BB" localSheetId="16">#REF!</definedName>
    <definedName name="A5_562060BB">#REF!</definedName>
    <definedName name="A5_562070" localSheetId="15">#REF!</definedName>
    <definedName name="A5_562070" localSheetId="16">#REF!</definedName>
    <definedName name="A5_562070">#REF!</definedName>
    <definedName name="A5_562070BB" localSheetId="15">#REF!</definedName>
    <definedName name="A5_562070BB" localSheetId="16">#REF!</definedName>
    <definedName name="A5_562070BB">#REF!</definedName>
    <definedName name="A5_562080" localSheetId="15">#REF!</definedName>
    <definedName name="A5_562080" localSheetId="16">#REF!</definedName>
    <definedName name="A5_562080">#REF!</definedName>
    <definedName name="A5_562080BB" localSheetId="15">#REF!</definedName>
    <definedName name="A5_562080BB" localSheetId="16">#REF!</definedName>
    <definedName name="A5_562080BB">#REF!</definedName>
    <definedName name="A5_562100" localSheetId="15">#REF!</definedName>
    <definedName name="A5_562100" localSheetId="16">#REF!</definedName>
    <definedName name="A5_562100">#REF!</definedName>
    <definedName name="A5_562100BB" localSheetId="15">#REF!</definedName>
    <definedName name="A5_562100BB" localSheetId="16">#REF!</definedName>
    <definedName name="A5_562100BB">#REF!</definedName>
    <definedName name="A5_562110" localSheetId="15">#REF!</definedName>
    <definedName name="A5_562110" localSheetId="16">#REF!</definedName>
    <definedName name="A5_562110">#REF!</definedName>
    <definedName name="A5_562110BB" localSheetId="15">#REF!</definedName>
    <definedName name="A5_562110BB" localSheetId="16">#REF!</definedName>
    <definedName name="A5_562110BB">#REF!</definedName>
    <definedName name="A5_562140" localSheetId="15">#REF!</definedName>
    <definedName name="A5_562140" localSheetId="16">#REF!</definedName>
    <definedName name="A5_562140">#REF!</definedName>
    <definedName name="A5_562140BB" localSheetId="15">#REF!</definedName>
    <definedName name="A5_562140BB" localSheetId="16">#REF!</definedName>
    <definedName name="A5_562140BB">#REF!</definedName>
    <definedName name="A5_562141" localSheetId="15">#REF!</definedName>
    <definedName name="A5_562141" localSheetId="16">#REF!</definedName>
    <definedName name="A5_562141">#REF!</definedName>
    <definedName name="A5_562141BB" localSheetId="15">#REF!</definedName>
    <definedName name="A5_562141BB" localSheetId="16">#REF!</definedName>
    <definedName name="A5_562141BB">#REF!</definedName>
    <definedName name="A5_562142" localSheetId="15">#REF!</definedName>
    <definedName name="A5_562142" localSheetId="16">#REF!</definedName>
    <definedName name="A5_562142">#REF!</definedName>
    <definedName name="A5_562142BB" localSheetId="15">#REF!</definedName>
    <definedName name="A5_562142BB" localSheetId="16">#REF!</definedName>
    <definedName name="A5_562142BB">#REF!</definedName>
    <definedName name="A5_562143" localSheetId="15">#REF!</definedName>
    <definedName name="A5_562143" localSheetId="16">#REF!</definedName>
    <definedName name="A5_562143">#REF!</definedName>
    <definedName name="A5_562143BB" localSheetId="15">#REF!</definedName>
    <definedName name="A5_562143BB" localSheetId="16">#REF!</definedName>
    <definedName name="A5_562143BB">#REF!</definedName>
    <definedName name="A5_562144" localSheetId="15">#REF!</definedName>
    <definedName name="A5_562144" localSheetId="16">#REF!</definedName>
    <definedName name="A5_562144">#REF!</definedName>
    <definedName name="A5_562144BB" localSheetId="15">#REF!</definedName>
    <definedName name="A5_562144BB" localSheetId="16">#REF!</definedName>
    <definedName name="A5_562144BB">#REF!</definedName>
    <definedName name="A5_562145" localSheetId="15">#REF!</definedName>
    <definedName name="A5_562145" localSheetId="16">#REF!</definedName>
    <definedName name="A5_562145">#REF!</definedName>
    <definedName name="A5_562145BB" localSheetId="15">#REF!</definedName>
    <definedName name="A5_562145BB" localSheetId="16">#REF!</definedName>
    <definedName name="A5_562145BB">#REF!</definedName>
    <definedName name="A5_562146" localSheetId="15">#REF!</definedName>
    <definedName name="A5_562146" localSheetId="16">#REF!</definedName>
    <definedName name="A5_562146">#REF!</definedName>
    <definedName name="A5_562146BB" localSheetId="15">#REF!</definedName>
    <definedName name="A5_562146BB" localSheetId="16">#REF!</definedName>
    <definedName name="A5_562146BB">#REF!</definedName>
    <definedName name="A5_562147" localSheetId="15">#REF!</definedName>
    <definedName name="A5_562147" localSheetId="16">#REF!</definedName>
    <definedName name="A5_562147">#REF!</definedName>
    <definedName name="A5_562147BB" localSheetId="15">#REF!</definedName>
    <definedName name="A5_562147BB" localSheetId="16">#REF!</definedName>
    <definedName name="A5_562147BB">#REF!</definedName>
    <definedName name="A5_562148" localSheetId="15">#REF!</definedName>
    <definedName name="A5_562148" localSheetId="16">#REF!</definedName>
    <definedName name="A5_562148">#REF!</definedName>
    <definedName name="A5_562148BB" localSheetId="15">#REF!</definedName>
    <definedName name="A5_562148BB" localSheetId="16">#REF!</definedName>
    <definedName name="A5_562148BB">#REF!</definedName>
    <definedName name="A5_562149" localSheetId="15">#REF!</definedName>
    <definedName name="A5_562149" localSheetId="16">#REF!</definedName>
    <definedName name="A5_562149">#REF!</definedName>
    <definedName name="A5_562149BB" localSheetId="15">#REF!</definedName>
    <definedName name="A5_562149BB" localSheetId="16">#REF!</definedName>
    <definedName name="A5_562149BB">#REF!</definedName>
    <definedName name="A5_562150" localSheetId="15">#REF!</definedName>
    <definedName name="A5_562150" localSheetId="16">#REF!</definedName>
    <definedName name="A5_562150">#REF!</definedName>
    <definedName name="A5_562150BB" localSheetId="15">#REF!</definedName>
    <definedName name="A5_562150BB" localSheetId="16">#REF!</definedName>
    <definedName name="A5_562150BB">#REF!</definedName>
    <definedName name="A5_562151" localSheetId="15">#REF!</definedName>
    <definedName name="A5_562151" localSheetId="16">#REF!</definedName>
    <definedName name="A5_562151">#REF!</definedName>
    <definedName name="A5_562151BB" localSheetId="15">#REF!</definedName>
    <definedName name="A5_562151BB" localSheetId="16">#REF!</definedName>
    <definedName name="A5_562151BB">#REF!</definedName>
    <definedName name="A5_562153" localSheetId="15">#REF!</definedName>
    <definedName name="A5_562153" localSheetId="16">#REF!</definedName>
    <definedName name="A5_562153">#REF!</definedName>
    <definedName name="A5_562153BB" localSheetId="15">#REF!</definedName>
    <definedName name="A5_562153BB" localSheetId="16">#REF!</definedName>
    <definedName name="A5_562153BB">#REF!</definedName>
    <definedName name="A5_562154" localSheetId="15">#REF!</definedName>
    <definedName name="A5_562154" localSheetId="16">#REF!</definedName>
    <definedName name="A5_562154">#REF!</definedName>
    <definedName name="A5_562154BB" localSheetId="15">#REF!</definedName>
    <definedName name="A5_562154BB" localSheetId="16">#REF!</definedName>
    <definedName name="A5_562154BB">#REF!</definedName>
    <definedName name="A5_562155" localSheetId="15">#REF!</definedName>
    <definedName name="A5_562155" localSheetId="16">#REF!</definedName>
    <definedName name="A5_562155">#REF!</definedName>
    <definedName name="A5_562155BB" localSheetId="15">#REF!</definedName>
    <definedName name="A5_562155BB" localSheetId="16">#REF!</definedName>
    <definedName name="A5_562155BB">#REF!</definedName>
    <definedName name="A5_562160" localSheetId="15">#REF!</definedName>
    <definedName name="A5_562160" localSheetId="16">#REF!</definedName>
    <definedName name="A5_562160">#REF!</definedName>
    <definedName name="A5_562160BB" localSheetId="15">#REF!</definedName>
    <definedName name="A5_562160BB" localSheetId="16">#REF!</definedName>
    <definedName name="A5_562160BB">#REF!</definedName>
    <definedName name="A5_562161" localSheetId="15">#REF!</definedName>
    <definedName name="A5_562161" localSheetId="16">#REF!</definedName>
    <definedName name="A5_562161">#REF!</definedName>
    <definedName name="A5_562161BB" localSheetId="15">#REF!</definedName>
    <definedName name="A5_562161BB" localSheetId="16">#REF!</definedName>
    <definedName name="A5_562161BB">#REF!</definedName>
    <definedName name="A5_562163" localSheetId="15">#REF!</definedName>
    <definedName name="A5_562163" localSheetId="16">#REF!</definedName>
    <definedName name="A5_562163">#REF!</definedName>
    <definedName name="A5_562163BB" localSheetId="15">#REF!</definedName>
    <definedName name="A5_562163BB" localSheetId="16">#REF!</definedName>
    <definedName name="A5_562163BB">#REF!</definedName>
    <definedName name="A5_562165" localSheetId="15">#REF!</definedName>
    <definedName name="A5_562165" localSheetId="16">#REF!</definedName>
    <definedName name="A5_562165">#REF!</definedName>
    <definedName name="A5_562165BB" localSheetId="15">#REF!</definedName>
    <definedName name="A5_562165BB" localSheetId="16">#REF!</definedName>
    <definedName name="A5_562165BB">#REF!</definedName>
    <definedName name="A5_562170" localSheetId="15">#REF!</definedName>
    <definedName name="A5_562170" localSheetId="16">#REF!</definedName>
    <definedName name="A5_562170">#REF!</definedName>
    <definedName name="A5_562170BB" localSheetId="15">#REF!</definedName>
    <definedName name="A5_562170BB" localSheetId="16">#REF!</definedName>
    <definedName name="A5_562170BB">#REF!</definedName>
    <definedName name="A5_562180" localSheetId="15">#REF!</definedName>
    <definedName name="A5_562180" localSheetId="16">#REF!</definedName>
    <definedName name="A5_562180">#REF!</definedName>
    <definedName name="A5_562180BB" localSheetId="15">#REF!</definedName>
    <definedName name="A5_562180BB" localSheetId="16">#REF!</definedName>
    <definedName name="A5_562180BB">#REF!</definedName>
    <definedName name="A5_562190" localSheetId="15">#REF!</definedName>
    <definedName name="A5_562190" localSheetId="16">#REF!</definedName>
    <definedName name="A5_562190">#REF!</definedName>
    <definedName name="A5_562190BB" localSheetId="15">#REF!</definedName>
    <definedName name="A5_562190BB" localSheetId="16">#REF!</definedName>
    <definedName name="A5_562190BB">#REF!</definedName>
    <definedName name="A5_562200" localSheetId="15">#REF!</definedName>
    <definedName name="A5_562200" localSheetId="16">#REF!</definedName>
    <definedName name="A5_562200">#REF!</definedName>
    <definedName name="A5_562200BB" localSheetId="15">#REF!</definedName>
    <definedName name="A5_562200BB" localSheetId="16">#REF!</definedName>
    <definedName name="A5_562200BB">#REF!</definedName>
    <definedName name="A5_562210" localSheetId="15">#REF!</definedName>
    <definedName name="A5_562210" localSheetId="16">#REF!</definedName>
    <definedName name="A5_562210">#REF!</definedName>
    <definedName name="A5_562210BB" localSheetId="15">#REF!</definedName>
    <definedName name="A5_562210BB" localSheetId="16">#REF!</definedName>
    <definedName name="A5_562210BB">#REF!</definedName>
    <definedName name="A5_562220" localSheetId="15">#REF!</definedName>
    <definedName name="A5_562220" localSheetId="16">#REF!</definedName>
    <definedName name="A5_562220">#REF!</definedName>
    <definedName name="A5_562220BB" localSheetId="15">#REF!</definedName>
    <definedName name="A5_562220BB" localSheetId="16">#REF!</definedName>
    <definedName name="A5_562220BB">#REF!</definedName>
    <definedName name="A5_562230" localSheetId="15">#REF!</definedName>
    <definedName name="A5_562230" localSheetId="16">#REF!</definedName>
    <definedName name="A5_562230">#REF!</definedName>
    <definedName name="A5_562230BB" localSheetId="15">#REF!</definedName>
    <definedName name="A5_562230BB" localSheetId="16">#REF!</definedName>
    <definedName name="A5_562230BB">#REF!</definedName>
    <definedName name="A5_562235" localSheetId="15">#REF!</definedName>
    <definedName name="A5_562235" localSheetId="16">#REF!</definedName>
    <definedName name="A5_562235">#REF!</definedName>
    <definedName name="A5_562235BB" localSheetId="15">#REF!</definedName>
    <definedName name="A5_562235BB" localSheetId="16">#REF!</definedName>
    <definedName name="A5_562235BB">#REF!</definedName>
    <definedName name="A5_562250" localSheetId="15">#REF!</definedName>
    <definedName name="A5_562250" localSheetId="16">#REF!</definedName>
    <definedName name="A5_562250">#REF!</definedName>
    <definedName name="A5_562250BB" localSheetId="15">#REF!</definedName>
    <definedName name="A5_562250BB" localSheetId="16">#REF!</definedName>
    <definedName name="A5_562250BB">#REF!</definedName>
    <definedName name="A5_565010" localSheetId="15">#REF!</definedName>
    <definedName name="A5_565010" localSheetId="16">#REF!</definedName>
    <definedName name="A5_565010">#REF!</definedName>
    <definedName name="A5_565010BB" localSheetId="15">#REF!</definedName>
    <definedName name="A5_565010BB" localSheetId="16">#REF!</definedName>
    <definedName name="A5_565010BB">#REF!</definedName>
    <definedName name="A5_565030" localSheetId="15">#REF!</definedName>
    <definedName name="A5_565030" localSheetId="16">#REF!</definedName>
    <definedName name="A5_565030">#REF!</definedName>
    <definedName name="A5_565030BB" localSheetId="15">#REF!</definedName>
    <definedName name="A5_565030BB" localSheetId="16">#REF!</definedName>
    <definedName name="A5_565030BB">#REF!</definedName>
    <definedName name="A5_565040" localSheetId="15">#REF!</definedName>
    <definedName name="A5_565040" localSheetId="16">#REF!</definedName>
    <definedName name="A5_565040">#REF!</definedName>
    <definedName name="A5_565040BB" localSheetId="15">#REF!</definedName>
    <definedName name="A5_565040BB" localSheetId="16">#REF!</definedName>
    <definedName name="A5_565040BB">#REF!</definedName>
    <definedName name="A5_566010" localSheetId="15">#REF!</definedName>
    <definedName name="A5_566010" localSheetId="16">#REF!</definedName>
    <definedName name="A5_566010">#REF!</definedName>
    <definedName name="A5_566010BB" localSheetId="15">#REF!</definedName>
    <definedName name="A5_566010BB" localSheetId="16">#REF!</definedName>
    <definedName name="A5_566010BB">#REF!</definedName>
    <definedName name="A5_566020" localSheetId="15">#REF!</definedName>
    <definedName name="A5_566020" localSheetId="16">#REF!</definedName>
    <definedName name="A5_566020">#REF!</definedName>
    <definedName name="A5_566020BB" localSheetId="15">#REF!</definedName>
    <definedName name="A5_566020BB" localSheetId="16">#REF!</definedName>
    <definedName name="A5_566020BB">#REF!</definedName>
    <definedName name="A5_566030" localSheetId="15">#REF!</definedName>
    <definedName name="A5_566030" localSheetId="16">#REF!</definedName>
    <definedName name="A5_566030">#REF!</definedName>
    <definedName name="A5_566030BB" localSheetId="15">#REF!</definedName>
    <definedName name="A5_566030BB" localSheetId="16">#REF!</definedName>
    <definedName name="A5_566030BB">#REF!</definedName>
    <definedName name="A5_566040" localSheetId="15">#REF!</definedName>
    <definedName name="A5_566040" localSheetId="16">#REF!</definedName>
    <definedName name="A5_566040">#REF!</definedName>
    <definedName name="A5_566040BB" localSheetId="15">#REF!</definedName>
    <definedName name="A5_566040BB" localSheetId="16">#REF!</definedName>
    <definedName name="A5_566040BB">#REF!</definedName>
    <definedName name="A5_567000" localSheetId="15">#REF!</definedName>
    <definedName name="A5_567000" localSheetId="16">#REF!</definedName>
    <definedName name="A5_567000">#REF!</definedName>
    <definedName name="A5_567000BB" localSheetId="15">#REF!</definedName>
    <definedName name="A5_567000BB" localSheetId="16">#REF!</definedName>
    <definedName name="A5_567000BB">#REF!</definedName>
    <definedName name="A5_569010" localSheetId="15">#REF!</definedName>
    <definedName name="A5_569010" localSheetId="16">#REF!</definedName>
    <definedName name="A5_569010">#REF!</definedName>
    <definedName name="A5_569010BB" localSheetId="15">#REF!</definedName>
    <definedName name="A5_569010BB" localSheetId="16">#REF!</definedName>
    <definedName name="A5_569010BB">#REF!</definedName>
    <definedName name="A5_569020" localSheetId="15">#REF!</definedName>
    <definedName name="A5_569020" localSheetId="16">#REF!</definedName>
    <definedName name="A5_569020">#REF!</definedName>
    <definedName name="A5_569020BB" localSheetId="15">#REF!</definedName>
    <definedName name="A5_569020BB" localSheetId="16">#REF!</definedName>
    <definedName name="A5_569020BB">#REF!</definedName>
    <definedName name="A5_570010" localSheetId="15">#REF!</definedName>
    <definedName name="A5_570010" localSheetId="16">#REF!</definedName>
    <definedName name="A5_570010">#REF!</definedName>
    <definedName name="A5_570010BB" localSheetId="15">#REF!</definedName>
    <definedName name="A5_570010BB" localSheetId="16">#REF!</definedName>
    <definedName name="A5_570010BB">#REF!</definedName>
    <definedName name="A5_571010" localSheetId="15">#REF!</definedName>
    <definedName name="A5_571010" localSheetId="16">#REF!</definedName>
    <definedName name="A5_571010">#REF!</definedName>
    <definedName name="A5_571010BB" localSheetId="15">#REF!</definedName>
    <definedName name="A5_571010BB" localSheetId="16">#REF!</definedName>
    <definedName name="A5_571010BB">#REF!</definedName>
    <definedName name="A5_571020" localSheetId="15">#REF!</definedName>
    <definedName name="A5_571020" localSheetId="16">#REF!</definedName>
    <definedName name="A5_571020">#REF!</definedName>
    <definedName name="A5_571020BB" localSheetId="15">#REF!</definedName>
    <definedName name="A5_571020BB" localSheetId="16">#REF!</definedName>
    <definedName name="A5_571020BB">#REF!</definedName>
    <definedName name="A5_571030" localSheetId="15">#REF!</definedName>
    <definedName name="A5_571030" localSheetId="16">#REF!</definedName>
    <definedName name="A5_571030">#REF!</definedName>
    <definedName name="A5_571030BB" localSheetId="15">#REF!</definedName>
    <definedName name="A5_571030BB" localSheetId="16">#REF!</definedName>
    <definedName name="A5_571030BB">#REF!</definedName>
    <definedName name="A5_571040" localSheetId="15">#REF!</definedName>
    <definedName name="A5_571040" localSheetId="16">#REF!</definedName>
    <definedName name="A5_571040">#REF!</definedName>
    <definedName name="A5_571040BB" localSheetId="15">#REF!</definedName>
    <definedName name="A5_571040BB" localSheetId="16">#REF!</definedName>
    <definedName name="A5_571040BB">#REF!</definedName>
    <definedName name="A5_571050" localSheetId="15">#REF!</definedName>
    <definedName name="A5_571050" localSheetId="16">#REF!</definedName>
    <definedName name="A5_571050">#REF!</definedName>
    <definedName name="A5_571050BB" localSheetId="15">#REF!</definedName>
    <definedName name="A5_571050BB" localSheetId="16">#REF!</definedName>
    <definedName name="A5_571050BB">#REF!</definedName>
    <definedName name="A5_572010" localSheetId="15">#REF!</definedName>
    <definedName name="A5_572010" localSheetId="16">#REF!</definedName>
    <definedName name="A5_572010">#REF!</definedName>
    <definedName name="A5_572010BB" localSheetId="15">#REF!</definedName>
    <definedName name="A5_572010BB" localSheetId="16">#REF!</definedName>
    <definedName name="A5_572010BB">#REF!</definedName>
    <definedName name="A5_572020" localSheetId="15">#REF!</definedName>
    <definedName name="A5_572020" localSheetId="16">#REF!</definedName>
    <definedName name="A5_572020">#REF!</definedName>
    <definedName name="A5_572020BB" localSheetId="15">#REF!</definedName>
    <definedName name="A5_572020BB" localSheetId="16">#REF!</definedName>
    <definedName name="A5_572020BB">#REF!</definedName>
    <definedName name="A5_572025" localSheetId="15">#REF!</definedName>
    <definedName name="A5_572025" localSheetId="16">#REF!</definedName>
    <definedName name="A5_572025">#REF!</definedName>
    <definedName name="A5_572025BB" localSheetId="15">#REF!</definedName>
    <definedName name="A5_572025BB" localSheetId="16">#REF!</definedName>
    <definedName name="A5_572025BB">#REF!</definedName>
    <definedName name="A5_572027" localSheetId="15">#REF!</definedName>
    <definedName name="A5_572027" localSheetId="16">#REF!</definedName>
    <definedName name="A5_572027">#REF!</definedName>
    <definedName name="A5_572027BB" localSheetId="15">#REF!</definedName>
    <definedName name="A5_572027BB" localSheetId="16">#REF!</definedName>
    <definedName name="A5_572027BB">#REF!</definedName>
    <definedName name="A5_572030" localSheetId="15">#REF!</definedName>
    <definedName name="A5_572030" localSheetId="16">#REF!</definedName>
    <definedName name="A5_572030">#REF!</definedName>
    <definedName name="A5_572030BB" localSheetId="15">#REF!</definedName>
    <definedName name="A5_572030BB" localSheetId="16">#REF!</definedName>
    <definedName name="A5_572030BB">#REF!</definedName>
    <definedName name="A5_572035" localSheetId="15">#REF!</definedName>
    <definedName name="A5_572035" localSheetId="16">#REF!</definedName>
    <definedName name="A5_572035">#REF!</definedName>
    <definedName name="A5_572035BB" localSheetId="15">#REF!</definedName>
    <definedName name="A5_572035BB" localSheetId="16">#REF!</definedName>
    <definedName name="A5_572035BB">#REF!</definedName>
    <definedName name="A5_572040" localSheetId="15">#REF!</definedName>
    <definedName name="A5_572040" localSheetId="16">#REF!</definedName>
    <definedName name="A5_572040">#REF!</definedName>
    <definedName name="A5_572040BB" localSheetId="15">#REF!</definedName>
    <definedName name="A5_572040BB" localSheetId="16">#REF!</definedName>
    <definedName name="A5_572040BB">#REF!</definedName>
    <definedName name="A5_572051" localSheetId="15">#REF!</definedName>
    <definedName name="A5_572051" localSheetId="16">#REF!</definedName>
    <definedName name="A5_572051">#REF!</definedName>
    <definedName name="A5_572051BB" localSheetId="15">#REF!</definedName>
    <definedName name="A5_572051BB" localSheetId="16">#REF!</definedName>
    <definedName name="A5_572051BB">#REF!</definedName>
    <definedName name="A5_572052" localSheetId="15">#REF!</definedName>
    <definedName name="A5_572052" localSheetId="16">#REF!</definedName>
    <definedName name="A5_572052">#REF!</definedName>
    <definedName name="A5_572052BB" localSheetId="15">#REF!</definedName>
    <definedName name="A5_572052BB" localSheetId="16">#REF!</definedName>
    <definedName name="A5_572052BB">#REF!</definedName>
    <definedName name="A5_60100UR" localSheetId="15">#REF!</definedName>
    <definedName name="A5_60100UR" localSheetId="16">#REF!</definedName>
    <definedName name="A5_60100UR">#REF!</definedName>
    <definedName name="A5_60100UR_BB" localSheetId="15">#REF!</definedName>
    <definedName name="A5_60100UR_BB" localSheetId="16">#REF!</definedName>
    <definedName name="A5_60100UR_BB">#REF!</definedName>
    <definedName name="A5_6011070" localSheetId="15">#REF!</definedName>
    <definedName name="A5_6011070" localSheetId="16">#REF!</definedName>
    <definedName name="A5_6011070">#REF!</definedName>
    <definedName name="A5_6011070BB" localSheetId="15">#REF!</definedName>
    <definedName name="A5_6011070BB" localSheetId="16">#REF!</definedName>
    <definedName name="A5_6011070BB">#REF!</definedName>
    <definedName name="A5_6011074" localSheetId="15">#REF!</definedName>
    <definedName name="A5_6011074" localSheetId="16">#REF!</definedName>
    <definedName name="A5_6011074">#REF!</definedName>
    <definedName name="A5_6011074BB" localSheetId="15">#REF!</definedName>
    <definedName name="A5_6011074BB" localSheetId="16">#REF!</definedName>
    <definedName name="A5_6011074BB">#REF!</definedName>
    <definedName name="A5_6011090" localSheetId="15">#REF!</definedName>
    <definedName name="A5_6011090" localSheetId="16">#REF!</definedName>
    <definedName name="A5_6011090">#REF!</definedName>
    <definedName name="A5_6011090BB" localSheetId="15">#REF!</definedName>
    <definedName name="A5_6011090BB" localSheetId="16">#REF!</definedName>
    <definedName name="A5_6011090BB">#REF!</definedName>
    <definedName name="A5_6013090" localSheetId="15">#REF!</definedName>
    <definedName name="A5_6013090" localSheetId="16">#REF!</definedName>
    <definedName name="A5_6013090">#REF!</definedName>
    <definedName name="A5_6013090BB" localSheetId="15">#REF!</definedName>
    <definedName name="A5_6013090BB" localSheetId="16">#REF!</definedName>
    <definedName name="A5_6013090BB">#REF!</definedName>
    <definedName name="A5_6021080" localSheetId="15">#REF!</definedName>
    <definedName name="A5_6021080" localSheetId="16">#REF!</definedName>
    <definedName name="A5_6021080">#REF!</definedName>
    <definedName name="A5_6021080BB" localSheetId="15">#REF!</definedName>
    <definedName name="A5_6021080BB" localSheetId="16">#REF!</definedName>
    <definedName name="A5_6021080BB">#REF!</definedName>
    <definedName name="A5_6021090" localSheetId="15">#REF!</definedName>
    <definedName name="A5_6021090" localSheetId="16">#REF!</definedName>
    <definedName name="A5_6021090">#REF!</definedName>
    <definedName name="A5_6021090BB" localSheetId="15">#REF!</definedName>
    <definedName name="A5_6021090BB" localSheetId="16">#REF!</definedName>
    <definedName name="A5_6021090BB">#REF!</definedName>
    <definedName name="A5_6023090" localSheetId="15">#REF!</definedName>
    <definedName name="A5_6023090" localSheetId="16">#REF!</definedName>
    <definedName name="A5_6023090">#REF!</definedName>
    <definedName name="A5_6023090BB" localSheetId="15">#REF!</definedName>
    <definedName name="A5_6023090BB" localSheetId="16">#REF!</definedName>
    <definedName name="A5_6023090BB">#REF!</definedName>
    <definedName name="A5_6025010" localSheetId="15">#REF!</definedName>
    <definedName name="A5_6025010" localSheetId="16">#REF!</definedName>
    <definedName name="A5_6025010">#REF!</definedName>
    <definedName name="A5_6025010BB" localSheetId="15">#REF!</definedName>
    <definedName name="A5_6025010BB" localSheetId="16">#REF!</definedName>
    <definedName name="A5_6025010BB">#REF!</definedName>
    <definedName name="A5_6025050" localSheetId="15">#REF!</definedName>
    <definedName name="A5_6025050" localSheetId="16">#REF!</definedName>
    <definedName name="A5_6025050">#REF!</definedName>
    <definedName name="A5_6025050BB" localSheetId="15">#REF!</definedName>
    <definedName name="A5_6025050BB" localSheetId="16">#REF!</definedName>
    <definedName name="A5_6025050BB">#REF!</definedName>
    <definedName name="A5_6025051" localSheetId="15">#REF!</definedName>
    <definedName name="A5_6025051" localSheetId="16">#REF!</definedName>
    <definedName name="A5_6025051">#REF!</definedName>
    <definedName name="A5_6025051BB" localSheetId="15">#REF!</definedName>
    <definedName name="A5_6025051BB" localSheetId="16">#REF!</definedName>
    <definedName name="A5_6025051BB">#REF!</definedName>
    <definedName name="A5_6025065" localSheetId="15">#REF!</definedName>
    <definedName name="A5_6025065" localSheetId="16">#REF!</definedName>
    <definedName name="A5_6025065">#REF!</definedName>
    <definedName name="A5_6025065BB" localSheetId="15">#REF!</definedName>
    <definedName name="A5_6025065BB" localSheetId="16">#REF!</definedName>
    <definedName name="A5_6025065BB">#REF!</definedName>
    <definedName name="A5_6025091" localSheetId="15">#REF!</definedName>
    <definedName name="A5_6025091" localSheetId="16">#REF!</definedName>
    <definedName name="A5_6025091">#REF!</definedName>
    <definedName name="A5_6025091BB" localSheetId="15">#REF!</definedName>
    <definedName name="A5_6025091BB" localSheetId="16">#REF!</definedName>
    <definedName name="A5_6025091BB">#REF!</definedName>
    <definedName name="A5_6025092" localSheetId="15">#REF!</definedName>
    <definedName name="A5_6025092" localSheetId="16">#REF!</definedName>
    <definedName name="A5_6025092">#REF!</definedName>
    <definedName name="A5_6025092BB" localSheetId="15">#REF!</definedName>
    <definedName name="A5_6025092BB" localSheetId="16">#REF!</definedName>
    <definedName name="A5_6025092BB">#REF!</definedName>
    <definedName name="A5_6025093" localSheetId="15">#REF!</definedName>
    <definedName name="A5_6025093" localSheetId="16">#REF!</definedName>
    <definedName name="A5_6025093">#REF!</definedName>
    <definedName name="A5_6025093BB" localSheetId="15">#REF!</definedName>
    <definedName name="A5_6025093BB" localSheetId="16">#REF!</definedName>
    <definedName name="A5_6025093BB">#REF!</definedName>
    <definedName name="A5_6025095" localSheetId="15">#REF!</definedName>
    <definedName name="A5_6025095" localSheetId="16">#REF!</definedName>
    <definedName name="A5_6025095">#REF!</definedName>
    <definedName name="A5_6025095BB" localSheetId="15">#REF!</definedName>
    <definedName name="A5_6025095BB" localSheetId="16">#REF!</definedName>
    <definedName name="A5_6025095BB">#REF!</definedName>
    <definedName name="A5_6025150" localSheetId="15">#REF!</definedName>
    <definedName name="A5_6025150" localSheetId="16">#REF!</definedName>
    <definedName name="A5_6025150">#REF!</definedName>
    <definedName name="A5_6025150BB" localSheetId="15">#REF!</definedName>
    <definedName name="A5_6025150BB" localSheetId="16">#REF!</definedName>
    <definedName name="A5_6025150BB">#REF!</definedName>
    <definedName name="A5_6025304" localSheetId="15">#REF!</definedName>
    <definedName name="A5_6025304" localSheetId="16">#REF!</definedName>
    <definedName name="A5_6025304">#REF!</definedName>
    <definedName name="A5_6025304BB" localSheetId="15">#REF!</definedName>
    <definedName name="A5_6025304BB" localSheetId="16">#REF!</definedName>
    <definedName name="A5_6025304BB">#REF!</definedName>
    <definedName name="A5_6025306" localSheetId="15">#REF!</definedName>
    <definedName name="A5_6025306" localSheetId="16">#REF!</definedName>
    <definedName name="A5_6025306">#REF!</definedName>
    <definedName name="A5_6025306BB" localSheetId="15">#REF!</definedName>
    <definedName name="A5_6025306BB" localSheetId="16">#REF!</definedName>
    <definedName name="A5_6025306BB">#REF!</definedName>
    <definedName name="A5_6026090BB" localSheetId="15">#REF!</definedName>
    <definedName name="A5_6026090BB" localSheetId="16">#REF!</definedName>
    <definedName name="A5_6026090BB">#REF!</definedName>
    <definedName name="A5_6028080" localSheetId="15">#REF!</definedName>
    <definedName name="A5_6028080" localSheetId="16">#REF!</definedName>
    <definedName name="A5_6028080">#REF!</definedName>
    <definedName name="A5_6028080BB" localSheetId="15">#REF!</definedName>
    <definedName name="A5_6028080BB" localSheetId="16">#REF!</definedName>
    <definedName name="A5_6028080BB">#REF!</definedName>
    <definedName name="A5_6028090" localSheetId="15">#REF!</definedName>
    <definedName name="A5_6028090" localSheetId="16">#REF!</definedName>
    <definedName name="A5_6028090">#REF!</definedName>
    <definedName name="A5_6028090BB" localSheetId="15">#REF!</definedName>
    <definedName name="A5_6028090BB" localSheetId="16">#REF!</definedName>
    <definedName name="A5_6028090BB">#REF!</definedName>
    <definedName name="A5_6040050" localSheetId="15">#REF!</definedName>
    <definedName name="A5_6040050" localSheetId="16">#REF!</definedName>
    <definedName name="A5_6040050">#REF!</definedName>
    <definedName name="A5_6040050BB" localSheetId="15">#REF!</definedName>
    <definedName name="A5_6040050BB" localSheetId="16">#REF!</definedName>
    <definedName name="A5_6040050BB">#REF!</definedName>
    <definedName name="A5_6040051" localSheetId="15">#REF!</definedName>
    <definedName name="A5_6040051" localSheetId="16">#REF!</definedName>
    <definedName name="A5_6040051">#REF!</definedName>
    <definedName name="A5_6040051BB" localSheetId="15">#REF!</definedName>
    <definedName name="A5_6040051BB" localSheetId="16">#REF!</definedName>
    <definedName name="A5_6040051BB">#REF!</definedName>
    <definedName name="A5_6044090" localSheetId="15">#REF!</definedName>
    <definedName name="A5_6044090" localSheetId="16">#REF!</definedName>
    <definedName name="A5_6044090">#REF!</definedName>
    <definedName name="A5_6044090BB" localSheetId="15">#REF!</definedName>
    <definedName name="A5_6044090BB" localSheetId="16">#REF!</definedName>
    <definedName name="A5_6044090BB">#REF!</definedName>
    <definedName name="A5_6047090" localSheetId="15">#REF!</definedName>
    <definedName name="A5_6047090" localSheetId="16">#REF!</definedName>
    <definedName name="A5_6047090">#REF!</definedName>
    <definedName name="A5_6047090BB" localSheetId="15">#REF!</definedName>
    <definedName name="A5_6047090BB" localSheetId="16">#REF!</definedName>
    <definedName name="A5_6047090BB">#REF!</definedName>
    <definedName name="A5_6049090" localSheetId="15">#REF!</definedName>
    <definedName name="A5_6049090" localSheetId="16">#REF!</definedName>
    <definedName name="A5_6049090">#REF!</definedName>
    <definedName name="A5_6049090BB" localSheetId="15">#REF!</definedName>
    <definedName name="A5_6049090BB" localSheetId="16">#REF!</definedName>
    <definedName name="A5_6049090BB">#REF!</definedName>
    <definedName name="A5_604909D" localSheetId="15">#REF!</definedName>
    <definedName name="A5_604909D" localSheetId="16">#REF!</definedName>
    <definedName name="A5_604909D">#REF!</definedName>
    <definedName name="A5_604909D_BB" localSheetId="15">#REF!</definedName>
    <definedName name="A5_604909D_BB" localSheetId="16">#REF!</definedName>
    <definedName name="A5_604909D_BB">#REF!</definedName>
    <definedName name="A5_604909Z" localSheetId="15">#REF!</definedName>
    <definedName name="A5_604909Z" localSheetId="16">#REF!</definedName>
    <definedName name="A5_604909Z">#REF!</definedName>
    <definedName name="A5_604909Z_BB" localSheetId="15">#REF!</definedName>
    <definedName name="A5_604909Z_BB" localSheetId="16">#REF!</definedName>
    <definedName name="A5_604909Z_BB">#REF!</definedName>
    <definedName name="A5_6061090" localSheetId="15">#REF!</definedName>
    <definedName name="A5_6061090" localSheetId="16">#REF!</definedName>
    <definedName name="A5_6061090">#REF!</definedName>
    <definedName name="A5_6061090BB" localSheetId="15">#REF!</definedName>
    <definedName name="A5_6061090BB" localSheetId="16">#REF!</definedName>
    <definedName name="A5_6061090BB">#REF!</definedName>
    <definedName name="A5_6061090F" localSheetId="15">#REF!</definedName>
    <definedName name="A5_6061090F" localSheetId="16">#REF!</definedName>
    <definedName name="A5_6061090F">#REF!</definedName>
    <definedName name="A5_6061090FBB" localSheetId="15">#REF!</definedName>
    <definedName name="A5_6061090FBB" localSheetId="16">#REF!</definedName>
    <definedName name="A5_6061090FBB">#REF!</definedName>
    <definedName name="A5_606109D" localSheetId="15">#REF!</definedName>
    <definedName name="A5_606109D" localSheetId="16">#REF!</definedName>
    <definedName name="A5_606109D">#REF!</definedName>
    <definedName name="A5_606109D_BB" localSheetId="15">#REF!</definedName>
    <definedName name="A5_606109D_BB" localSheetId="16">#REF!</definedName>
    <definedName name="A5_606109D_BB">#REF!</definedName>
    <definedName name="A5_6062090" localSheetId="15">#REF!</definedName>
    <definedName name="A5_6062090" localSheetId="16">#REF!</definedName>
    <definedName name="A5_6062090">#REF!</definedName>
    <definedName name="A5_6062090BB" localSheetId="15">#REF!</definedName>
    <definedName name="A5_6062090BB" localSheetId="16">#REF!</definedName>
    <definedName name="A5_6062090BB">#REF!</definedName>
    <definedName name="A5_6071010" localSheetId="15">#REF!</definedName>
    <definedName name="A5_6071010" localSheetId="16">#REF!</definedName>
    <definedName name="A5_6071010">#REF!</definedName>
    <definedName name="A5_6071010BB" localSheetId="15">#REF!</definedName>
    <definedName name="A5_6071010BB" localSheetId="16">#REF!</definedName>
    <definedName name="A5_6071010BB">#REF!</definedName>
    <definedName name="A5_607101D" localSheetId="15">#REF!</definedName>
    <definedName name="A5_607101D" localSheetId="16">#REF!</definedName>
    <definedName name="A5_607101D">#REF!</definedName>
    <definedName name="A5_607101D_BB" localSheetId="15">#REF!</definedName>
    <definedName name="A5_607101D_BB" localSheetId="16">#REF!</definedName>
    <definedName name="A5_607101D_BB">#REF!</definedName>
    <definedName name="A5_607109D" localSheetId="15">#REF!</definedName>
    <definedName name="A5_607109D" localSheetId="16">#REF!</definedName>
    <definedName name="A5_607109D">#REF!</definedName>
    <definedName name="A5_607109D_BB" localSheetId="15">#REF!</definedName>
    <definedName name="A5_607109D_BB" localSheetId="16">#REF!</definedName>
    <definedName name="A5_607109D_BB">#REF!</definedName>
    <definedName name="A5_6090000" localSheetId="15">#REF!</definedName>
    <definedName name="A5_6090000" localSheetId="16">#REF!</definedName>
    <definedName name="A5_6090000">#REF!</definedName>
    <definedName name="A5_6090000BB" localSheetId="15">#REF!</definedName>
    <definedName name="A5_6090000BB" localSheetId="16">#REF!</definedName>
    <definedName name="A5_6090000BB">#REF!</definedName>
    <definedName name="A5_6090089" localSheetId="15">#REF!</definedName>
    <definedName name="A5_6090089" localSheetId="16">#REF!</definedName>
    <definedName name="A5_6090089">#REF!</definedName>
    <definedName name="A5_6090089BB" localSheetId="15">#REF!</definedName>
    <definedName name="A5_6090089BB" localSheetId="16">#REF!</definedName>
    <definedName name="A5_6090089BB">#REF!</definedName>
    <definedName name="A5_6092086" localSheetId="15">#REF!</definedName>
    <definedName name="A5_6092086" localSheetId="16">#REF!</definedName>
    <definedName name="A5_6092086">#REF!</definedName>
    <definedName name="A5_6092086BB" localSheetId="15">#REF!</definedName>
    <definedName name="A5_6092086BB" localSheetId="16">#REF!</definedName>
    <definedName name="A5_6092086BB">#REF!</definedName>
    <definedName name="A5_6092087" localSheetId="15">#REF!</definedName>
    <definedName name="A5_6092087" localSheetId="16">#REF!</definedName>
    <definedName name="A5_6092087">#REF!</definedName>
    <definedName name="A5_6092087BB" localSheetId="15">#REF!</definedName>
    <definedName name="A5_6092087BB" localSheetId="16">#REF!</definedName>
    <definedName name="A5_6092087BB">#REF!</definedName>
    <definedName name="A5_6092090" localSheetId="15">#REF!</definedName>
    <definedName name="A5_6092090" localSheetId="16">#REF!</definedName>
    <definedName name="A5_6092090">#REF!</definedName>
    <definedName name="A5_6092090BB" localSheetId="15">#REF!</definedName>
    <definedName name="A5_6092090BB" localSheetId="16">#REF!</definedName>
    <definedName name="A5_6092090BB">#REF!</definedName>
    <definedName name="A5_6094090" localSheetId="15">#REF!</definedName>
    <definedName name="A5_6094090" localSheetId="16">#REF!</definedName>
    <definedName name="A5_6094090">#REF!</definedName>
    <definedName name="A5_6094090BB" localSheetId="15">#REF!</definedName>
    <definedName name="A5_6094090BB" localSheetId="16">#REF!</definedName>
    <definedName name="A5_6094090BB">#REF!</definedName>
    <definedName name="A5_6094091" localSheetId="15">#REF!</definedName>
    <definedName name="A5_6094091" localSheetId="16">#REF!</definedName>
    <definedName name="A5_6094091">#REF!</definedName>
    <definedName name="A5_6094091BB" localSheetId="15">#REF!</definedName>
    <definedName name="A5_6094091BB" localSheetId="16">#REF!</definedName>
    <definedName name="A5_6094091BB">#REF!</definedName>
    <definedName name="A5_60940DG" localSheetId="15">#REF!</definedName>
    <definedName name="A5_60940DG" localSheetId="16">#REF!</definedName>
    <definedName name="A5_60940DG">#REF!</definedName>
    <definedName name="A5_60940DG_BB" localSheetId="15">#REF!</definedName>
    <definedName name="A5_60940DG_BB" localSheetId="16">#REF!</definedName>
    <definedName name="A5_60940DG_BB">#REF!</definedName>
    <definedName name="A5_60940DL" localSheetId="15">#REF!</definedName>
    <definedName name="A5_60940DL" localSheetId="16">#REF!</definedName>
    <definedName name="A5_60940DL">#REF!</definedName>
    <definedName name="A5_60940DL_BB" localSheetId="15">#REF!</definedName>
    <definedName name="A5_60940DL_BB" localSheetId="16">#REF!</definedName>
    <definedName name="A5_60940DL_BB">#REF!</definedName>
    <definedName name="A5_6095010" localSheetId="15">#REF!</definedName>
    <definedName name="A5_6095010" localSheetId="16">#REF!</definedName>
    <definedName name="A5_6095010">#REF!</definedName>
    <definedName name="A5_6095010BB" localSheetId="15">#REF!</definedName>
    <definedName name="A5_6095010BB" localSheetId="16">#REF!</definedName>
    <definedName name="A5_6095010BB">#REF!</definedName>
    <definedName name="A5_6095090" localSheetId="15">#REF!</definedName>
    <definedName name="A5_6095090" localSheetId="16">#REF!</definedName>
    <definedName name="A5_6095090">#REF!</definedName>
    <definedName name="A5_6095090BB" localSheetId="15">#REF!</definedName>
    <definedName name="A5_6095090BB" localSheetId="16">#REF!</definedName>
    <definedName name="A5_6095090BB">#REF!</definedName>
    <definedName name="A5_6097010" localSheetId="15">#REF!</definedName>
    <definedName name="A5_6097010" localSheetId="16">#REF!</definedName>
    <definedName name="A5_6097010">#REF!</definedName>
    <definedName name="A5_6097010BB" localSheetId="15">#REF!</definedName>
    <definedName name="A5_6097010BB" localSheetId="16">#REF!</definedName>
    <definedName name="A5_6097010BB">#REF!</definedName>
    <definedName name="A5_6100005" localSheetId="15">#REF!</definedName>
    <definedName name="A5_6100005" localSheetId="16">#REF!</definedName>
    <definedName name="A5_6100005">#REF!</definedName>
    <definedName name="A5_6100005BB" localSheetId="15">#REF!</definedName>
    <definedName name="A5_6100005BB" localSheetId="16">#REF!</definedName>
    <definedName name="A5_6100005BB">#REF!</definedName>
    <definedName name="A5_6100030" localSheetId="15">#REF!</definedName>
    <definedName name="A5_6100030" localSheetId="16">#REF!</definedName>
    <definedName name="A5_6100030">#REF!</definedName>
    <definedName name="A5_6100030BB" localSheetId="15">#REF!</definedName>
    <definedName name="A5_6100030BB" localSheetId="16">#REF!</definedName>
    <definedName name="A5_6100030BB">#REF!</definedName>
    <definedName name="A5_6100035" localSheetId="15">#REF!</definedName>
    <definedName name="A5_6100035" localSheetId="16">#REF!</definedName>
    <definedName name="A5_6100035">#REF!</definedName>
    <definedName name="A5_6100035BB" localSheetId="15">#REF!</definedName>
    <definedName name="A5_6100035BB" localSheetId="16">#REF!</definedName>
    <definedName name="A5_6100035BB">#REF!</definedName>
    <definedName name="A5_6100054" localSheetId="15">#REF!</definedName>
    <definedName name="A5_6100054" localSheetId="16">#REF!</definedName>
    <definedName name="A5_6100054">#REF!</definedName>
    <definedName name="A5_6100054BB" localSheetId="15">#REF!</definedName>
    <definedName name="A5_6100054BB" localSheetId="16">#REF!</definedName>
    <definedName name="A5_6100054BB">#REF!</definedName>
    <definedName name="A5_6100055" localSheetId="15">#REF!</definedName>
    <definedName name="A5_6100055" localSheetId="16">#REF!</definedName>
    <definedName name="A5_6100055">#REF!</definedName>
    <definedName name="A5_6100055BB" localSheetId="15">#REF!</definedName>
    <definedName name="A5_6100055BB" localSheetId="16">#REF!</definedName>
    <definedName name="A5_6100055BB">#REF!</definedName>
    <definedName name="A5_6100060" localSheetId="15">#REF!</definedName>
    <definedName name="A5_6100060" localSheetId="16">#REF!</definedName>
    <definedName name="A5_6100060">#REF!</definedName>
    <definedName name="A5_6100060BB" localSheetId="15">#REF!</definedName>
    <definedName name="A5_6100060BB" localSheetId="16">#REF!</definedName>
    <definedName name="A5_6100060BB">#REF!</definedName>
    <definedName name="A5_6100061" localSheetId="15">#REF!</definedName>
    <definedName name="A5_6100061" localSheetId="16">#REF!</definedName>
    <definedName name="A5_6100061">#REF!</definedName>
    <definedName name="A5_6100061BB" localSheetId="15">#REF!</definedName>
    <definedName name="A5_6100061BB" localSheetId="16">#REF!</definedName>
    <definedName name="A5_6100061BB">#REF!</definedName>
    <definedName name="A5_6100062" localSheetId="15">#REF!</definedName>
    <definedName name="A5_6100062" localSheetId="16">#REF!</definedName>
    <definedName name="A5_6100062">#REF!</definedName>
    <definedName name="A5_6100062BB" localSheetId="15">#REF!</definedName>
    <definedName name="A5_6100062BB" localSheetId="16">#REF!</definedName>
    <definedName name="A5_6100062BB">#REF!</definedName>
    <definedName name="A5_6100063" localSheetId="15">#REF!</definedName>
    <definedName name="A5_6100063" localSheetId="16">#REF!</definedName>
    <definedName name="A5_6100063">#REF!</definedName>
    <definedName name="A5_6100063BB" localSheetId="15">#REF!</definedName>
    <definedName name="A5_6100063BB" localSheetId="16">#REF!</definedName>
    <definedName name="A5_6100063BB">#REF!</definedName>
    <definedName name="A5_6100064" localSheetId="15">#REF!</definedName>
    <definedName name="A5_6100064" localSheetId="16">#REF!</definedName>
    <definedName name="A5_6100064">#REF!</definedName>
    <definedName name="A5_6100064BB" localSheetId="15">#REF!</definedName>
    <definedName name="A5_6100064BB" localSheetId="16">#REF!</definedName>
    <definedName name="A5_6100064BB">#REF!</definedName>
    <definedName name="A5_6100071" localSheetId="15">#REF!</definedName>
    <definedName name="A5_6100071" localSheetId="16">#REF!</definedName>
    <definedName name="A5_6100071">#REF!</definedName>
    <definedName name="A5_6100071BB" localSheetId="15">#REF!</definedName>
    <definedName name="A5_6100071BB" localSheetId="16">#REF!</definedName>
    <definedName name="A5_6100071BB">#REF!</definedName>
    <definedName name="A5_6100078" localSheetId="15">#REF!</definedName>
    <definedName name="A5_6100078" localSheetId="16">#REF!</definedName>
    <definedName name="A5_6100078">#REF!</definedName>
    <definedName name="A5_6100078BB" localSheetId="15">#REF!</definedName>
    <definedName name="A5_6100078BB" localSheetId="16">#REF!</definedName>
    <definedName name="A5_6100078BB">#REF!</definedName>
    <definedName name="A5_6100079" localSheetId="15">#REF!</definedName>
    <definedName name="A5_6100079" localSheetId="16">#REF!</definedName>
    <definedName name="A5_6100079">#REF!</definedName>
    <definedName name="A5_6100079BB" localSheetId="15">#REF!</definedName>
    <definedName name="A5_6100079BB" localSheetId="16">#REF!</definedName>
    <definedName name="A5_6100079BB">#REF!</definedName>
    <definedName name="A5_6100089" localSheetId="15">#REF!</definedName>
    <definedName name="A5_6100089" localSheetId="16">#REF!</definedName>
    <definedName name="A5_6100089">#REF!</definedName>
    <definedName name="A5_6100089BB" localSheetId="15">#REF!</definedName>
    <definedName name="A5_6100089BB" localSheetId="16">#REF!</definedName>
    <definedName name="A5_6100089BB">#REF!</definedName>
    <definedName name="A5_6100090" localSheetId="15">#REF!</definedName>
    <definedName name="A5_6100090" localSheetId="16">#REF!</definedName>
    <definedName name="A5_6100090">#REF!</definedName>
    <definedName name="A5_6100090BB" localSheetId="15">#REF!</definedName>
    <definedName name="A5_6100090BB" localSheetId="16">#REF!</definedName>
    <definedName name="A5_6100090BB">#REF!</definedName>
    <definedName name="A5_6100100" localSheetId="15">#REF!</definedName>
    <definedName name="A5_6100100" localSheetId="16">#REF!</definedName>
    <definedName name="A5_6100100">#REF!</definedName>
    <definedName name="A5_6100100BB" localSheetId="15">#REF!</definedName>
    <definedName name="A5_6100100BB" localSheetId="16">#REF!</definedName>
    <definedName name="A5_6100100BB">#REF!</definedName>
    <definedName name="A5_6100140" localSheetId="15">#REF!</definedName>
    <definedName name="A5_6100140" localSheetId="16">#REF!</definedName>
    <definedName name="A5_6100140">#REF!</definedName>
    <definedName name="A5_6100140BB" localSheetId="15">#REF!</definedName>
    <definedName name="A5_6100140BB" localSheetId="16">#REF!</definedName>
    <definedName name="A5_6100140BB">#REF!</definedName>
    <definedName name="A5_610017DBB" localSheetId="15">#REF!</definedName>
    <definedName name="A5_610017DBB" localSheetId="16">#REF!</definedName>
    <definedName name="A5_610017DBB">#REF!</definedName>
    <definedName name="A5_610017E" localSheetId="15">#REF!</definedName>
    <definedName name="A5_610017E" localSheetId="16">#REF!</definedName>
    <definedName name="A5_610017E">#REF!</definedName>
    <definedName name="A5_610017Z" localSheetId="15">#REF!</definedName>
    <definedName name="A5_610017Z" localSheetId="16">#REF!</definedName>
    <definedName name="A5_610017Z">#REF!</definedName>
    <definedName name="A5_610017Z_BB" localSheetId="15">#REF!</definedName>
    <definedName name="A5_610017Z_BB" localSheetId="16">#REF!</definedName>
    <definedName name="A5_610017Z_BB">#REF!</definedName>
    <definedName name="A5_6100200" localSheetId="15">#REF!</definedName>
    <definedName name="A5_6100200" localSheetId="16">#REF!</definedName>
    <definedName name="A5_6100200">#REF!</definedName>
    <definedName name="A5_6100200BB" localSheetId="15">#REF!</definedName>
    <definedName name="A5_6100200BB" localSheetId="16">#REF!</definedName>
    <definedName name="A5_6100200BB">#REF!</definedName>
    <definedName name="A5_610109D" localSheetId="15">#REF!</definedName>
    <definedName name="A5_610109D" localSheetId="16">#REF!</definedName>
    <definedName name="A5_610109D">#REF!</definedName>
    <definedName name="A5_610109D_BB" localSheetId="15">#REF!</definedName>
    <definedName name="A5_610109D_BB" localSheetId="16">#REF!</definedName>
    <definedName name="A5_610109D_BB">#REF!</definedName>
    <definedName name="A5_610110D" localSheetId="15">#REF!</definedName>
    <definedName name="A5_610110D" localSheetId="16">#REF!</definedName>
    <definedName name="A5_610110D">#REF!</definedName>
    <definedName name="A5_610110D_BB" localSheetId="15">#REF!</definedName>
    <definedName name="A5_610110D_BB" localSheetId="16">#REF!</definedName>
    <definedName name="A5_610110D_BB">#REF!</definedName>
    <definedName name="A5_6106090" localSheetId="15">#REF!</definedName>
    <definedName name="A5_6106090" localSheetId="16">#REF!</definedName>
    <definedName name="A5_6106090">#REF!</definedName>
    <definedName name="A5_6106090BB" localSheetId="15">#REF!</definedName>
    <definedName name="A5_6106090BB" localSheetId="16">#REF!</definedName>
    <definedName name="A5_6106090BB">#REF!</definedName>
    <definedName name="A5_6107055" localSheetId="15">#REF!</definedName>
    <definedName name="A5_6107055" localSheetId="16">#REF!</definedName>
    <definedName name="A5_6107055">#REF!</definedName>
    <definedName name="A5_6107055BB" localSheetId="15">#REF!</definedName>
    <definedName name="A5_6107055BB" localSheetId="16">#REF!</definedName>
    <definedName name="A5_6107055BB">#REF!</definedName>
    <definedName name="A5_6107084" localSheetId="15">#REF!</definedName>
    <definedName name="A5_6107084" localSheetId="16">#REF!</definedName>
    <definedName name="A5_6107084">#REF!</definedName>
    <definedName name="A5_6107084BB" localSheetId="15">#REF!</definedName>
    <definedName name="A5_6107084BB" localSheetId="16">#REF!</definedName>
    <definedName name="A5_6107084BB">#REF!</definedName>
    <definedName name="A5_6107099BB" localSheetId="15">#REF!</definedName>
    <definedName name="A5_6107099BB" localSheetId="16">#REF!</definedName>
    <definedName name="A5_6107099BB">#REF!</definedName>
    <definedName name="A5_6107106" localSheetId="15">#REF!</definedName>
    <definedName name="A5_6107106" localSheetId="16">#REF!</definedName>
    <definedName name="A5_6107106">#REF!</definedName>
    <definedName name="A5_6107106BB" localSheetId="15">#REF!</definedName>
    <definedName name="A5_6107106BB" localSheetId="16">#REF!</definedName>
    <definedName name="A5_6107106BB">#REF!</definedName>
    <definedName name="A5_6107108" localSheetId="15">#REF!</definedName>
    <definedName name="A5_6107108" localSheetId="16">#REF!</definedName>
    <definedName name="A5_6107108">#REF!</definedName>
    <definedName name="A5_6107108BB" localSheetId="15">#REF!</definedName>
    <definedName name="A5_6107108BB" localSheetId="16">#REF!</definedName>
    <definedName name="A5_6107108BB">#REF!</definedName>
    <definedName name="A5_6109210" localSheetId="15">#REF!</definedName>
    <definedName name="A5_6109210" localSheetId="16">#REF!</definedName>
    <definedName name="A5_6109210">#REF!</definedName>
    <definedName name="A5_6109210BB" localSheetId="15">#REF!</definedName>
    <definedName name="A5_6109210BB" localSheetId="16">#REF!</definedName>
    <definedName name="A5_6109210BB">#REF!</definedName>
    <definedName name="A5_6109300" localSheetId="15">#REF!</definedName>
    <definedName name="A5_6109300" localSheetId="16">#REF!</definedName>
    <definedName name="A5_6109300">#REF!</definedName>
    <definedName name="A5_6109300BB" localSheetId="15">#REF!</definedName>
    <definedName name="A5_6109300BB" localSheetId="16">#REF!</definedName>
    <definedName name="A5_6109300BB">#REF!</definedName>
    <definedName name="A5_6120090" localSheetId="15">#REF!</definedName>
    <definedName name="A5_6120090" localSheetId="16">#REF!</definedName>
    <definedName name="A5_6120090">#REF!</definedName>
    <definedName name="A5_6120090BB" localSheetId="15">#REF!</definedName>
    <definedName name="A5_6120090BB" localSheetId="16">#REF!</definedName>
    <definedName name="A5_6120090BB">#REF!</definedName>
    <definedName name="A5_6120094" localSheetId="15">#REF!</definedName>
    <definedName name="A5_6120094" localSheetId="16">#REF!</definedName>
    <definedName name="A5_6120094">#REF!</definedName>
    <definedName name="A5_6120094BB" localSheetId="15">#REF!</definedName>
    <definedName name="A5_6120094BB" localSheetId="16">#REF!</definedName>
    <definedName name="A5_6120094BB">#REF!</definedName>
    <definedName name="A5_6130070" localSheetId="15">#REF!</definedName>
    <definedName name="A5_6130070" localSheetId="16">#REF!</definedName>
    <definedName name="A5_6130070">#REF!</definedName>
    <definedName name="A5_6130070BB" localSheetId="15">#REF!</definedName>
    <definedName name="A5_6130070BB" localSheetId="16">#REF!</definedName>
    <definedName name="A5_6130070BB">#REF!</definedName>
    <definedName name="A5_6130080" localSheetId="15">#REF!</definedName>
    <definedName name="A5_6130080" localSheetId="16">#REF!</definedName>
    <definedName name="A5_6130080">#REF!</definedName>
    <definedName name="A5_6130080BB" localSheetId="15">#REF!</definedName>
    <definedName name="A5_6130080BB" localSheetId="16">#REF!</definedName>
    <definedName name="A5_6130080BB">#REF!</definedName>
    <definedName name="A5_6130085" localSheetId="15">#REF!</definedName>
    <definedName name="A5_6130085" localSheetId="16">#REF!</definedName>
    <definedName name="A5_6130085">#REF!</definedName>
    <definedName name="A5_6130085BB" localSheetId="15">#REF!</definedName>
    <definedName name="A5_6130085BB" localSheetId="16">#REF!</definedName>
    <definedName name="A5_6130085BB">#REF!</definedName>
    <definedName name="A5_6130090" localSheetId="15">#REF!</definedName>
    <definedName name="A5_6130090" localSheetId="16">#REF!</definedName>
    <definedName name="A5_6130090">#REF!</definedName>
    <definedName name="A5_6130090BB" localSheetId="15">#REF!</definedName>
    <definedName name="A5_6130090BB" localSheetId="16">#REF!</definedName>
    <definedName name="A5_6130090BB">#REF!</definedName>
    <definedName name="A5_6130096" localSheetId="15">#REF!</definedName>
    <definedName name="A5_6130096" localSheetId="16">#REF!</definedName>
    <definedName name="A5_6130096">#REF!</definedName>
    <definedName name="A5_6130096BB" localSheetId="15">#REF!</definedName>
    <definedName name="A5_6130096BB" localSheetId="16">#REF!</definedName>
    <definedName name="A5_6130096BB">#REF!</definedName>
    <definedName name="A5_6130097" localSheetId="15">#REF!</definedName>
    <definedName name="A5_6130097" localSheetId="16">#REF!</definedName>
    <definedName name="A5_6130097">#REF!</definedName>
    <definedName name="A5_6130097BB" localSheetId="15">#REF!</definedName>
    <definedName name="A5_6130097BB" localSheetId="16">#REF!</definedName>
    <definedName name="A5_6130097BB">#REF!</definedName>
    <definedName name="A5_6130098" localSheetId="15">#REF!</definedName>
    <definedName name="A5_6130098" localSheetId="16">#REF!</definedName>
    <definedName name="A5_6130098">#REF!</definedName>
    <definedName name="A5_6130098BB" localSheetId="15">#REF!</definedName>
    <definedName name="A5_6130098BB" localSheetId="16">#REF!</definedName>
    <definedName name="A5_6130098BB">#REF!</definedName>
    <definedName name="A5_6140010" localSheetId="15">#REF!</definedName>
    <definedName name="A5_6140010" localSheetId="16">#REF!</definedName>
    <definedName name="A5_6140010">#REF!</definedName>
    <definedName name="A5_6140010BB" localSheetId="15">#REF!</definedName>
    <definedName name="A5_6140010BB" localSheetId="16">#REF!</definedName>
    <definedName name="A5_6140010BB">#REF!</definedName>
    <definedName name="A5_6140030" localSheetId="15">#REF!</definedName>
    <definedName name="A5_6140030" localSheetId="16">#REF!</definedName>
    <definedName name="A5_6140030">#REF!</definedName>
    <definedName name="A5_6140030BB" localSheetId="15">#REF!</definedName>
    <definedName name="A5_6140030BB" localSheetId="16">#REF!</definedName>
    <definedName name="A5_6140030BB">#REF!</definedName>
    <definedName name="A5_6140090" localSheetId="15">#REF!</definedName>
    <definedName name="A5_6140090" localSheetId="16">#REF!</definedName>
    <definedName name="A5_6140090">#REF!</definedName>
    <definedName name="A5_6140090BB" localSheetId="15">#REF!</definedName>
    <definedName name="A5_6140090BB" localSheetId="16">#REF!</definedName>
    <definedName name="A5_6140090BB">#REF!</definedName>
    <definedName name="A5_6150090" localSheetId="15">#REF!</definedName>
    <definedName name="A5_6150090" localSheetId="16">#REF!</definedName>
    <definedName name="A5_6150090">#REF!</definedName>
    <definedName name="A5_6150090BB" localSheetId="15">#REF!</definedName>
    <definedName name="A5_6150090BB" localSheetId="16">#REF!</definedName>
    <definedName name="A5_6150090BB">#REF!</definedName>
    <definedName name="A5_6160080" localSheetId="15">#REF!</definedName>
    <definedName name="A5_6160080" localSheetId="16">#REF!</definedName>
    <definedName name="A5_6160080">#REF!</definedName>
    <definedName name="A5_6160080BB" localSheetId="15">#REF!</definedName>
    <definedName name="A5_6160080BB" localSheetId="16">#REF!</definedName>
    <definedName name="A5_6160080BB">#REF!</definedName>
    <definedName name="A5_6160090" localSheetId="15">#REF!</definedName>
    <definedName name="A5_6160090" localSheetId="16">#REF!</definedName>
    <definedName name="A5_6160090">#REF!</definedName>
    <definedName name="A5_6160090BB" localSheetId="15">#REF!</definedName>
    <definedName name="A5_6160090BB" localSheetId="16">#REF!</definedName>
    <definedName name="A5_6160090BB">#REF!</definedName>
    <definedName name="A5_6160091" localSheetId="15">#REF!</definedName>
    <definedName name="A5_6160091" localSheetId="16">#REF!</definedName>
    <definedName name="A5_6160091">#REF!</definedName>
    <definedName name="A5_6160091BB" localSheetId="15">#REF!</definedName>
    <definedName name="A5_6160091BB" localSheetId="16">#REF!</definedName>
    <definedName name="A5_6160091BB">#REF!</definedName>
    <definedName name="A5_6170090" localSheetId="15">#REF!</definedName>
    <definedName name="A5_6170090" localSheetId="16">#REF!</definedName>
    <definedName name="A5_6170090">#REF!</definedName>
    <definedName name="A5_6170090BB" localSheetId="15">#REF!</definedName>
    <definedName name="A5_6170090BB" localSheetId="16">#REF!</definedName>
    <definedName name="A5_6170090BB">#REF!</definedName>
    <definedName name="A5_6170093" localSheetId="15">#REF!</definedName>
    <definedName name="A5_6170093" localSheetId="16">#REF!</definedName>
    <definedName name="A5_6170093">#REF!</definedName>
    <definedName name="A5_6170093BB" localSheetId="15">#REF!</definedName>
    <definedName name="A5_6170093BB" localSheetId="16">#REF!</definedName>
    <definedName name="A5_6170093BB">#REF!</definedName>
    <definedName name="A5_6170094" localSheetId="15">#REF!</definedName>
    <definedName name="A5_6170094" localSheetId="16">#REF!</definedName>
    <definedName name="A5_6170094">#REF!</definedName>
    <definedName name="A5_6170094BB" localSheetId="15">#REF!</definedName>
    <definedName name="A5_6170094BB" localSheetId="16">#REF!</definedName>
    <definedName name="A5_6170094BB">#REF!</definedName>
    <definedName name="A5_6171090" localSheetId="15">#REF!</definedName>
    <definedName name="A5_6171090" localSheetId="16">#REF!</definedName>
    <definedName name="A5_6171090">#REF!</definedName>
    <definedName name="A5_6171090BB" localSheetId="15">#REF!</definedName>
    <definedName name="A5_6171090BB" localSheetId="16">#REF!</definedName>
    <definedName name="A5_6171090BB">#REF!</definedName>
    <definedName name="A5_6172090" localSheetId="15">#REF!</definedName>
    <definedName name="A5_6172090" localSheetId="16">#REF!</definedName>
    <definedName name="A5_6172090">#REF!</definedName>
    <definedName name="A5_6172090BB" localSheetId="15">#REF!</definedName>
    <definedName name="A5_6172090BB" localSheetId="16">#REF!</definedName>
    <definedName name="A5_6172090BB">#REF!</definedName>
    <definedName name="A5_6172093" localSheetId="15">#REF!</definedName>
    <definedName name="A5_6172093" localSheetId="16">#REF!</definedName>
    <definedName name="A5_6172093">#REF!</definedName>
    <definedName name="A5_6172093BB" localSheetId="15">#REF!</definedName>
    <definedName name="A5_6172093BB" localSheetId="16">#REF!</definedName>
    <definedName name="A5_6172093BB">#REF!</definedName>
    <definedName name="A5_6172094" localSheetId="15">#REF!</definedName>
    <definedName name="A5_6172094" localSheetId="16">#REF!</definedName>
    <definedName name="A5_6172094">#REF!</definedName>
    <definedName name="A5_6172094BB" localSheetId="15">#REF!</definedName>
    <definedName name="A5_6172094BB" localSheetId="16">#REF!</definedName>
    <definedName name="A5_6172094BB">#REF!</definedName>
    <definedName name="A5_6175010" localSheetId="15">#REF!</definedName>
    <definedName name="A5_6175010" localSheetId="16">#REF!</definedName>
    <definedName name="A5_6175010">#REF!</definedName>
    <definedName name="A5_6175010BB" localSheetId="15">#REF!</definedName>
    <definedName name="A5_6175010BB" localSheetId="16">#REF!</definedName>
    <definedName name="A5_6175010BB">#REF!</definedName>
    <definedName name="A5_6175020" localSheetId="15">#REF!</definedName>
    <definedName name="A5_6175020" localSheetId="16">#REF!</definedName>
    <definedName name="A5_6175020">#REF!</definedName>
    <definedName name="A5_6175020BB" localSheetId="15">#REF!</definedName>
    <definedName name="A5_6175020BB" localSheetId="16">#REF!</definedName>
    <definedName name="A5_6175020BB">#REF!</definedName>
    <definedName name="A5_6175035" localSheetId="15">#REF!</definedName>
    <definedName name="A5_6175035" localSheetId="16">#REF!</definedName>
    <definedName name="A5_6175035">#REF!</definedName>
    <definedName name="A5_6175035BB" localSheetId="15">#REF!</definedName>
    <definedName name="A5_6175035BB" localSheetId="16">#REF!</definedName>
    <definedName name="A5_6175035BB">#REF!</definedName>
    <definedName name="A5_6175040" localSheetId="15">#REF!</definedName>
    <definedName name="A5_6175040" localSheetId="16">#REF!</definedName>
    <definedName name="A5_6175040">#REF!</definedName>
    <definedName name="A5_6175040BB" localSheetId="15">#REF!</definedName>
    <definedName name="A5_6175040BB" localSheetId="16">#REF!</definedName>
    <definedName name="A5_6175040BB">#REF!</definedName>
    <definedName name="A5_6175070" localSheetId="15">#REF!</definedName>
    <definedName name="A5_6175070" localSheetId="16">#REF!</definedName>
    <definedName name="A5_6175070">#REF!</definedName>
    <definedName name="A5_6175070BB" localSheetId="15">#REF!</definedName>
    <definedName name="A5_6175070BB" localSheetId="16">#REF!</definedName>
    <definedName name="A5_6175070BB">#REF!</definedName>
    <definedName name="A5_6175075" localSheetId="15">#REF!</definedName>
    <definedName name="A5_6175075" localSheetId="16">#REF!</definedName>
    <definedName name="A5_6175075">#REF!</definedName>
    <definedName name="A5_6175075BB" localSheetId="15">#REF!</definedName>
    <definedName name="A5_6175075BB" localSheetId="16">#REF!</definedName>
    <definedName name="A5_6175075BB">#REF!</definedName>
    <definedName name="A5_6175080" localSheetId="15">#REF!</definedName>
    <definedName name="A5_6175080" localSheetId="16">#REF!</definedName>
    <definedName name="A5_6175080">#REF!</definedName>
    <definedName name="A5_6175080BB" localSheetId="15">#REF!</definedName>
    <definedName name="A5_6175080BB" localSheetId="16">#REF!</definedName>
    <definedName name="A5_6175080BB">#REF!</definedName>
    <definedName name="A5_6175090" localSheetId="15">#REF!</definedName>
    <definedName name="A5_6175090" localSheetId="16">#REF!</definedName>
    <definedName name="A5_6175090">#REF!</definedName>
    <definedName name="A5_6175090BB" localSheetId="15">#REF!</definedName>
    <definedName name="A5_6175090BB" localSheetId="16">#REF!</definedName>
    <definedName name="A5_6175090BB">#REF!</definedName>
    <definedName name="A5_6176090" localSheetId="15">#REF!</definedName>
    <definedName name="A5_6176090" localSheetId="16">#REF!</definedName>
    <definedName name="A5_6176090">#REF!</definedName>
    <definedName name="A5_6176090BB" localSheetId="15">#REF!</definedName>
    <definedName name="A5_6176090BB" localSheetId="16">#REF!</definedName>
    <definedName name="A5_6176090BB">#REF!</definedName>
    <definedName name="A5_6176100" localSheetId="15">#REF!</definedName>
    <definedName name="A5_6176100" localSheetId="16">#REF!</definedName>
    <definedName name="A5_6176100">#REF!</definedName>
    <definedName name="A5_6176100BB" localSheetId="15">#REF!</definedName>
    <definedName name="A5_6176100BB" localSheetId="16">#REF!</definedName>
    <definedName name="A5_6176100BB">#REF!</definedName>
    <definedName name="A5_6181090" localSheetId="15">#REF!</definedName>
    <definedName name="A5_6181090" localSheetId="16">#REF!</definedName>
    <definedName name="A5_6181090">#REF!</definedName>
    <definedName name="A5_6181090BB" localSheetId="15">#REF!</definedName>
    <definedName name="A5_6181090BB" localSheetId="16">#REF!</definedName>
    <definedName name="A5_6181090BB">#REF!</definedName>
    <definedName name="A5_6182090" localSheetId="15">#REF!</definedName>
    <definedName name="A5_6182090" localSheetId="16">#REF!</definedName>
    <definedName name="A5_6182090">#REF!</definedName>
    <definedName name="A5_6182090BB" localSheetId="15">#REF!</definedName>
    <definedName name="A5_6182090BB" localSheetId="16">#REF!</definedName>
    <definedName name="A5_6182090BB">#REF!</definedName>
    <definedName name="A5_6184090" localSheetId="15">#REF!</definedName>
    <definedName name="A5_6184090" localSheetId="16">#REF!</definedName>
    <definedName name="A5_6184090">#REF!</definedName>
    <definedName name="A5_6184090BB" localSheetId="15">#REF!</definedName>
    <definedName name="A5_6184090BB" localSheetId="16">#REF!</definedName>
    <definedName name="A5_6184090BB">#REF!</definedName>
    <definedName name="A5_6190090" localSheetId="15">#REF!</definedName>
    <definedName name="A5_6190090" localSheetId="16">#REF!</definedName>
    <definedName name="A5_6190090">#REF!</definedName>
    <definedName name="A5_6190090BB" localSheetId="15">#REF!</definedName>
    <definedName name="A5_6190090BB" localSheetId="16">#REF!</definedName>
    <definedName name="A5_6190090BB">#REF!</definedName>
    <definedName name="A5_6191090" localSheetId="15">#REF!</definedName>
    <definedName name="A5_6191090" localSheetId="16">#REF!</definedName>
    <definedName name="A5_6191090">#REF!</definedName>
    <definedName name="A5_6191090BB" localSheetId="15">#REF!</definedName>
    <definedName name="A5_6191090BB" localSheetId="16">#REF!</definedName>
    <definedName name="A5_6191090BB">#REF!</definedName>
    <definedName name="A5_6200090" localSheetId="15">#REF!</definedName>
    <definedName name="A5_6200090" localSheetId="16">#REF!</definedName>
    <definedName name="A5_6200090">#REF!</definedName>
    <definedName name="A5_6200090BB" localSheetId="15">#REF!</definedName>
    <definedName name="A5_6200090BB" localSheetId="16">#REF!</definedName>
    <definedName name="A5_6200090BB">#REF!</definedName>
    <definedName name="A5_6202010" localSheetId="15">#REF!</definedName>
    <definedName name="A5_6202010" localSheetId="16">#REF!</definedName>
    <definedName name="A5_6202010">#REF!</definedName>
    <definedName name="A5_6202010BB" localSheetId="15">#REF!</definedName>
    <definedName name="A5_6202010BB" localSheetId="16">#REF!</definedName>
    <definedName name="A5_6202010BB">#REF!</definedName>
    <definedName name="A5_6202020" localSheetId="15">#REF!</definedName>
    <definedName name="A5_6202020" localSheetId="16">#REF!</definedName>
    <definedName name="A5_6202020">#REF!</definedName>
    <definedName name="A5_6202020BB" localSheetId="15">#REF!</definedName>
    <definedName name="A5_6202020BB" localSheetId="16">#REF!</definedName>
    <definedName name="A5_6202020BB">#REF!</definedName>
    <definedName name="A5_6202030" localSheetId="15">#REF!</definedName>
    <definedName name="A5_6202030" localSheetId="16">#REF!</definedName>
    <definedName name="A5_6202030">#REF!</definedName>
    <definedName name="A5_6202030BB" localSheetId="15">#REF!</definedName>
    <definedName name="A5_6202030BB" localSheetId="16">#REF!</definedName>
    <definedName name="A5_6202030BB">#REF!</definedName>
    <definedName name="A5_6202040" localSheetId="15">#REF!</definedName>
    <definedName name="A5_6202040" localSheetId="16">#REF!</definedName>
    <definedName name="A5_6202040">#REF!</definedName>
    <definedName name="A5_6202040BB" localSheetId="15">#REF!</definedName>
    <definedName name="A5_6202040BB" localSheetId="16">#REF!</definedName>
    <definedName name="A5_6202040BB">#REF!</definedName>
    <definedName name="A5_6202050" localSheetId="15">#REF!</definedName>
    <definedName name="A5_6202050" localSheetId="16">#REF!</definedName>
    <definedName name="A5_6202050">#REF!</definedName>
    <definedName name="A5_6202050BB" localSheetId="15">#REF!</definedName>
    <definedName name="A5_6202050BB" localSheetId="16">#REF!</definedName>
    <definedName name="A5_6202050BB">#REF!</definedName>
    <definedName name="A5_6202060" localSheetId="15">#REF!</definedName>
    <definedName name="A5_6202060" localSheetId="16">#REF!</definedName>
    <definedName name="A5_6202060">#REF!</definedName>
    <definedName name="A5_6202060BB" localSheetId="15">#REF!</definedName>
    <definedName name="A5_6202060BB" localSheetId="16">#REF!</definedName>
    <definedName name="A5_6202060BB">#REF!</definedName>
    <definedName name="A5_6202085" localSheetId="15">#REF!</definedName>
    <definedName name="A5_6202085" localSheetId="16">#REF!</definedName>
    <definedName name="A5_6202085">#REF!</definedName>
    <definedName name="A5_6202085BB" localSheetId="15">#REF!</definedName>
    <definedName name="A5_6202085BB" localSheetId="16">#REF!</definedName>
    <definedName name="A5_6202085BB">#REF!</definedName>
    <definedName name="A5_6202090" localSheetId="15">#REF!</definedName>
    <definedName name="A5_6202090" localSheetId="16">#REF!</definedName>
    <definedName name="A5_6202090">#REF!</definedName>
    <definedName name="A5_6202090BB" localSheetId="15">#REF!</definedName>
    <definedName name="A5_6202090BB" localSheetId="16">#REF!</definedName>
    <definedName name="A5_6202090BB">#REF!</definedName>
    <definedName name="A5_6203090" localSheetId="15">#REF!</definedName>
    <definedName name="A5_6203090" localSheetId="16">#REF!</definedName>
    <definedName name="A5_6203090">#REF!</definedName>
    <definedName name="A5_6203090BB" localSheetId="15">#REF!</definedName>
    <definedName name="A5_6203090BB" localSheetId="16">#REF!</definedName>
    <definedName name="A5_6203090BB">#REF!</definedName>
    <definedName name="A5_6203095" localSheetId="15">#REF!</definedName>
    <definedName name="A5_6203095" localSheetId="16">#REF!</definedName>
    <definedName name="A5_6203095">#REF!</definedName>
    <definedName name="A5_6203095BB" localSheetId="15">#REF!</definedName>
    <definedName name="A5_6203095BB" localSheetId="16">#REF!</definedName>
    <definedName name="A5_6203095BB">#REF!</definedName>
    <definedName name="A5_6204010" localSheetId="15">#REF!</definedName>
    <definedName name="A5_6204010" localSheetId="16">#REF!</definedName>
    <definedName name="A5_6204010">#REF!</definedName>
    <definedName name="A5_6204010BB" localSheetId="15">#REF!</definedName>
    <definedName name="A5_6204010BB" localSheetId="16">#REF!</definedName>
    <definedName name="A5_6204010BB">#REF!</definedName>
    <definedName name="A5_6206090" localSheetId="15">#REF!</definedName>
    <definedName name="A5_6206090" localSheetId="16">#REF!</definedName>
    <definedName name="A5_6206090">#REF!</definedName>
    <definedName name="A5_6206090BB" localSheetId="15">#REF!</definedName>
    <definedName name="A5_6206090BB" localSheetId="16">#REF!</definedName>
    <definedName name="A5_6206090BB">#REF!</definedName>
    <definedName name="A5_6208010" localSheetId="15">#REF!</definedName>
    <definedName name="A5_6208010" localSheetId="16">#REF!</definedName>
    <definedName name="A5_6208010">#REF!</definedName>
    <definedName name="A5_6208010BB" localSheetId="15">#REF!</definedName>
    <definedName name="A5_6208010BB" localSheetId="16">#REF!</definedName>
    <definedName name="A5_6208010BB">#REF!</definedName>
    <definedName name="A5_6208015" localSheetId="15">#REF!</definedName>
    <definedName name="A5_6208015" localSheetId="16">#REF!</definedName>
    <definedName name="A5_6208015">#REF!</definedName>
    <definedName name="A5_6208015BB" localSheetId="15">#REF!</definedName>
    <definedName name="A5_6208015BB" localSheetId="16">#REF!</definedName>
    <definedName name="A5_6208015BB">#REF!</definedName>
    <definedName name="A5_6220090" localSheetId="15">#REF!</definedName>
    <definedName name="A5_6220090" localSheetId="16">#REF!</definedName>
    <definedName name="A5_6220090">#REF!</definedName>
    <definedName name="A5_6220090BB" localSheetId="15">#REF!</definedName>
    <definedName name="A5_6220090BB" localSheetId="16">#REF!</definedName>
    <definedName name="A5_6220090BB">#REF!</definedName>
    <definedName name="A5_6230090" localSheetId="15">#REF!</definedName>
    <definedName name="A5_6230090" localSheetId="16">#REF!</definedName>
    <definedName name="A5_6230090">#REF!</definedName>
    <definedName name="A5_6230090BB" localSheetId="15">#REF!</definedName>
    <definedName name="A5_6230090BB" localSheetId="16">#REF!</definedName>
    <definedName name="A5_6230090BB">#REF!</definedName>
    <definedName name="A5_6241010" localSheetId="15">#REF!</definedName>
    <definedName name="A5_6241010" localSheetId="16">#REF!</definedName>
    <definedName name="A5_6241010">#REF!</definedName>
    <definedName name="A5_6241010BB" localSheetId="15">#REF!</definedName>
    <definedName name="A5_6241010BB" localSheetId="16">#REF!</definedName>
    <definedName name="A5_6241010BB">#REF!</definedName>
    <definedName name="A5_6241020" localSheetId="15">#REF!</definedName>
    <definedName name="A5_6241020" localSheetId="16">#REF!</definedName>
    <definedName name="A5_6241020">#REF!</definedName>
    <definedName name="A5_6241020BB" localSheetId="15">#REF!</definedName>
    <definedName name="A5_6241020BB" localSheetId="16">#REF!</definedName>
    <definedName name="A5_6241020BB">#REF!</definedName>
    <definedName name="A5_6250090" localSheetId="15">#REF!</definedName>
    <definedName name="A5_6250090" localSheetId="16">#REF!</definedName>
    <definedName name="A5_6250090">#REF!</definedName>
    <definedName name="A5_6250090BB" localSheetId="15">#REF!</definedName>
    <definedName name="A5_6250090BB" localSheetId="16">#REF!</definedName>
    <definedName name="A5_6250090BB">#REF!</definedName>
    <definedName name="A5_6250095" localSheetId="15">#REF!</definedName>
    <definedName name="A5_6250095" localSheetId="16">#REF!</definedName>
    <definedName name="A5_6250095">#REF!</definedName>
    <definedName name="A5_6250095BB" localSheetId="15">#REF!</definedName>
    <definedName name="A5_6250095BB" localSheetId="16">#REF!</definedName>
    <definedName name="A5_6250095BB">#REF!</definedName>
    <definedName name="A5_6260002" localSheetId="15">#REF!</definedName>
    <definedName name="A5_6260002" localSheetId="16">#REF!</definedName>
    <definedName name="A5_6260002">#REF!</definedName>
    <definedName name="A5_6260002BB" localSheetId="15">#REF!</definedName>
    <definedName name="A5_6260002BB" localSheetId="16">#REF!</definedName>
    <definedName name="A5_6260002BB">#REF!</definedName>
    <definedName name="A5_6260004" localSheetId="15">#REF!</definedName>
    <definedName name="A5_6260004" localSheetId="16">#REF!</definedName>
    <definedName name="A5_6260004">#REF!</definedName>
    <definedName name="A5_6260004BB" localSheetId="15">#REF!</definedName>
    <definedName name="A5_6260004BB" localSheetId="16">#REF!</definedName>
    <definedName name="A5_6260004BB">#REF!</definedName>
    <definedName name="A5_6260005" localSheetId="15">#REF!</definedName>
    <definedName name="A5_6260005" localSheetId="16">#REF!</definedName>
    <definedName name="A5_6260005">#REF!</definedName>
    <definedName name="A5_6260005BB" localSheetId="15">#REF!</definedName>
    <definedName name="A5_6260005BB" localSheetId="16">#REF!</definedName>
    <definedName name="A5_6260005BB">#REF!</definedName>
    <definedName name="A5_6260007" localSheetId="15">#REF!</definedName>
    <definedName name="A5_6260007" localSheetId="16">#REF!</definedName>
    <definedName name="A5_6260007">#REF!</definedName>
    <definedName name="A5_6260007BB" localSheetId="15">#REF!</definedName>
    <definedName name="A5_6260007BB" localSheetId="16">#REF!</definedName>
    <definedName name="A5_6260007BB">#REF!</definedName>
    <definedName name="A5_6260010" localSheetId="15">#REF!</definedName>
    <definedName name="A5_6260010" localSheetId="16">#REF!</definedName>
    <definedName name="A5_6260010">#REF!</definedName>
    <definedName name="A5_6260010BB" localSheetId="15">#REF!</definedName>
    <definedName name="A5_6260010BB" localSheetId="16">#REF!</definedName>
    <definedName name="A5_6260010BB">#REF!</definedName>
    <definedName name="A5_6260012" localSheetId="15">#REF!</definedName>
    <definedName name="A5_6260012" localSheetId="16">#REF!</definedName>
    <definedName name="A5_6260012">#REF!</definedName>
    <definedName name="A5_6260012BB" localSheetId="15">#REF!</definedName>
    <definedName name="A5_6260012BB" localSheetId="16">#REF!</definedName>
    <definedName name="A5_6260012BB">#REF!</definedName>
    <definedName name="A5_6260016" localSheetId="15">#REF!</definedName>
    <definedName name="A5_6260016" localSheetId="16">#REF!</definedName>
    <definedName name="A5_6260016">#REF!</definedName>
    <definedName name="A5_6260016BB" localSheetId="15">#REF!</definedName>
    <definedName name="A5_6260016BB" localSheetId="16">#REF!</definedName>
    <definedName name="A5_6260016BB">#REF!</definedName>
    <definedName name="A5_6260018" localSheetId="15">#REF!</definedName>
    <definedName name="A5_6260018" localSheetId="16">#REF!</definedName>
    <definedName name="A5_6260018">#REF!</definedName>
    <definedName name="A5_6260018BB" localSheetId="15">#REF!</definedName>
    <definedName name="A5_6260018BB" localSheetId="16">#REF!</definedName>
    <definedName name="A5_6260018BB">#REF!</definedName>
    <definedName name="A5_6260020" localSheetId="15">#REF!</definedName>
    <definedName name="A5_6260020" localSheetId="16">#REF!</definedName>
    <definedName name="A5_6260020">#REF!</definedName>
    <definedName name="A5_6260020BB" localSheetId="15">#REF!</definedName>
    <definedName name="A5_6260020BB" localSheetId="16">#REF!</definedName>
    <definedName name="A5_6260020BB">#REF!</definedName>
    <definedName name="A5_6260021" localSheetId="15">#REF!</definedName>
    <definedName name="A5_6260021" localSheetId="16">#REF!</definedName>
    <definedName name="A5_6260021">#REF!</definedName>
    <definedName name="A5_6260021BB" localSheetId="15">#REF!</definedName>
    <definedName name="A5_6260021BB" localSheetId="16">#REF!</definedName>
    <definedName name="A5_6260021BB">#REF!</definedName>
    <definedName name="A5_6260026" localSheetId="15">#REF!</definedName>
    <definedName name="A5_6260026" localSheetId="16">#REF!</definedName>
    <definedName name="A5_6260026">#REF!</definedName>
    <definedName name="A5_6260026BB" localSheetId="15">#REF!</definedName>
    <definedName name="A5_6260026BB" localSheetId="16">#REF!</definedName>
    <definedName name="A5_6260026BB">#REF!</definedName>
    <definedName name="A5_6260030" localSheetId="15">#REF!</definedName>
    <definedName name="A5_6260030" localSheetId="16">#REF!</definedName>
    <definedName name="A5_6260030">#REF!</definedName>
    <definedName name="A5_6260030BB" localSheetId="15">#REF!</definedName>
    <definedName name="A5_6260030BB" localSheetId="16">#REF!</definedName>
    <definedName name="A5_6260030BB">#REF!</definedName>
    <definedName name="A5_6260031" localSheetId="15">#REF!</definedName>
    <definedName name="A5_6260031" localSheetId="16">#REF!</definedName>
    <definedName name="A5_6260031">#REF!</definedName>
    <definedName name="A5_6260031BB" localSheetId="15">#REF!</definedName>
    <definedName name="A5_6260031BB" localSheetId="16">#REF!</definedName>
    <definedName name="A5_6260031BB">#REF!</definedName>
    <definedName name="A5_6260032" localSheetId="15">#REF!</definedName>
    <definedName name="A5_6260032" localSheetId="16">#REF!</definedName>
    <definedName name="A5_6260032">#REF!</definedName>
    <definedName name="A5_6260032BB" localSheetId="15">#REF!</definedName>
    <definedName name="A5_6260032BB" localSheetId="16">#REF!</definedName>
    <definedName name="A5_6260032BB">#REF!</definedName>
    <definedName name="A5_6260033" localSheetId="15">#REF!</definedName>
    <definedName name="A5_6260033" localSheetId="16">#REF!</definedName>
    <definedName name="A5_6260033">#REF!</definedName>
    <definedName name="A5_6260033BB" localSheetId="15">#REF!</definedName>
    <definedName name="A5_6260033BB" localSheetId="16">#REF!</definedName>
    <definedName name="A5_6260033BB">#REF!</definedName>
    <definedName name="A5_6260034" localSheetId="15">#REF!</definedName>
    <definedName name="A5_6260034" localSheetId="16">#REF!</definedName>
    <definedName name="A5_6260034">#REF!</definedName>
    <definedName name="A5_6260034BB" localSheetId="15">#REF!</definedName>
    <definedName name="A5_6260034BB" localSheetId="16">#REF!</definedName>
    <definedName name="A5_6260034BB">#REF!</definedName>
    <definedName name="A5_6260035" localSheetId="15">#REF!</definedName>
    <definedName name="A5_6260035" localSheetId="16">#REF!</definedName>
    <definedName name="A5_6260035">#REF!</definedName>
    <definedName name="A5_6260035BB" localSheetId="15">#REF!</definedName>
    <definedName name="A5_6260035BB" localSheetId="16">#REF!</definedName>
    <definedName name="A5_6260035BB">#REF!</definedName>
    <definedName name="A5_6260036" localSheetId="15">#REF!</definedName>
    <definedName name="A5_6260036" localSheetId="16">#REF!</definedName>
    <definedName name="A5_6260036">#REF!</definedName>
    <definedName name="A5_6260036BB" localSheetId="15">#REF!</definedName>
    <definedName name="A5_6260036BB" localSheetId="16">#REF!</definedName>
    <definedName name="A5_6260036BB">#REF!</definedName>
    <definedName name="A5_6260038" localSheetId="15">#REF!</definedName>
    <definedName name="A5_6260038" localSheetId="16">#REF!</definedName>
    <definedName name="A5_6260038">#REF!</definedName>
    <definedName name="A5_6260038BB" localSheetId="15">#REF!</definedName>
    <definedName name="A5_6260038BB" localSheetId="16">#REF!</definedName>
    <definedName name="A5_6260038BB">#REF!</definedName>
    <definedName name="A5_6260040" localSheetId="15">#REF!</definedName>
    <definedName name="A5_6260040" localSheetId="16">#REF!</definedName>
    <definedName name="A5_6260040">#REF!</definedName>
    <definedName name="A5_6260040BB" localSheetId="15">#REF!</definedName>
    <definedName name="A5_6260040BB" localSheetId="16">#REF!</definedName>
    <definedName name="A5_6260040BB">#REF!</definedName>
    <definedName name="A5_6260041" localSheetId="15">#REF!</definedName>
    <definedName name="A5_6260041" localSheetId="16">#REF!</definedName>
    <definedName name="A5_6260041">#REF!</definedName>
    <definedName name="A5_6260041BB" localSheetId="15">#REF!</definedName>
    <definedName name="A5_6260041BB" localSheetId="16">#REF!</definedName>
    <definedName name="A5_6260041BB">#REF!</definedName>
    <definedName name="A5_6260045" localSheetId="15">#REF!</definedName>
    <definedName name="A5_6260045" localSheetId="16">#REF!</definedName>
    <definedName name="A5_6260045">#REF!</definedName>
    <definedName name="A5_6260045BB" localSheetId="15">#REF!</definedName>
    <definedName name="A5_6260045BB" localSheetId="16">#REF!</definedName>
    <definedName name="A5_6260045BB">#REF!</definedName>
    <definedName name="A5_6260050" localSheetId="15">#REF!</definedName>
    <definedName name="A5_6260050" localSheetId="16">#REF!</definedName>
    <definedName name="A5_6260050">#REF!</definedName>
    <definedName name="A5_6260050BB" localSheetId="15">#REF!</definedName>
    <definedName name="A5_6260050BB" localSheetId="16">#REF!</definedName>
    <definedName name="A5_6260050BB">#REF!</definedName>
    <definedName name="A5_6260052" localSheetId="15">#REF!</definedName>
    <definedName name="A5_6260052" localSheetId="16">#REF!</definedName>
    <definedName name="A5_6260052">#REF!</definedName>
    <definedName name="A5_6260052BB" localSheetId="15">#REF!</definedName>
    <definedName name="A5_6260052BB" localSheetId="16">#REF!</definedName>
    <definedName name="A5_6260052BB">#REF!</definedName>
    <definedName name="A5_6260054" localSheetId="15">#REF!</definedName>
    <definedName name="A5_6260054" localSheetId="16">#REF!</definedName>
    <definedName name="A5_6260054">#REF!</definedName>
    <definedName name="A5_6260054BB" localSheetId="15">#REF!</definedName>
    <definedName name="A5_6260054BB" localSheetId="16">#REF!</definedName>
    <definedName name="A5_6260054BB">#REF!</definedName>
    <definedName name="A5_6260056" localSheetId="15">#REF!</definedName>
    <definedName name="A5_6260056" localSheetId="16">#REF!</definedName>
    <definedName name="A5_6260056">#REF!</definedName>
    <definedName name="A5_6260056BB" localSheetId="15">#REF!</definedName>
    <definedName name="A5_6260056BB" localSheetId="16">#REF!</definedName>
    <definedName name="A5_6260056BB">#REF!</definedName>
    <definedName name="A5_6260058" localSheetId="15">#REF!</definedName>
    <definedName name="A5_6260058" localSheetId="16">#REF!</definedName>
    <definedName name="A5_6260058">#REF!</definedName>
    <definedName name="A5_6260058BB" localSheetId="15">#REF!</definedName>
    <definedName name="A5_6260058BB" localSheetId="16">#REF!</definedName>
    <definedName name="A5_6260058BB">#REF!</definedName>
    <definedName name="A5_6260064" localSheetId="15">#REF!</definedName>
    <definedName name="A5_6260064" localSheetId="16">#REF!</definedName>
    <definedName name="A5_6260064">#REF!</definedName>
    <definedName name="A5_6260064BB" localSheetId="15">#REF!</definedName>
    <definedName name="A5_6260064BB" localSheetId="16">#REF!</definedName>
    <definedName name="A5_6260064BB">#REF!</definedName>
    <definedName name="A5_6260068" localSheetId="15">#REF!</definedName>
    <definedName name="A5_6260068" localSheetId="16">#REF!</definedName>
    <definedName name="A5_6260068">#REF!</definedName>
    <definedName name="A5_6260068BB" localSheetId="15">#REF!</definedName>
    <definedName name="A5_6260068BB" localSheetId="16">#REF!</definedName>
    <definedName name="A5_6260068BB">#REF!</definedName>
    <definedName name="A5_6260092" localSheetId="15">#REF!</definedName>
    <definedName name="A5_6260092" localSheetId="16">#REF!</definedName>
    <definedName name="A5_6260092">#REF!</definedName>
    <definedName name="A5_6260092BB" localSheetId="15">#REF!</definedName>
    <definedName name="A5_6260092BB" localSheetId="16">#REF!</definedName>
    <definedName name="A5_6260092BB">#REF!</definedName>
    <definedName name="A5_6260094" localSheetId="15">#REF!</definedName>
    <definedName name="A5_6260094" localSheetId="16">#REF!</definedName>
    <definedName name="A5_6260094">#REF!</definedName>
    <definedName name="A5_6260094BB" localSheetId="15">#REF!</definedName>
    <definedName name="A5_6260094BB" localSheetId="16">#REF!</definedName>
    <definedName name="A5_6260094BB">#REF!</definedName>
    <definedName name="A5_6260096" localSheetId="15">#REF!</definedName>
    <definedName name="A5_6260096" localSheetId="16">#REF!</definedName>
    <definedName name="A5_6260096">#REF!</definedName>
    <definedName name="A5_6260096BB" localSheetId="15">#REF!</definedName>
    <definedName name="A5_6260096BB" localSheetId="16">#REF!</definedName>
    <definedName name="A5_6260096BB">#REF!</definedName>
    <definedName name="A5_6260097" localSheetId="15">#REF!</definedName>
    <definedName name="A5_6260097" localSheetId="16">#REF!</definedName>
    <definedName name="A5_6260097">#REF!</definedName>
    <definedName name="A5_6260097BB" localSheetId="15">#REF!</definedName>
    <definedName name="A5_6260097BB" localSheetId="16">#REF!</definedName>
    <definedName name="A5_6260097BB">#REF!</definedName>
    <definedName name="A5_6260200" localSheetId="15">#REF!</definedName>
    <definedName name="A5_6260200" localSheetId="16">#REF!</definedName>
    <definedName name="A5_6260200">#REF!</definedName>
    <definedName name="A5_6260200BB" localSheetId="15">#REF!</definedName>
    <definedName name="A5_6260200BB" localSheetId="16">#REF!</definedName>
    <definedName name="A5_6260200BB">#REF!</definedName>
    <definedName name="A5_6260205" localSheetId="15">#REF!</definedName>
    <definedName name="A5_6260205" localSheetId="16">#REF!</definedName>
    <definedName name="A5_6260205">#REF!</definedName>
    <definedName name="A5_6260205BB" localSheetId="15">#REF!</definedName>
    <definedName name="A5_6260205BB" localSheetId="16">#REF!</definedName>
    <definedName name="A5_6260205BB">#REF!</definedName>
    <definedName name="A5_6260210" localSheetId="15">#REF!</definedName>
    <definedName name="A5_6260210" localSheetId="16">#REF!</definedName>
    <definedName name="A5_6260210">#REF!</definedName>
    <definedName name="A5_6260210BB" localSheetId="15">#REF!</definedName>
    <definedName name="A5_6260210BB" localSheetId="16">#REF!</definedName>
    <definedName name="A5_6260210BB">#REF!</definedName>
    <definedName name="A5_6260220" localSheetId="15">#REF!</definedName>
    <definedName name="A5_6260220" localSheetId="16">#REF!</definedName>
    <definedName name="A5_6260220">#REF!</definedName>
    <definedName name="A5_6260220BB" localSheetId="15">#REF!</definedName>
    <definedName name="A5_6260220BB" localSheetId="16">#REF!</definedName>
    <definedName name="A5_6260220BB">#REF!</definedName>
    <definedName name="A5_6260221" localSheetId="15">#REF!</definedName>
    <definedName name="A5_6260221" localSheetId="16">#REF!</definedName>
    <definedName name="A5_6260221">#REF!</definedName>
    <definedName name="A5_6260221BB" localSheetId="15">#REF!</definedName>
    <definedName name="A5_6260221BB" localSheetId="16">#REF!</definedName>
    <definedName name="A5_6260221BB">#REF!</definedName>
    <definedName name="A5_6260225" localSheetId="15">#REF!</definedName>
    <definedName name="A5_6260225" localSheetId="16">#REF!</definedName>
    <definedName name="A5_6260225">#REF!</definedName>
    <definedName name="A5_6260225BB" localSheetId="15">#REF!</definedName>
    <definedName name="A5_6260225BB" localSheetId="16">#REF!</definedName>
    <definedName name="A5_6260225BB">#REF!</definedName>
    <definedName name="A5_6260230" localSheetId="15">#REF!</definedName>
    <definedName name="A5_6260230" localSheetId="16">#REF!</definedName>
    <definedName name="A5_6260230">#REF!</definedName>
    <definedName name="A5_6260230BB" localSheetId="15">#REF!</definedName>
    <definedName name="A5_6260230BB" localSheetId="16">#REF!</definedName>
    <definedName name="A5_6260230BB">#REF!</definedName>
    <definedName name="A5_6260300" localSheetId="15">#REF!</definedName>
    <definedName name="A5_6260300" localSheetId="16">#REF!</definedName>
    <definedName name="A5_6260300">#REF!</definedName>
    <definedName name="A5_6260300BB" localSheetId="15">#REF!</definedName>
    <definedName name="A5_6260300BB" localSheetId="16">#REF!</definedName>
    <definedName name="A5_6260300BB">#REF!</definedName>
    <definedName name="A5_6260301" localSheetId="15">#REF!</definedName>
    <definedName name="A5_6260301" localSheetId="16">#REF!</definedName>
    <definedName name="A5_6260301">#REF!</definedName>
    <definedName name="A5_6260301BB" localSheetId="15">#REF!</definedName>
    <definedName name="A5_6260301BB" localSheetId="16">#REF!</definedName>
    <definedName name="A5_6260301BB">#REF!</definedName>
    <definedName name="A5_6260302" localSheetId="15">#REF!</definedName>
    <definedName name="A5_6260302" localSheetId="16">#REF!</definedName>
    <definedName name="A5_6260302">#REF!</definedName>
    <definedName name="A5_6260302BB" localSheetId="15">#REF!</definedName>
    <definedName name="A5_6260302BB" localSheetId="16">#REF!</definedName>
    <definedName name="A5_6260302BB">#REF!</definedName>
    <definedName name="A5_6260303" localSheetId="15">#REF!</definedName>
    <definedName name="A5_6260303" localSheetId="16">#REF!</definedName>
    <definedName name="A5_6260303">#REF!</definedName>
    <definedName name="A5_6260303BB" localSheetId="15">#REF!</definedName>
    <definedName name="A5_6260303BB" localSheetId="16">#REF!</definedName>
    <definedName name="A5_6260303BB">#REF!</definedName>
    <definedName name="A5_6260410" localSheetId="15">#REF!</definedName>
    <definedName name="A5_6260410" localSheetId="16">#REF!</definedName>
    <definedName name="A5_6260410">#REF!</definedName>
    <definedName name="A5_6260410BB" localSheetId="15">#REF!</definedName>
    <definedName name="A5_6260410BB" localSheetId="16">#REF!</definedName>
    <definedName name="A5_6260410BB">#REF!</definedName>
    <definedName name="A5_6260435" localSheetId="15">#REF!</definedName>
    <definedName name="A5_6260435" localSheetId="16">#REF!</definedName>
    <definedName name="A5_6260435">#REF!</definedName>
    <definedName name="A5_6260435BB" localSheetId="15">#REF!</definedName>
    <definedName name="A5_6260435BB" localSheetId="16">#REF!</definedName>
    <definedName name="A5_6260435BB">#REF!</definedName>
    <definedName name="A5_6260455" localSheetId="15">#REF!</definedName>
    <definedName name="A5_6260455" localSheetId="16">#REF!</definedName>
    <definedName name="A5_6260455">#REF!</definedName>
    <definedName name="A5_6260455BB" localSheetId="15">#REF!</definedName>
    <definedName name="A5_6260455BB" localSheetId="16">#REF!</definedName>
    <definedName name="A5_6260455BB">#REF!</definedName>
    <definedName name="A5_6260465" localSheetId="15">#REF!</definedName>
    <definedName name="A5_6260465" localSheetId="16">#REF!</definedName>
    <definedName name="A5_6260465">#REF!</definedName>
    <definedName name="A5_6260465BB" localSheetId="15">#REF!</definedName>
    <definedName name="A5_6260465BB" localSheetId="16">#REF!</definedName>
    <definedName name="A5_6260465BB">#REF!</definedName>
    <definedName name="A5_6260515" localSheetId="15">#REF!</definedName>
    <definedName name="A5_6260515" localSheetId="16">#REF!</definedName>
    <definedName name="A5_6260515">#REF!</definedName>
    <definedName name="A5_6260515BB" localSheetId="15">#REF!</definedName>
    <definedName name="A5_6260515BB" localSheetId="16">#REF!</definedName>
    <definedName name="A5_6260515BB">#REF!</definedName>
    <definedName name="A5_6260992" localSheetId="15">#REF!</definedName>
    <definedName name="A5_6260992" localSheetId="16">#REF!</definedName>
    <definedName name="A5_6260992">#REF!</definedName>
    <definedName name="A5_6260992BB" localSheetId="15">#REF!</definedName>
    <definedName name="A5_6260992BB" localSheetId="16">#REF!</definedName>
    <definedName name="A5_6260992BB">#REF!</definedName>
    <definedName name="A5_6260993" localSheetId="15">#REF!</definedName>
    <definedName name="A5_6260993" localSheetId="16">#REF!</definedName>
    <definedName name="A5_6260993">#REF!</definedName>
    <definedName name="A5_6260993BB" localSheetId="15">#REF!</definedName>
    <definedName name="A5_6260993BB" localSheetId="16">#REF!</definedName>
    <definedName name="A5_6260993BB">#REF!</definedName>
    <definedName name="A5_6260999" localSheetId="15">#REF!</definedName>
    <definedName name="A5_6260999" localSheetId="16">#REF!</definedName>
    <definedName name="A5_6260999">#REF!</definedName>
    <definedName name="A5_6260999BB" localSheetId="15">#REF!</definedName>
    <definedName name="A5_6260999BB" localSheetId="16">#REF!</definedName>
    <definedName name="A5_6260999BB">#REF!</definedName>
    <definedName name="A5_626409D" localSheetId="15">#REF!</definedName>
    <definedName name="A5_626409D" localSheetId="16">#REF!</definedName>
    <definedName name="A5_626409D">#REF!</definedName>
    <definedName name="A5_626409D_BB" localSheetId="15">#REF!</definedName>
    <definedName name="A5_626409D_BB" localSheetId="16">#REF!</definedName>
    <definedName name="A5_626409D_BB">#REF!</definedName>
    <definedName name="A5_6266020" localSheetId="15">#REF!</definedName>
    <definedName name="A5_6266020" localSheetId="16">#REF!</definedName>
    <definedName name="A5_6266020">#REF!</definedName>
    <definedName name="A5_6266020BB" localSheetId="15">#REF!</definedName>
    <definedName name="A5_6266020BB" localSheetId="16">#REF!</definedName>
    <definedName name="A5_6266020BB">#REF!</definedName>
    <definedName name="A5_6268050" localSheetId="15">#REF!</definedName>
    <definedName name="A5_6268050" localSheetId="16">#REF!</definedName>
    <definedName name="A5_6268050">#REF!</definedName>
    <definedName name="A5_6268050BB" localSheetId="15">#REF!</definedName>
    <definedName name="A5_6268050BB" localSheetId="16">#REF!</definedName>
    <definedName name="A5_6268050BB">#REF!</definedName>
    <definedName name="A5_6268051" localSheetId="15">#REF!</definedName>
    <definedName name="A5_6268051" localSheetId="16">#REF!</definedName>
    <definedName name="A5_6268051">#REF!</definedName>
    <definedName name="A5_6268051BB" localSheetId="15">#REF!</definedName>
    <definedName name="A5_6268051BB" localSheetId="16">#REF!</definedName>
    <definedName name="A5_6268051BB">#REF!</definedName>
    <definedName name="A5_6268090" localSheetId="15">#REF!</definedName>
    <definedName name="A5_6268090" localSheetId="16">#REF!</definedName>
    <definedName name="A5_6268090">#REF!</definedName>
    <definedName name="A5_6268090BB" localSheetId="15">#REF!</definedName>
    <definedName name="A5_6268090BB" localSheetId="16">#REF!</definedName>
    <definedName name="A5_6268090BB">#REF!</definedName>
    <definedName name="A5_6268100" localSheetId="15">#REF!</definedName>
    <definedName name="A5_6268100" localSheetId="16">#REF!</definedName>
    <definedName name="A5_6268100">#REF!</definedName>
    <definedName name="A5_6268100BB" localSheetId="15">#REF!</definedName>
    <definedName name="A5_6268100BB" localSheetId="16">#REF!</definedName>
    <definedName name="A5_6268100BB">#REF!</definedName>
    <definedName name="A5_6268120" localSheetId="15">#REF!</definedName>
    <definedName name="A5_6268120" localSheetId="16">#REF!</definedName>
    <definedName name="A5_6268120">#REF!</definedName>
    <definedName name="A5_6268120BB" localSheetId="15">#REF!</definedName>
    <definedName name="A5_6268120BB" localSheetId="16">#REF!</definedName>
    <definedName name="A5_6268120BB">#REF!</definedName>
    <definedName name="A5_6268130" localSheetId="15">#REF!</definedName>
    <definedName name="A5_6268130" localSheetId="16">#REF!</definedName>
    <definedName name="A5_6268130">#REF!</definedName>
    <definedName name="A5_6268130BB" localSheetId="15">#REF!</definedName>
    <definedName name="A5_6268130BB" localSheetId="16">#REF!</definedName>
    <definedName name="A5_6268130BB">#REF!</definedName>
    <definedName name="A5_6268150" localSheetId="15">#REF!</definedName>
    <definedName name="A5_6268150" localSheetId="16">#REF!</definedName>
    <definedName name="A5_6268150">#REF!</definedName>
    <definedName name="A5_6268150BB" localSheetId="15">#REF!</definedName>
    <definedName name="A5_6268150BB" localSheetId="16">#REF!</definedName>
    <definedName name="A5_6268150BB">#REF!</definedName>
    <definedName name="A5_626F107" localSheetId="15">#REF!</definedName>
    <definedName name="A5_626F107" localSheetId="16">#REF!</definedName>
    <definedName name="A5_626F107">#REF!</definedName>
    <definedName name="A5_626F107_BB" localSheetId="15">#REF!</definedName>
    <definedName name="A5_626F107_BB" localSheetId="16">#REF!</definedName>
    <definedName name="A5_626F107_BB">#REF!</definedName>
    <definedName name="A5_700010" localSheetId="15">#REF!</definedName>
    <definedName name="A5_700010" localSheetId="16">#REF!</definedName>
    <definedName name="A5_700010">#REF!</definedName>
    <definedName name="A5_700010BB" localSheetId="15">#REF!</definedName>
    <definedName name="A5_700010BB" localSheetId="16">#REF!</definedName>
    <definedName name="A5_700010BB">#REF!</definedName>
    <definedName name="A5_702010" localSheetId="15">#REF!</definedName>
    <definedName name="A5_702010" localSheetId="16">#REF!</definedName>
    <definedName name="A5_702010">#REF!</definedName>
    <definedName name="A5_702010BB" localSheetId="15">#REF!</definedName>
    <definedName name="A5_702010BB" localSheetId="16">#REF!</definedName>
    <definedName name="A5_702010BB">#REF!</definedName>
    <definedName name="A5_702050" localSheetId="15">#REF!</definedName>
    <definedName name="A5_702050" localSheetId="16">#REF!</definedName>
    <definedName name="A5_702050">#REF!</definedName>
    <definedName name="A5_702050BB" localSheetId="15">#REF!</definedName>
    <definedName name="A5_702050BB" localSheetId="16">#REF!</definedName>
    <definedName name="A5_702050BB">#REF!</definedName>
    <definedName name="A5_702070" localSheetId="15">#REF!</definedName>
    <definedName name="A5_702070" localSheetId="16">#REF!</definedName>
    <definedName name="A5_702070">#REF!</definedName>
    <definedName name="A5_702070BB" localSheetId="15">#REF!</definedName>
    <definedName name="A5_702070BB" localSheetId="16">#REF!</definedName>
    <definedName name="A5_702070BB">#REF!</definedName>
    <definedName name="A5_704010" localSheetId="15">#REF!</definedName>
    <definedName name="A5_704010" localSheetId="16">#REF!</definedName>
    <definedName name="A5_704010">#REF!</definedName>
    <definedName name="A5_704010BB" localSheetId="15">#REF!</definedName>
    <definedName name="A5_704010BB" localSheetId="16">#REF!</definedName>
    <definedName name="A5_704010BB">#REF!</definedName>
    <definedName name="A5_704020" localSheetId="15">#REF!</definedName>
    <definedName name="A5_704020" localSheetId="16">#REF!</definedName>
    <definedName name="A5_704020">#REF!</definedName>
    <definedName name="A5_704020BB" localSheetId="15">#REF!</definedName>
    <definedName name="A5_704020BB" localSheetId="16">#REF!</definedName>
    <definedName name="A5_704020BB">#REF!</definedName>
    <definedName name="A5_704030" localSheetId="15">#REF!</definedName>
    <definedName name="A5_704030" localSheetId="16">#REF!</definedName>
    <definedName name="A5_704030">#REF!</definedName>
    <definedName name="A5_704030BB" localSheetId="15">#REF!</definedName>
    <definedName name="A5_704030BB" localSheetId="16">#REF!</definedName>
    <definedName name="A5_704030BB">#REF!</definedName>
    <definedName name="A5_704031" localSheetId="15">#REF!</definedName>
    <definedName name="A5_704031" localSheetId="16">#REF!</definedName>
    <definedName name="A5_704031">#REF!</definedName>
    <definedName name="A5_704031BB" localSheetId="15">#REF!</definedName>
    <definedName name="A5_704031BB" localSheetId="16">#REF!</definedName>
    <definedName name="A5_704031BB">#REF!</definedName>
    <definedName name="A5_704034" localSheetId="15">#REF!</definedName>
    <definedName name="A5_704034" localSheetId="16">#REF!</definedName>
    <definedName name="A5_704034">#REF!</definedName>
    <definedName name="A5_704034BB" localSheetId="15">#REF!</definedName>
    <definedName name="A5_704034BB" localSheetId="16">#REF!</definedName>
    <definedName name="A5_704034BB">#REF!</definedName>
    <definedName name="A5_704040" localSheetId="15">#REF!</definedName>
    <definedName name="A5_704040" localSheetId="16">#REF!</definedName>
    <definedName name="A5_704040">#REF!</definedName>
    <definedName name="A5_704040BB" localSheetId="15">#REF!</definedName>
    <definedName name="A5_704040BB" localSheetId="16">#REF!</definedName>
    <definedName name="A5_704040BB">#REF!</definedName>
    <definedName name="A5_704090" localSheetId="15">#REF!</definedName>
    <definedName name="A5_704090" localSheetId="16">#REF!</definedName>
    <definedName name="A5_704090">#REF!</definedName>
    <definedName name="A5_704090BB" localSheetId="15">#REF!</definedName>
    <definedName name="A5_704090BB" localSheetId="16">#REF!</definedName>
    <definedName name="A5_704090BB">#REF!</definedName>
    <definedName name="A5_708010" localSheetId="15">#REF!</definedName>
    <definedName name="A5_708010" localSheetId="16">#REF!</definedName>
    <definedName name="A5_708010">#REF!</definedName>
    <definedName name="A5_708010BB" localSheetId="15">#REF!</definedName>
    <definedName name="A5_708010BB" localSheetId="16">#REF!</definedName>
    <definedName name="A5_708010BB">#REF!</definedName>
    <definedName name="A5_708020" localSheetId="15">#REF!</definedName>
    <definedName name="A5_708020" localSheetId="16">#REF!</definedName>
    <definedName name="A5_708020">#REF!</definedName>
    <definedName name="A5_708020BB" localSheetId="15">#REF!</definedName>
    <definedName name="A5_708020BB" localSheetId="16">#REF!</definedName>
    <definedName name="A5_708020BB">#REF!</definedName>
    <definedName name="A5_708030" localSheetId="15">#REF!</definedName>
    <definedName name="A5_708030" localSheetId="16">#REF!</definedName>
    <definedName name="A5_708030">#REF!</definedName>
    <definedName name="A5_708030BB" localSheetId="15">#REF!</definedName>
    <definedName name="A5_708030BB" localSheetId="16">#REF!</definedName>
    <definedName name="A5_708030BB">#REF!</definedName>
    <definedName name="A5_708050" localSheetId="15">#REF!</definedName>
    <definedName name="A5_708050" localSheetId="16">#REF!</definedName>
    <definedName name="A5_708050">#REF!</definedName>
    <definedName name="A5_708050BB" localSheetId="15">#REF!</definedName>
    <definedName name="A5_708050BB" localSheetId="16">#REF!</definedName>
    <definedName name="A5_708050BB">#REF!</definedName>
    <definedName name="A5_708060" localSheetId="15">#REF!</definedName>
    <definedName name="A5_708060" localSheetId="16">#REF!</definedName>
    <definedName name="A5_708060">#REF!</definedName>
    <definedName name="A5_708060BB" localSheetId="15">#REF!</definedName>
    <definedName name="A5_708060BB" localSheetId="16">#REF!</definedName>
    <definedName name="A5_708060BB">#REF!</definedName>
    <definedName name="A5_708062" localSheetId="15">#REF!</definedName>
    <definedName name="A5_708062" localSheetId="16">#REF!</definedName>
    <definedName name="A5_708062">#REF!</definedName>
    <definedName name="A5_708062BB" localSheetId="15">#REF!</definedName>
    <definedName name="A5_708062BB" localSheetId="16">#REF!</definedName>
    <definedName name="A5_708062BB">#REF!</definedName>
    <definedName name="A5_708070" localSheetId="15">#REF!</definedName>
    <definedName name="A5_708070" localSheetId="16">#REF!</definedName>
    <definedName name="A5_708070">#REF!</definedName>
    <definedName name="A5_708070BB" localSheetId="15">#REF!</definedName>
    <definedName name="A5_708070BB" localSheetId="16">#REF!</definedName>
    <definedName name="A5_708070BB">#REF!</definedName>
    <definedName name="A5_708080" localSheetId="15">#REF!</definedName>
    <definedName name="A5_708080" localSheetId="16">#REF!</definedName>
    <definedName name="A5_708080">#REF!</definedName>
    <definedName name="A5_708080BB" localSheetId="15">#REF!</definedName>
    <definedName name="A5_708080BB" localSheetId="16">#REF!</definedName>
    <definedName name="A5_708080BB">#REF!</definedName>
    <definedName name="A5_708085" localSheetId="15">#REF!</definedName>
    <definedName name="A5_708085" localSheetId="16">#REF!</definedName>
    <definedName name="A5_708085">#REF!</definedName>
    <definedName name="A5_708085BB" localSheetId="15">#REF!</definedName>
    <definedName name="A5_708085BB" localSheetId="16">#REF!</definedName>
    <definedName name="A5_708085BB">#REF!</definedName>
    <definedName name="A5_708115" localSheetId="15">#REF!</definedName>
    <definedName name="A5_708115" localSheetId="16">#REF!</definedName>
    <definedName name="A5_708115">#REF!</definedName>
    <definedName name="A5_708115BB" localSheetId="15">#REF!</definedName>
    <definedName name="A5_708115BB" localSheetId="16">#REF!</definedName>
    <definedName name="A5_708115BB">#REF!</definedName>
    <definedName name="A5_708120" localSheetId="15">#REF!</definedName>
    <definedName name="A5_708120" localSheetId="16">#REF!</definedName>
    <definedName name="A5_708120">#REF!</definedName>
    <definedName name="A5_708120BB" localSheetId="15">#REF!</definedName>
    <definedName name="A5_708120BB" localSheetId="16">#REF!</definedName>
    <definedName name="A5_708120BB">#REF!</definedName>
    <definedName name="A5_708130" localSheetId="15">#REF!</definedName>
    <definedName name="A5_708130" localSheetId="16">#REF!</definedName>
    <definedName name="A5_708130">#REF!</definedName>
    <definedName name="A5_708130BB" localSheetId="15">#REF!</definedName>
    <definedName name="A5_708130BB" localSheetId="16">#REF!</definedName>
    <definedName name="A5_708130BB">#REF!</definedName>
    <definedName name="A5_708140" localSheetId="15">#REF!</definedName>
    <definedName name="A5_708140" localSheetId="16">#REF!</definedName>
    <definedName name="A5_708140">#REF!</definedName>
    <definedName name="A5_708140BB" localSheetId="15">#REF!</definedName>
    <definedName name="A5_708140BB" localSheetId="16">#REF!</definedName>
    <definedName name="A5_708140BB">#REF!</definedName>
    <definedName name="A5_708160" localSheetId="15">#REF!</definedName>
    <definedName name="A5_708160" localSheetId="16">#REF!</definedName>
    <definedName name="A5_708160">#REF!</definedName>
    <definedName name="A5_708160BB" localSheetId="15">#REF!</definedName>
    <definedName name="A5_708160BB" localSheetId="16">#REF!</definedName>
    <definedName name="A5_708160BB">#REF!</definedName>
    <definedName name="A5_708165" localSheetId="15">#REF!</definedName>
    <definedName name="A5_708165" localSheetId="16">#REF!</definedName>
    <definedName name="A5_708165">#REF!</definedName>
    <definedName name="A5_708165BB" localSheetId="15">#REF!</definedName>
    <definedName name="A5_708165BB" localSheetId="16">#REF!</definedName>
    <definedName name="A5_708165BB">#REF!</definedName>
    <definedName name="A5_708230" localSheetId="15">#REF!</definedName>
    <definedName name="A5_708230" localSheetId="16">#REF!</definedName>
    <definedName name="A5_708230">#REF!</definedName>
    <definedName name="A5_708230BB" localSheetId="15">#REF!</definedName>
    <definedName name="A5_708230BB" localSheetId="16">#REF!</definedName>
    <definedName name="A5_708230BB">#REF!</definedName>
    <definedName name="A5_708240" localSheetId="15">#REF!</definedName>
    <definedName name="A5_708240" localSheetId="16">#REF!</definedName>
    <definedName name="A5_708240">#REF!</definedName>
    <definedName name="A5_708240BB" localSheetId="15">#REF!</definedName>
    <definedName name="A5_708240BB" localSheetId="16">#REF!</definedName>
    <definedName name="A5_708240BB">#REF!</definedName>
    <definedName name="A5_708280" localSheetId="15">#REF!</definedName>
    <definedName name="A5_708280" localSheetId="16">#REF!</definedName>
    <definedName name="A5_708280">#REF!</definedName>
    <definedName name="A5_708280BB" localSheetId="15">#REF!</definedName>
    <definedName name="A5_708280BB" localSheetId="16">#REF!</definedName>
    <definedName name="A5_708280BB">#REF!</definedName>
    <definedName name="A5_711998" localSheetId="15">#REF!</definedName>
    <definedName name="A5_711998" localSheetId="16">#REF!</definedName>
    <definedName name="A5_711998">#REF!</definedName>
    <definedName name="A5_711998BB" localSheetId="15">#REF!</definedName>
    <definedName name="A5_711998BB" localSheetId="16">#REF!</definedName>
    <definedName name="A5_711998BB">#REF!</definedName>
    <definedName name="A5_711999" localSheetId="15">#REF!</definedName>
    <definedName name="A5_711999" localSheetId="16">#REF!</definedName>
    <definedName name="A5_711999">#REF!</definedName>
    <definedName name="A5_711999BB" localSheetId="15">#REF!</definedName>
    <definedName name="A5_711999BB" localSheetId="16">#REF!</definedName>
    <definedName name="A5_711999BB">#REF!</definedName>
    <definedName name="A5_712015" localSheetId="15">#REF!</definedName>
    <definedName name="A5_712015" localSheetId="16">#REF!</definedName>
    <definedName name="A5_712015">#REF!</definedName>
    <definedName name="A5_712015BB" localSheetId="15">#REF!</definedName>
    <definedName name="A5_712015BB" localSheetId="16">#REF!</definedName>
    <definedName name="A5_712015BB">#REF!</definedName>
    <definedName name="A5_712020" localSheetId="15">#REF!</definedName>
    <definedName name="A5_712020" localSheetId="16">#REF!</definedName>
    <definedName name="A5_712020">#REF!</definedName>
    <definedName name="A5_712020BB" localSheetId="15">#REF!</definedName>
    <definedName name="A5_712020BB" localSheetId="16">#REF!</definedName>
    <definedName name="A5_712020BB">#REF!</definedName>
    <definedName name="A5_712031" localSheetId="15">#REF!</definedName>
    <definedName name="A5_712031" localSheetId="16">#REF!</definedName>
    <definedName name="A5_712031">#REF!</definedName>
    <definedName name="A5_712031BB" localSheetId="15">#REF!</definedName>
    <definedName name="A5_712031BB" localSheetId="16">#REF!</definedName>
    <definedName name="A5_712031BB">#REF!</definedName>
    <definedName name="A5_712040" localSheetId="15">#REF!</definedName>
    <definedName name="A5_712040" localSheetId="16">#REF!</definedName>
    <definedName name="A5_712040">#REF!</definedName>
    <definedName name="A5_712040BB" localSheetId="15">#REF!</definedName>
    <definedName name="A5_712040BB" localSheetId="16">#REF!</definedName>
    <definedName name="A5_712040BB">#REF!</definedName>
    <definedName name="A5_717010" localSheetId="15">#REF!</definedName>
    <definedName name="A5_717010" localSheetId="16">#REF!</definedName>
    <definedName name="A5_717010">#REF!</definedName>
    <definedName name="A5_717010BB" localSheetId="15">#REF!</definedName>
    <definedName name="A5_717010BB" localSheetId="16">#REF!</definedName>
    <definedName name="A5_717010BB">#REF!</definedName>
    <definedName name="A5_717020" localSheetId="15">#REF!</definedName>
    <definedName name="A5_717020" localSheetId="16">#REF!</definedName>
    <definedName name="A5_717020">#REF!</definedName>
    <definedName name="A5_717020BB" localSheetId="15">#REF!</definedName>
    <definedName name="A5_717020BB" localSheetId="16">#REF!</definedName>
    <definedName name="A5_717020BB">#REF!</definedName>
    <definedName name="A5_717025" localSheetId="15">#REF!</definedName>
    <definedName name="A5_717025" localSheetId="16">#REF!</definedName>
    <definedName name="A5_717025">#REF!</definedName>
    <definedName name="A5_717025BB" localSheetId="15">#REF!</definedName>
    <definedName name="A5_717025BB" localSheetId="16">#REF!</definedName>
    <definedName name="A5_717025BB">#REF!</definedName>
    <definedName name="A5_717510" localSheetId="15">#REF!</definedName>
    <definedName name="A5_717510" localSheetId="16">#REF!</definedName>
    <definedName name="A5_717510">#REF!</definedName>
    <definedName name="A5_717510BB" localSheetId="15">#REF!</definedName>
    <definedName name="A5_717510BB" localSheetId="16">#REF!</definedName>
    <definedName name="A5_717510BB">#REF!</definedName>
    <definedName name="A5_717520" localSheetId="15">#REF!</definedName>
    <definedName name="A5_717520" localSheetId="16">#REF!</definedName>
    <definedName name="A5_717520">#REF!</definedName>
    <definedName name="A5_717520BB" localSheetId="15">#REF!</definedName>
    <definedName name="A5_717520BB" localSheetId="16">#REF!</definedName>
    <definedName name="A5_717520BB">#REF!</definedName>
    <definedName name="A5_717545" localSheetId="15">#REF!</definedName>
    <definedName name="A5_717545" localSheetId="16">#REF!</definedName>
    <definedName name="A5_717545">#REF!</definedName>
    <definedName name="A5_717545BB" localSheetId="15">#REF!</definedName>
    <definedName name="A5_717545BB" localSheetId="16">#REF!</definedName>
    <definedName name="A5_717545BB">#REF!</definedName>
    <definedName name="A5_717550" localSheetId="15">#REF!</definedName>
    <definedName name="A5_717550" localSheetId="16">#REF!</definedName>
    <definedName name="A5_717550">#REF!</definedName>
    <definedName name="A5_717550BB" localSheetId="15">#REF!</definedName>
    <definedName name="A5_717550BB" localSheetId="16">#REF!</definedName>
    <definedName name="A5_717550BB">#REF!</definedName>
    <definedName name="A5_720020" localSheetId="15">#REF!</definedName>
    <definedName name="A5_720020" localSheetId="16">#REF!</definedName>
    <definedName name="A5_720020">#REF!</definedName>
    <definedName name="A5_720020BB" localSheetId="15">#REF!</definedName>
    <definedName name="A5_720020BB" localSheetId="16">#REF!</definedName>
    <definedName name="A5_720020BB">#REF!</definedName>
    <definedName name="A5_720040" localSheetId="15">#REF!</definedName>
    <definedName name="A5_720040" localSheetId="16">#REF!</definedName>
    <definedName name="A5_720040">#REF!</definedName>
    <definedName name="A5_720040BB" localSheetId="15">#REF!</definedName>
    <definedName name="A5_720040BB" localSheetId="16">#REF!</definedName>
    <definedName name="A5_720040BB">#REF!</definedName>
    <definedName name="A5_722010" localSheetId="15">#REF!</definedName>
    <definedName name="A5_722010" localSheetId="16">#REF!</definedName>
    <definedName name="A5_722010">#REF!</definedName>
    <definedName name="A5_722010BB" localSheetId="15">#REF!</definedName>
    <definedName name="A5_722010BB" localSheetId="16">#REF!</definedName>
    <definedName name="A5_722010BB">#REF!</definedName>
    <definedName name="A5_722020" localSheetId="15">#REF!</definedName>
    <definedName name="A5_722020" localSheetId="16">#REF!</definedName>
    <definedName name="A5_722020">#REF!</definedName>
    <definedName name="A5_722020BB" localSheetId="15">#REF!</definedName>
    <definedName name="A5_722020BB" localSheetId="16">#REF!</definedName>
    <definedName name="A5_722020BB">#REF!</definedName>
    <definedName name="A5_722080" localSheetId="15">#REF!</definedName>
    <definedName name="A5_722080" localSheetId="16">#REF!</definedName>
    <definedName name="A5_722080">#REF!</definedName>
    <definedName name="A5_722080BB" localSheetId="15">#REF!</definedName>
    <definedName name="A5_722080BB" localSheetId="16">#REF!</definedName>
    <definedName name="A5_722080BB">#REF!</definedName>
    <definedName name="A5_722110" localSheetId="15">#REF!</definedName>
    <definedName name="A5_722110" localSheetId="16">#REF!</definedName>
    <definedName name="A5_722110">#REF!</definedName>
    <definedName name="A5_722110BB" localSheetId="15">#REF!</definedName>
    <definedName name="A5_722110BB" localSheetId="16">#REF!</definedName>
    <definedName name="A5_722110BB">#REF!</definedName>
    <definedName name="A5_722120" localSheetId="15">#REF!</definedName>
    <definedName name="A5_722120" localSheetId="16">#REF!</definedName>
    <definedName name="A5_722120">#REF!</definedName>
    <definedName name="A5_722120BB" localSheetId="15">#REF!</definedName>
    <definedName name="A5_722120BB" localSheetId="16">#REF!</definedName>
    <definedName name="A5_722120BB">#REF!</definedName>
    <definedName name="A5_722130" localSheetId="15">#REF!</definedName>
    <definedName name="A5_722130" localSheetId="16">#REF!</definedName>
    <definedName name="A5_722130">#REF!</definedName>
    <definedName name="A5_722130BB" localSheetId="15">#REF!</definedName>
    <definedName name="A5_722130BB" localSheetId="16">#REF!</definedName>
    <definedName name="A5_722130BB">#REF!</definedName>
    <definedName name="A5_722131" localSheetId="15">#REF!</definedName>
    <definedName name="A5_722131" localSheetId="16">#REF!</definedName>
    <definedName name="A5_722131">#REF!</definedName>
    <definedName name="A5_722131BB" localSheetId="15">#REF!</definedName>
    <definedName name="A5_722131BB" localSheetId="16">#REF!</definedName>
    <definedName name="A5_722131BB">#REF!</definedName>
    <definedName name="A5_722135" localSheetId="15">#REF!</definedName>
    <definedName name="A5_722135" localSheetId="16">#REF!</definedName>
    <definedName name="A5_722135">#REF!</definedName>
    <definedName name="A5_722135BB" localSheetId="15">#REF!</definedName>
    <definedName name="A5_722135BB" localSheetId="16">#REF!</definedName>
    <definedName name="A5_722135BB">#REF!</definedName>
    <definedName name="A5_722140" localSheetId="15">#REF!</definedName>
    <definedName name="A5_722140" localSheetId="16">#REF!</definedName>
    <definedName name="A5_722140">#REF!</definedName>
    <definedName name="A5_722140BB" localSheetId="15">#REF!</definedName>
    <definedName name="A5_722140BB" localSheetId="16">#REF!</definedName>
    <definedName name="A5_722140BB">#REF!</definedName>
    <definedName name="A5_722150" localSheetId="15">#REF!</definedName>
    <definedName name="A5_722150" localSheetId="16">#REF!</definedName>
    <definedName name="A5_722150">#REF!</definedName>
    <definedName name="A5_722150BB" localSheetId="15">#REF!</definedName>
    <definedName name="A5_722150BB" localSheetId="16">#REF!</definedName>
    <definedName name="A5_722150BB">#REF!</definedName>
    <definedName name="A5_722160" localSheetId="15">#REF!</definedName>
    <definedName name="A5_722160" localSheetId="16">#REF!</definedName>
    <definedName name="A5_722160">#REF!</definedName>
    <definedName name="A5_722160BB" localSheetId="15">#REF!</definedName>
    <definedName name="A5_722160BB" localSheetId="16">#REF!</definedName>
    <definedName name="A5_722160BB">#REF!</definedName>
    <definedName name="A5_722170" localSheetId="15">#REF!</definedName>
    <definedName name="A5_722170" localSheetId="16">#REF!</definedName>
    <definedName name="A5_722170">#REF!</definedName>
    <definedName name="A5_722170BB" localSheetId="15">#REF!</definedName>
    <definedName name="A5_722170BB" localSheetId="16">#REF!</definedName>
    <definedName name="A5_722170BB">#REF!</definedName>
    <definedName name="A5_722181" localSheetId="15">#REF!</definedName>
    <definedName name="A5_722181" localSheetId="16">#REF!</definedName>
    <definedName name="A5_722181">#REF!</definedName>
    <definedName name="A5_722181BB" localSheetId="15">#REF!</definedName>
    <definedName name="A5_722181BB" localSheetId="16">#REF!</definedName>
    <definedName name="A5_722181BB">#REF!</definedName>
    <definedName name="A5_722190" localSheetId="15">#REF!</definedName>
    <definedName name="A5_722190" localSheetId="16">#REF!</definedName>
    <definedName name="A5_722190">#REF!</definedName>
    <definedName name="A5_722190BB" localSheetId="15">#REF!</definedName>
    <definedName name="A5_722190BB" localSheetId="16">#REF!</definedName>
    <definedName name="A5_722190BB">#REF!</definedName>
    <definedName name="A5_722200" localSheetId="15">#REF!</definedName>
    <definedName name="A5_722200" localSheetId="16">#REF!</definedName>
    <definedName name="A5_722200">#REF!</definedName>
    <definedName name="A5_722200BB" localSheetId="15">#REF!</definedName>
    <definedName name="A5_722200BB" localSheetId="16">#REF!</definedName>
    <definedName name="A5_722200BB">#REF!</definedName>
    <definedName name="A5_722205" localSheetId="15">#REF!</definedName>
    <definedName name="A5_722205" localSheetId="16">#REF!</definedName>
    <definedName name="A5_722205">#REF!</definedName>
    <definedName name="A5_722205BB" localSheetId="15">#REF!</definedName>
    <definedName name="A5_722205BB" localSheetId="16">#REF!</definedName>
    <definedName name="A5_722205BB">#REF!</definedName>
    <definedName name="A5_E1000090" localSheetId="15">#REF!</definedName>
    <definedName name="A5_E1000090" localSheetId="16">#REF!</definedName>
    <definedName name="A5_E1000090">#REF!</definedName>
    <definedName name="A5_E1000091" localSheetId="15">#REF!</definedName>
    <definedName name="A5_E1000091" localSheetId="16">#REF!</definedName>
    <definedName name="A5_E1000091">#REF!</definedName>
    <definedName name="A5_E100030" localSheetId="15">#REF!</definedName>
    <definedName name="A5_E100030" localSheetId="16">#REF!</definedName>
    <definedName name="A5_E100030">#REF!</definedName>
    <definedName name="A5_E100040" localSheetId="15">#REF!</definedName>
    <definedName name="A5_E100040" localSheetId="16">#REF!</definedName>
    <definedName name="A5_E100040">#REF!</definedName>
    <definedName name="A5_E100510" localSheetId="15">#REF!</definedName>
    <definedName name="A5_E100510" localSheetId="16">#REF!</definedName>
    <definedName name="A5_E100510">#REF!</definedName>
    <definedName name="A5_E100520" localSheetId="15">#REF!</definedName>
    <definedName name="A5_E100520" localSheetId="16">#REF!</definedName>
    <definedName name="A5_E100520">#REF!</definedName>
    <definedName name="A5_E100540" localSheetId="15">#REF!</definedName>
    <definedName name="A5_E100540" localSheetId="16">#REF!</definedName>
    <definedName name="A5_E100540">#REF!</definedName>
    <definedName name="A5_E101990" localSheetId="15">#REF!</definedName>
    <definedName name="A5_E101990" localSheetId="16">#REF!</definedName>
    <definedName name="A5_E101990">#REF!</definedName>
    <definedName name="A5_E102000" localSheetId="15">#REF!</definedName>
    <definedName name="A5_E102000" localSheetId="16">#REF!</definedName>
    <definedName name="A5_E102000">#REF!</definedName>
    <definedName name="A5_E102010" localSheetId="15">#REF!</definedName>
    <definedName name="A5_E102010" localSheetId="16">#REF!</definedName>
    <definedName name="A5_E102010">#REF!</definedName>
    <definedName name="A5_E102011" localSheetId="15">#REF!</definedName>
    <definedName name="A5_E102011" localSheetId="16">#REF!</definedName>
    <definedName name="A5_E102011">#REF!</definedName>
    <definedName name="A5_E102017" localSheetId="15">#REF!</definedName>
    <definedName name="A5_E102017" localSheetId="16">#REF!</definedName>
    <definedName name="A5_E102017">#REF!</definedName>
    <definedName name="A5_E102018" localSheetId="15">#REF!</definedName>
    <definedName name="A5_E102018" localSheetId="16">#REF!</definedName>
    <definedName name="A5_E102018">#REF!</definedName>
    <definedName name="A5_E102021" localSheetId="15">#REF!</definedName>
    <definedName name="A5_E102021" localSheetId="16">#REF!</definedName>
    <definedName name="A5_E102021">#REF!</definedName>
    <definedName name="A5_E102050" localSheetId="15">#REF!</definedName>
    <definedName name="A5_E102050" localSheetId="16">#REF!</definedName>
    <definedName name="A5_E102050">#REF!</definedName>
    <definedName name="A5_E102116" localSheetId="15">#REF!</definedName>
    <definedName name="A5_E102116" localSheetId="16">#REF!</definedName>
    <definedName name="A5_E102116">#REF!</definedName>
    <definedName name="A5_E102371" localSheetId="15">#REF!</definedName>
    <definedName name="A5_E102371" localSheetId="16">#REF!</definedName>
    <definedName name="A5_E102371">#REF!</definedName>
    <definedName name="A5_E102372" localSheetId="15">#REF!</definedName>
    <definedName name="A5_E102372" localSheetId="16">#REF!</definedName>
    <definedName name="A5_E102372">#REF!</definedName>
    <definedName name="A5_E102376" localSheetId="15">#REF!</definedName>
    <definedName name="A5_E102376" localSheetId="16">#REF!</definedName>
    <definedName name="A5_E102376">#REF!</definedName>
    <definedName name="A5_E102377" localSheetId="15">#REF!</definedName>
    <definedName name="A5_E102377" localSheetId="16">#REF!</definedName>
    <definedName name="A5_E102377">#REF!</definedName>
    <definedName name="A5_E102379" localSheetId="15">#REF!</definedName>
    <definedName name="A5_E102379" localSheetId="16">#REF!</definedName>
    <definedName name="A5_E102379">#REF!</definedName>
    <definedName name="A5_E102380" localSheetId="15">#REF!</definedName>
    <definedName name="A5_E102380" localSheetId="16">#REF!</definedName>
    <definedName name="A5_E102380">#REF!</definedName>
    <definedName name="A5_E102534" localSheetId="15">#REF!</definedName>
    <definedName name="A5_E102534" localSheetId="16">#REF!</definedName>
    <definedName name="A5_E102534">#REF!</definedName>
    <definedName name="A5_E102536" localSheetId="15">#REF!</definedName>
    <definedName name="A5_E102536" localSheetId="16">#REF!</definedName>
    <definedName name="A5_E102536">#REF!</definedName>
    <definedName name="A5_E102651" localSheetId="15">#REF!</definedName>
    <definedName name="A5_E102651" localSheetId="16">#REF!</definedName>
    <definedName name="A5_E102651">#REF!</definedName>
    <definedName name="A5_E102710" localSheetId="15">#REF!</definedName>
    <definedName name="A5_E102710" localSheetId="16">#REF!</definedName>
    <definedName name="A5_E102710">#REF!</definedName>
    <definedName name="A5_E102813" localSheetId="15">#REF!</definedName>
    <definedName name="A5_E102813" localSheetId="16">#REF!</definedName>
    <definedName name="A5_E102813">#REF!</definedName>
    <definedName name="A5_E102961" localSheetId="15">#REF!</definedName>
    <definedName name="A5_E102961" localSheetId="16">#REF!</definedName>
    <definedName name="A5_E102961">#REF!</definedName>
    <definedName name="A5_E111999" localSheetId="15">#REF!</definedName>
    <definedName name="A5_E111999" localSheetId="16">#REF!</definedName>
    <definedName name="A5_E111999">#REF!</definedName>
    <definedName name="A5_E114010" localSheetId="15">#REF!</definedName>
    <definedName name="A5_E114010" localSheetId="16">#REF!</definedName>
    <definedName name="A5_E114010">#REF!</definedName>
    <definedName name="A5_E114015" localSheetId="15">#REF!</definedName>
    <definedName name="A5_E114015" localSheetId="16">#REF!</definedName>
    <definedName name="A5_E114015">#REF!</definedName>
    <definedName name="A5_E116010" localSheetId="15">#REF!</definedName>
    <definedName name="A5_E116010" localSheetId="16">#REF!</definedName>
    <definedName name="A5_E116010">#REF!</definedName>
    <definedName name="A5_E116020" localSheetId="15">#REF!</definedName>
    <definedName name="A5_E116020" localSheetId="16">#REF!</definedName>
    <definedName name="A5_E116020">#REF!</definedName>
    <definedName name="A5_E118010" localSheetId="15">#REF!</definedName>
    <definedName name="A5_E118010" localSheetId="16">#REF!</definedName>
    <definedName name="A5_E118010">#REF!</definedName>
    <definedName name="A5_E120001" localSheetId="15">#REF!</definedName>
    <definedName name="A5_E120001" localSheetId="16">#REF!</definedName>
    <definedName name="A5_E120001">#REF!</definedName>
    <definedName name="A5_E1200090" localSheetId="15">#REF!</definedName>
    <definedName name="A5_E1200090" localSheetId="16">#REF!</definedName>
    <definedName name="A5_E1200090">#REF!</definedName>
    <definedName name="A5_E120010" localSheetId="15">#REF!</definedName>
    <definedName name="A5_E120010" localSheetId="16">#REF!</definedName>
    <definedName name="A5_E120010">#REF!</definedName>
    <definedName name="A5_E121018" localSheetId="15">#REF!</definedName>
    <definedName name="A5_E121018" localSheetId="16">#REF!</definedName>
    <definedName name="A5_E121018">#REF!</definedName>
    <definedName name="A5_E121019" localSheetId="15">#REF!</definedName>
    <definedName name="A5_E121019" localSheetId="16">#REF!</definedName>
    <definedName name="A5_E121019">#REF!</definedName>
    <definedName name="A5_E121020" localSheetId="15">#REF!</definedName>
    <definedName name="A5_E121020" localSheetId="16">#REF!</definedName>
    <definedName name="A5_E121020">#REF!</definedName>
    <definedName name="A5_E121022" localSheetId="15">#REF!</definedName>
    <definedName name="A5_E121022" localSheetId="16">#REF!</definedName>
    <definedName name="A5_E121022">#REF!</definedName>
    <definedName name="A5_E121023" localSheetId="15">#REF!</definedName>
    <definedName name="A5_E121023" localSheetId="16">#REF!</definedName>
    <definedName name="A5_E121023">#REF!</definedName>
    <definedName name="A5_E121030" localSheetId="15">#REF!</definedName>
    <definedName name="A5_E121030" localSheetId="16">#REF!</definedName>
    <definedName name="A5_E121030">#REF!</definedName>
    <definedName name="A5_E121040" localSheetId="15">#REF!</definedName>
    <definedName name="A5_E121040" localSheetId="16">#REF!</definedName>
    <definedName name="A5_E121040">#REF!</definedName>
    <definedName name="A5_E121042" localSheetId="15">#REF!</definedName>
    <definedName name="A5_E121042" localSheetId="16">#REF!</definedName>
    <definedName name="A5_E121042">#REF!</definedName>
    <definedName name="A5_E121045" localSheetId="15">#REF!</definedName>
    <definedName name="A5_E121045" localSheetId="16">#REF!</definedName>
    <definedName name="A5_E121045">#REF!</definedName>
    <definedName name="A5_E121049" localSheetId="15">#REF!</definedName>
    <definedName name="A5_E121049" localSheetId="16">#REF!</definedName>
    <definedName name="A5_E121049">#REF!</definedName>
    <definedName name="A5_E121050" localSheetId="15">#REF!</definedName>
    <definedName name="A5_E121050" localSheetId="16">#REF!</definedName>
    <definedName name="A5_E121050">#REF!</definedName>
    <definedName name="A5_E121055" localSheetId="15">#REF!</definedName>
    <definedName name="A5_E121055" localSheetId="16">#REF!</definedName>
    <definedName name="A5_E121055">#REF!</definedName>
    <definedName name="A5_E121060" localSheetId="15">#REF!</definedName>
    <definedName name="A5_E121060" localSheetId="16">#REF!</definedName>
    <definedName name="A5_E121060">#REF!</definedName>
    <definedName name="A5_E121061" localSheetId="15">#REF!</definedName>
    <definedName name="A5_E121061" localSheetId="16">#REF!</definedName>
    <definedName name="A5_E121061">#REF!</definedName>
    <definedName name="A5_E121063" localSheetId="15">#REF!</definedName>
    <definedName name="A5_E121063" localSheetId="16">#REF!</definedName>
    <definedName name="A5_E121063">#REF!</definedName>
    <definedName name="A5_E121064" localSheetId="15">#REF!</definedName>
    <definedName name="A5_E121064" localSheetId="16">#REF!</definedName>
    <definedName name="A5_E121064">#REF!</definedName>
    <definedName name="A5_E121065" localSheetId="15">#REF!</definedName>
    <definedName name="A5_E121065" localSheetId="16">#REF!</definedName>
    <definedName name="A5_E121065">#REF!</definedName>
    <definedName name="A5_E121068" localSheetId="15">#REF!</definedName>
    <definedName name="A5_E121068" localSheetId="16">#REF!</definedName>
    <definedName name="A5_E121068">#REF!</definedName>
    <definedName name="A5_E121070" localSheetId="15">#REF!</definedName>
    <definedName name="A5_E121070" localSheetId="16">#REF!</definedName>
    <definedName name="A5_E121070">#REF!</definedName>
    <definedName name="A5_E121072" localSheetId="15">#REF!</definedName>
    <definedName name="A5_E121072" localSheetId="16">#REF!</definedName>
    <definedName name="A5_E121072">#REF!</definedName>
    <definedName name="A5_E121080" localSheetId="15">#REF!</definedName>
    <definedName name="A5_E121080" localSheetId="16">#REF!</definedName>
    <definedName name="A5_E121080">#REF!</definedName>
    <definedName name="A5_E121081" localSheetId="15">#REF!</definedName>
    <definedName name="A5_E121081" localSheetId="16">#REF!</definedName>
    <definedName name="A5_E121081">#REF!</definedName>
    <definedName name="A5_E121082" localSheetId="15">#REF!</definedName>
    <definedName name="A5_E121082" localSheetId="16">#REF!</definedName>
    <definedName name="A5_E121082">#REF!</definedName>
    <definedName name="A5_E121083" localSheetId="15">#REF!</definedName>
    <definedName name="A5_E121083" localSheetId="16">#REF!</definedName>
    <definedName name="A5_E121083">#REF!</definedName>
    <definedName name="A5_E121084" localSheetId="15">#REF!</definedName>
    <definedName name="A5_E121084" localSheetId="16">#REF!</definedName>
    <definedName name="A5_E121084">#REF!</definedName>
    <definedName name="A5_E121085" localSheetId="15">#REF!</definedName>
    <definedName name="A5_E121085" localSheetId="16">#REF!</definedName>
    <definedName name="A5_E121085">#REF!</definedName>
    <definedName name="A5_E121086" localSheetId="15">#REF!</definedName>
    <definedName name="A5_E121086" localSheetId="16">#REF!</definedName>
    <definedName name="A5_E121086">#REF!</definedName>
    <definedName name="A5_E121090" localSheetId="15">#REF!</definedName>
    <definedName name="A5_E121090" localSheetId="16">#REF!</definedName>
    <definedName name="A5_E121090">#REF!</definedName>
    <definedName name="A5_E121140" localSheetId="15">#REF!</definedName>
    <definedName name="A5_E121140" localSheetId="16">#REF!</definedName>
    <definedName name="A5_E121140">#REF!</definedName>
    <definedName name="A5_E121155" localSheetId="15">#REF!</definedName>
    <definedName name="A5_E121155" localSheetId="16">#REF!</definedName>
    <definedName name="A5_E121155">#REF!</definedName>
    <definedName name="A5_E121156" localSheetId="15">#REF!</definedName>
    <definedName name="A5_E121156" localSheetId="16">#REF!</definedName>
    <definedName name="A5_E121156">#REF!</definedName>
    <definedName name="A5_E121160" localSheetId="15">#REF!</definedName>
    <definedName name="A5_E121160" localSheetId="16">#REF!</definedName>
    <definedName name="A5_E121160">#REF!</definedName>
    <definedName name="A5_E121200" localSheetId="15">#REF!</definedName>
    <definedName name="A5_E121200" localSheetId="16">#REF!</definedName>
    <definedName name="A5_E121200">#REF!</definedName>
    <definedName name="A5_E121205" localSheetId="15">#REF!</definedName>
    <definedName name="A5_E121205" localSheetId="16">#REF!</definedName>
    <definedName name="A5_E121205">#REF!</definedName>
    <definedName name="A5_E121995" localSheetId="15">#REF!</definedName>
    <definedName name="A5_E121995" localSheetId="16">#REF!</definedName>
    <definedName name="A5_E121995">#REF!</definedName>
    <definedName name="A5_E121997" localSheetId="15">#REF!</definedName>
    <definedName name="A5_E121997" localSheetId="16">#REF!</definedName>
    <definedName name="A5_E121997">#REF!</definedName>
    <definedName name="A5_E121998" localSheetId="15">#REF!</definedName>
    <definedName name="A5_E121998" localSheetId="16">#REF!</definedName>
    <definedName name="A5_E121998">#REF!</definedName>
    <definedName name="A5_E121999" localSheetId="15">#REF!</definedName>
    <definedName name="A5_E121999" localSheetId="16">#REF!</definedName>
    <definedName name="A5_E121999">#REF!</definedName>
    <definedName name="A5_E123010" localSheetId="15">#REF!</definedName>
    <definedName name="A5_E123010" localSheetId="16">#REF!</definedName>
    <definedName name="A5_E123010">#REF!</definedName>
    <definedName name="A5_E123030" localSheetId="15">#REF!</definedName>
    <definedName name="A5_E123030" localSheetId="16">#REF!</definedName>
    <definedName name="A5_E123030">#REF!</definedName>
    <definedName name="A5_E123040" localSheetId="15">#REF!</definedName>
    <definedName name="A5_E123040" localSheetId="16">#REF!</definedName>
    <definedName name="A5_E123040">#REF!</definedName>
    <definedName name="A5_E123050" localSheetId="15">#REF!</definedName>
    <definedName name="A5_E123050" localSheetId="16">#REF!</definedName>
    <definedName name="A5_E123050">#REF!</definedName>
    <definedName name="A5_E124030" localSheetId="15">#REF!</definedName>
    <definedName name="A5_E124030" localSheetId="16">#REF!</definedName>
    <definedName name="A5_E124030">#REF!</definedName>
    <definedName name="A5_E124035" localSheetId="15">#REF!</definedName>
    <definedName name="A5_E124035" localSheetId="16">#REF!</definedName>
    <definedName name="A5_E124035">#REF!</definedName>
    <definedName name="A5_E124050" localSheetId="15">#REF!</definedName>
    <definedName name="A5_E124050" localSheetId="16">#REF!</definedName>
    <definedName name="A5_E124050">#REF!</definedName>
    <definedName name="A5_E124060" localSheetId="15">#REF!</definedName>
    <definedName name="A5_E124060" localSheetId="16">#REF!</definedName>
    <definedName name="A5_E124060">#REF!</definedName>
    <definedName name="A5_E124083" localSheetId="15">#REF!</definedName>
    <definedName name="A5_E124083" localSheetId="16">#REF!</definedName>
    <definedName name="A5_E124083">#REF!</definedName>
    <definedName name="A5_E126010" localSheetId="15">#REF!</definedName>
    <definedName name="A5_E126010" localSheetId="16">#REF!</definedName>
    <definedName name="A5_E126010">#REF!</definedName>
    <definedName name="A5_E126030" localSheetId="15">#REF!</definedName>
    <definedName name="A5_E126030" localSheetId="16">#REF!</definedName>
    <definedName name="A5_E126030">#REF!</definedName>
    <definedName name="A5_E126040" localSheetId="15">#REF!</definedName>
    <definedName name="A5_E126040" localSheetId="16">#REF!</definedName>
    <definedName name="A5_E126040">#REF!</definedName>
    <definedName name="A5_E126045" localSheetId="15">#REF!</definedName>
    <definedName name="A5_E126045" localSheetId="16">#REF!</definedName>
    <definedName name="A5_E126045">#REF!</definedName>
    <definedName name="A5_E127010" localSheetId="15">#REF!</definedName>
    <definedName name="A5_E127010" localSheetId="16">#REF!</definedName>
    <definedName name="A5_E127010">#REF!</definedName>
    <definedName name="A5_E1290090" localSheetId="15">#REF!</definedName>
    <definedName name="A5_E1290090" localSheetId="16">#REF!</definedName>
    <definedName name="A5_E1290090">#REF!</definedName>
    <definedName name="A5_E129010" localSheetId="15">#REF!</definedName>
    <definedName name="A5_E129010" localSheetId="16">#REF!</definedName>
    <definedName name="A5_E129010">#REF!</definedName>
    <definedName name="A5_E133020" localSheetId="15">#REF!</definedName>
    <definedName name="A5_E133020" localSheetId="16">#REF!</definedName>
    <definedName name="A5_E133020">#REF!</definedName>
    <definedName name="A5_E133999" localSheetId="15">#REF!</definedName>
    <definedName name="A5_E133999" localSheetId="16">#REF!</definedName>
    <definedName name="A5_E133999">#REF!</definedName>
    <definedName name="A5_E134999" localSheetId="15">#REF!</definedName>
    <definedName name="A5_E134999" localSheetId="16">#REF!</definedName>
    <definedName name="A5_E134999">#REF!</definedName>
    <definedName name="A5_E135010" localSheetId="15">#REF!</definedName>
    <definedName name="A5_E135010" localSheetId="16">#REF!</definedName>
    <definedName name="A5_E135010">#REF!</definedName>
    <definedName name="A5_E135050" localSheetId="15">#REF!</definedName>
    <definedName name="A5_E135050" localSheetId="16">#REF!</definedName>
    <definedName name="A5_E135050">#REF!</definedName>
    <definedName name="A5_E135060" localSheetId="15">#REF!</definedName>
    <definedName name="A5_E135060" localSheetId="16">#REF!</definedName>
    <definedName name="A5_E135060">#REF!</definedName>
    <definedName name="A5_E136010" localSheetId="15">#REF!</definedName>
    <definedName name="A5_E136010" localSheetId="16">#REF!</definedName>
    <definedName name="A5_E136010">#REF!</definedName>
    <definedName name="A5_E137010" localSheetId="15">#REF!</definedName>
    <definedName name="A5_E137010" localSheetId="16">#REF!</definedName>
    <definedName name="A5_E137010">#REF!</definedName>
    <definedName name="A5_E137011" localSheetId="15">#REF!</definedName>
    <definedName name="A5_E137011" localSheetId="16">#REF!</definedName>
    <definedName name="A5_E137011">#REF!</definedName>
    <definedName name="A5_E137012" localSheetId="15">#REF!</definedName>
    <definedName name="A5_E137012" localSheetId="16">#REF!</definedName>
    <definedName name="A5_E137012">#REF!</definedName>
    <definedName name="A5_E137015" localSheetId="15">#REF!</definedName>
    <definedName name="A5_E137015" localSheetId="16">#REF!</definedName>
    <definedName name="A5_E137015">#REF!</definedName>
    <definedName name="A5_E138010" localSheetId="15">#REF!</definedName>
    <definedName name="A5_E138010" localSheetId="16">#REF!</definedName>
    <definedName name="A5_E138010">#REF!</definedName>
    <definedName name="A5_E138999" localSheetId="15">#REF!</definedName>
    <definedName name="A5_E138999" localSheetId="16">#REF!</definedName>
    <definedName name="A5_E138999">#REF!</definedName>
    <definedName name="A5_E139010" localSheetId="15">#REF!</definedName>
    <definedName name="A5_E139010" localSheetId="16">#REF!</definedName>
    <definedName name="A5_E139010">#REF!</definedName>
    <definedName name="A5_E1400090" localSheetId="15">#REF!</definedName>
    <definedName name="A5_E1400090" localSheetId="16">#REF!</definedName>
    <definedName name="A5_E1400090">#REF!</definedName>
    <definedName name="A5_E141020" localSheetId="15">#REF!</definedName>
    <definedName name="A5_E141020" localSheetId="16">#REF!</definedName>
    <definedName name="A5_E141020">#REF!</definedName>
    <definedName name="A5_E141050" localSheetId="15">#REF!</definedName>
    <definedName name="A5_E141050" localSheetId="16">#REF!</definedName>
    <definedName name="A5_E141050">#REF!</definedName>
    <definedName name="A5_E143030" localSheetId="15">#REF!</definedName>
    <definedName name="A5_E143030" localSheetId="16">#REF!</definedName>
    <definedName name="A5_E143030">#REF!</definedName>
    <definedName name="A5_E143040" localSheetId="15">#REF!</definedName>
    <definedName name="A5_E143040" localSheetId="16">#REF!</definedName>
    <definedName name="A5_E143040">#REF!</definedName>
    <definedName name="A5_E144010" localSheetId="15">#REF!</definedName>
    <definedName name="A5_E144010" localSheetId="16">#REF!</definedName>
    <definedName name="A5_E144010">#REF!</definedName>
    <definedName name="A5_E144020" localSheetId="15">#REF!</definedName>
    <definedName name="A5_E144020" localSheetId="16">#REF!</definedName>
    <definedName name="A5_E144020">#REF!</definedName>
    <definedName name="A5_E144030" localSheetId="15">#REF!</definedName>
    <definedName name="A5_E144030" localSheetId="16">#REF!</definedName>
    <definedName name="A5_E144030">#REF!</definedName>
    <definedName name="A5_E146020" localSheetId="15">#REF!</definedName>
    <definedName name="A5_E146020" localSheetId="16">#REF!</definedName>
    <definedName name="A5_E146020">#REF!</definedName>
    <definedName name="A5_E147015" localSheetId="15">#REF!</definedName>
    <definedName name="A5_E147015" localSheetId="16">#REF!</definedName>
    <definedName name="A5_E147015">#REF!</definedName>
    <definedName name="A5_E147025" localSheetId="15">#REF!</definedName>
    <definedName name="A5_E147025" localSheetId="16">#REF!</definedName>
    <definedName name="A5_E147025">#REF!</definedName>
    <definedName name="A5_E147026" localSheetId="15">#REF!</definedName>
    <definedName name="A5_E147026" localSheetId="16">#REF!</definedName>
    <definedName name="A5_E147026">#REF!</definedName>
    <definedName name="A5_E147040" localSheetId="15">#REF!</definedName>
    <definedName name="A5_E147040" localSheetId="16">#REF!</definedName>
    <definedName name="A5_E147040">#REF!</definedName>
    <definedName name="A5_E147041" localSheetId="15">#REF!</definedName>
    <definedName name="A5_E147041" localSheetId="16">#REF!</definedName>
    <definedName name="A5_E147041">#REF!</definedName>
    <definedName name="A5_E147060" localSheetId="15">#REF!</definedName>
    <definedName name="A5_E147060" localSheetId="16">#REF!</definedName>
    <definedName name="A5_E147060">#REF!</definedName>
    <definedName name="A5_E148010" localSheetId="15">#REF!</definedName>
    <definedName name="A5_E148010" localSheetId="16">#REF!</definedName>
    <definedName name="A5_E148010">#REF!</definedName>
    <definedName name="A5_E150100" localSheetId="15">#REF!</definedName>
    <definedName name="A5_E150100" localSheetId="16">#REF!</definedName>
    <definedName name="A5_E150100">#REF!</definedName>
    <definedName name="A5_E151010" localSheetId="15">#REF!</definedName>
    <definedName name="A5_E151010" localSheetId="16">#REF!</definedName>
    <definedName name="A5_E151010">#REF!</definedName>
    <definedName name="A5_E152010" localSheetId="15">#REF!</definedName>
    <definedName name="A5_E152010" localSheetId="16">#REF!</definedName>
    <definedName name="A5_E152010">#REF!</definedName>
    <definedName name="A5_E153000" localSheetId="15">#REF!</definedName>
    <definedName name="A5_E153000" localSheetId="16">#REF!</definedName>
    <definedName name="A5_E153000">#REF!</definedName>
    <definedName name="A5_E154070" localSheetId="15">#REF!</definedName>
    <definedName name="A5_E154070" localSheetId="16">#REF!</definedName>
    <definedName name="A5_E154070">#REF!</definedName>
    <definedName name="A5_E156010" localSheetId="15">#REF!</definedName>
    <definedName name="A5_E156010" localSheetId="16">#REF!</definedName>
    <definedName name="A5_E156010">#REF!</definedName>
    <definedName name="A5_E157010" localSheetId="15">#REF!</definedName>
    <definedName name="A5_E157010" localSheetId="16">#REF!</definedName>
    <definedName name="A5_E157010">#REF!</definedName>
    <definedName name="A5_E157020" localSheetId="15">#REF!</definedName>
    <definedName name="A5_E157020" localSheetId="16">#REF!</definedName>
    <definedName name="A5_E157020">#REF!</definedName>
    <definedName name="A5_E157030" localSheetId="15">#REF!</definedName>
    <definedName name="A5_E157030" localSheetId="16">#REF!</definedName>
    <definedName name="A5_E157030">#REF!</definedName>
    <definedName name="A5_E157040" localSheetId="15">#REF!</definedName>
    <definedName name="A5_E157040" localSheetId="16">#REF!</definedName>
    <definedName name="A5_E157040">#REF!</definedName>
    <definedName name="A5_E157050" localSheetId="15">#REF!</definedName>
    <definedName name="A5_E157050" localSheetId="16">#REF!</definedName>
    <definedName name="A5_E157050">#REF!</definedName>
    <definedName name="A5_E157080" localSheetId="15">#REF!</definedName>
    <definedName name="A5_E157080" localSheetId="16">#REF!</definedName>
    <definedName name="A5_E157080">#REF!</definedName>
    <definedName name="A5_E161005" localSheetId="15">#REF!</definedName>
    <definedName name="A5_E161005" localSheetId="16">#REF!</definedName>
    <definedName name="A5_E161005">#REF!</definedName>
    <definedName name="A5_E162010" localSheetId="15">#REF!</definedName>
    <definedName name="A5_E162010" localSheetId="16">#REF!</definedName>
    <definedName name="A5_E162010">#REF!</definedName>
    <definedName name="A5_E162013" localSheetId="15">#REF!</definedName>
    <definedName name="A5_E162013" localSheetId="16">#REF!</definedName>
    <definedName name="A5_E162013">#REF!</definedName>
    <definedName name="A5_E162014" localSheetId="15">#REF!</definedName>
    <definedName name="A5_E162014" localSheetId="16">#REF!</definedName>
    <definedName name="A5_E162014">#REF!</definedName>
    <definedName name="A5_E162015" localSheetId="15">#REF!</definedName>
    <definedName name="A5_E162015" localSheetId="16">#REF!</definedName>
    <definedName name="A5_E162015">#REF!</definedName>
    <definedName name="A5_E162020" localSheetId="15">#REF!</definedName>
    <definedName name="A5_E162020" localSheetId="16">#REF!</definedName>
    <definedName name="A5_E162020">#REF!</definedName>
    <definedName name="A5_E162035" localSheetId="15">#REF!</definedName>
    <definedName name="A5_E162035" localSheetId="16">#REF!</definedName>
    <definedName name="A5_E162035">#REF!</definedName>
    <definedName name="A5_E162036" localSheetId="15">#REF!</definedName>
    <definedName name="A5_E162036" localSheetId="16">#REF!</definedName>
    <definedName name="A5_E162036">#REF!</definedName>
    <definedName name="A5_E163010" localSheetId="15">#REF!</definedName>
    <definedName name="A5_E163010" localSheetId="16">#REF!</definedName>
    <definedName name="A5_E163010">#REF!</definedName>
    <definedName name="A5_E163020" localSheetId="15">#REF!</definedName>
    <definedName name="A5_E163020" localSheetId="16">#REF!</definedName>
    <definedName name="A5_E163020">#REF!</definedName>
    <definedName name="A5_E163030" localSheetId="15">#REF!</definedName>
    <definedName name="A5_E163030" localSheetId="16">#REF!</definedName>
    <definedName name="A5_E163030">#REF!</definedName>
    <definedName name="A5_E164010" localSheetId="15">#REF!</definedName>
    <definedName name="A5_E164010" localSheetId="16">#REF!</definedName>
    <definedName name="A5_E164010">#REF!</definedName>
    <definedName name="A5_E166010" localSheetId="15">#REF!</definedName>
    <definedName name="A5_E166010" localSheetId="16">#REF!</definedName>
    <definedName name="A5_E166010">#REF!</definedName>
    <definedName name="A5_E166011" localSheetId="15">#REF!</definedName>
    <definedName name="A5_E166011" localSheetId="16">#REF!</definedName>
    <definedName name="A5_E166011">#REF!</definedName>
    <definedName name="A5_E167010" localSheetId="15">#REF!</definedName>
    <definedName name="A5_E167010" localSheetId="16">#REF!</definedName>
    <definedName name="A5_E167010">#REF!</definedName>
    <definedName name="A5_E169010" localSheetId="15">#REF!</definedName>
    <definedName name="A5_E169010" localSheetId="16">#REF!</definedName>
    <definedName name="A5_E169010">#REF!</definedName>
    <definedName name="A5_E170010" localSheetId="15">#REF!</definedName>
    <definedName name="A5_E170010" localSheetId="16">#REF!</definedName>
    <definedName name="A5_E170010">#REF!</definedName>
    <definedName name="A5_E171010" localSheetId="15">#REF!</definedName>
    <definedName name="A5_E171010" localSheetId="16">#REF!</definedName>
    <definedName name="A5_E171010">#REF!</definedName>
    <definedName name="A5_E171030" localSheetId="15">#REF!</definedName>
    <definedName name="A5_E171030" localSheetId="16">#REF!</definedName>
    <definedName name="A5_E171030">#REF!</definedName>
    <definedName name="A5_E171040" localSheetId="15">#REF!</definedName>
    <definedName name="A5_E171040" localSheetId="16">#REF!</definedName>
    <definedName name="A5_E171040">#REF!</definedName>
    <definedName name="A5_E172010" localSheetId="15">#REF!</definedName>
    <definedName name="A5_E172010" localSheetId="16">#REF!</definedName>
    <definedName name="A5_E172010">#REF!</definedName>
    <definedName name="A5_E172011" localSheetId="15">#REF!</definedName>
    <definedName name="A5_E172011" localSheetId="16">#REF!</definedName>
    <definedName name="A5_E172011">#REF!</definedName>
    <definedName name="A5_E172030" localSheetId="15">#REF!</definedName>
    <definedName name="A5_E172030" localSheetId="16">#REF!</definedName>
    <definedName name="A5_E172030">#REF!</definedName>
    <definedName name="A5_E172031" localSheetId="15">#REF!</definedName>
    <definedName name="A5_E172031" localSheetId="16">#REF!</definedName>
    <definedName name="A5_E172031">#REF!</definedName>
    <definedName name="A5_E172050" localSheetId="15">#REF!</definedName>
    <definedName name="A5_E172050" localSheetId="16">#REF!</definedName>
    <definedName name="A5_E172050">#REF!</definedName>
    <definedName name="A5_E172080" localSheetId="15">#REF!</definedName>
    <definedName name="A5_E172080" localSheetId="16">#REF!</definedName>
    <definedName name="A5_E172080">#REF!</definedName>
    <definedName name="A5_E172085" localSheetId="15">#REF!</definedName>
    <definedName name="A5_E172085" localSheetId="16">#REF!</definedName>
    <definedName name="A5_E172085">#REF!</definedName>
    <definedName name="A5_E172090" localSheetId="15">#REF!</definedName>
    <definedName name="A5_E172090" localSheetId="16">#REF!</definedName>
    <definedName name="A5_E172090">#REF!</definedName>
    <definedName name="A5_E172115" localSheetId="15">#REF!</definedName>
    <definedName name="A5_E172115" localSheetId="16">#REF!</definedName>
    <definedName name="A5_E172115">#REF!</definedName>
    <definedName name="A5_E172120" localSheetId="15">#REF!</definedName>
    <definedName name="A5_E172120" localSheetId="16">#REF!</definedName>
    <definedName name="A5_E172120">#REF!</definedName>
    <definedName name="A5_E173012" localSheetId="15">#REF!</definedName>
    <definedName name="A5_E173012" localSheetId="16">#REF!</definedName>
    <definedName name="A5_E173012">#REF!</definedName>
    <definedName name="A5_E173013" localSheetId="15">#REF!</definedName>
    <definedName name="A5_E173013" localSheetId="16">#REF!</definedName>
    <definedName name="A5_E173013">#REF!</definedName>
    <definedName name="A5_E173014" localSheetId="15">#REF!</definedName>
    <definedName name="A5_E173014" localSheetId="16">#REF!</definedName>
    <definedName name="A5_E173014">#REF!</definedName>
    <definedName name="A5_E173015" localSheetId="15">#REF!</definedName>
    <definedName name="A5_E173015" localSheetId="16">#REF!</definedName>
    <definedName name="A5_E173015">#REF!</definedName>
    <definedName name="A5_E173017" localSheetId="15">#REF!</definedName>
    <definedName name="A5_E173017" localSheetId="16">#REF!</definedName>
    <definedName name="A5_E173017">#REF!</definedName>
    <definedName name="A5_E173020" localSheetId="15">#REF!</definedName>
    <definedName name="A5_E173020" localSheetId="16">#REF!</definedName>
    <definedName name="A5_E173020">#REF!</definedName>
    <definedName name="A5_E174520" localSheetId="15">#REF!</definedName>
    <definedName name="A5_E174520" localSheetId="16">#REF!</definedName>
    <definedName name="A5_E174520">#REF!</definedName>
    <definedName name="A5_E174992" localSheetId="15">#REF!</definedName>
    <definedName name="A5_E174992" localSheetId="16">#REF!</definedName>
    <definedName name="A5_E174992">#REF!</definedName>
    <definedName name="A5_E174993" localSheetId="15">#REF!</definedName>
    <definedName name="A5_E174993" localSheetId="16">#REF!</definedName>
    <definedName name="A5_E174993">#REF!</definedName>
    <definedName name="A5_E174995" localSheetId="15">#REF!</definedName>
    <definedName name="A5_E174995" localSheetId="16">#REF!</definedName>
    <definedName name="A5_E174995">#REF!</definedName>
    <definedName name="A5_E174996" localSheetId="15">#REF!</definedName>
    <definedName name="A5_E174996" localSheetId="16">#REF!</definedName>
    <definedName name="A5_E174996">#REF!</definedName>
    <definedName name="A5_E174998" localSheetId="15">#REF!</definedName>
    <definedName name="A5_E174998" localSheetId="16">#REF!</definedName>
    <definedName name="A5_E174998">#REF!</definedName>
    <definedName name="A5_E174999" localSheetId="15">#REF!</definedName>
    <definedName name="A5_E174999" localSheetId="16">#REF!</definedName>
    <definedName name="A5_E174999">#REF!</definedName>
    <definedName name="A5_E175030" localSheetId="15">#REF!</definedName>
    <definedName name="A5_E175030" localSheetId="16">#REF!</definedName>
    <definedName name="A5_E175030">#REF!</definedName>
    <definedName name="A5_E176982" localSheetId="15">#REF!</definedName>
    <definedName name="A5_E176982" localSheetId="16">#REF!</definedName>
    <definedName name="A5_E176982">#REF!</definedName>
    <definedName name="A5_E176985" localSheetId="15">#REF!</definedName>
    <definedName name="A5_E176985" localSheetId="16">#REF!</definedName>
    <definedName name="A5_E176985">#REF!</definedName>
    <definedName name="A5_E176986" localSheetId="15">#REF!</definedName>
    <definedName name="A5_E176986" localSheetId="16">#REF!</definedName>
    <definedName name="A5_E176986">#REF!</definedName>
    <definedName name="A5_E176987" localSheetId="15">#REF!</definedName>
    <definedName name="A5_E176987" localSheetId="16">#REF!</definedName>
    <definedName name="A5_E176987">#REF!</definedName>
    <definedName name="A5_E176993" localSheetId="15">#REF!</definedName>
    <definedName name="A5_E176993" localSheetId="16">#REF!</definedName>
    <definedName name="A5_E176993">#REF!</definedName>
    <definedName name="A5_E176995" localSheetId="15">#REF!</definedName>
    <definedName name="A5_E176995" localSheetId="16">#REF!</definedName>
    <definedName name="A5_E176995">#REF!</definedName>
    <definedName name="A5_E176997" localSheetId="15">#REF!</definedName>
    <definedName name="A5_E176997" localSheetId="16">#REF!</definedName>
    <definedName name="A5_E176997">#REF!</definedName>
    <definedName name="A5_E176998" localSheetId="15">#REF!</definedName>
    <definedName name="A5_E176998" localSheetId="16">#REF!</definedName>
    <definedName name="A5_E176998">#REF!</definedName>
    <definedName name="A5_E176999" localSheetId="15">#REF!</definedName>
    <definedName name="A5_E176999" localSheetId="16">#REF!</definedName>
    <definedName name="A5_E176999">#REF!</definedName>
    <definedName name="A5_E177010" localSheetId="15">#REF!</definedName>
    <definedName name="A5_E177010" localSheetId="16">#REF!</definedName>
    <definedName name="A5_E177010">#REF!</definedName>
    <definedName name="A5_E177011" localSheetId="15">#REF!</definedName>
    <definedName name="A5_E177011" localSheetId="16">#REF!</definedName>
    <definedName name="A5_E177011">#REF!</definedName>
    <definedName name="A5_E177015" localSheetId="15">#REF!</definedName>
    <definedName name="A5_E177015" localSheetId="16">#REF!</definedName>
    <definedName name="A5_E177015">#REF!</definedName>
    <definedName name="A5_E177999" localSheetId="15">#REF!</definedName>
    <definedName name="A5_E177999" localSheetId="16">#REF!</definedName>
    <definedName name="A5_E177999">#REF!</definedName>
    <definedName name="A5_E179021" localSheetId="15">#REF!</definedName>
    <definedName name="A5_E179021" localSheetId="16">#REF!</definedName>
    <definedName name="A5_E179021">#REF!</definedName>
    <definedName name="A5_E179022" localSheetId="15">#REF!</definedName>
    <definedName name="A5_E179022" localSheetId="16">#REF!</definedName>
    <definedName name="A5_E179022">#REF!</definedName>
    <definedName name="A5_E179023" localSheetId="15">#REF!</definedName>
    <definedName name="A5_E179023" localSheetId="16">#REF!</definedName>
    <definedName name="A5_E179023">#REF!</definedName>
    <definedName name="A5_E179026" localSheetId="15">#REF!</definedName>
    <definedName name="A5_E179026" localSheetId="16">#REF!</definedName>
    <definedName name="A5_E179026">#REF!</definedName>
    <definedName name="A5_E179030" localSheetId="15">#REF!</definedName>
    <definedName name="A5_E179030" localSheetId="16">#REF!</definedName>
    <definedName name="A5_E179030">#REF!</definedName>
    <definedName name="A5_E179031" localSheetId="15">#REF!</definedName>
    <definedName name="A5_E179031" localSheetId="16">#REF!</definedName>
    <definedName name="A5_E179031">#REF!</definedName>
    <definedName name="A5_E179032" localSheetId="15">#REF!</definedName>
    <definedName name="A5_E179032" localSheetId="16">#REF!</definedName>
    <definedName name="A5_E179032">#REF!</definedName>
    <definedName name="A5_E179033" localSheetId="15">#REF!</definedName>
    <definedName name="A5_E179033" localSheetId="16">#REF!</definedName>
    <definedName name="A5_E179033">#REF!</definedName>
    <definedName name="A5_E179034" localSheetId="15">#REF!</definedName>
    <definedName name="A5_E179034" localSheetId="16">#REF!</definedName>
    <definedName name="A5_E179034">#REF!</definedName>
    <definedName name="A5_E179035" localSheetId="15">#REF!</definedName>
    <definedName name="A5_E179035" localSheetId="16">#REF!</definedName>
    <definedName name="A5_E179035">#REF!</definedName>
    <definedName name="A5_E179036" localSheetId="15">#REF!</definedName>
    <definedName name="A5_E179036" localSheetId="16">#REF!</definedName>
    <definedName name="A5_E179036">#REF!</definedName>
    <definedName name="A5_E179038" localSheetId="15">#REF!</definedName>
    <definedName name="A5_E179038" localSheetId="16">#REF!</definedName>
    <definedName name="A5_E179038">#REF!</definedName>
    <definedName name="A5_E179039" localSheetId="15">#REF!</definedName>
    <definedName name="A5_E179039" localSheetId="16">#REF!</definedName>
    <definedName name="A5_E179039">#REF!</definedName>
    <definedName name="A5_E179041" localSheetId="15">#REF!</definedName>
    <definedName name="A5_E179041" localSheetId="16">#REF!</definedName>
    <definedName name="A5_E179041">#REF!</definedName>
    <definedName name="A5_E179042" localSheetId="15">#REF!</definedName>
    <definedName name="A5_E179042" localSheetId="16">#REF!</definedName>
    <definedName name="A5_E179042">#REF!</definedName>
    <definedName name="A5_E179059" localSheetId="15">#REF!</definedName>
    <definedName name="A5_E179059" localSheetId="16">#REF!</definedName>
    <definedName name="A5_E179059">#REF!</definedName>
    <definedName name="A5_E179060" localSheetId="15">#REF!</definedName>
    <definedName name="A5_E179060" localSheetId="16">#REF!</definedName>
    <definedName name="A5_E179060">#REF!</definedName>
    <definedName name="A5_E179062" localSheetId="15">#REF!</definedName>
    <definedName name="A5_E179062" localSheetId="16">#REF!</definedName>
    <definedName name="A5_E179062">#REF!</definedName>
    <definedName name="A5_E179064" localSheetId="15">#REF!</definedName>
    <definedName name="A5_E179064" localSheetId="16">#REF!</definedName>
    <definedName name="A5_E179064">#REF!</definedName>
    <definedName name="A5_E179070" localSheetId="15">#REF!</definedName>
    <definedName name="A5_E179070" localSheetId="16">#REF!</definedName>
    <definedName name="A5_E179070">#REF!</definedName>
    <definedName name="A5_E179072" localSheetId="15">#REF!</definedName>
    <definedName name="A5_E179072" localSheetId="16">#REF!</definedName>
    <definedName name="A5_E179072">#REF!</definedName>
    <definedName name="A5_E179079" localSheetId="15">#REF!</definedName>
    <definedName name="A5_E179079" localSheetId="16">#REF!</definedName>
    <definedName name="A5_E179079">#REF!</definedName>
    <definedName name="A5_E179080" localSheetId="15">#REF!</definedName>
    <definedName name="A5_E179080" localSheetId="16">#REF!</definedName>
    <definedName name="A5_E179080">#REF!</definedName>
    <definedName name="A5_E179088" localSheetId="15">#REF!</definedName>
    <definedName name="A5_E179088" localSheetId="16">#REF!</definedName>
    <definedName name="A5_E179088">#REF!</definedName>
    <definedName name="A5_E179089" localSheetId="15">#REF!</definedName>
    <definedName name="A5_E179089" localSheetId="16">#REF!</definedName>
    <definedName name="A5_E179089">#REF!</definedName>
    <definedName name="A5_E179090" localSheetId="15">#REF!</definedName>
    <definedName name="A5_E179090" localSheetId="16">#REF!</definedName>
    <definedName name="A5_E179090">#REF!</definedName>
    <definedName name="A5_E179091" localSheetId="15">#REF!</definedName>
    <definedName name="A5_E179091" localSheetId="16">#REF!</definedName>
    <definedName name="A5_E179091">#REF!</definedName>
    <definedName name="A5_E179092" localSheetId="15">#REF!</definedName>
    <definedName name="A5_E179092" localSheetId="16">#REF!</definedName>
    <definedName name="A5_E179092">#REF!</definedName>
    <definedName name="A5_E179093" localSheetId="15">#REF!</definedName>
    <definedName name="A5_E179093" localSheetId="16">#REF!</definedName>
    <definedName name="A5_E179093">#REF!</definedName>
    <definedName name="A5_E179094" localSheetId="15">#REF!</definedName>
    <definedName name="A5_E179094" localSheetId="16">#REF!</definedName>
    <definedName name="A5_E179094">#REF!</definedName>
    <definedName name="A5_E179095" localSheetId="15">#REF!</definedName>
    <definedName name="A5_E179095" localSheetId="16">#REF!</definedName>
    <definedName name="A5_E179095">#REF!</definedName>
    <definedName name="A5_E179096" localSheetId="15">#REF!</definedName>
    <definedName name="A5_E179096" localSheetId="16">#REF!</definedName>
    <definedName name="A5_E179096">#REF!</definedName>
    <definedName name="A5_E179105" localSheetId="15">#REF!</definedName>
    <definedName name="A5_E179105" localSheetId="16">#REF!</definedName>
    <definedName name="A5_E179105">#REF!</definedName>
    <definedName name="A5_E179110" localSheetId="15">#REF!</definedName>
    <definedName name="A5_E179110" localSheetId="16">#REF!</definedName>
    <definedName name="A5_E179110">#REF!</definedName>
    <definedName name="A5_E179120" localSheetId="15">#REF!</definedName>
    <definedName name="A5_E179120" localSheetId="16">#REF!</definedName>
    <definedName name="A5_E179120">#REF!</definedName>
    <definedName name="A5_E179130" localSheetId="15">#REF!</definedName>
    <definedName name="A5_E179130" localSheetId="16">#REF!</definedName>
    <definedName name="A5_E179130">#REF!</definedName>
    <definedName name="A5_E179140" localSheetId="15">#REF!</definedName>
    <definedName name="A5_E179140" localSheetId="16">#REF!</definedName>
    <definedName name="A5_E179140">#REF!</definedName>
    <definedName name="A5_E179150" localSheetId="15">#REF!</definedName>
    <definedName name="A5_E179150" localSheetId="16">#REF!</definedName>
    <definedName name="A5_E179150">#REF!</definedName>
    <definedName name="A5_E179220" localSheetId="15">#REF!</definedName>
    <definedName name="A5_E179220" localSheetId="16">#REF!</definedName>
    <definedName name="A5_E179220">#REF!</definedName>
    <definedName name="A5_E179230" localSheetId="15">#REF!</definedName>
    <definedName name="A5_E179230" localSheetId="16">#REF!</definedName>
    <definedName name="A5_E179230">#REF!</definedName>
    <definedName name="A5_E179240" localSheetId="15">#REF!</definedName>
    <definedName name="A5_E179240" localSheetId="16">#REF!</definedName>
    <definedName name="A5_E179240">#REF!</definedName>
    <definedName name="A5_E179250" localSheetId="15">#REF!</definedName>
    <definedName name="A5_E179250" localSheetId="16">#REF!</definedName>
    <definedName name="A5_E179250">#REF!</definedName>
    <definedName name="A5_E179260" localSheetId="15">#REF!</definedName>
    <definedName name="A5_E179260" localSheetId="16">#REF!</definedName>
    <definedName name="A5_E179260">#REF!</definedName>
    <definedName name="A5_E179270" localSheetId="15">#REF!</definedName>
    <definedName name="A5_E179270" localSheetId="16">#REF!</definedName>
    <definedName name="A5_E179270">#REF!</definedName>
    <definedName name="A5_E1800001" localSheetId="15">#REF!</definedName>
    <definedName name="A5_E1800001" localSheetId="16">#REF!</definedName>
    <definedName name="A5_E1800001">#REF!</definedName>
    <definedName name="A5_E1800002" localSheetId="15">#REF!</definedName>
    <definedName name="A5_E1800002" localSheetId="16">#REF!</definedName>
    <definedName name="A5_E1800002">#REF!</definedName>
    <definedName name="A5_E1800003" localSheetId="15">#REF!</definedName>
    <definedName name="A5_E1800003" localSheetId="16">#REF!</definedName>
    <definedName name="A5_E1800003">#REF!</definedName>
    <definedName name="A5_E1800004" localSheetId="15">#REF!</definedName>
    <definedName name="A5_E1800004" localSheetId="16">#REF!</definedName>
    <definedName name="A5_E1800004">#REF!</definedName>
    <definedName name="A5_E1800015" localSheetId="15">#REF!</definedName>
    <definedName name="A5_E1800015" localSheetId="16">#REF!</definedName>
    <definedName name="A5_E1800015">#REF!</definedName>
    <definedName name="A5_E1800020" localSheetId="15">#REF!</definedName>
    <definedName name="A5_E1800020" localSheetId="16">#REF!</definedName>
    <definedName name="A5_E1800020">#REF!</definedName>
    <definedName name="A5_E1800025" localSheetId="15">#REF!</definedName>
    <definedName name="A5_E1800025" localSheetId="16">#REF!</definedName>
    <definedName name="A5_E1800025">#REF!</definedName>
    <definedName name="A5_E1800030" localSheetId="15">#REF!</definedName>
    <definedName name="A5_E1800030" localSheetId="16">#REF!</definedName>
    <definedName name="A5_E1800030">#REF!</definedName>
    <definedName name="A5_E1800035" localSheetId="15">#REF!</definedName>
    <definedName name="A5_E1800035" localSheetId="16">#REF!</definedName>
    <definedName name="A5_E1800035">#REF!</definedName>
    <definedName name="A5_E1800040" localSheetId="15">#REF!</definedName>
    <definedName name="A5_E1800040" localSheetId="16">#REF!</definedName>
    <definedName name="A5_E1800040">#REF!</definedName>
    <definedName name="A5_E1800050" localSheetId="15">#REF!</definedName>
    <definedName name="A5_E1800050" localSheetId="16">#REF!</definedName>
    <definedName name="A5_E1800050">#REF!</definedName>
    <definedName name="A5_E1800060" localSheetId="15">#REF!</definedName>
    <definedName name="A5_E1800060" localSheetId="16">#REF!</definedName>
    <definedName name="A5_E1800060">#REF!</definedName>
    <definedName name="A5_E1800070" localSheetId="15">#REF!</definedName>
    <definedName name="A5_E1800070" localSheetId="16">#REF!</definedName>
    <definedName name="A5_E1800070">#REF!</definedName>
    <definedName name="A5_E1800072" localSheetId="15">#REF!</definedName>
    <definedName name="A5_E1800072" localSheetId="16">#REF!</definedName>
    <definedName name="A5_E1800072">#REF!</definedName>
    <definedName name="A5_E1800080" localSheetId="15">#REF!</definedName>
    <definedName name="A5_E1800080" localSheetId="16">#REF!</definedName>
    <definedName name="A5_E1800080">#REF!</definedName>
    <definedName name="A5_E1800086" localSheetId="15">#REF!</definedName>
    <definedName name="A5_E1800086" localSheetId="16">#REF!</definedName>
    <definedName name="A5_E1800086">#REF!</definedName>
    <definedName name="A5_E1800090" localSheetId="15">#REF!</definedName>
    <definedName name="A5_E1800090" localSheetId="16">#REF!</definedName>
    <definedName name="A5_E1800090">#REF!</definedName>
    <definedName name="A5_E1800092" localSheetId="15">#REF!</definedName>
    <definedName name="A5_E1800092" localSheetId="16">#REF!</definedName>
    <definedName name="A5_E1800092">#REF!</definedName>
    <definedName name="A5_E1800202" localSheetId="15">#REF!</definedName>
    <definedName name="A5_E1800202" localSheetId="16">#REF!</definedName>
    <definedName name="A5_E1800202">#REF!</definedName>
    <definedName name="A5_E1800210" localSheetId="15">#REF!</definedName>
    <definedName name="A5_E1800210" localSheetId="16">#REF!</definedName>
    <definedName name="A5_E1800210">#REF!</definedName>
    <definedName name="A5_E1800230" localSheetId="15">#REF!</definedName>
    <definedName name="A5_E1800230" localSheetId="16">#REF!</definedName>
    <definedName name="A5_E1800230">#REF!</definedName>
    <definedName name="A5_E1800605" localSheetId="15">#REF!</definedName>
    <definedName name="A5_E1800605" localSheetId="16">#REF!</definedName>
    <definedName name="A5_E1800605">#REF!</definedName>
    <definedName name="A5_E1800610" localSheetId="15">#REF!</definedName>
    <definedName name="A5_E1800610" localSheetId="16">#REF!</definedName>
    <definedName name="A5_E1800610">#REF!</definedName>
    <definedName name="A5_E183010" localSheetId="15">#REF!</definedName>
    <definedName name="A5_E183010" localSheetId="16">#REF!</definedName>
    <definedName name="A5_E183010">#REF!</definedName>
    <definedName name="A5_E184025" localSheetId="15">#REF!</definedName>
    <definedName name="A5_E184025" localSheetId="16">#REF!</definedName>
    <definedName name="A5_E184025">#REF!</definedName>
    <definedName name="A5_E184030" localSheetId="15">#REF!</definedName>
    <definedName name="A5_E184030" localSheetId="16">#REF!</definedName>
    <definedName name="A5_E184030">#REF!</definedName>
    <definedName name="A5_E184035" localSheetId="15">#REF!</definedName>
    <definedName name="A5_E184035" localSheetId="16">#REF!</definedName>
    <definedName name="A5_E184035">#REF!</definedName>
    <definedName name="A5_E186010" localSheetId="15">#REF!</definedName>
    <definedName name="A5_E186010" localSheetId="16">#REF!</definedName>
    <definedName name="A5_E186010">#REF!</definedName>
    <definedName name="A5_E186020" localSheetId="15">#REF!</definedName>
    <definedName name="A5_E186020" localSheetId="16">#REF!</definedName>
    <definedName name="A5_E186020">#REF!</definedName>
    <definedName name="A5_E188010" localSheetId="15">#REF!</definedName>
    <definedName name="A5_E188010" localSheetId="16">#REF!</definedName>
    <definedName name="A5_E188010">#REF!</definedName>
    <definedName name="A5_E188085" localSheetId="15">#REF!</definedName>
    <definedName name="A5_E188085" localSheetId="16">#REF!</definedName>
    <definedName name="A5_E188085">#REF!</definedName>
    <definedName name="A5_E188130" localSheetId="15">#REF!</definedName>
    <definedName name="A5_E188130" localSheetId="16">#REF!</definedName>
    <definedName name="A5_E188130">#REF!</definedName>
    <definedName name="A5_E193010" localSheetId="15">#REF!</definedName>
    <definedName name="A5_E193010" localSheetId="16">#REF!</definedName>
    <definedName name="A5_E193010">#REF!</definedName>
    <definedName name="A5_E193020" localSheetId="15">#REF!</definedName>
    <definedName name="A5_E193020" localSheetId="16">#REF!</definedName>
    <definedName name="A5_E193020">#REF!</definedName>
    <definedName name="A5_E193021" localSheetId="15">#REF!</definedName>
    <definedName name="A5_E193021" localSheetId="16">#REF!</definedName>
    <definedName name="A5_E193021">#REF!</definedName>
    <definedName name="A5_E193025" localSheetId="15">#REF!</definedName>
    <definedName name="A5_E193025" localSheetId="16">#REF!</definedName>
    <definedName name="A5_E193025">#REF!</definedName>
    <definedName name="A5_E193026" localSheetId="15">#REF!</definedName>
    <definedName name="A5_E193026" localSheetId="16">#REF!</definedName>
    <definedName name="A5_E193026">#REF!</definedName>
    <definedName name="A5_E193070" localSheetId="15">#REF!</definedName>
    <definedName name="A5_E193070" localSheetId="16">#REF!</definedName>
    <definedName name="A5_E193070">#REF!</definedName>
    <definedName name="A5_E193071" localSheetId="15">#REF!</definedName>
    <definedName name="A5_E193071" localSheetId="16">#REF!</definedName>
    <definedName name="A5_E193071">#REF!</definedName>
    <definedName name="A5_E193072" localSheetId="15">#REF!</definedName>
    <definedName name="A5_E193072" localSheetId="16">#REF!</definedName>
    <definedName name="A5_E193072">#REF!</definedName>
    <definedName name="A5_E193090" localSheetId="15">#REF!</definedName>
    <definedName name="A5_E193090" localSheetId="16">#REF!</definedName>
    <definedName name="A5_E193090">#REF!</definedName>
    <definedName name="A5_E193095" localSheetId="15">#REF!</definedName>
    <definedName name="A5_E193095" localSheetId="16">#REF!</definedName>
    <definedName name="A5_E193095">#REF!</definedName>
    <definedName name="A5_E194010" localSheetId="15">#REF!</definedName>
    <definedName name="A5_E194010" localSheetId="16">#REF!</definedName>
    <definedName name="A5_E194010">#REF!</definedName>
    <definedName name="A5_E194030" localSheetId="15">#REF!</definedName>
    <definedName name="A5_E194030" localSheetId="16">#REF!</definedName>
    <definedName name="A5_E194030">#REF!</definedName>
    <definedName name="A5_E1950010" localSheetId="15">#REF!</definedName>
    <definedName name="A5_E1950010" localSheetId="16">#REF!</definedName>
    <definedName name="A5_E1950010">#REF!</definedName>
    <definedName name="A5_E1950082" localSheetId="15">#REF!</definedName>
    <definedName name="A5_E1950082" localSheetId="16">#REF!</definedName>
    <definedName name="A5_E1950082">#REF!</definedName>
    <definedName name="A5_E1950090" localSheetId="15">#REF!</definedName>
    <definedName name="A5_E1950090" localSheetId="16">#REF!</definedName>
    <definedName name="A5_E1950090">#REF!</definedName>
    <definedName name="A5_E1950092" localSheetId="15">#REF!</definedName>
    <definedName name="A5_E1950092" localSheetId="16">#REF!</definedName>
    <definedName name="A5_E1950092">#REF!</definedName>
    <definedName name="A5_E1950336" localSheetId="15">#REF!</definedName>
    <definedName name="A5_E1950336" localSheetId="16">#REF!</definedName>
    <definedName name="A5_E1950336">#REF!</definedName>
    <definedName name="A5_E1950401" localSheetId="15">#REF!</definedName>
    <definedName name="A5_E1950401" localSheetId="16">#REF!</definedName>
    <definedName name="A5_E1950401">#REF!</definedName>
    <definedName name="A5_E1950940" localSheetId="15">#REF!</definedName>
    <definedName name="A5_E1950940" localSheetId="16">#REF!</definedName>
    <definedName name="A5_E1950940">#REF!</definedName>
    <definedName name="A5_E1950990" localSheetId="15">#REF!</definedName>
    <definedName name="A5_E1950990" localSheetId="16">#REF!</definedName>
    <definedName name="A5_E1950990">#REF!</definedName>
    <definedName name="A5_E1951005" localSheetId="15">#REF!</definedName>
    <definedName name="A5_E1951005" localSheetId="16">#REF!</definedName>
    <definedName name="A5_E1951005">#REF!</definedName>
    <definedName name="A5_E1951015" localSheetId="15">#REF!</definedName>
    <definedName name="A5_E1951015" localSheetId="16">#REF!</definedName>
    <definedName name="A5_E1951015">#REF!</definedName>
    <definedName name="A5_E1951020" localSheetId="15">#REF!</definedName>
    <definedName name="A5_E1951020" localSheetId="16">#REF!</definedName>
    <definedName name="A5_E1951020">#REF!</definedName>
    <definedName name="A5_E200001" localSheetId="15">#REF!</definedName>
    <definedName name="A5_E200001" localSheetId="16">#REF!</definedName>
    <definedName name="A5_E200001">#REF!</definedName>
    <definedName name="A5_E200010" localSheetId="15">#REF!</definedName>
    <definedName name="A5_E200010" localSheetId="16">#REF!</definedName>
    <definedName name="A5_E200010">#REF!</definedName>
    <definedName name="A5_E201010" localSheetId="15">#REF!</definedName>
    <definedName name="A5_E201010" localSheetId="16">#REF!</definedName>
    <definedName name="A5_E201010">#REF!</definedName>
    <definedName name="A5_E202015" localSheetId="15">#REF!</definedName>
    <definedName name="A5_E202015" localSheetId="16">#REF!</definedName>
    <definedName name="A5_E202015">#REF!</definedName>
    <definedName name="A5_E203010" localSheetId="15">#REF!</definedName>
    <definedName name="A5_E203010" localSheetId="16">#REF!</definedName>
    <definedName name="A5_E203010">#REF!</definedName>
    <definedName name="A5_E203015" localSheetId="15">#REF!</definedName>
    <definedName name="A5_E203015" localSheetId="16">#REF!</definedName>
    <definedName name="A5_E203015">#REF!</definedName>
    <definedName name="A5_E203020" localSheetId="15">#REF!</definedName>
    <definedName name="A5_E203020" localSheetId="16">#REF!</definedName>
    <definedName name="A5_E203020">#REF!</definedName>
    <definedName name="A5_E203030" localSheetId="15">#REF!</definedName>
    <definedName name="A5_E203030" localSheetId="16">#REF!</definedName>
    <definedName name="A5_E203030">#REF!</definedName>
    <definedName name="A5_E203040" localSheetId="15">#REF!</definedName>
    <definedName name="A5_E203040" localSheetId="16">#REF!</definedName>
    <definedName name="A5_E203040">#REF!</definedName>
    <definedName name="A5_E203050" localSheetId="15">#REF!</definedName>
    <definedName name="A5_E203050" localSheetId="16">#REF!</definedName>
    <definedName name="A5_E203050">#REF!</definedName>
    <definedName name="A5_E204010" localSheetId="15">#REF!</definedName>
    <definedName name="A5_E204010" localSheetId="16">#REF!</definedName>
    <definedName name="A5_E204010">#REF!</definedName>
    <definedName name="A5_E204020" localSheetId="15">#REF!</definedName>
    <definedName name="A5_E204020" localSheetId="16">#REF!</definedName>
    <definedName name="A5_E204020">#REF!</definedName>
    <definedName name="A5_E204110" localSheetId="15">#REF!</definedName>
    <definedName name="A5_E204110" localSheetId="16">#REF!</definedName>
    <definedName name="A5_E204110">#REF!</definedName>
    <definedName name="A5_E204220" localSheetId="15">#REF!</definedName>
    <definedName name="A5_E204220" localSheetId="16">#REF!</definedName>
    <definedName name="A5_E204220">#REF!</definedName>
    <definedName name="A5_E204230" localSheetId="15">#REF!</definedName>
    <definedName name="A5_E204230" localSheetId="16">#REF!</definedName>
    <definedName name="A5_E204230">#REF!</definedName>
    <definedName name="A5_E204260" localSheetId="15">#REF!</definedName>
    <definedName name="A5_E204260" localSheetId="16">#REF!</definedName>
    <definedName name="A5_E204260">#REF!</definedName>
    <definedName name="A5_E204330" localSheetId="15">#REF!</definedName>
    <definedName name="A5_E204330" localSheetId="16">#REF!</definedName>
    <definedName name="A5_E204330">#REF!</definedName>
    <definedName name="A5_E204410" localSheetId="15">#REF!</definedName>
    <definedName name="A5_E204410" localSheetId="16">#REF!</definedName>
    <definedName name="A5_E204410">#REF!</definedName>
    <definedName name="A5_E204420" localSheetId="15">#REF!</definedName>
    <definedName name="A5_E204420" localSheetId="16">#REF!</definedName>
    <definedName name="A5_E204420">#REF!</definedName>
    <definedName name="A5_E204520" localSheetId="15">#REF!</definedName>
    <definedName name="A5_E204520" localSheetId="16">#REF!</definedName>
    <definedName name="A5_E204520">#REF!</definedName>
    <definedName name="A5_E204530" localSheetId="15">#REF!</definedName>
    <definedName name="A5_E204530" localSheetId="16">#REF!</definedName>
    <definedName name="A5_E204530">#REF!</definedName>
    <definedName name="A5_E204720" localSheetId="15">#REF!</definedName>
    <definedName name="A5_E204720" localSheetId="16">#REF!</definedName>
    <definedName name="A5_E204720">#REF!</definedName>
    <definedName name="A5_E205001" localSheetId="15">#REF!</definedName>
    <definedName name="A5_E205001" localSheetId="16">#REF!</definedName>
    <definedName name="A5_E205001">#REF!</definedName>
    <definedName name="A5_E205003" localSheetId="15">#REF!</definedName>
    <definedName name="A5_E205003" localSheetId="16">#REF!</definedName>
    <definedName name="A5_E205003">#REF!</definedName>
    <definedName name="A5_E205005" localSheetId="15">#REF!</definedName>
    <definedName name="A5_E205005" localSheetId="16">#REF!</definedName>
    <definedName name="A5_E205005">#REF!</definedName>
    <definedName name="A5_E205006" localSheetId="15">#REF!</definedName>
    <definedName name="A5_E205006" localSheetId="16">#REF!</definedName>
    <definedName name="A5_E205006">#REF!</definedName>
    <definedName name="A5_E205007" localSheetId="15">#REF!</definedName>
    <definedName name="A5_E205007" localSheetId="16">#REF!</definedName>
    <definedName name="A5_E205007">#REF!</definedName>
    <definedName name="A5_E2091005" localSheetId="15">#REF!</definedName>
    <definedName name="A5_E2091005" localSheetId="16">#REF!</definedName>
    <definedName name="A5_E2091005">#REF!</definedName>
    <definedName name="A5_E2091030" localSheetId="15">#REF!</definedName>
    <definedName name="A5_E2091030" localSheetId="16">#REF!</definedName>
    <definedName name="A5_E2091030">#REF!</definedName>
    <definedName name="A5_E2091070" localSheetId="15">#REF!</definedName>
    <definedName name="A5_E2091070" localSheetId="16">#REF!</definedName>
    <definedName name="A5_E2091070">#REF!</definedName>
    <definedName name="A5_E2091080" localSheetId="15">#REF!</definedName>
    <definedName name="A5_E2091080" localSheetId="16">#REF!</definedName>
    <definedName name="A5_E2091080">#REF!</definedName>
    <definedName name="A5_E2091090" localSheetId="15">#REF!</definedName>
    <definedName name="A5_E2091090" localSheetId="16">#REF!</definedName>
    <definedName name="A5_E2091090">#REF!</definedName>
    <definedName name="A5_E213792" localSheetId="15">#REF!</definedName>
    <definedName name="A5_E213792" localSheetId="16">#REF!</definedName>
    <definedName name="A5_E213792">#REF!</definedName>
    <definedName name="A5_E213806" localSheetId="15">#REF!</definedName>
    <definedName name="A5_E213806" localSheetId="16">#REF!</definedName>
    <definedName name="A5_E213806">#REF!</definedName>
    <definedName name="A5_E213813" localSheetId="15">#REF!</definedName>
    <definedName name="A5_E213813" localSheetId="16">#REF!</definedName>
    <definedName name="A5_E213813">#REF!</definedName>
    <definedName name="A5_E213816" localSheetId="15">#REF!</definedName>
    <definedName name="A5_E213816" localSheetId="16">#REF!</definedName>
    <definedName name="A5_E213816">#REF!</definedName>
    <definedName name="A5_E213817" localSheetId="15">#REF!</definedName>
    <definedName name="A5_E213817" localSheetId="16">#REF!</definedName>
    <definedName name="A5_E213817">#REF!</definedName>
    <definedName name="A5_E213818" localSheetId="15">#REF!</definedName>
    <definedName name="A5_E213818" localSheetId="16">#REF!</definedName>
    <definedName name="A5_E213818">#REF!</definedName>
    <definedName name="A5_E213820" localSheetId="15">#REF!</definedName>
    <definedName name="A5_E213820" localSheetId="16">#REF!</definedName>
    <definedName name="A5_E213820">#REF!</definedName>
    <definedName name="A5_E213824" localSheetId="15">#REF!</definedName>
    <definedName name="A5_E213824" localSheetId="16">#REF!</definedName>
    <definedName name="A5_E213824">#REF!</definedName>
    <definedName name="A5_E213825" localSheetId="15">#REF!</definedName>
    <definedName name="A5_E213825" localSheetId="16">#REF!</definedName>
    <definedName name="A5_E213825">#REF!</definedName>
    <definedName name="A5_E213826" localSheetId="15">#REF!</definedName>
    <definedName name="A5_E213826" localSheetId="16">#REF!</definedName>
    <definedName name="A5_E213826">#REF!</definedName>
    <definedName name="A5_E213831" localSheetId="15">#REF!</definedName>
    <definedName name="A5_E213831" localSheetId="16">#REF!</definedName>
    <definedName name="A5_E213831">#REF!</definedName>
    <definedName name="A5_E213832" localSheetId="15">#REF!</definedName>
    <definedName name="A5_E213832" localSheetId="16">#REF!</definedName>
    <definedName name="A5_E213832">#REF!</definedName>
    <definedName name="A5_E213834" localSheetId="15">#REF!</definedName>
    <definedName name="A5_E213834" localSheetId="16">#REF!</definedName>
    <definedName name="A5_E213834">#REF!</definedName>
    <definedName name="A5_E213842" localSheetId="15">#REF!</definedName>
    <definedName name="A5_E213842" localSheetId="16">#REF!</definedName>
    <definedName name="A5_E213842">#REF!</definedName>
    <definedName name="A5_E213893" localSheetId="15">#REF!</definedName>
    <definedName name="A5_E213893" localSheetId="16">#REF!</definedName>
    <definedName name="A5_E213893">#REF!</definedName>
    <definedName name="A5_E213895" localSheetId="15">#REF!</definedName>
    <definedName name="A5_E213895" localSheetId="16">#REF!</definedName>
    <definedName name="A5_E213895">#REF!</definedName>
    <definedName name="A5_E213902" localSheetId="15">#REF!</definedName>
    <definedName name="A5_E213902" localSheetId="16">#REF!</definedName>
    <definedName name="A5_E213902">#REF!</definedName>
    <definedName name="A5_E213918" localSheetId="15">#REF!</definedName>
    <definedName name="A5_E213918" localSheetId="16">#REF!</definedName>
    <definedName name="A5_E213918">#REF!</definedName>
    <definedName name="A5_E213938" localSheetId="15">#REF!</definedName>
    <definedName name="A5_E213938" localSheetId="16">#REF!</definedName>
    <definedName name="A5_E213938">#REF!</definedName>
    <definedName name="A5_E213967" localSheetId="15">#REF!</definedName>
    <definedName name="A5_E213967" localSheetId="16">#REF!</definedName>
    <definedName name="A5_E213967">#REF!</definedName>
    <definedName name="A5_E213988" localSheetId="15">#REF!</definedName>
    <definedName name="A5_E213988" localSheetId="16">#REF!</definedName>
    <definedName name="A5_E213988">#REF!</definedName>
    <definedName name="A5_E213994" localSheetId="15">#REF!</definedName>
    <definedName name="A5_E213994" localSheetId="16">#REF!</definedName>
    <definedName name="A5_E213994">#REF!</definedName>
    <definedName name="A5_E213995" localSheetId="15">#REF!</definedName>
    <definedName name="A5_E213995" localSheetId="16">#REF!</definedName>
    <definedName name="A5_E213995">#REF!</definedName>
    <definedName name="A5_E213997" localSheetId="15">#REF!</definedName>
    <definedName name="A5_E213997" localSheetId="16">#REF!</definedName>
    <definedName name="A5_E213997">#REF!</definedName>
    <definedName name="A5_E213999" localSheetId="15">#REF!</definedName>
    <definedName name="A5_E213999" localSheetId="16">#REF!</definedName>
    <definedName name="A5_E213999">#REF!</definedName>
    <definedName name="A5_E214010" localSheetId="15">#REF!</definedName>
    <definedName name="A5_E214010" localSheetId="16">#REF!</definedName>
    <definedName name="A5_E214010">#REF!</definedName>
    <definedName name="A5_E215010" localSheetId="15">#REF!</definedName>
    <definedName name="A5_E215010" localSheetId="16">#REF!</definedName>
    <definedName name="A5_E215010">#REF!</definedName>
    <definedName name="A5_E215020" localSheetId="15">#REF!</definedName>
    <definedName name="A5_E215020" localSheetId="16">#REF!</definedName>
    <definedName name="A5_E215020">#REF!</definedName>
    <definedName name="A5_E216090" localSheetId="15">#REF!</definedName>
    <definedName name="A5_E216090" localSheetId="16">#REF!</definedName>
    <definedName name="A5_E216090">#REF!</definedName>
    <definedName name="A5_E217010" localSheetId="15">#REF!</definedName>
    <definedName name="A5_E217010" localSheetId="16">#REF!</definedName>
    <definedName name="A5_E217010">#REF!</definedName>
    <definedName name="A5_E2200070" localSheetId="15">#REF!</definedName>
    <definedName name="A5_E2200070" localSheetId="16">#REF!</definedName>
    <definedName name="A5_E2200070">#REF!</definedName>
    <definedName name="A5_E2200090" localSheetId="15">#REF!</definedName>
    <definedName name="A5_E2200090" localSheetId="16">#REF!</definedName>
    <definedName name="A5_E2200090">#REF!</definedName>
    <definedName name="A5_E220010" localSheetId="15">#REF!</definedName>
    <definedName name="A5_E220010" localSheetId="16">#REF!</definedName>
    <definedName name="A5_E220010">#REF!</definedName>
    <definedName name="A5_E2200100" localSheetId="15">#REF!</definedName>
    <definedName name="A5_E2200100" localSheetId="16">#REF!</definedName>
    <definedName name="A5_E2200100">#REF!</definedName>
    <definedName name="A5_E2200110" localSheetId="15">#REF!</definedName>
    <definedName name="A5_E2200110" localSheetId="16">#REF!</definedName>
    <definedName name="A5_E2200110">#REF!</definedName>
    <definedName name="A5_E2200120" localSheetId="15">#REF!</definedName>
    <definedName name="A5_E2200120" localSheetId="16">#REF!</definedName>
    <definedName name="A5_E2200120">#REF!</definedName>
    <definedName name="A5_E2200130" localSheetId="15">#REF!</definedName>
    <definedName name="A5_E2200130" localSheetId="16">#REF!</definedName>
    <definedName name="A5_E2200130">#REF!</definedName>
    <definedName name="A5_E2200160" localSheetId="15">#REF!</definedName>
    <definedName name="A5_E2200160" localSheetId="16">#REF!</definedName>
    <definedName name="A5_E2200160">#REF!</definedName>
    <definedName name="A5_E2200170" localSheetId="15">#REF!</definedName>
    <definedName name="A5_E2200170" localSheetId="16">#REF!</definedName>
    <definedName name="A5_E2200170">#REF!</definedName>
    <definedName name="A5_E220020" localSheetId="15">#REF!</definedName>
    <definedName name="A5_E220020" localSheetId="16">#REF!</definedName>
    <definedName name="A5_E220020">#REF!</definedName>
    <definedName name="A5_E220510" localSheetId="15">#REF!</definedName>
    <definedName name="A5_E220510" localSheetId="16">#REF!</definedName>
    <definedName name="A5_E220510">#REF!</definedName>
    <definedName name="A5_E220520" localSheetId="15">#REF!</definedName>
    <definedName name="A5_E220520" localSheetId="16">#REF!</definedName>
    <definedName name="A5_E220520">#REF!</definedName>
    <definedName name="A5_E221050" localSheetId="15">#REF!</definedName>
    <definedName name="A5_E221050" localSheetId="16">#REF!</definedName>
    <definedName name="A5_E221050">#REF!</definedName>
    <definedName name="A5_E221135" localSheetId="15">#REF!</definedName>
    <definedName name="A5_E221135" localSheetId="16">#REF!</definedName>
    <definedName name="A5_E221135">#REF!</definedName>
    <definedName name="A5_E221140" localSheetId="15">#REF!</definedName>
    <definedName name="A5_E221140" localSheetId="16">#REF!</definedName>
    <definedName name="A5_E221140">#REF!</definedName>
    <definedName name="A5_E221142" localSheetId="15">#REF!</definedName>
    <definedName name="A5_E221142" localSheetId="16">#REF!</definedName>
    <definedName name="A5_E221142">#REF!</definedName>
    <definedName name="A5_E221143" localSheetId="15">#REF!</definedName>
    <definedName name="A5_E221143" localSheetId="16">#REF!</definedName>
    <definedName name="A5_E221143">#REF!</definedName>
    <definedName name="A5_E221144" localSheetId="15">#REF!</definedName>
    <definedName name="A5_E221144" localSheetId="16">#REF!</definedName>
    <definedName name="A5_E221144">#REF!</definedName>
    <definedName name="A5_E221146" localSheetId="15">#REF!</definedName>
    <definedName name="A5_E221146" localSheetId="16">#REF!</definedName>
    <definedName name="A5_E221146">#REF!</definedName>
    <definedName name="A5_E221148" localSheetId="15">#REF!</definedName>
    <definedName name="A5_E221148" localSheetId="16">#REF!</definedName>
    <definedName name="A5_E221148">#REF!</definedName>
    <definedName name="A5_E221149" localSheetId="15">#REF!</definedName>
    <definedName name="A5_E221149" localSheetId="16">#REF!</definedName>
    <definedName name="A5_E221149">#REF!</definedName>
    <definedName name="A5_E221151" localSheetId="15">#REF!</definedName>
    <definedName name="A5_E221151" localSheetId="16">#REF!</definedName>
    <definedName name="A5_E221151">#REF!</definedName>
    <definedName name="A5_E221152" localSheetId="15">#REF!</definedName>
    <definedName name="A5_E221152" localSheetId="16">#REF!</definedName>
    <definedName name="A5_E221152">#REF!</definedName>
    <definedName name="A5_E221153" localSheetId="15">#REF!</definedName>
    <definedName name="A5_E221153" localSheetId="16">#REF!</definedName>
    <definedName name="A5_E221153">#REF!</definedName>
    <definedName name="A5_E221160" localSheetId="15">#REF!</definedName>
    <definedName name="A5_E221160" localSheetId="16">#REF!</definedName>
    <definedName name="A5_E221160">#REF!</definedName>
    <definedName name="A5_E221165" localSheetId="15">#REF!</definedName>
    <definedName name="A5_E221165" localSheetId="16">#REF!</definedName>
    <definedName name="A5_E221165">#REF!</definedName>
    <definedName name="A5_E221180" localSheetId="15">#REF!</definedName>
    <definedName name="A5_E221180" localSheetId="16">#REF!</definedName>
    <definedName name="A5_E221180">#REF!</definedName>
    <definedName name="A5_E222010" localSheetId="15">#REF!</definedName>
    <definedName name="A5_E222010" localSheetId="16">#REF!</definedName>
    <definedName name="A5_E222010">#REF!</definedName>
    <definedName name="A5_E223010" localSheetId="15">#REF!</definedName>
    <definedName name="A5_E223010" localSheetId="16">#REF!</definedName>
    <definedName name="A5_E223010">#REF!</definedName>
    <definedName name="A5_E223011" localSheetId="15">#REF!</definedName>
    <definedName name="A5_E223011" localSheetId="16">#REF!</definedName>
    <definedName name="A5_E223011">#REF!</definedName>
    <definedName name="A5_E223015" localSheetId="15">#REF!</definedName>
    <definedName name="A5_E223015" localSheetId="16">#REF!</definedName>
    <definedName name="A5_E223015">#REF!</definedName>
    <definedName name="A5_E223025" localSheetId="15">#REF!</definedName>
    <definedName name="A5_E223025" localSheetId="16">#REF!</definedName>
    <definedName name="A5_E223025">#REF!</definedName>
    <definedName name="A5_E223030" localSheetId="15">#REF!</definedName>
    <definedName name="A5_E223030" localSheetId="16">#REF!</definedName>
    <definedName name="A5_E223030">#REF!</definedName>
    <definedName name="A5_E228011" localSheetId="15">#REF!</definedName>
    <definedName name="A5_E228011" localSheetId="16">#REF!</definedName>
    <definedName name="A5_E228011">#REF!</definedName>
    <definedName name="A5_E231010" localSheetId="15">#REF!</definedName>
    <definedName name="A5_E231010" localSheetId="16">#REF!</definedName>
    <definedName name="A5_E231010">#REF!</definedName>
    <definedName name="A5_E231011" localSheetId="15">#REF!</definedName>
    <definedName name="A5_E231011" localSheetId="16">#REF!</definedName>
    <definedName name="A5_E231011">#REF!</definedName>
    <definedName name="A5_E232001" localSheetId="15">#REF!</definedName>
    <definedName name="A5_E232001" localSheetId="16">#REF!</definedName>
    <definedName name="A5_E232001">#REF!</definedName>
    <definedName name="A5_E232002" localSheetId="15">#REF!</definedName>
    <definedName name="A5_E232002" localSheetId="16">#REF!</definedName>
    <definedName name="A5_E232002">#REF!</definedName>
    <definedName name="A5_E232003" localSheetId="15">#REF!</definedName>
    <definedName name="A5_E232003" localSheetId="16">#REF!</definedName>
    <definedName name="A5_E232003">#REF!</definedName>
    <definedName name="A5_E232010" localSheetId="15">#REF!</definedName>
    <definedName name="A5_E232010" localSheetId="16">#REF!</definedName>
    <definedName name="A5_E232010">#REF!</definedName>
    <definedName name="A5_E232011" localSheetId="15">#REF!</definedName>
    <definedName name="A5_E232011" localSheetId="16">#REF!</definedName>
    <definedName name="A5_E232011">#REF!</definedName>
    <definedName name="A5_E232030" localSheetId="15">#REF!</definedName>
    <definedName name="A5_E232030" localSheetId="16">#REF!</definedName>
    <definedName name="A5_E232030">#REF!</definedName>
    <definedName name="A5_E232050" localSheetId="15">#REF!</definedName>
    <definedName name="A5_E232050" localSheetId="16">#REF!</definedName>
    <definedName name="A5_E232050">#REF!</definedName>
    <definedName name="A5_E232150" localSheetId="15">#REF!</definedName>
    <definedName name="A5_E232150" localSheetId="16">#REF!</definedName>
    <definedName name="A5_E232150">#REF!</definedName>
    <definedName name="A5_E240010" localSheetId="15">#REF!</definedName>
    <definedName name="A5_E240010" localSheetId="16">#REF!</definedName>
    <definedName name="A5_E240010">#REF!</definedName>
    <definedName name="A5_E240035" localSheetId="15">#REF!</definedName>
    <definedName name="A5_E240035" localSheetId="16">#REF!</definedName>
    <definedName name="A5_E240035">#REF!</definedName>
    <definedName name="A5_E240060" localSheetId="15">#REF!</definedName>
    <definedName name="A5_E240060" localSheetId="16">#REF!</definedName>
    <definedName name="A5_E240060">#REF!</definedName>
    <definedName name="A5_E240065" localSheetId="15">#REF!</definedName>
    <definedName name="A5_E240065" localSheetId="16">#REF!</definedName>
    <definedName name="A5_E240065">#REF!</definedName>
    <definedName name="A5_E240066" localSheetId="15">#REF!</definedName>
    <definedName name="A5_E240066" localSheetId="16">#REF!</definedName>
    <definedName name="A5_E240066">#REF!</definedName>
    <definedName name="A5_E240067" localSheetId="15">#REF!</definedName>
    <definedName name="A5_E240067" localSheetId="16">#REF!</definedName>
    <definedName name="A5_E240067">#REF!</definedName>
    <definedName name="A5_E240080" localSheetId="15">#REF!</definedName>
    <definedName name="A5_E240080" localSheetId="16">#REF!</definedName>
    <definedName name="A5_E240080">#REF!</definedName>
    <definedName name="A5_E241140" localSheetId="15">#REF!</definedName>
    <definedName name="A5_E241140" localSheetId="16">#REF!</definedName>
    <definedName name="A5_E241140">#REF!</definedName>
    <definedName name="A5_E242010" localSheetId="15">#REF!</definedName>
    <definedName name="A5_E242010" localSheetId="16">#REF!</definedName>
    <definedName name="A5_E242010">#REF!</definedName>
    <definedName name="A5_E242020" localSheetId="15">#REF!</definedName>
    <definedName name="A5_E242020" localSheetId="16">#REF!</definedName>
    <definedName name="A5_E242020">#REF!</definedName>
    <definedName name="A5_E243010" localSheetId="15">#REF!</definedName>
    <definedName name="A5_E243010" localSheetId="16">#REF!</definedName>
    <definedName name="A5_E243010">#REF!</definedName>
    <definedName name="A5_E244010" localSheetId="15">#REF!</definedName>
    <definedName name="A5_E244010" localSheetId="16">#REF!</definedName>
    <definedName name="A5_E244010">#REF!</definedName>
    <definedName name="A5_E244011" localSheetId="15">#REF!</definedName>
    <definedName name="A5_E244011" localSheetId="16">#REF!</definedName>
    <definedName name="A5_E244011">#REF!</definedName>
    <definedName name="A5_E244015" localSheetId="15">#REF!</definedName>
    <definedName name="A5_E244015" localSheetId="16">#REF!</definedName>
    <definedName name="A5_E244015">#REF!</definedName>
    <definedName name="A5_E244020" localSheetId="15">#REF!</definedName>
    <definedName name="A5_E244020" localSheetId="16">#REF!</definedName>
    <definedName name="A5_E244020">#REF!</definedName>
    <definedName name="A5_E244030" localSheetId="15">#REF!</definedName>
    <definedName name="A5_E244030" localSheetId="16">#REF!</definedName>
    <definedName name="A5_E244030">#REF!</definedName>
    <definedName name="A5_E245010" localSheetId="15">#REF!</definedName>
    <definedName name="A5_E245010" localSheetId="16">#REF!</definedName>
    <definedName name="A5_E245010">#REF!</definedName>
    <definedName name="A5_E245015" localSheetId="15">#REF!</definedName>
    <definedName name="A5_E245015" localSheetId="16">#REF!</definedName>
    <definedName name="A5_E245015">#REF!</definedName>
    <definedName name="A5_E246010" localSheetId="15">#REF!</definedName>
    <definedName name="A5_E246010" localSheetId="16">#REF!</definedName>
    <definedName name="A5_E246010">#REF!</definedName>
    <definedName name="A5_E246020" localSheetId="15">#REF!</definedName>
    <definedName name="A5_E246020" localSheetId="16">#REF!</definedName>
    <definedName name="A5_E246020">#REF!</definedName>
    <definedName name="A5_E246030" localSheetId="15">#REF!</definedName>
    <definedName name="A5_E246030" localSheetId="16">#REF!</definedName>
    <definedName name="A5_E246030">#REF!</definedName>
    <definedName name="A5_E247010" localSheetId="15">#REF!</definedName>
    <definedName name="A5_E247010" localSheetId="16">#REF!</definedName>
    <definedName name="A5_E247010">#REF!</definedName>
    <definedName name="A5_E247030" localSheetId="15">#REF!</definedName>
    <definedName name="A5_E247030" localSheetId="16">#REF!</definedName>
    <definedName name="A5_E247030">#REF!</definedName>
    <definedName name="A5_E247050" localSheetId="15">#REF!</definedName>
    <definedName name="A5_E247050" localSheetId="16">#REF!</definedName>
    <definedName name="A5_E247050">#REF!</definedName>
    <definedName name="A5_E248010" localSheetId="15">#REF!</definedName>
    <definedName name="A5_E248010" localSheetId="16">#REF!</definedName>
    <definedName name="A5_E248010">#REF!</definedName>
    <definedName name="A5_E248500" localSheetId="15">#REF!</definedName>
    <definedName name="A5_E248500" localSheetId="16">#REF!</definedName>
    <definedName name="A5_E248500">#REF!</definedName>
    <definedName name="A5_E249100" localSheetId="15">#REF!</definedName>
    <definedName name="A5_E249100" localSheetId="16">#REF!</definedName>
    <definedName name="A5_E249100">#REF!</definedName>
    <definedName name="A5_E2510090" localSheetId="15">#REF!</definedName>
    <definedName name="A5_E2510090" localSheetId="16">#REF!</definedName>
    <definedName name="A5_E2510090">#REF!</definedName>
    <definedName name="A5_E251010" localSheetId="15">#REF!</definedName>
    <definedName name="A5_E251010" localSheetId="16">#REF!</definedName>
    <definedName name="A5_E251010">#REF!</definedName>
    <definedName name="A5_E2510100" localSheetId="15">#REF!</definedName>
    <definedName name="A5_E2510100" localSheetId="16">#REF!</definedName>
    <definedName name="A5_E2510100">#REF!</definedName>
    <definedName name="A5_E2510110" localSheetId="15">#REF!</definedName>
    <definedName name="A5_E2510110" localSheetId="16">#REF!</definedName>
    <definedName name="A5_E2510110">#REF!</definedName>
    <definedName name="A5_E2510120" localSheetId="15">#REF!</definedName>
    <definedName name="A5_E2510120" localSheetId="16">#REF!</definedName>
    <definedName name="A5_E2510120">#REF!</definedName>
    <definedName name="A5_E2520090" localSheetId="15">#REF!</definedName>
    <definedName name="A5_E2520090" localSheetId="16">#REF!</definedName>
    <definedName name="A5_E2520090">#REF!</definedName>
    <definedName name="A5_E254010" localSheetId="15">#REF!</definedName>
    <definedName name="A5_E254010" localSheetId="16">#REF!</definedName>
    <definedName name="A5_E254010">#REF!</definedName>
    <definedName name="A5_E254020" localSheetId="15">#REF!</definedName>
    <definedName name="A5_E254020" localSheetId="16">#REF!</definedName>
    <definedName name="A5_E254020">#REF!</definedName>
    <definedName name="A5_E254030" localSheetId="15">#REF!</definedName>
    <definedName name="A5_E254030" localSheetId="16">#REF!</definedName>
    <definedName name="A5_E254030">#REF!</definedName>
    <definedName name="A5_E254031" localSheetId="15">#REF!</definedName>
    <definedName name="A5_E254031" localSheetId="16">#REF!</definedName>
    <definedName name="A5_E254031">#REF!</definedName>
    <definedName name="A5_E255010" localSheetId="15">#REF!</definedName>
    <definedName name="A5_E255010" localSheetId="16">#REF!</definedName>
    <definedName name="A5_E255010">#REF!</definedName>
    <definedName name="A5_E255011" localSheetId="15">#REF!</definedName>
    <definedName name="A5_E255011" localSheetId="16">#REF!</definedName>
    <definedName name="A5_E255011">#REF!</definedName>
    <definedName name="A5_E255020" localSheetId="15">#REF!</definedName>
    <definedName name="A5_E255020" localSheetId="16">#REF!</definedName>
    <definedName name="A5_E255020">#REF!</definedName>
    <definedName name="A5_E256000" localSheetId="15">#REF!</definedName>
    <definedName name="A5_E256000" localSheetId="16">#REF!</definedName>
    <definedName name="A5_E256000">#REF!</definedName>
    <definedName name="A5_E256001" localSheetId="15">#REF!</definedName>
    <definedName name="A5_E256001" localSheetId="16">#REF!</definedName>
    <definedName name="A5_E256001">#REF!</definedName>
    <definedName name="A5_E257010" localSheetId="15">#REF!</definedName>
    <definedName name="A5_E257010" localSheetId="16">#REF!</definedName>
    <definedName name="A5_E257010">#REF!</definedName>
    <definedName name="A5_E257023" localSheetId="15">#REF!</definedName>
    <definedName name="A5_E257023" localSheetId="16">#REF!</definedName>
    <definedName name="A5_E257023">#REF!</definedName>
    <definedName name="A5_E257024" localSheetId="15">#REF!</definedName>
    <definedName name="A5_E257024" localSheetId="16">#REF!</definedName>
    <definedName name="A5_E257024">#REF!</definedName>
    <definedName name="A5_E257027" localSheetId="15">#REF!</definedName>
    <definedName name="A5_E257027" localSheetId="16">#REF!</definedName>
    <definedName name="A5_E257027">#REF!</definedName>
    <definedName name="A5_E257028" localSheetId="15">#REF!</definedName>
    <definedName name="A5_E257028" localSheetId="16">#REF!</definedName>
    <definedName name="A5_E257028">#REF!</definedName>
    <definedName name="A5_E257029" localSheetId="15">#REF!</definedName>
    <definedName name="A5_E257029" localSheetId="16">#REF!</definedName>
    <definedName name="A5_E257029">#REF!</definedName>
    <definedName name="A5_E258010" localSheetId="15">#REF!</definedName>
    <definedName name="A5_E258010" localSheetId="16">#REF!</definedName>
    <definedName name="A5_E258010">#REF!</definedName>
    <definedName name="A5_E258020" localSheetId="15">#REF!</definedName>
    <definedName name="A5_E258020" localSheetId="16">#REF!</definedName>
    <definedName name="A5_E258020">#REF!</definedName>
    <definedName name="A5_E258021" localSheetId="15">#REF!</definedName>
    <definedName name="A5_E258021" localSheetId="16">#REF!</definedName>
    <definedName name="A5_E258021">#REF!</definedName>
    <definedName name="A5_E258030" localSheetId="15">#REF!</definedName>
    <definedName name="A5_E258030" localSheetId="16">#REF!</definedName>
    <definedName name="A5_E258030">#REF!</definedName>
    <definedName name="A5_E258031" localSheetId="15">#REF!</definedName>
    <definedName name="A5_E258031" localSheetId="16">#REF!</definedName>
    <definedName name="A5_E258031">#REF!</definedName>
    <definedName name="A5_E259020" localSheetId="15">#REF!</definedName>
    <definedName name="A5_E259020" localSheetId="16">#REF!</definedName>
    <definedName name="A5_E259020">#REF!</definedName>
    <definedName name="A5_E259021" localSheetId="15">#REF!</definedName>
    <definedName name="A5_E259021" localSheetId="16">#REF!</definedName>
    <definedName name="A5_E259021">#REF!</definedName>
    <definedName name="A5_E259040" localSheetId="15">#REF!</definedName>
    <definedName name="A5_E259040" localSheetId="16">#REF!</definedName>
    <definedName name="A5_E259040">#REF!</definedName>
    <definedName name="A5_E259041" localSheetId="15">#REF!</definedName>
    <definedName name="A5_E259041" localSheetId="16">#REF!</definedName>
    <definedName name="A5_E259041">#REF!</definedName>
    <definedName name="A5_E259042" localSheetId="15">#REF!</definedName>
    <definedName name="A5_E259042" localSheetId="16">#REF!</definedName>
    <definedName name="A5_E259042">#REF!</definedName>
    <definedName name="A5_E259043" localSheetId="15">#REF!</definedName>
    <definedName name="A5_E259043" localSheetId="16">#REF!</definedName>
    <definedName name="A5_E259043">#REF!</definedName>
    <definedName name="A5_E259044" localSheetId="15">#REF!</definedName>
    <definedName name="A5_E259044" localSheetId="16">#REF!</definedName>
    <definedName name="A5_E259044">#REF!</definedName>
    <definedName name="A5_E259045" localSheetId="15">#REF!</definedName>
    <definedName name="A5_E259045" localSheetId="16">#REF!</definedName>
    <definedName name="A5_E259045">#REF!</definedName>
    <definedName name="A5_E2600005" localSheetId="15">#REF!</definedName>
    <definedName name="A5_E2600005" localSheetId="16">#REF!</definedName>
    <definedName name="A5_E2600005">#REF!</definedName>
    <definedName name="A5_E2600011" localSheetId="15">#REF!</definedName>
    <definedName name="A5_E2600011" localSheetId="16">#REF!</definedName>
    <definedName name="A5_E2600011">#REF!</definedName>
    <definedName name="A5_E2600015" localSheetId="15">#REF!</definedName>
    <definedName name="A5_E2600015" localSheetId="16">#REF!</definedName>
    <definedName name="A5_E2600015">#REF!</definedName>
    <definedName name="A5_E2600020" localSheetId="15">#REF!</definedName>
    <definedName name="A5_E2600020" localSheetId="16">#REF!</definedName>
    <definedName name="A5_E2600020">#REF!</definedName>
    <definedName name="A5_E2600030" localSheetId="15">#REF!</definedName>
    <definedName name="A5_E2600030" localSheetId="16">#REF!</definedName>
    <definedName name="A5_E2600030">#REF!</definedName>
    <definedName name="A5_E2600031" localSheetId="15">#REF!</definedName>
    <definedName name="A5_E2600031" localSheetId="16">#REF!</definedName>
    <definedName name="A5_E2600031">#REF!</definedName>
    <definedName name="A5_E2600040" localSheetId="15">#REF!</definedName>
    <definedName name="A5_E2600040" localSheetId="16">#REF!</definedName>
    <definedName name="A5_E2600040">#REF!</definedName>
    <definedName name="A5_E2600055" localSheetId="15">#REF!</definedName>
    <definedName name="A5_E2600055" localSheetId="16">#REF!</definedName>
    <definedName name="A5_E2600055">#REF!</definedName>
    <definedName name="A5_E2600080" localSheetId="15">#REF!</definedName>
    <definedName name="A5_E2600080" localSheetId="16">#REF!</definedName>
    <definedName name="A5_E2600080">#REF!</definedName>
    <definedName name="A5_E2600090" localSheetId="15">#REF!</definedName>
    <definedName name="A5_E2600090" localSheetId="16">#REF!</definedName>
    <definedName name="A5_E2600090">#REF!</definedName>
    <definedName name="A5_E2600201" localSheetId="15">#REF!</definedName>
    <definedName name="A5_E2600201" localSheetId="16">#REF!</definedName>
    <definedName name="A5_E2600201">#REF!</definedName>
    <definedName name="A5_E2600205" localSheetId="15">#REF!</definedName>
    <definedName name="A5_E2600205" localSheetId="16">#REF!</definedName>
    <definedName name="A5_E2600205">#REF!</definedName>
    <definedName name="A5_E2600207" localSheetId="15">#REF!</definedName>
    <definedName name="A5_E2600207" localSheetId="16">#REF!</definedName>
    <definedName name="A5_E2600207">#REF!</definedName>
    <definedName name="A5_E2600209" localSheetId="15">#REF!</definedName>
    <definedName name="A5_E2600209" localSheetId="16">#REF!</definedName>
    <definedName name="A5_E2600209">#REF!</definedName>
    <definedName name="A5_E2600218" localSheetId="15">#REF!</definedName>
    <definedName name="A5_E2600218" localSheetId="16">#REF!</definedName>
    <definedName name="A5_E2600218">#REF!</definedName>
    <definedName name="A5_E2600220" localSheetId="15">#REF!</definedName>
    <definedName name="A5_E2600220" localSheetId="16">#REF!</definedName>
    <definedName name="A5_E2600220">#REF!</definedName>
    <definedName name="A5_E2600221" localSheetId="15">#REF!</definedName>
    <definedName name="A5_E2600221" localSheetId="16">#REF!</definedName>
    <definedName name="A5_E2600221">#REF!</definedName>
    <definedName name="A5_E2600224" localSheetId="15">#REF!</definedName>
    <definedName name="A5_E2600224" localSheetId="16">#REF!</definedName>
    <definedName name="A5_E2600224">#REF!</definedName>
    <definedName name="A5_E2600226" localSheetId="15">#REF!</definedName>
    <definedName name="A5_E2600226" localSheetId="16">#REF!</definedName>
    <definedName name="A5_E2600226">#REF!</definedName>
    <definedName name="A5_E2600229" localSheetId="15">#REF!</definedName>
    <definedName name="A5_E2600229" localSheetId="16">#REF!</definedName>
    <definedName name="A5_E2600229">#REF!</definedName>
    <definedName name="A5_E2600230" localSheetId="15">#REF!</definedName>
    <definedName name="A5_E2600230" localSheetId="16">#REF!</definedName>
    <definedName name="A5_E2600230">#REF!</definedName>
    <definedName name="A5_E2600231" localSheetId="15">#REF!</definedName>
    <definedName name="A5_E2600231" localSheetId="16">#REF!</definedName>
    <definedName name="A5_E2600231">#REF!</definedName>
    <definedName name="A5_E2600232" localSheetId="15">#REF!</definedName>
    <definedName name="A5_E2600232" localSheetId="16">#REF!</definedName>
    <definedName name="A5_E2600232">#REF!</definedName>
    <definedName name="A5_E262010" localSheetId="15">#REF!</definedName>
    <definedName name="A5_E262010" localSheetId="16">#REF!</definedName>
    <definedName name="A5_E262010">#REF!</definedName>
    <definedName name="A5_E263010" localSheetId="15">#REF!</definedName>
    <definedName name="A5_E263010" localSheetId="16">#REF!</definedName>
    <definedName name="A5_E263010">#REF!</definedName>
    <definedName name="A5_E264050" localSheetId="15">#REF!</definedName>
    <definedName name="A5_E264050" localSheetId="16">#REF!</definedName>
    <definedName name="A5_E264050">#REF!</definedName>
    <definedName name="A5_E265010" localSheetId="15">#REF!</definedName>
    <definedName name="A5_E265010" localSheetId="16">#REF!</definedName>
    <definedName name="A5_E265010">#REF!</definedName>
    <definedName name="A5_E265020" localSheetId="15">#REF!</definedName>
    <definedName name="A5_E265020" localSheetId="16">#REF!</definedName>
    <definedName name="A5_E265020">#REF!</definedName>
    <definedName name="A5_E265025" localSheetId="15">#REF!</definedName>
    <definedName name="A5_E265025" localSheetId="16">#REF!</definedName>
    <definedName name="A5_E265025">#REF!</definedName>
    <definedName name="A5_E265030" localSheetId="15">#REF!</definedName>
    <definedName name="A5_E265030" localSheetId="16">#REF!</definedName>
    <definedName name="A5_E265030">#REF!</definedName>
    <definedName name="A5_E265035" localSheetId="15">#REF!</definedName>
    <definedName name="A5_E265035" localSheetId="16">#REF!</definedName>
    <definedName name="A5_E265035">#REF!</definedName>
    <definedName name="A5_E265150" localSheetId="15">#REF!</definedName>
    <definedName name="A5_E265150" localSheetId="16">#REF!</definedName>
    <definedName name="A5_E265150">#REF!</definedName>
    <definedName name="A5_E265190" localSheetId="15">#REF!</definedName>
    <definedName name="A5_E265190" localSheetId="16">#REF!</definedName>
    <definedName name="A5_E265190">#REF!</definedName>
    <definedName name="A5_E265192" localSheetId="15">#REF!</definedName>
    <definedName name="A5_E265192" localSheetId="16">#REF!</definedName>
    <definedName name="A5_E265192">#REF!</definedName>
    <definedName name="A5_E265193" localSheetId="15">#REF!</definedName>
    <definedName name="A5_E265193" localSheetId="16">#REF!</definedName>
    <definedName name="A5_E265193">#REF!</definedName>
    <definedName name="A5_E265310" localSheetId="15">#REF!</definedName>
    <definedName name="A5_E265310" localSheetId="16">#REF!</definedName>
    <definedName name="A5_E265310">#REF!</definedName>
    <definedName name="A5_E269010" localSheetId="15">#REF!</definedName>
    <definedName name="A5_E269010" localSheetId="16">#REF!</definedName>
    <definedName name="A5_E269010">#REF!</definedName>
    <definedName name="A5_E269013" localSheetId="15">#REF!</definedName>
    <definedName name="A5_E269013" localSheetId="16">#REF!</definedName>
    <definedName name="A5_E269013">#REF!</definedName>
    <definedName name="A5_E269018" localSheetId="15">#REF!</definedName>
    <definedName name="A5_E269018" localSheetId="16">#REF!</definedName>
    <definedName name="A5_E269018">#REF!</definedName>
    <definedName name="A5_E269020" localSheetId="15">#REF!</definedName>
    <definedName name="A5_E269020" localSheetId="16">#REF!</definedName>
    <definedName name="A5_E269020">#REF!</definedName>
    <definedName name="A5_E269030" localSheetId="15">#REF!</definedName>
    <definedName name="A5_E269030" localSheetId="16">#REF!</definedName>
    <definedName name="A5_E269030">#REF!</definedName>
    <definedName name="A5_E269066" localSheetId="15">#REF!</definedName>
    <definedName name="A5_E269066" localSheetId="16">#REF!</definedName>
    <definedName name="A5_E269066">#REF!</definedName>
    <definedName name="A5_E269068" localSheetId="15">#REF!</definedName>
    <definedName name="A5_E269068" localSheetId="16">#REF!</definedName>
    <definedName name="A5_E269068">#REF!</definedName>
    <definedName name="A5_E269069" localSheetId="15">#REF!</definedName>
    <definedName name="A5_E269069" localSheetId="16">#REF!</definedName>
    <definedName name="A5_E269069">#REF!</definedName>
    <definedName name="A5_E269070" localSheetId="15">#REF!</definedName>
    <definedName name="A5_E269070" localSheetId="16">#REF!</definedName>
    <definedName name="A5_E269070">#REF!</definedName>
    <definedName name="A5_E269071" localSheetId="15">#REF!</definedName>
    <definedName name="A5_E269071" localSheetId="16">#REF!</definedName>
    <definedName name="A5_E269071">#REF!</definedName>
    <definedName name="A5_E269075" localSheetId="15">#REF!</definedName>
    <definedName name="A5_E269075" localSheetId="16">#REF!</definedName>
    <definedName name="A5_E269075">#REF!</definedName>
    <definedName name="A5_E269082" localSheetId="15">#REF!</definedName>
    <definedName name="A5_E269082" localSheetId="16">#REF!</definedName>
    <definedName name="A5_E269082">#REF!</definedName>
    <definedName name="A5_E269084" localSheetId="15">#REF!</definedName>
    <definedName name="A5_E269084" localSheetId="16">#REF!</definedName>
    <definedName name="A5_E269084">#REF!</definedName>
    <definedName name="A5_E269085" localSheetId="15">#REF!</definedName>
    <definedName name="A5_E269085" localSheetId="16">#REF!</definedName>
    <definedName name="A5_E269085">#REF!</definedName>
    <definedName name="A5_E275010" localSheetId="15">#REF!</definedName>
    <definedName name="A5_E275010" localSheetId="16">#REF!</definedName>
    <definedName name="A5_E275010">#REF!</definedName>
    <definedName name="A5_E275020" localSheetId="15">#REF!</definedName>
    <definedName name="A5_E275020" localSheetId="16">#REF!</definedName>
    <definedName name="A5_E275020">#REF!</definedName>
    <definedName name="A5_E275021" localSheetId="15">#REF!</definedName>
    <definedName name="A5_E275021" localSheetId="16">#REF!</definedName>
    <definedName name="A5_E275021">#REF!</definedName>
    <definedName name="A5_E275030" localSheetId="15">#REF!</definedName>
    <definedName name="A5_E275030" localSheetId="16">#REF!</definedName>
    <definedName name="A5_E275030">#REF!</definedName>
    <definedName name="A5_E275040" localSheetId="15">#REF!</definedName>
    <definedName name="A5_E275040" localSheetId="16">#REF!</definedName>
    <definedName name="A5_E275040">#REF!</definedName>
    <definedName name="A5_E276999" localSheetId="15">#REF!</definedName>
    <definedName name="A5_E276999" localSheetId="16">#REF!</definedName>
    <definedName name="A5_E276999">#REF!</definedName>
    <definedName name="A5_E277010" localSheetId="15">#REF!</definedName>
    <definedName name="A5_E277010" localSheetId="16">#REF!</definedName>
    <definedName name="A5_E277010">#REF!</definedName>
    <definedName name="A5_E277018" localSheetId="15">#REF!</definedName>
    <definedName name="A5_E277018" localSheetId="16">#REF!</definedName>
    <definedName name="A5_E277018">#REF!</definedName>
    <definedName name="A5_E277020" localSheetId="15">#REF!</definedName>
    <definedName name="A5_E277020" localSheetId="16">#REF!</definedName>
    <definedName name="A5_E277020">#REF!</definedName>
    <definedName name="A5_E277200" localSheetId="15">#REF!</definedName>
    <definedName name="A5_E277200" localSheetId="16">#REF!</definedName>
    <definedName name="A5_E277200">#REF!</definedName>
    <definedName name="A5_E282010" localSheetId="15">#REF!</definedName>
    <definedName name="A5_E282010" localSheetId="16">#REF!</definedName>
    <definedName name="A5_E282010">#REF!</definedName>
    <definedName name="A5_E285020" localSheetId="15">#REF!</definedName>
    <definedName name="A5_E285020" localSheetId="16">#REF!</definedName>
    <definedName name="A5_E285020">#REF!</definedName>
    <definedName name="A5_E285030" localSheetId="15">#REF!</definedName>
    <definedName name="A5_E285030" localSheetId="16">#REF!</definedName>
    <definedName name="A5_E285030">#REF!</definedName>
    <definedName name="A5_E285031" localSheetId="15">#REF!</definedName>
    <definedName name="A5_E285031" localSheetId="16">#REF!</definedName>
    <definedName name="A5_E285031">#REF!</definedName>
    <definedName name="A5_E285032" localSheetId="15">#REF!</definedName>
    <definedName name="A5_E285032" localSheetId="16">#REF!</definedName>
    <definedName name="A5_E285032">#REF!</definedName>
    <definedName name="A5_E285033" localSheetId="15">#REF!</definedName>
    <definedName name="A5_E285033" localSheetId="16">#REF!</definedName>
    <definedName name="A5_E285033">#REF!</definedName>
    <definedName name="A5_E285034" localSheetId="15">#REF!</definedName>
    <definedName name="A5_E285034" localSheetId="16">#REF!</definedName>
    <definedName name="A5_E285034">#REF!</definedName>
    <definedName name="A5_E285035" localSheetId="15">#REF!</definedName>
    <definedName name="A5_E285035" localSheetId="16">#REF!</definedName>
    <definedName name="A5_E285035">#REF!</definedName>
    <definedName name="A5_E285036" localSheetId="15">#REF!</definedName>
    <definedName name="A5_E285036" localSheetId="16">#REF!</definedName>
    <definedName name="A5_E285036">#REF!</definedName>
    <definedName name="A5_E285050" localSheetId="15">#REF!</definedName>
    <definedName name="A5_E285050" localSheetId="16">#REF!</definedName>
    <definedName name="A5_E285050">#REF!</definedName>
    <definedName name="A5_E285060" localSheetId="15">#REF!</definedName>
    <definedName name="A5_E285060" localSheetId="16">#REF!</definedName>
    <definedName name="A5_E285060">#REF!</definedName>
    <definedName name="A5_E285100" localSheetId="15">#REF!</definedName>
    <definedName name="A5_E285100" localSheetId="16">#REF!</definedName>
    <definedName name="A5_E285100">#REF!</definedName>
    <definedName name="A5_E285150" localSheetId="15">#REF!</definedName>
    <definedName name="A5_E285150" localSheetId="16">#REF!</definedName>
    <definedName name="A5_E285150">#REF!</definedName>
    <definedName name="A5_E287010" localSheetId="15">#REF!</definedName>
    <definedName name="A5_E287010" localSheetId="16">#REF!</definedName>
    <definedName name="A5_E287010">#REF!</definedName>
    <definedName name="A5_E289010" localSheetId="15">#REF!</definedName>
    <definedName name="A5_E289010" localSheetId="16">#REF!</definedName>
    <definedName name="A5_E289010">#REF!</definedName>
    <definedName name="A5_E290010" localSheetId="15">#REF!</definedName>
    <definedName name="A5_E290010" localSheetId="16">#REF!</definedName>
    <definedName name="A5_E290010">#REF!</definedName>
    <definedName name="A5_E290041" localSheetId="15">#REF!</definedName>
    <definedName name="A5_E290041" localSheetId="16">#REF!</definedName>
    <definedName name="A5_E290041">#REF!</definedName>
    <definedName name="A5_E290051" localSheetId="15">#REF!</definedName>
    <definedName name="A5_E290051" localSheetId="16">#REF!</definedName>
    <definedName name="A5_E290051">#REF!</definedName>
    <definedName name="A5_E295010" localSheetId="15">#REF!</definedName>
    <definedName name="A5_E295010" localSheetId="16">#REF!</definedName>
    <definedName name="A5_E295010">#REF!</definedName>
    <definedName name="A5_E295011" localSheetId="15">#REF!</definedName>
    <definedName name="A5_E295011" localSheetId="16">#REF!</definedName>
    <definedName name="A5_E295011">#REF!</definedName>
    <definedName name="A5_E297050" localSheetId="15">#REF!</definedName>
    <definedName name="A5_E297050" localSheetId="16">#REF!</definedName>
    <definedName name="A5_E297050">#REF!</definedName>
    <definedName name="A5_E297090" localSheetId="15">#REF!</definedName>
    <definedName name="A5_E297090" localSheetId="16">#REF!</definedName>
    <definedName name="A5_E297090">#REF!</definedName>
    <definedName name="A5_E297095" localSheetId="15">#REF!</definedName>
    <definedName name="A5_E297095" localSheetId="16">#REF!</definedName>
    <definedName name="A5_E297095">#REF!</definedName>
    <definedName name="A5_E297992" localSheetId="15">#REF!</definedName>
    <definedName name="A5_E297992" localSheetId="16">#REF!</definedName>
    <definedName name="A5_E297992">#REF!</definedName>
    <definedName name="A5_E297993" localSheetId="15">#REF!</definedName>
    <definedName name="A5_E297993" localSheetId="16">#REF!</definedName>
    <definedName name="A5_E297993">#REF!</definedName>
    <definedName name="A5_E297998" localSheetId="15">#REF!</definedName>
    <definedName name="A5_E297998" localSheetId="16">#REF!</definedName>
    <definedName name="A5_E297998">#REF!</definedName>
    <definedName name="A5_E297999" localSheetId="15">#REF!</definedName>
    <definedName name="A5_E297999" localSheetId="16">#REF!</definedName>
    <definedName name="A5_E297999">#REF!</definedName>
    <definedName name="A5_E298012" localSheetId="15">#REF!</definedName>
    <definedName name="A5_E298012" localSheetId="16">#REF!</definedName>
    <definedName name="A5_E298012">#REF!</definedName>
    <definedName name="A5_E298021" localSheetId="15">#REF!</definedName>
    <definedName name="A5_E298021" localSheetId="16">#REF!</definedName>
    <definedName name="A5_E298021">#REF!</definedName>
    <definedName name="A5_E298022" localSheetId="15">#REF!</definedName>
    <definedName name="A5_E298022" localSheetId="16">#REF!</definedName>
    <definedName name="A5_E298022">#REF!</definedName>
    <definedName name="A5_E298030" localSheetId="15">#REF!</definedName>
    <definedName name="A5_E298030" localSheetId="16">#REF!</definedName>
    <definedName name="A5_E298030">#REF!</definedName>
    <definedName name="A5_E298031" localSheetId="15">#REF!</definedName>
    <definedName name="A5_E298031" localSheetId="16">#REF!</definedName>
    <definedName name="A5_E298031">#REF!</definedName>
    <definedName name="A5_E298050" localSheetId="15">#REF!</definedName>
    <definedName name="A5_E298050" localSheetId="16">#REF!</definedName>
    <definedName name="A5_E298050">#REF!</definedName>
    <definedName name="A5_E3100090" localSheetId="15">#REF!</definedName>
    <definedName name="A5_E3100090" localSheetId="16">#REF!</definedName>
    <definedName name="A5_E3100090">#REF!</definedName>
    <definedName name="A5_E3150090" localSheetId="15">#REF!</definedName>
    <definedName name="A5_E3150090" localSheetId="16">#REF!</definedName>
    <definedName name="A5_E3150090">#REF!</definedName>
    <definedName name="A5_E3150092" localSheetId="15">#REF!</definedName>
    <definedName name="A5_E3150092" localSheetId="16">#REF!</definedName>
    <definedName name="A5_E3150092">#REF!</definedName>
    <definedName name="A5_E3200005" localSheetId="15">#REF!</definedName>
    <definedName name="A5_E3200005" localSheetId="16">#REF!</definedName>
    <definedName name="A5_E3200005">#REF!</definedName>
    <definedName name="A5_E3200006" localSheetId="15">#REF!</definedName>
    <definedName name="A5_E3200006" localSheetId="16">#REF!</definedName>
    <definedName name="A5_E3200006">#REF!</definedName>
    <definedName name="A5_E3200008" localSheetId="15">#REF!</definedName>
    <definedName name="A5_E3200008" localSheetId="16">#REF!</definedName>
    <definedName name="A5_E3200008">#REF!</definedName>
    <definedName name="A5_E3200010" localSheetId="15">#REF!</definedName>
    <definedName name="A5_E3200010" localSheetId="16">#REF!</definedName>
    <definedName name="A5_E3200010">#REF!</definedName>
    <definedName name="A5_E3200015" localSheetId="15">#REF!</definedName>
    <definedName name="A5_E3200015" localSheetId="16">#REF!</definedName>
    <definedName name="A5_E3200015">#REF!</definedName>
    <definedName name="A5_E3200016" localSheetId="15">#REF!</definedName>
    <definedName name="A5_E3200016" localSheetId="16">#REF!</definedName>
    <definedName name="A5_E3200016">#REF!</definedName>
    <definedName name="A5_E3200018" localSheetId="15">#REF!</definedName>
    <definedName name="A5_E3200018" localSheetId="16">#REF!</definedName>
    <definedName name="A5_E3200018">#REF!</definedName>
    <definedName name="A5_E3200025" localSheetId="15">#REF!</definedName>
    <definedName name="A5_E3200025" localSheetId="16">#REF!</definedName>
    <definedName name="A5_E3200025">#REF!</definedName>
    <definedName name="A5_E3200027" localSheetId="15">#REF!</definedName>
    <definedName name="A5_E3200027" localSheetId="16">#REF!</definedName>
    <definedName name="A5_E3200027">#REF!</definedName>
    <definedName name="A5_E3200030" localSheetId="15">#REF!</definedName>
    <definedName name="A5_E3200030" localSheetId="16">#REF!</definedName>
    <definedName name="A5_E3200030">#REF!</definedName>
    <definedName name="A5_E3200035" localSheetId="15">#REF!</definedName>
    <definedName name="A5_E3200035" localSheetId="16">#REF!</definedName>
    <definedName name="A5_E3200035">#REF!</definedName>
    <definedName name="A5_E3200040" localSheetId="15">#REF!</definedName>
    <definedName name="A5_E3200040" localSheetId="16">#REF!</definedName>
    <definedName name="A5_E3200040">#REF!</definedName>
    <definedName name="A5_E3200045" localSheetId="15">#REF!</definedName>
    <definedName name="A5_E3200045" localSheetId="16">#REF!</definedName>
    <definedName name="A5_E3200045">#REF!</definedName>
    <definedName name="A5_E3200046" localSheetId="15">#REF!</definedName>
    <definedName name="A5_E3200046" localSheetId="16">#REF!</definedName>
    <definedName name="A5_E3200046">#REF!</definedName>
    <definedName name="A5_E3200055" localSheetId="15">#REF!</definedName>
    <definedName name="A5_E3200055" localSheetId="16">#REF!</definedName>
    <definedName name="A5_E3200055">#REF!</definedName>
    <definedName name="A5_E3200065" localSheetId="15">#REF!</definedName>
    <definedName name="A5_E3200065" localSheetId="16">#REF!</definedName>
    <definedName name="A5_E3200065">#REF!</definedName>
    <definedName name="A5_E3200070" localSheetId="15">#REF!</definedName>
    <definedName name="A5_E3200070" localSheetId="16">#REF!</definedName>
    <definedName name="A5_E3200070">#REF!</definedName>
    <definedName name="A5_E3200071" localSheetId="15">#REF!</definedName>
    <definedName name="A5_E3200071" localSheetId="16">#REF!</definedName>
    <definedName name="A5_E3200071">#REF!</definedName>
    <definedName name="A5_E3200072" localSheetId="15">#REF!</definedName>
    <definedName name="A5_E3200072" localSheetId="16">#REF!</definedName>
    <definedName name="A5_E3200072">#REF!</definedName>
    <definedName name="A5_E3200080" localSheetId="15">#REF!</definedName>
    <definedName name="A5_E3200080" localSheetId="16">#REF!</definedName>
    <definedName name="A5_E3200080">#REF!</definedName>
    <definedName name="A5_E3200090" localSheetId="15">#REF!</definedName>
    <definedName name="A5_E3200090" localSheetId="16">#REF!</definedName>
    <definedName name="A5_E3200090">#REF!</definedName>
    <definedName name="A5_E3200091" localSheetId="15">#REF!</definedName>
    <definedName name="A5_E3200091" localSheetId="16">#REF!</definedName>
    <definedName name="A5_E3200091">#REF!</definedName>
    <definedName name="A5_E3200092" localSheetId="15">#REF!</definedName>
    <definedName name="A5_E3200092" localSheetId="16">#REF!</definedName>
    <definedName name="A5_E3200092">#REF!</definedName>
    <definedName name="A5_E3200120" localSheetId="15">#REF!</definedName>
    <definedName name="A5_E3200120" localSheetId="16">#REF!</definedName>
    <definedName name="A5_E3200120">#REF!</definedName>
    <definedName name="A5_E3200130" localSheetId="15">#REF!</definedName>
    <definedName name="A5_E3200130" localSheetId="16">#REF!</definedName>
    <definedName name="A5_E3200130">#REF!</definedName>
    <definedName name="A5_E3200140" localSheetId="15">#REF!</definedName>
    <definedName name="A5_E3200140" localSheetId="16">#REF!</definedName>
    <definedName name="A5_E3200140">#REF!</definedName>
    <definedName name="A5_E3200201" localSheetId="15">#REF!</definedName>
    <definedName name="A5_E3200201" localSheetId="16">#REF!</definedName>
    <definedName name="A5_E3200201">#REF!</definedName>
    <definedName name="A5_E3200202" localSheetId="15">#REF!</definedName>
    <definedName name="A5_E3200202" localSheetId="16">#REF!</definedName>
    <definedName name="A5_E3200202">#REF!</definedName>
    <definedName name="A5_E3200203" localSheetId="15">#REF!</definedName>
    <definedName name="A5_E3200203" localSheetId="16">#REF!</definedName>
    <definedName name="A5_E3200203">#REF!</definedName>
    <definedName name="A5_E3200206" localSheetId="15">#REF!</definedName>
    <definedName name="A5_E3200206" localSheetId="16">#REF!</definedName>
    <definedName name="A5_E3200206">#REF!</definedName>
    <definedName name="A5_E3200211" localSheetId="15">#REF!</definedName>
    <definedName name="A5_E3200211" localSheetId="16">#REF!</definedName>
    <definedName name="A5_E3200211">#REF!</definedName>
    <definedName name="A5_E3200214" localSheetId="15">#REF!</definedName>
    <definedName name="A5_E3200214" localSheetId="16">#REF!</definedName>
    <definedName name="A5_E3200214">#REF!</definedName>
    <definedName name="A5_E3200215" localSheetId="15">#REF!</definedName>
    <definedName name="A5_E3200215" localSheetId="16">#REF!</definedName>
    <definedName name="A5_E3200215">#REF!</definedName>
    <definedName name="A5_E3200216" localSheetId="15">#REF!</definedName>
    <definedName name="A5_E3200216" localSheetId="16">#REF!</definedName>
    <definedName name="A5_E3200216">#REF!</definedName>
    <definedName name="A5_E3200220" localSheetId="15">#REF!</definedName>
    <definedName name="A5_E3200220" localSheetId="16">#REF!</definedName>
    <definedName name="A5_E3200220">#REF!</definedName>
    <definedName name="A5_E3200225" localSheetId="15">#REF!</definedName>
    <definedName name="A5_E3200225" localSheetId="16">#REF!</definedName>
    <definedName name="A5_E3200225">#REF!</definedName>
    <definedName name="A5_E3200369" localSheetId="15">#REF!</definedName>
    <definedName name="A5_E3200369" localSheetId="16">#REF!</definedName>
    <definedName name="A5_E3200369">#REF!</definedName>
    <definedName name="A5_E3200406" localSheetId="15">#REF!</definedName>
    <definedName name="A5_E3200406" localSheetId="16">#REF!</definedName>
    <definedName name="A5_E3200406">#REF!</definedName>
    <definedName name="A5_E3200502" localSheetId="15">#REF!</definedName>
    <definedName name="A5_E3200502" localSheetId="16">#REF!</definedName>
    <definedName name="A5_E3200502">#REF!</definedName>
    <definedName name="A5_E3200605" localSheetId="15">#REF!</definedName>
    <definedName name="A5_E3200605" localSheetId="16">#REF!</definedName>
    <definedName name="A5_E3200605">#REF!</definedName>
    <definedName name="A5_E3600090" localSheetId="15">#REF!</definedName>
    <definedName name="A5_E3600090" localSheetId="16">#REF!</definedName>
    <definedName name="A5_E3600090">#REF!</definedName>
    <definedName name="A5_E3700005" localSheetId="15">#REF!</definedName>
    <definedName name="A5_E3700005" localSheetId="16">#REF!</definedName>
    <definedName name="A5_E3700005">#REF!</definedName>
    <definedName name="A5_E3700007" localSheetId="15">#REF!</definedName>
    <definedName name="A5_E3700007" localSheetId="16">#REF!</definedName>
    <definedName name="A5_E3700007">#REF!</definedName>
    <definedName name="A5_E3700008" localSheetId="15">#REF!</definedName>
    <definedName name="A5_E3700008" localSheetId="16">#REF!</definedName>
    <definedName name="A5_E3700008">#REF!</definedName>
    <definedName name="A5_E3700010" localSheetId="15">#REF!</definedName>
    <definedName name="A5_E3700010" localSheetId="16">#REF!</definedName>
    <definedName name="A5_E3700010">#REF!</definedName>
    <definedName name="A5_E3700011" localSheetId="15">#REF!</definedName>
    <definedName name="A5_E3700011" localSheetId="16">#REF!</definedName>
    <definedName name="A5_E3700011">#REF!</definedName>
    <definedName name="A5_E3700015" localSheetId="15">#REF!</definedName>
    <definedName name="A5_E3700015" localSheetId="16">#REF!</definedName>
    <definedName name="A5_E3700015">#REF!</definedName>
    <definedName name="A5_E3700020" localSheetId="15">#REF!</definedName>
    <definedName name="A5_E3700020" localSheetId="16">#REF!</definedName>
    <definedName name="A5_E3700020">#REF!</definedName>
    <definedName name="A5_E3700025" localSheetId="15">#REF!</definedName>
    <definedName name="A5_E3700025" localSheetId="16">#REF!</definedName>
    <definedName name="A5_E3700025">#REF!</definedName>
    <definedName name="A5_E3700027" localSheetId="15">#REF!</definedName>
    <definedName name="A5_E3700027" localSheetId="16">#REF!</definedName>
    <definedName name="A5_E3700027">#REF!</definedName>
    <definedName name="A5_E3700035" localSheetId="15">#REF!</definedName>
    <definedName name="A5_E3700035" localSheetId="16">#REF!</definedName>
    <definedName name="A5_E3700035">#REF!</definedName>
    <definedName name="A5_E3700040" localSheetId="15">#REF!</definedName>
    <definedName name="A5_E3700040" localSheetId="16">#REF!</definedName>
    <definedName name="A5_E3700040">#REF!</definedName>
    <definedName name="A5_E3700045" localSheetId="15">#REF!</definedName>
    <definedName name="A5_E3700045" localSheetId="16">#REF!</definedName>
    <definedName name="A5_E3700045">#REF!</definedName>
    <definedName name="A5_E3700046" localSheetId="15">#REF!</definedName>
    <definedName name="A5_E3700046" localSheetId="16">#REF!</definedName>
    <definedName name="A5_E3700046">#REF!</definedName>
    <definedName name="A5_E3700050" localSheetId="15">#REF!</definedName>
    <definedName name="A5_E3700050" localSheetId="16">#REF!</definedName>
    <definedName name="A5_E3700050">#REF!</definedName>
    <definedName name="A5_E3700051" localSheetId="15">#REF!</definedName>
    <definedName name="A5_E3700051" localSheetId="16">#REF!</definedName>
    <definedName name="A5_E3700051">#REF!</definedName>
    <definedName name="A5_E3700060" localSheetId="15">#REF!</definedName>
    <definedName name="A5_E3700060" localSheetId="16">#REF!</definedName>
    <definedName name="A5_E3700060">#REF!</definedName>
    <definedName name="A5_E3700070" localSheetId="15">#REF!</definedName>
    <definedName name="A5_E3700070" localSheetId="16">#REF!</definedName>
    <definedName name="A5_E3700070">#REF!</definedName>
    <definedName name="A5_E3700085" localSheetId="15">#REF!</definedName>
    <definedName name="A5_E3700085" localSheetId="16">#REF!</definedName>
    <definedName name="A5_E3700085">#REF!</definedName>
    <definedName name="A5_E3700090" localSheetId="15">#REF!</definedName>
    <definedName name="A5_E3700090" localSheetId="16">#REF!</definedName>
    <definedName name="A5_E3700090">#REF!</definedName>
    <definedName name="A5_E3700092" localSheetId="15">#REF!</definedName>
    <definedName name="A5_E3700092" localSheetId="16">#REF!</definedName>
    <definedName name="A5_E3700092">#REF!</definedName>
    <definedName name="A5_E3700200" localSheetId="15">#REF!</definedName>
    <definedName name="A5_E3700200" localSheetId="16">#REF!</definedName>
    <definedName name="A5_E3700200">#REF!</definedName>
    <definedName name="A5_E3700201" localSheetId="15">#REF!</definedName>
    <definedName name="A5_E3700201" localSheetId="16">#REF!</definedName>
    <definedName name="A5_E3700201">#REF!</definedName>
    <definedName name="A5_E3700203" localSheetId="15">#REF!</definedName>
    <definedName name="A5_E3700203" localSheetId="16">#REF!</definedName>
    <definedName name="A5_E3700203">#REF!</definedName>
    <definedName name="A5_E3700205" localSheetId="15">#REF!</definedName>
    <definedName name="A5_E3700205" localSheetId="16">#REF!</definedName>
    <definedName name="A5_E3700205">#REF!</definedName>
    <definedName name="A5_E3700206" localSheetId="15">#REF!</definedName>
    <definedName name="A5_E3700206" localSheetId="16">#REF!</definedName>
    <definedName name="A5_E3700206">#REF!</definedName>
    <definedName name="A5_E3700207" localSheetId="15">#REF!</definedName>
    <definedName name="A5_E3700207" localSheetId="16">#REF!</definedName>
    <definedName name="A5_E3700207">#REF!</definedName>
    <definedName name="A5_E3700208" localSheetId="15">#REF!</definedName>
    <definedName name="A5_E3700208" localSheetId="16">#REF!</definedName>
    <definedName name="A5_E3700208">#REF!</definedName>
    <definedName name="A5_E3700209" localSheetId="15">#REF!</definedName>
    <definedName name="A5_E3700209" localSheetId="16">#REF!</definedName>
    <definedName name="A5_E3700209">#REF!</definedName>
    <definedName name="A5_E3700212" localSheetId="15">#REF!</definedName>
    <definedName name="A5_E3700212" localSheetId="16">#REF!</definedName>
    <definedName name="A5_E3700212">#REF!</definedName>
    <definedName name="A5_E3700213" localSheetId="15">#REF!</definedName>
    <definedName name="A5_E3700213" localSheetId="16">#REF!</definedName>
    <definedName name="A5_E3700213">#REF!</definedName>
    <definedName name="A5_E3700215" localSheetId="15">#REF!</definedName>
    <definedName name="A5_E3700215" localSheetId="16">#REF!</definedName>
    <definedName name="A5_E3700215">#REF!</definedName>
    <definedName name="A5_E3700216" localSheetId="15">#REF!</definedName>
    <definedName name="A5_E3700216" localSheetId="16">#REF!</definedName>
    <definedName name="A5_E3700216">#REF!</definedName>
    <definedName name="A5_E3700217" localSheetId="15">#REF!</definedName>
    <definedName name="A5_E3700217" localSheetId="16">#REF!</definedName>
    <definedName name="A5_E3700217">#REF!</definedName>
    <definedName name="A5_E3700218" localSheetId="15">#REF!</definedName>
    <definedName name="A5_E3700218" localSheetId="16">#REF!</definedName>
    <definedName name="A5_E3700218">#REF!</definedName>
    <definedName name="A5_E3700222" localSheetId="15">#REF!</definedName>
    <definedName name="A5_E3700222" localSheetId="16">#REF!</definedName>
    <definedName name="A5_E3700222">#REF!</definedName>
    <definedName name="A5_E3700224" localSheetId="15">#REF!</definedName>
    <definedName name="A5_E3700224" localSheetId="16">#REF!</definedName>
    <definedName name="A5_E3700224">#REF!</definedName>
    <definedName name="A5_E3700227" localSheetId="15">#REF!</definedName>
    <definedName name="A5_E3700227" localSheetId="16">#REF!</definedName>
    <definedName name="A5_E3700227">#REF!</definedName>
    <definedName name="A5_E3700228" localSheetId="15">#REF!</definedName>
    <definedName name="A5_E3700228" localSheetId="16">#REF!</definedName>
    <definedName name="A5_E3700228">#REF!</definedName>
    <definedName name="A5_E3700229" localSheetId="15">#REF!</definedName>
    <definedName name="A5_E3700229" localSheetId="16">#REF!</definedName>
    <definedName name="A5_E3700229">#REF!</definedName>
    <definedName name="A5_E3700235" localSheetId="15">#REF!</definedName>
    <definedName name="A5_E3700235" localSheetId="16">#REF!</definedName>
    <definedName name="A5_E3700235">#REF!</definedName>
    <definedName name="A5_E3700237" localSheetId="15">#REF!</definedName>
    <definedName name="A5_E3700237" localSheetId="16">#REF!</definedName>
    <definedName name="A5_E3700237">#REF!</definedName>
    <definedName name="A5_E3700238" localSheetId="15">#REF!</definedName>
    <definedName name="A5_E3700238" localSheetId="16">#REF!</definedName>
    <definedName name="A5_E3700238">#REF!</definedName>
    <definedName name="A5_E3700239" localSheetId="15">#REF!</definedName>
    <definedName name="A5_E3700239" localSheetId="16">#REF!</definedName>
    <definedName name="A5_E3700239">#REF!</definedName>
    <definedName name="A5_E3700240" localSheetId="15">#REF!</definedName>
    <definedName name="A5_E3700240" localSheetId="16">#REF!</definedName>
    <definedName name="A5_E3700240">#REF!</definedName>
    <definedName name="A5_E3700241" localSheetId="15">#REF!</definedName>
    <definedName name="A5_E3700241" localSheetId="16">#REF!</definedName>
    <definedName name="A5_E3700241">#REF!</definedName>
    <definedName name="A5_E3700242" localSheetId="15">#REF!</definedName>
    <definedName name="A5_E3700242" localSheetId="16">#REF!</definedName>
    <definedName name="A5_E3700242">#REF!</definedName>
    <definedName name="A5_E3700316" localSheetId="15">#REF!</definedName>
    <definedName name="A5_E3700316" localSheetId="16">#REF!</definedName>
    <definedName name="A5_E3700316">#REF!</definedName>
    <definedName name="A5_E3700405" localSheetId="15">#REF!</definedName>
    <definedName name="A5_E3700405" localSheetId="16">#REF!</definedName>
    <definedName name="A5_E3700405">#REF!</definedName>
    <definedName name="A5_E3910090" localSheetId="15">#REF!</definedName>
    <definedName name="A5_E3910090" localSheetId="16">#REF!</definedName>
    <definedName name="A5_E3910090">#REF!</definedName>
    <definedName name="A5_E3920090" localSheetId="15">#REF!</definedName>
    <definedName name="A5_E3920090" localSheetId="16">#REF!</definedName>
    <definedName name="A5_E3920090">#REF!</definedName>
    <definedName name="A5_E3930070" localSheetId="15">#REF!</definedName>
    <definedName name="A5_E3930070" localSheetId="16">#REF!</definedName>
    <definedName name="A5_E3930070">#REF!</definedName>
    <definedName name="A5_E3930090" localSheetId="15">#REF!</definedName>
    <definedName name="A5_E3930090" localSheetId="16">#REF!</definedName>
    <definedName name="A5_E3930090">#REF!</definedName>
    <definedName name="A5_E3933090" localSheetId="15">#REF!</definedName>
    <definedName name="A5_E3933090" localSheetId="16">#REF!</definedName>
    <definedName name="A5_E3933090">#REF!</definedName>
    <definedName name="A5_E3951010" localSheetId="15">#REF!</definedName>
    <definedName name="A5_E3951010" localSheetId="16">#REF!</definedName>
    <definedName name="A5_E3951010">#REF!</definedName>
    <definedName name="A5_E3951090" localSheetId="15">#REF!</definedName>
    <definedName name="A5_E3951090" localSheetId="16">#REF!</definedName>
    <definedName name="A5_E3951090">#REF!</definedName>
    <definedName name="A5_E3951095" localSheetId="15">#REF!</definedName>
    <definedName name="A5_E3951095" localSheetId="16">#REF!</definedName>
    <definedName name="A5_E3951095">#REF!</definedName>
    <definedName name="A5_E3952010" localSheetId="15">#REF!</definedName>
    <definedName name="A5_E3952010" localSheetId="16">#REF!</definedName>
    <definedName name="A5_E3952010">#REF!</definedName>
    <definedName name="A5_E3953025" localSheetId="15">#REF!</definedName>
    <definedName name="A5_E3953025" localSheetId="16">#REF!</definedName>
    <definedName name="A5_E3953025">#REF!</definedName>
    <definedName name="A5_E3953035" localSheetId="15">#REF!</definedName>
    <definedName name="A5_E3953035" localSheetId="16">#REF!</definedName>
    <definedName name="A5_E3953035">#REF!</definedName>
    <definedName name="A5_E3953036" localSheetId="15">#REF!</definedName>
    <definedName name="A5_E3953036" localSheetId="16">#REF!</definedName>
    <definedName name="A5_E3953036">#REF!</definedName>
    <definedName name="A5_E3953045" localSheetId="15">#REF!</definedName>
    <definedName name="A5_E3953045" localSheetId="16">#REF!</definedName>
    <definedName name="A5_E3953045">#REF!</definedName>
    <definedName name="A5_E3953090" localSheetId="15">#REF!</definedName>
    <definedName name="A5_E3953090" localSheetId="16">#REF!</definedName>
    <definedName name="A5_E3953090">#REF!</definedName>
    <definedName name="A5_E3955010" localSheetId="15">#REF!</definedName>
    <definedName name="A5_E3955010" localSheetId="16">#REF!</definedName>
    <definedName name="A5_E3955010">#REF!</definedName>
    <definedName name="A5_E3955020" localSheetId="15">#REF!</definedName>
    <definedName name="A5_E3955020" localSheetId="16">#REF!</definedName>
    <definedName name="A5_E3955020">#REF!</definedName>
    <definedName name="A5_E3958035" localSheetId="15">#REF!</definedName>
    <definedName name="A5_E3958035" localSheetId="16">#REF!</definedName>
    <definedName name="A5_E3958035">#REF!</definedName>
    <definedName name="A5_E3958090" localSheetId="15">#REF!</definedName>
    <definedName name="A5_E3958090" localSheetId="16">#REF!</definedName>
    <definedName name="A5_E3958090">#REF!</definedName>
    <definedName name="A5_E3959020" localSheetId="15">#REF!</definedName>
    <definedName name="A5_E3959020" localSheetId="16">#REF!</definedName>
    <definedName name="A5_E3959020">#REF!</definedName>
    <definedName name="A5_E3959021" localSheetId="15">#REF!</definedName>
    <definedName name="A5_E3959021" localSheetId="16">#REF!</definedName>
    <definedName name="A5_E3959021">#REF!</definedName>
    <definedName name="A5_E3959090" localSheetId="15">#REF!</definedName>
    <definedName name="A5_E3959090" localSheetId="16">#REF!</definedName>
    <definedName name="A5_E3959090">#REF!</definedName>
    <definedName name="A5_E3960090" localSheetId="15">#REF!</definedName>
    <definedName name="A5_E3960090" localSheetId="16">#REF!</definedName>
    <definedName name="A5_E3960090">#REF!</definedName>
    <definedName name="A5_E401001" localSheetId="15">#REF!</definedName>
    <definedName name="A5_E401001" localSheetId="16">#REF!</definedName>
    <definedName name="A5_E401001">#REF!</definedName>
    <definedName name="A5_E401002" localSheetId="15">#REF!</definedName>
    <definedName name="A5_E401002" localSheetId="16">#REF!</definedName>
    <definedName name="A5_E401002">#REF!</definedName>
    <definedName name="A5_E401011" localSheetId="15">#REF!</definedName>
    <definedName name="A5_E401011" localSheetId="16">#REF!</definedName>
    <definedName name="A5_E401011">#REF!</definedName>
    <definedName name="A5_E401015" localSheetId="15">#REF!</definedName>
    <definedName name="A5_E401015" localSheetId="16">#REF!</definedName>
    <definedName name="A5_E401015">#REF!</definedName>
    <definedName name="A5_E401017" localSheetId="15">#REF!</definedName>
    <definedName name="A5_E401017" localSheetId="16">#REF!</definedName>
    <definedName name="A5_E401017">#REF!</definedName>
    <definedName name="A5_E401020" localSheetId="15">#REF!</definedName>
    <definedName name="A5_E401020" localSheetId="16">#REF!</definedName>
    <definedName name="A5_E401020">#REF!</definedName>
    <definedName name="A5_E401022" localSheetId="15">#REF!</definedName>
    <definedName name="A5_E401022" localSheetId="16">#REF!</definedName>
    <definedName name="A5_E401022">#REF!</definedName>
    <definedName name="A5_E401026" localSheetId="15">#REF!</definedName>
    <definedName name="A5_E401026" localSheetId="16">#REF!</definedName>
    <definedName name="A5_E401026">#REF!</definedName>
    <definedName name="A5_E401028" localSheetId="15">#REF!</definedName>
    <definedName name="A5_E401028" localSheetId="16">#REF!</definedName>
    <definedName name="A5_E401028">#REF!</definedName>
    <definedName name="A5_E401030" localSheetId="15">#REF!</definedName>
    <definedName name="A5_E401030" localSheetId="16">#REF!</definedName>
    <definedName name="A5_E401030">#REF!</definedName>
    <definedName name="A5_E401032" localSheetId="15">#REF!</definedName>
    <definedName name="A5_E401032" localSheetId="16">#REF!</definedName>
    <definedName name="A5_E401032">#REF!</definedName>
    <definedName name="A5_E401151" localSheetId="15">#REF!</definedName>
    <definedName name="A5_E401151" localSheetId="16">#REF!</definedName>
    <definedName name="A5_E401151">#REF!</definedName>
    <definedName name="A5_E401153" localSheetId="15">#REF!</definedName>
    <definedName name="A5_E401153" localSheetId="16">#REF!</definedName>
    <definedName name="A5_E401153">#REF!</definedName>
    <definedName name="A5_E401154" localSheetId="15">#REF!</definedName>
    <definedName name="A5_E401154" localSheetId="16">#REF!</definedName>
    <definedName name="A5_E401154">#REF!</definedName>
    <definedName name="A5_E401160" localSheetId="15">#REF!</definedName>
    <definedName name="A5_E401160" localSheetId="16">#REF!</definedName>
    <definedName name="A5_E401160">#REF!</definedName>
    <definedName name="A5_E401162" localSheetId="15">#REF!</definedName>
    <definedName name="A5_E401162" localSheetId="16">#REF!</definedName>
    <definedName name="A5_E401162">#REF!</definedName>
    <definedName name="A5_E401166" localSheetId="15">#REF!</definedName>
    <definedName name="A5_E401166" localSheetId="16">#REF!</definedName>
    <definedName name="A5_E401166">#REF!</definedName>
    <definedName name="A5_E401168" localSheetId="15">#REF!</definedName>
    <definedName name="A5_E401168" localSheetId="16">#REF!</definedName>
    <definedName name="A5_E401168">#REF!</definedName>
    <definedName name="A5_E401170" localSheetId="15">#REF!</definedName>
    <definedName name="A5_E401170" localSheetId="16">#REF!</definedName>
    <definedName name="A5_E401170">#REF!</definedName>
    <definedName name="A5_E401172" localSheetId="15">#REF!</definedName>
    <definedName name="A5_E401172" localSheetId="16">#REF!</definedName>
    <definedName name="A5_E401172">#REF!</definedName>
    <definedName name="A5_E401176" localSheetId="15">#REF!</definedName>
    <definedName name="A5_E401176" localSheetId="16">#REF!</definedName>
    <definedName name="A5_E401176">#REF!</definedName>
    <definedName name="A5_E401178" localSheetId="15">#REF!</definedName>
    <definedName name="A5_E401178" localSheetId="16">#REF!</definedName>
    <definedName name="A5_E401178">#REF!</definedName>
    <definedName name="A5_E401180" localSheetId="15">#REF!</definedName>
    <definedName name="A5_E401180" localSheetId="16">#REF!</definedName>
    <definedName name="A5_E401180">#REF!</definedName>
    <definedName name="A5_E401182" localSheetId="15">#REF!</definedName>
    <definedName name="A5_E401182" localSheetId="16">#REF!</definedName>
    <definedName name="A5_E401182">#REF!</definedName>
    <definedName name="A5_E401320" localSheetId="15">#REF!</definedName>
    <definedName name="A5_E401320" localSheetId="16">#REF!</definedName>
    <definedName name="A5_E401320">#REF!</definedName>
    <definedName name="A5_E401322" localSheetId="15">#REF!</definedName>
    <definedName name="A5_E401322" localSheetId="16">#REF!</definedName>
    <definedName name="A5_E401322">#REF!</definedName>
    <definedName name="A5_E401323" localSheetId="15">#REF!</definedName>
    <definedName name="A5_E401323" localSheetId="16">#REF!</definedName>
    <definedName name="A5_E401323">#REF!</definedName>
    <definedName name="A5_E401326" localSheetId="15">#REF!</definedName>
    <definedName name="A5_E401326" localSheetId="16">#REF!</definedName>
    <definedName name="A5_E401326">#REF!</definedName>
    <definedName name="A5_E401328" localSheetId="15">#REF!</definedName>
    <definedName name="A5_E401328" localSheetId="16">#REF!</definedName>
    <definedName name="A5_E401328">#REF!</definedName>
    <definedName name="A5_E401330" localSheetId="15">#REF!</definedName>
    <definedName name="A5_E401330" localSheetId="16">#REF!</definedName>
    <definedName name="A5_E401330">#REF!</definedName>
    <definedName name="A5_E401332" localSheetId="15">#REF!</definedName>
    <definedName name="A5_E401332" localSheetId="16">#REF!</definedName>
    <definedName name="A5_E401332">#REF!</definedName>
    <definedName name="A5_E401335" localSheetId="15">#REF!</definedName>
    <definedName name="A5_E401335" localSheetId="16">#REF!</definedName>
    <definedName name="A5_E401335">#REF!</definedName>
    <definedName name="A5_E401410" localSheetId="15">#REF!</definedName>
    <definedName name="A5_E401410" localSheetId="16">#REF!</definedName>
    <definedName name="A5_E401410">#REF!</definedName>
    <definedName name="A5_E401411" localSheetId="15">#REF!</definedName>
    <definedName name="A5_E401411" localSheetId="16">#REF!</definedName>
    <definedName name="A5_E401411">#REF!</definedName>
    <definedName name="A5_E401413" localSheetId="15">#REF!</definedName>
    <definedName name="A5_E401413" localSheetId="16">#REF!</definedName>
    <definedName name="A5_E401413">#REF!</definedName>
    <definedName name="A5_E401420" localSheetId="15">#REF!</definedName>
    <definedName name="A5_E401420" localSheetId="16">#REF!</definedName>
    <definedName name="A5_E401420">#REF!</definedName>
    <definedName name="A5_E401422" localSheetId="15">#REF!</definedName>
    <definedName name="A5_E401422" localSheetId="16">#REF!</definedName>
    <definedName name="A5_E401422">#REF!</definedName>
    <definedName name="A5_E401423" localSheetId="15">#REF!</definedName>
    <definedName name="A5_E401423" localSheetId="16">#REF!</definedName>
    <definedName name="A5_E401423">#REF!</definedName>
    <definedName name="A5_E401426" localSheetId="15">#REF!</definedName>
    <definedName name="A5_E401426" localSheetId="16">#REF!</definedName>
    <definedName name="A5_E401426">#REF!</definedName>
    <definedName name="A5_E401428" localSheetId="15">#REF!</definedName>
    <definedName name="A5_E401428" localSheetId="16">#REF!</definedName>
    <definedName name="A5_E401428">#REF!</definedName>
    <definedName name="A5_E401430" localSheetId="15">#REF!</definedName>
    <definedName name="A5_E401430" localSheetId="16">#REF!</definedName>
    <definedName name="A5_E401430">#REF!</definedName>
    <definedName name="A5_E401432" localSheetId="15">#REF!</definedName>
    <definedName name="A5_E401432" localSheetId="16">#REF!</definedName>
    <definedName name="A5_E401432">#REF!</definedName>
    <definedName name="A5_E401436" localSheetId="15">#REF!</definedName>
    <definedName name="A5_E401436" localSheetId="16">#REF!</definedName>
    <definedName name="A5_E401436">#REF!</definedName>
    <definedName name="A5_E401437" localSheetId="15">#REF!</definedName>
    <definedName name="A5_E401437" localSheetId="16">#REF!</definedName>
    <definedName name="A5_E401437">#REF!</definedName>
    <definedName name="A5_E401460" localSheetId="15">#REF!</definedName>
    <definedName name="A5_E401460" localSheetId="16">#REF!</definedName>
    <definedName name="A5_E401460">#REF!</definedName>
    <definedName name="A5_E401462" localSheetId="15">#REF!</definedName>
    <definedName name="A5_E401462" localSheetId="16">#REF!</definedName>
    <definedName name="A5_E401462">#REF!</definedName>
    <definedName name="A5_E401463" localSheetId="15">#REF!</definedName>
    <definedName name="A5_E401463" localSheetId="16">#REF!</definedName>
    <definedName name="A5_E401463">#REF!</definedName>
    <definedName name="A5_E401466" localSheetId="15">#REF!</definedName>
    <definedName name="A5_E401466" localSheetId="16">#REF!</definedName>
    <definedName name="A5_E401466">#REF!</definedName>
    <definedName name="A5_E401468" localSheetId="15">#REF!</definedName>
    <definedName name="A5_E401468" localSheetId="16">#REF!</definedName>
    <definedName name="A5_E401468">#REF!</definedName>
    <definedName name="A5_E401469" localSheetId="15">#REF!</definedName>
    <definedName name="A5_E401469" localSheetId="16">#REF!</definedName>
    <definedName name="A5_E401469">#REF!</definedName>
    <definedName name="A5_E401470" localSheetId="15">#REF!</definedName>
    <definedName name="A5_E401470" localSheetId="16">#REF!</definedName>
    <definedName name="A5_E401470">#REF!</definedName>
    <definedName name="A5_E401472" localSheetId="15">#REF!</definedName>
    <definedName name="A5_E401472" localSheetId="16">#REF!</definedName>
    <definedName name="A5_E401472">#REF!</definedName>
    <definedName name="A5_E401481" localSheetId="15">#REF!</definedName>
    <definedName name="A5_E401481" localSheetId="16">#REF!</definedName>
    <definedName name="A5_E401481">#REF!</definedName>
    <definedName name="A5_E401483" localSheetId="15">#REF!</definedName>
    <definedName name="A5_E401483" localSheetId="16">#REF!</definedName>
    <definedName name="A5_E401483">#REF!</definedName>
    <definedName name="A5_E401485" localSheetId="15">#REF!</definedName>
    <definedName name="A5_E401485" localSheetId="16">#REF!</definedName>
    <definedName name="A5_E401485">#REF!</definedName>
    <definedName name="A5_E401501" localSheetId="15">#REF!</definedName>
    <definedName name="A5_E401501" localSheetId="16">#REF!</definedName>
    <definedName name="A5_E401501">#REF!</definedName>
    <definedName name="A5_E401503" localSheetId="15">#REF!</definedName>
    <definedName name="A5_E401503" localSheetId="16">#REF!</definedName>
    <definedName name="A5_E401503">#REF!</definedName>
    <definedName name="A5_E401511" localSheetId="15">#REF!</definedName>
    <definedName name="A5_E401511" localSheetId="16">#REF!</definedName>
    <definedName name="A5_E401511">#REF!</definedName>
    <definedName name="A5_E401513" localSheetId="15">#REF!</definedName>
    <definedName name="A5_E401513" localSheetId="16">#REF!</definedName>
    <definedName name="A5_E401513">#REF!</definedName>
    <definedName name="A5_E401514" localSheetId="15">#REF!</definedName>
    <definedName name="A5_E401514" localSheetId="16">#REF!</definedName>
    <definedName name="A5_E401514">#REF!</definedName>
    <definedName name="A5_E401515" localSheetId="15">#REF!</definedName>
    <definedName name="A5_E401515" localSheetId="16">#REF!</definedName>
    <definedName name="A5_E401515">#REF!</definedName>
    <definedName name="A5_E401620" localSheetId="15">#REF!</definedName>
    <definedName name="A5_E401620" localSheetId="16">#REF!</definedName>
    <definedName name="A5_E401620">#REF!</definedName>
    <definedName name="A5_E401622" localSheetId="15">#REF!</definedName>
    <definedName name="A5_E401622" localSheetId="16">#REF!</definedName>
    <definedName name="A5_E401622">#REF!</definedName>
    <definedName name="A5_E401626" localSheetId="15">#REF!</definedName>
    <definedName name="A5_E401626" localSheetId="16">#REF!</definedName>
    <definedName name="A5_E401626">#REF!</definedName>
    <definedName name="A5_E401628" localSheetId="15">#REF!</definedName>
    <definedName name="A5_E401628" localSheetId="16">#REF!</definedName>
    <definedName name="A5_E401628">#REF!</definedName>
    <definedName name="A5_E401630" localSheetId="15">#REF!</definedName>
    <definedName name="A5_E401630" localSheetId="16">#REF!</definedName>
    <definedName name="A5_E401630">#REF!</definedName>
    <definedName name="A5_E401632" localSheetId="15">#REF!</definedName>
    <definedName name="A5_E401632" localSheetId="16">#REF!</definedName>
    <definedName name="A5_E401632">#REF!</definedName>
    <definedName name="A5_E401636" localSheetId="15">#REF!</definedName>
    <definedName name="A5_E401636" localSheetId="16">#REF!</definedName>
    <definedName name="A5_E401636">#REF!</definedName>
    <definedName name="A5_E401637" localSheetId="15">#REF!</definedName>
    <definedName name="A5_E401637" localSheetId="16">#REF!</definedName>
    <definedName name="A5_E401637">#REF!</definedName>
    <definedName name="A5_E401820" localSheetId="15">#REF!</definedName>
    <definedName name="A5_E401820" localSheetId="16">#REF!</definedName>
    <definedName name="A5_E401820">#REF!</definedName>
    <definedName name="A5_E401822" localSheetId="15">#REF!</definedName>
    <definedName name="A5_E401822" localSheetId="16">#REF!</definedName>
    <definedName name="A5_E401822">#REF!</definedName>
    <definedName name="A5_E401826" localSheetId="15">#REF!</definedName>
    <definedName name="A5_E401826" localSheetId="16">#REF!</definedName>
    <definedName name="A5_E401826">#REF!</definedName>
    <definedName name="A5_E401828" localSheetId="15">#REF!</definedName>
    <definedName name="A5_E401828" localSheetId="16">#REF!</definedName>
    <definedName name="A5_E401828">#REF!</definedName>
    <definedName name="A5_E401830" localSheetId="15">#REF!</definedName>
    <definedName name="A5_E401830" localSheetId="16">#REF!</definedName>
    <definedName name="A5_E401830">#REF!</definedName>
    <definedName name="A5_E401832" localSheetId="15">#REF!</definedName>
    <definedName name="A5_E401832" localSheetId="16">#REF!</definedName>
    <definedName name="A5_E401832">#REF!</definedName>
    <definedName name="A5_E401850" localSheetId="15">#REF!</definedName>
    <definedName name="A5_E401850" localSheetId="16">#REF!</definedName>
    <definedName name="A5_E401850">#REF!</definedName>
    <definedName name="A5_E401851" localSheetId="15">#REF!</definedName>
    <definedName name="A5_E401851" localSheetId="16">#REF!</definedName>
    <definedName name="A5_E401851">#REF!</definedName>
    <definedName name="A5_E402320" localSheetId="15">#REF!</definedName>
    <definedName name="A5_E402320" localSheetId="16">#REF!</definedName>
    <definedName name="A5_E402320">#REF!</definedName>
    <definedName name="A5_E402322" localSheetId="15">#REF!</definedName>
    <definedName name="A5_E402322" localSheetId="16">#REF!</definedName>
    <definedName name="A5_E402322">#REF!</definedName>
    <definedName name="A5_E402326" localSheetId="15">#REF!</definedName>
    <definedName name="A5_E402326" localSheetId="16">#REF!</definedName>
    <definedName name="A5_E402326">#REF!</definedName>
    <definedName name="A5_E402328" localSheetId="15">#REF!</definedName>
    <definedName name="A5_E402328" localSheetId="16">#REF!</definedName>
    <definedName name="A5_E402328">#REF!</definedName>
    <definedName name="A5_E402330" localSheetId="15">#REF!</definedName>
    <definedName name="A5_E402330" localSheetId="16">#REF!</definedName>
    <definedName name="A5_E402330">#REF!</definedName>
    <definedName name="A5_E402332" localSheetId="15">#REF!</definedName>
    <definedName name="A5_E402332" localSheetId="16">#REF!</definedName>
    <definedName name="A5_E402332">#REF!</definedName>
    <definedName name="A5_E402335" localSheetId="15">#REF!</definedName>
    <definedName name="A5_E402335" localSheetId="16">#REF!</definedName>
    <definedName name="A5_E402335">#REF!</definedName>
    <definedName name="A5_E402350" localSheetId="15">#REF!</definedName>
    <definedName name="A5_E402350" localSheetId="16">#REF!</definedName>
    <definedName name="A5_E402350">#REF!</definedName>
    <definedName name="A5_E402351" localSheetId="15">#REF!</definedName>
    <definedName name="A5_E402351" localSheetId="16">#REF!</definedName>
    <definedName name="A5_E402351">#REF!</definedName>
    <definedName name="A5_E402701" localSheetId="15">#REF!</definedName>
    <definedName name="A5_E402701" localSheetId="16">#REF!</definedName>
    <definedName name="A5_E402701">#REF!</definedName>
    <definedName name="A5_E402720" localSheetId="15">#REF!</definedName>
    <definedName name="A5_E402720" localSheetId="16">#REF!</definedName>
    <definedName name="A5_E402720">#REF!</definedName>
    <definedName name="A5_E402723" localSheetId="15">#REF!</definedName>
    <definedName name="A5_E402723" localSheetId="16">#REF!</definedName>
    <definedName name="A5_E402723">#REF!</definedName>
    <definedName name="A5_E402732" localSheetId="15">#REF!</definedName>
    <definedName name="A5_E402732" localSheetId="16">#REF!</definedName>
    <definedName name="A5_E402732">#REF!</definedName>
    <definedName name="A5_E402825" localSheetId="15">#REF!</definedName>
    <definedName name="A5_E402825" localSheetId="16">#REF!</definedName>
    <definedName name="A5_E402825">#REF!</definedName>
    <definedName name="A5_E402826" localSheetId="15">#REF!</definedName>
    <definedName name="A5_E402826" localSheetId="16">#REF!</definedName>
    <definedName name="A5_E402826">#REF!</definedName>
    <definedName name="A5_E402827" localSheetId="15">#REF!</definedName>
    <definedName name="A5_E402827" localSheetId="16">#REF!</definedName>
    <definedName name="A5_E402827">#REF!</definedName>
    <definedName name="A5_E402828" localSheetId="15">#REF!</definedName>
    <definedName name="A5_E402828" localSheetId="16">#REF!</definedName>
    <definedName name="A5_E402828">#REF!</definedName>
    <definedName name="A5_E402829" localSheetId="15">#REF!</definedName>
    <definedName name="A5_E402829" localSheetId="16">#REF!</definedName>
    <definedName name="A5_E402829">#REF!</definedName>
    <definedName name="A5_E402831" localSheetId="15">#REF!</definedName>
    <definedName name="A5_E402831" localSheetId="16">#REF!</definedName>
    <definedName name="A5_E402831">#REF!</definedName>
    <definedName name="A5_E402840" localSheetId="15">#REF!</definedName>
    <definedName name="A5_E402840" localSheetId="16">#REF!</definedName>
    <definedName name="A5_E402840">#REF!</definedName>
    <definedName name="A5_E404010" localSheetId="15">#REF!</definedName>
    <definedName name="A5_E404010" localSheetId="16">#REF!</definedName>
    <definedName name="A5_E404010">#REF!</definedName>
    <definedName name="A5_E405015" localSheetId="15">#REF!</definedName>
    <definedName name="A5_E405015" localSheetId="16">#REF!</definedName>
    <definedName name="A5_E405015">#REF!</definedName>
    <definedName name="A5_E405025" localSheetId="15">#REF!</definedName>
    <definedName name="A5_E405025" localSheetId="16">#REF!</definedName>
    <definedName name="A5_E405025">#REF!</definedName>
    <definedName name="A5_E405026" localSheetId="15">#REF!</definedName>
    <definedName name="A5_E405026" localSheetId="16">#REF!</definedName>
    <definedName name="A5_E405026">#REF!</definedName>
    <definedName name="A5_E405060" localSheetId="15">#REF!</definedName>
    <definedName name="A5_E405060" localSheetId="16">#REF!</definedName>
    <definedName name="A5_E405060">#REF!</definedName>
    <definedName name="A5_E405070" localSheetId="15">#REF!</definedName>
    <definedName name="A5_E405070" localSheetId="16">#REF!</definedName>
    <definedName name="A5_E405070">#REF!</definedName>
    <definedName name="A5_E411010" localSheetId="15">#REF!</definedName>
    <definedName name="A5_E411010" localSheetId="16">#REF!</definedName>
    <definedName name="A5_E411010">#REF!</definedName>
    <definedName name="A5_E411034" localSheetId="15">#REF!</definedName>
    <definedName name="A5_E411034" localSheetId="16">#REF!</definedName>
    <definedName name="A5_E411034">#REF!</definedName>
    <definedName name="A5_E412002" localSheetId="15">#REF!</definedName>
    <definedName name="A5_E412002" localSheetId="16">#REF!</definedName>
    <definedName name="A5_E412002">#REF!</definedName>
    <definedName name="A5_E412003" localSheetId="15">#REF!</definedName>
    <definedName name="A5_E412003" localSheetId="16">#REF!</definedName>
    <definedName name="A5_E412003">#REF!</definedName>
    <definedName name="A5_E412010" localSheetId="15">#REF!</definedName>
    <definedName name="A5_E412010" localSheetId="16">#REF!</definedName>
    <definedName name="A5_E412010">#REF!</definedName>
    <definedName name="A5_E412011" localSheetId="15">#REF!</definedName>
    <definedName name="A5_E412011" localSheetId="16">#REF!</definedName>
    <definedName name="A5_E412011">#REF!</definedName>
    <definedName name="A5_E412012" localSheetId="15">#REF!</definedName>
    <definedName name="A5_E412012" localSheetId="16">#REF!</definedName>
    <definedName name="A5_E412012">#REF!</definedName>
    <definedName name="A5_E412013" localSheetId="15">#REF!</definedName>
    <definedName name="A5_E412013" localSheetId="16">#REF!</definedName>
    <definedName name="A5_E412013">#REF!</definedName>
    <definedName name="A5_E412014" localSheetId="15">#REF!</definedName>
    <definedName name="A5_E412014" localSheetId="16">#REF!</definedName>
    <definedName name="A5_E412014">#REF!</definedName>
    <definedName name="A5_E412015" localSheetId="15">#REF!</definedName>
    <definedName name="A5_E412015" localSheetId="16">#REF!</definedName>
    <definedName name="A5_E412015">#REF!</definedName>
    <definedName name="A5_E412016" localSheetId="15">#REF!</definedName>
    <definedName name="A5_E412016" localSheetId="16">#REF!</definedName>
    <definedName name="A5_E412016">#REF!</definedName>
    <definedName name="A5_E412017" localSheetId="15">#REF!</definedName>
    <definedName name="A5_E412017" localSheetId="16">#REF!</definedName>
    <definedName name="A5_E412017">#REF!</definedName>
    <definedName name="A5_E412018" localSheetId="15">#REF!</definedName>
    <definedName name="A5_E412018" localSheetId="16">#REF!</definedName>
    <definedName name="A5_E412018">#REF!</definedName>
    <definedName name="A5_E412019" localSheetId="15">#REF!</definedName>
    <definedName name="A5_E412019" localSheetId="16">#REF!</definedName>
    <definedName name="A5_E412019">#REF!</definedName>
    <definedName name="A5_E412020" localSheetId="15">#REF!</definedName>
    <definedName name="A5_E412020" localSheetId="16">#REF!</definedName>
    <definedName name="A5_E412020">#REF!</definedName>
    <definedName name="A5_E412021" localSheetId="15">#REF!</definedName>
    <definedName name="A5_E412021" localSheetId="16">#REF!</definedName>
    <definedName name="A5_E412021">#REF!</definedName>
    <definedName name="A5_E412022" localSheetId="15">#REF!</definedName>
    <definedName name="A5_E412022" localSheetId="16">#REF!</definedName>
    <definedName name="A5_E412022">#REF!</definedName>
    <definedName name="A5_E412023" localSheetId="15">#REF!</definedName>
    <definedName name="A5_E412023" localSheetId="16">#REF!</definedName>
    <definedName name="A5_E412023">#REF!</definedName>
    <definedName name="A5_E412024" localSheetId="15">#REF!</definedName>
    <definedName name="A5_E412024" localSheetId="16">#REF!</definedName>
    <definedName name="A5_E412024">#REF!</definedName>
    <definedName name="A5_E412026" localSheetId="15">#REF!</definedName>
    <definedName name="A5_E412026" localSheetId="16">#REF!</definedName>
    <definedName name="A5_E412026">#REF!</definedName>
    <definedName name="A5_E412027" localSheetId="15">#REF!</definedName>
    <definedName name="A5_E412027" localSheetId="16">#REF!</definedName>
    <definedName name="A5_E412027">#REF!</definedName>
    <definedName name="A5_E412028" localSheetId="15">#REF!</definedName>
    <definedName name="A5_E412028" localSheetId="16">#REF!</definedName>
    <definedName name="A5_E412028">#REF!</definedName>
    <definedName name="A5_E412030" localSheetId="15">#REF!</definedName>
    <definedName name="A5_E412030" localSheetId="16">#REF!</definedName>
    <definedName name="A5_E412030">#REF!</definedName>
    <definedName name="A5_E412031" localSheetId="15">#REF!</definedName>
    <definedName name="A5_E412031" localSheetId="16">#REF!</definedName>
    <definedName name="A5_E412031">#REF!</definedName>
    <definedName name="A5_E412032" localSheetId="15">#REF!</definedName>
    <definedName name="A5_E412032" localSheetId="16">#REF!</definedName>
    <definedName name="A5_E412032">#REF!</definedName>
    <definedName name="A5_E412033" localSheetId="15">#REF!</definedName>
    <definedName name="A5_E412033" localSheetId="16">#REF!</definedName>
    <definedName name="A5_E412033">#REF!</definedName>
    <definedName name="A5_E412034" localSheetId="15">#REF!</definedName>
    <definedName name="A5_E412034" localSheetId="16">#REF!</definedName>
    <definedName name="A5_E412034">#REF!</definedName>
    <definedName name="A5_E412035" localSheetId="15">#REF!</definedName>
    <definedName name="A5_E412035" localSheetId="16">#REF!</definedName>
    <definedName name="A5_E412035">#REF!</definedName>
    <definedName name="A5_E412044" localSheetId="15">#REF!</definedName>
    <definedName name="A5_E412044" localSheetId="16">#REF!</definedName>
    <definedName name="A5_E412044">#REF!</definedName>
    <definedName name="A5_E412045" localSheetId="15">#REF!</definedName>
    <definedName name="A5_E412045" localSheetId="16">#REF!</definedName>
    <definedName name="A5_E412045">#REF!</definedName>
    <definedName name="A5_E412050" localSheetId="15">#REF!</definedName>
    <definedName name="A5_E412050" localSheetId="16">#REF!</definedName>
    <definedName name="A5_E412050">#REF!</definedName>
    <definedName name="A5_E412051" localSheetId="15">#REF!</definedName>
    <definedName name="A5_E412051" localSheetId="16">#REF!</definedName>
    <definedName name="A5_E412051">#REF!</definedName>
    <definedName name="A5_E412052" localSheetId="15">#REF!</definedName>
    <definedName name="A5_E412052" localSheetId="16">#REF!</definedName>
    <definedName name="A5_E412052">#REF!</definedName>
    <definedName name="A5_E412053" localSheetId="15">#REF!</definedName>
    <definedName name="A5_E412053" localSheetId="16">#REF!</definedName>
    <definedName name="A5_E412053">#REF!</definedName>
    <definedName name="A5_E412054" localSheetId="15">#REF!</definedName>
    <definedName name="A5_E412054" localSheetId="16">#REF!</definedName>
    <definedName name="A5_E412054">#REF!</definedName>
    <definedName name="A5_E412055" localSheetId="15">#REF!</definedName>
    <definedName name="A5_E412055" localSheetId="16">#REF!</definedName>
    <definedName name="A5_E412055">#REF!</definedName>
    <definedName name="A5_E412056" localSheetId="15">#REF!</definedName>
    <definedName name="A5_E412056" localSheetId="16">#REF!</definedName>
    <definedName name="A5_E412056">#REF!</definedName>
    <definedName name="A5_E412057" localSheetId="15">#REF!</definedName>
    <definedName name="A5_E412057" localSheetId="16">#REF!</definedName>
    <definedName name="A5_E412057">#REF!</definedName>
    <definedName name="A5_E412058" localSheetId="15">#REF!</definedName>
    <definedName name="A5_E412058" localSheetId="16">#REF!</definedName>
    <definedName name="A5_E412058">#REF!</definedName>
    <definedName name="A5_E412059" localSheetId="15">#REF!</definedName>
    <definedName name="A5_E412059" localSheetId="16">#REF!</definedName>
    <definedName name="A5_E412059">#REF!</definedName>
    <definedName name="A5_E412060" localSheetId="15">#REF!</definedName>
    <definedName name="A5_E412060" localSheetId="16">#REF!</definedName>
    <definedName name="A5_E412060">#REF!</definedName>
    <definedName name="A5_E412061" localSheetId="15">#REF!</definedName>
    <definedName name="A5_E412061" localSheetId="16">#REF!</definedName>
    <definedName name="A5_E412061">#REF!</definedName>
    <definedName name="A5_E412062" localSheetId="15">#REF!</definedName>
    <definedName name="A5_E412062" localSheetId="16">#REF!</definedName>
    <definedName name="A5_E412062">#REF!</definedName>
    <definedName name="A5_E412063" localSheetId="15">#REF!</definedName>
    <definedName name="A5_E412063" localSheetId="16">#REF!</definedName>
    <definedName name="A5_E412063">#REF!</definedName>
    <definedName name="A5_E412070" localSheetId="15">#REF!</definedName>
    <definedName name="A5_E412070" localSheetId="16">#REF!</definedName>
    <definedName name="A5_E412070">#REF!</definedName>
    <definedName name="A5_E412071" localSheetId="15">#REF!</definedName>
    <definedName name="A5_E412071" localSheetId="16">#REF!</definedName>
    <definedName name="A5_E412071">#REF!</definedName>
    <definedName name="A5_E412072" localSheetId="15">#REF!</definedName>
    <definedName name="A5_E412072" localSheetId="16">#REF!</definedName>
    <definedName name="A5_E412072">#REF!</definedName>
    <definedName name="A5_E412073" localSheetId="15">#REF!</definedName>
    <definedName name="A5_E412073" localSheetId="16">#REF!</definedName>
    <definedName name="A5_E412073">#REF!</definedName>
    <definedName name="A5_E412074" localSheetId="15">#REF!</definedName>
    <definedName name="A5_E412074" localSheetId="16">#REF!</definedName>
    <definedName name="A5_E412074">#REF!</definedName>
    <definedName name="A5_E412075" localSheetId="15">#REF!</definedName>
    <definedName name="A5_E412075" localSheetId="16">#REF!</definedName>
    <definedName name="A5_E412075">#REF!</definedName>
    <definedName name="A5_E412076" localSheetId="15">#REF!</definedName>
    <definedName name="A5_E412076" localSheetId="16">#REF!</definedName>
    <definedName name="A5_E412076">#REF!</definedName>
    <definedName name="A5_E412077" localSheetId="15">#REF!</definedName>
    <definedName name="A5_E412077" localSheetId="16">#REF!</definedName>
    <definedName name="A5_E412077">#REF!</definedName>
    <definedName name="A5_E412078" localSheetId="15">#REF!</definedName>
    <definedName name="A5_E412078" localSheetId="16">#REF!</definedName>
    <definedName name="A5_E412078">#REF!</definedName>
    <definedName name="A5_E412079" localSheetId="15">#REF!</definedName>
    <definedName name="A5_E412079" localSheetId="16">#REF!</definedName>
    <definedName name="A5_E412079">#REF!</definedName>
    <definedName name="A5_E412080" localSheetId="15">#REF!</definedName>
    <definedName name="A5_E412080" localSheetId="16">#REF!</definedName>
    <definedName name="A5_E412080">#REF!</definedName>
    <definedName name="A5_E412081" localSheetId="15">#REF!</definedName>
    <definedName name="A5_E412081" localSheetId="16">#REF!</definedName>
    <definedName name="A5_E412081">#REF!</definedName>
    <definedName name="A5_E412082" localSheetId="15">#REF!</definedName>
    <definedName name="A5_E412082" localSheetId="16">#REF!</definedName>
    <definedName name="A5_E412082">#REF!</definedName>
    <definedName name="A5_E412083" localSheetId="15">#REF!</definedName>
    <definedName name="A5_E412083" localSheetId="16">#REF!</definedName>
    <definedName name="A5_E412083">#REF!</definedName>
    <definedName name="A5_E412084" localSheetId="15">#REF!</definedName>
    <definedName name="A5_E412084" localSheetId="16">#REF!</definedName>
    <definedName name="A5_E412084">#REF!</definedName>
    <definedName name="A5_E412085" localSheetId="15">#REF!</definedName>
    <definedName name="A5_E412085" localSheetId="16">#REF!</definedName>
    <definedName name="A5_E412085">#REF!</definedName>
    <definedName name="A5_E412086" localSheetId="15">#REF!</definedName>
    <definedName name="A5_E412086" localSheetId="16">#REF!</definedName>
    <definedName name="A5_E412086">#REF!</definedName>
    <definedName name="A5_E412087" localSheetId="15">#REF!</definedName>
    <definedName name="A5_E412087" localSheetId="16">#REF!</definedName>
    <definedName name="A5_E412087">#REF!</definedName>
    <definedName name="A5_E412088" localSheetId="15">#REF!</definedName>
    <definedName name="A5_E412088" localSheetId="16">#REF!</definedName>
    <definedName name="A5_E412088">#REF!</definedName>
    <definedName name="A5_E412089" localSheetId="15">#REF!</definedName>
    <definedName name="A5_E412089" localSheetId="16">#REF!</definedName>
    <definedName name="A5_E412089">#REF!</definedName>
    <definedName name="A5_E412090" localSheetId="15">#REF!</definedName>
    <definedName name="A5_E412090" localSheetId="16">#REF!</definedName>
    <definedName name="A5_E412090">#REF!</definedName>
    <definedName name="A5_E412091" localSheetId="15">#REF!</definedName>
    <definedName name="A5_E412091" localSheetId="16">#REF!</definedName>
    <definedName name="A5_E412091">#REF!</definedName>
    <definedName name="A5_E412092" localSheetId="15">#REF!</definedName>
    <definedName name="A5_E412092" localSheetId="16">#REF!</definedName>
    <definedName name="A5_E412092">#REF!</definedName>
    <definedName name="A5_E412093" localSheetId="15">#REF!</definedName>
    <definedName name="A5_E412093" localSheetId="16">#REF!</definedName>
    <definedName name="A5_E412093">#REF!</definedName>
    <definedName name="A5_E412094" localSheetId="15">#REF!</definedName>
    <definedName name="A5_E412094" localSheetId="16">#REF!</definedName>
    <definedName name="A5_E412094">#REF!</definedName>
    <definedName name="A5_E412096" localSheetId="15">#REF!</definedName>
    <definedName name="A5_E412096" localSheetId="16">#REF!</definedName>
    <definedName name="A5_E412096">#REF!</definedName>
    <definedName name="A5_E412225" localSheetId="15">#REF!</definedName>
    <definedName name="A5_E412225" localSheetId="16">#REF!</definedName>
    <definedName name="A5_E412225">#REF!</definedName>
    <definedName name="A5_E412230" localSheetId="15">#REF!</definedName>
    <definedName name="A5_E412230" localSheetId="16">#REF!</definedName>
    <definedName name="A5_E412230">#REF!</definedName>
    <definedName name="A5_E412231" localSheetId="15">#REF!</definedName>
    <definedName name="A5_E412231" localSheetId="16">#REF!</definedName>
    <definedName name="A5_E412231">#REF!</definedName>
    <definedName name="A5_E412234" localSheetId="15">#REF!</definedName>
    <definedName name="A5_E412234" localSheetId="16">#REF!</definedName>
    <definedName name="A5_E412234">#REF!</definedName>
    <definedName name="A5_E412235" localSheetId="15">#REF!</definedName>
    <definedName name="A5_E412235" localSheetId="16">#REF!</definedName>
    <definedName name="A5_E412235">#REF!</definedName>
    <definedName name="A5_E412236" localSheetId="15">#REF!</definedName>
    <definedName name="A5_E412236" localSheetId="16">#REF!</definedName>
    <definedName name="A5_E412236">#REF!</definedName>
    <definedName name="A5_E412237" localSheetId="15">#REF!</definedName>
    <definedName name="A5_E412237" localSheetId="16">#REF!</definedName>
    <definedName name="A5_E412237">#REF!</definedName>
    <definedName name="A5_E412238" localSheetId="15">#REF!</definedName>
    <definedName name="A5_E412238" localSheetId="16">#REF!</definedName>
    <definedName name="A5_E412238">#REF!</definedName>
    <definedName name="A5_E412239" localSheetId="15">#REF!</definedName>
    <definedName name="A5_E412239" localSheetId="16">#REF!</definedName>
    <definedName name="A5_E412239">#REF!</definedName>
    <definedName name="A5_E412240" localSheetId="15">#REF!</definedName>
    <definedName name="A5_E412240" localSheetId="16">#REF!</definedName>
    <definedName name="A5_E412240">#REF!</definedName>
    <definedName name="A5_E412241" localSheetId="15">#REF!</definedName>
    <definedName name="A5_E412241" localSheetId="16">#REF!</definedName>
    <definedName name="A5_E412241">#REF!</definedName>
    <definedName name="A5_E412242" localSheetId="15">#REF!</definedName>
    <definedName name="A5_E412242" localSheetId="16">#REF!</definedName>
    <definedName name="A5_E412242">#REF!</definedName>
    <definedName name="A5_E412244" localSheetId="15">#REF!</definedName>
    <definedName name="A5_E412244" localSheetId="16">#REF!</definedName>
    <definedName name="A5_E412244">#REF!</definedName>
    <definedName name="A5_E412245" localSheetId="15">#REF!</definedName>
    <definedName name="A5_E412245" localSheetId="16">#REF!</definedName>
    <definedName name="A5_E412245">#REF!</definedName>
    <definedName name="A5_E412247" localSheetId="15">#REF!</definedName>
    <definedName name="A5_E412247" localSheetId="16">#REF!</definedName>
    <definedName name="A5_E412247">#REF!</definedName>
    <definedName name="A5_E412248" localSheetId="15">#REF!</definedName>
    <definedName name="A5_E412248" localSheetId="16">#REF!</definedName>
    <definedName name="A5_E412248">#REF!</definedName>
    <definedName name="A5_E412249" localSheetId="15">#REF!</definedName>
    <definedName name="A5_E412249" localSheetId="16">#REF!</definedName>
    <definedName name="A5_E412249">#REF!</definedName>
    <definedName name="A5_E412251" localSheetId="15">#REF!</definedName>
    <definedName name="A5_E412251" localSheetId="16">#REF!</definedName>
    <definedName name="A5_E412251">#REF!</definedName>
    <definedName name="A5_E412252" localSheetId="15">#REF!</definedName>
    <definedName name="A5_E412252" localSheetId="16">#REF!</definedName>
    <definedName name="A5_E412252">#REF!</definedName>
    <definedName name="A5_E412253" localSheetId="15">#REF!</definedName>
    <definedName name="A5_E412253" localSheetId="16">#REF!</definedName>
    <definedName name="A5_E412253">#REF!</definedName>
    <definedName name="A5_E412254" localSheetId="15">#REF!</definedName>
    <definedName name="A5_E412254" localSheetId="16">#REF!</definedName>
    <definedName name="A5_E412254">#REF!</definedName>
    <definedName name="A5_E412256" localSheetId="15">#REF!</definedName>
    <definedName name="A5_E412256" localSheetId="16">#REF!</definedName>
    <definedName name="A5_E412256">#REF!</definedName>
    <definedName name="A5_E412257" localSheetId="15">#REF!</definedName>
    <definedName name="A5_E412257" localSheetId="16">#REF!</definedName>
    <definedName name="A5_E412257">#REF!</definedName>
    <definedName name="A5_E412258" localSheetId="15">#REF!</definedName>
    <definedName name="A5_E412258" localSheetId="16">#REF!</definedName>
    <definedName name="A5_E412258">#REF!</definedName>
    <definedName name="A5_E412259" localSheetId="15">#REF!</definedName>
    <definedName name="A5_E412259" localSheetId="16">#REF!</definedName>
    <definedName name="A5_E412259">#REF!</definedName>
    <definedName name="A5_E412260" localSheetId="15">#REF!</definedName>
    <definedName name="A5_E412260" localSheetId="16">#REF!</definedName>
    <definedName name="A5_E412260">#REF!</definedName>
    <definedName name="A5_E412264" localSheetId="15">#REF!</definedName>
    <definedName name="A5_E412264" localSheetId="16">#REF!</definedName>
    <definedName name="A5_E412264">#REF!</definedName>
    <definedName name="A5_E412265" localSheetId="15">#REF!</definedName>
    <definedName name="A5_E412265" localSheetId="16">#REF!</definedName>
    <definedName name="A5_E412265">#REF!</definedName>
    <definedName name="A5_E412300" localSheetId="15">#REF!</definedName>
    <definedName name="A5_E412300" localSheetId="16">#REF!</definedName>
    <definedName name="A5_E412300">#REF!</definedName>
    <definedName name="A5_E412301" localSheetId="15">#REF!</definedName>
    <definedName name="A5_E412301" localSheetId="16">#REF!</definedName>
    <definedName name="A5_E412301">#REF!</definedName>
    <definedName name="A5_E412302" localSheetId="15">#REF!</definedName>
    <definedName name="A5_E412302" localSheetId="16">#REF!</definedName>
    <definedName name="A5_E412302">#REF!</definedName>
    <definedName name="A5_E412303" localSheetId="15">#REF!</definedName>
    <definedName name="A5_E412303" localSheetId="16">#REF!</definedName>
    <definedName name="A5_E412303">#REF!</definedName>
    <definedName name="A5_E412304" localSheetId="15">#REF!</definedName>
    <definedName name="A5_E412304" localSheetId="16">#REF!</definedName>
    <definedName name="A5_E412304">#REF!</definedName>
    <definedName name="A5_E412305" localSheetId="15">#REF!</definedName>
    <definedName name="A5_E412305" localSheetId="16">#REF!</definedName>
    <definedName name="A5_E412305">#REF!</definedName>
    <definedName name="A5_E412306" localSheetId="15">#REF!</definedName>
    <definedName name="A5_E412306" localSheetId="16">#REF!</definedName>
    <definedName name="A5_E412306">#REF!</definedName>
    <definedName name="A5_E412307" localSheetId="15">#REF!</definedName>
    <definedName name="A5_E412307" localSheetId="16">#REF!</definedName>
    <definedName name="A5_E412307">#REF!</definedName>
    <definedName name="A5_E412308" localSheetId="15">#REF!</definedName>
    <definedName name="A5_E412308" localSheetId="16">#REF!</definedName>
    <definedName name="A5_E412308">#REF!</definedName>
    <definedName name="A5_E412309" localSheetId="15">#REF!</definedName>
    <definedName name="A5_E412309" localSheetId="16">#REF!</definedName>
    <definedName name="A5_E412309">#REF!</definedName>
    <definedName name="A5_E412310" localSheetId="15">#REF!</definedName>
    <definedName name="A5_E412310" localSheetId="16">#REF!</definedName>
    <definedName name="A5_E412310">#REF!</definedName>
    <definedName name="A5_E412320" localSheetId="15">#REF!</definedName>
    <definedName name="A5_E412320" localSheetId="16">#REF!</definedName>
    <definedName name="A5_E412320">#REF!</definedName>
    <definedName name="A5_E412322" localSheetId="15">#REF!</definedName>
    <definedName name="A5_E412322" localSheetId="16">#REF!</definedName>
    <definedName name="A5_E412322">#REF!</definedName>
    <definedName name="A5_E412323" localSheetId="15">#REF!</definedName>
    <definedName name="A5_E412323" localSheetId="16">#REF!</definedName>
    <definedName name="A5_E412323">#REF!</definedName>
    <definedName name="A5_E412324" localSheetId="15">#REF!</definedName>
    <definedName name="A5_E412324" localSheetId="16">#REF!</definedName>
    <definedName name="A5_E412324">#REF!</definedName>
    <definedName name="A5_E412325" localSheetId="15">#REF!</definedName>
    <definedName name="A5_E412325" localSheetId="16">#REF!</definedName>
    <definedName name="A5_E412325">#REF!</definedName>
    <definedName name="A5_E412326" localSheetId="15">#REF!</definedName>
    <definedName name="A5_E412326" localSheetId="16">#REF!</definedName>
    <definedName name="A5_E412326">#REF!</definedName>
    <definedName name="A5_E412327" localSheetId="15">#REF!</definedName>
    <definedName name="A5_E412327" localSheetId="16">#REF!</definedName>
    <definedName name="A5_E412327">#REF!</definedName>
    <definedName name="A5_E412328" localSheetId="15">#REF!</definedName>
    <definedName name="A5_E412328" localSheetId="16">#REF!</definedName>
    <definedName name="A5_E412328">#REF!</definedName>
    <definedName name="A5_E412329" localSheetId="15">#REF!</definedName>
    <definedName name="A5_E412329" localSheetId="16">#REF!</definedName>
    <definedName name="A5_E412329">#REF!</definedName>
    <definedName name="A5_E412333" localSheetId="15">#REF!</definedName>
    <definedName name="A5_E412333" localSheetId="16">#REF!</definedName>
    <definedName name="A5_E412333">#REF!</definedName>
    <definedName name="A5_E412334" localSheetId="15">#REF!</definedName>
    <definedName name="A5_E412334" localSheetId="16">#REF!</definedName>
    <definedName name="A5_E412334">#REF!</definedName>
    <definedName name="A5_E412335" localSheetId="15">#REF!</definedName>
    <definedName name="A5_E412335" localSheetId="16">#REF!</definedName>
    <definedName name="A5_E412335">#REF!</definedName>
    <definedName name="A5_E412336" localSheetId="15">#REF!</definedName>
    <definedName name="A5_E412336" localSheetId="16">#REF!</definedName>
    <definedName name="A5_E412336">#REF!</definedName>
    <definedName name="A5_E412337" localSheetId="15">#REF!</definedName>
    <definedName name="A5_E412337" localSheetId="16">#REF!</definedName>
    <definedName name="A5_E412337">#REF!</definedName>
    <definedName name="A5_E412338" localSheetId="15">#REF!</definedName>
    <definedName name="A5_E412338" localSheetId="16">#REF!</definedName>
    <definedName name="A5_E412338">#REF!</definedName>
    <definedName name="A5_E412339" localSheetId="15">#REF!</definedName>
    <definedName name="A5_E412339" localSheetId="16">#REF!</definedName>
    <definedName name="A5_E412339">#REF!</definedName>
    <definedName name="A5_E412340" localSheetId="15">#REF!</definedName>
    <definedName name="A5_E412340" localSheetId="16">#REF!</definedName>
    <definedName name="A5_E412340">#REF!</definedName>
    <definedName name="A5_E412341" localSheetId="15">#REF!</definedName>
    <definedName name="A5_E412341" localSheetId="16">#REF!</definedName>
    <definedName name="A5_E412341">#REF!</definedName>
    <definedName name="A5_E412342" localSheetId="15">#REF!</definedName>
    <definedName name="A5_E412342" localSheetId="16">#REF!</definedName>
    <definedName name="A5_E412342">#REF!</definedName>
    <definedName name="A5_E412343" localSheetId="15">#REF!</definedName>
    <definedName name="A5_E412343" localSheetId="16">#REF!</definedName>
    <definedName name="A5_E412343">#REF!</definedName>
    <definedName name="A5_E412410" localSheetId="15">#REF!</definedName>
    <definedName name="A5_E412410" localSheetId="16">#REF!</definedName>
    <definedName name="A5_E412410">#REF!</definedName>
    <definedName name="A5_E412414" localSheetId="15">#REF!</definedName>
    <definedName name="A5_E412414" localSheetId="16">#REF!</definedName>
    <definedName name="A5_E412414">#REF!</definedName>
    <definedName name="A5_E412422" localSheetId="15">#REF!</definedName>
    <definedName name="A5_E412422" localSheetId="16">#REF!</definedName>
    <definedName name="A5_E412422">#REF!</definedName>
    <definedName name="A5_E412423" localSheetId="15">#REF!</definedName>
    <definedName name="A5_E412423" localSheetId="16">#REF!</definedName>
    <definedName name="A5_E412423">#REF!</definedName>
    <definedName name="A5_E412424" localSheetId="15">#REF!</definedName>
    <definedName name="A5_E412424" localSheetId="16">#REF!</definedName>
    <definedName name="A5_E412424">#REF!</definedName>
    <definedName name="A5_E412426" localSheetId="15">#REF!</definedName>
    <definedName name="A5_E412426" localSheetId="16">#REF!</definedName>
    <definedName name="A5_E412426">#REF!</definedName>
    <definedName name="A5_E412610" localSheetId="15">#REF!</definedName>
    <definedName name="A5_E412610" localSheetId="16">#REF!</definedName>
    <definedName name="A5_E412610">#REF!</definedName>
    <definedName name="A5_E412800" localSheetId="15">#REF!</definedName>
    <definedName name="A5_E412800" localSheetId="16">#REF!</definedName>
    <definedName name="A5_E412800">#REF!</definedName>
    <definedName name="A5_E412801" localSheetId="15">#REF!</definedName>
    <definedName name="A5_E412801" localSheetId="16">#REF!</definedName>
    <definedName name="A5_E412801">#REF!</definedName>
    <definedName name="A5_E412802" localSheetId="15">#REF!</definedName>
    <definedName name="A5_E412802" localSheetId="16">#REF!</definedName>
    <definedName name="A5_E412802">#REF!</definedName>
    <definedName name="A5_E412803" localSheetId="15">#REF!</definedName>
    <definedName name="A5_E412803" localSheetId="16">#REF!</definedName>
    <definedName name="A5_E412803">#REF!</definedName>
    <definedName name="A5_E412804" localSheetId="15">#REF!</definedName>
    <definedName name="A5_E412804" localSheetId="16">#REF!</definedName>
    <definedName name="A5_E412804">#REF!</definedName>
    <definedName name="A5_E412806" localSheetId="15">#REF!</definedName>
    <definedName name="A5_E412806" localSheetId="16">#REF!</definedName>
    <definedName name="A5_E412806">#REF!</definedName>
    <definedName name="A5_E412807" localSheetId="15">#REF!</definedName>
    <definedName name="A5_E412807" localSheetId="16">#REF!</definedName>
    <definedName name="A5_E412807">#REF!</definedName>
    <definedName name="A5_E412808" localSheetId="15">#REF!</definedName>
    <definedName name="A5_E412808" localSheetId="16">#REF!</definedName>
    <definedName name="A5_E412808">#REF!</definedName>
    <definedName name="A5_E412809" localSheetId="15">#REF!</definedName>
    <definedName name="A5_E412809" localSheetId="16">#REF!</definedName>
    <definedName name="A5_E412809">#REF!</definedName>
    <definedName name="A5_E412814" localSheetId="15">#REF!</definedName>
    <definedName name="A5_E412814" localSheetId="16">#REF!</definedName>
    <definedName name="A5_E412814">#REF!</definedName>
    <definedName name="A5_E412816" localSheetId="15">#REF!</definedName>
    <definedName name="A5_E412816" localSheetId="16">#REF!</definedName>
    <definedName name="A5_E412816">#REF!</definedName>
    <definedName name="A5_E412817" localSheetId="15">#REF!</definedName>
    <definedName name="A5_E412817" localSheetId="16">#REF!</definedName>
    <definedName name="A5_E412817">#REF!</definedName>
    <definedName name="A5_E412818" localSheetId="15">#REF!</definedName>
    <definedName name="A5_E412818" localSheetId="16">#REF!</definedName>
    <definedName name="A5_E412818">#REF!</definedName>
    <definedName name="A5_E412819" localSheetId="15">#REF!</definedName>
    <definedName name="A5_E412819" localSheetId="16">#REF!</definedName>
    <definedName name="A5_E412819">#REF!</definedName>
    <definedName name="A5_E412821" localSheetId="15">#REF!</definedName>
    <definedName name="A5_E412821" localSheetId="16">#REF!</definedName>
    <definedName name="A5_E412821">#REF!</definedName>
    <definedName name="A5_E412822" localSheetId="15">#REF!</definedName>
    <definedName name="A5_E412822" localSheetId="16">#REF!</definedName>
    <definedName name="A5_E412822">#REF!</definedName>
    <definedName name="A5_E412823" localSheetId="15">#REF!</definedName>
    <definedName name="A5_E412823" localSheetId="16">#REF!</definedName>
    <definedName name="A5_E412823">#REF!</definedName>
    <definedName name="A5_E412824" localSheetId="15">#REF!</definedName>
    <definedName name="A5_E412824" localSheetId="16">#REF!</definedName>
    <definedName name="A5_E412824">#REF!</definedName>
    <definedName name="A5_E412825" localSheetId="15">#REF!</definedName>
    <definedName name="A5_E412825" localSheetId="16">#REF!</definedName>
    <definedName name="A5_E412825">#REF!</definedName>
    <definedName name="A5_E412826" localSheetId="15">#REF!</definedName>
    <definedName name="A5_E412826" localSheetId="16">#REF!</definedName>
    <definedName name="A5_E412826">#REF!</definedName>
    <definedName name="A5_E412831" localSheetId="15">#REF!</definedName>
    <definedName name="A5_E412831" localSheetId="16">#REF!</definedName>
    <definedName name="A5_E412831">#REF!</definedName>
    <definedName name="A5_E412832" localSheetId="15">#REF!</definedName>
    <definedName name="A5_E412832" localSheetId="16">#REF!</definedName>
    <definedName name="A5_E412832">#REF!</definedName>
    <definedName name="A5_E412833" localSheetId="15">#REF!</definedName>
    <definedName name="A5_E412833" localSheetId="16">#REF!</definedName>
    <definedName name="A5_E412833">#REF!</definedName>
    <definedName name="A5_E413010" localSheetId="15">#REF!</definedName>
    <definedName name="A5_E413010" localSheetId="16">#REF!</definedName>
    <definedName name="A5_E413010">#REF!</definedName>
    <definedName name="A5_E413060" localSheetId="15">#REF!</definedName>
    <definedName name="A5_E413060" localSheetId="16">#REF!</definedName>
    <definedName name="A5_E413060">#REF!</definedName>
    <definedName name="A5_E415010" localSheetId="15">#REF!</definedName>
    <definedName name="A5_E415010" localSheetId="16">#REF!</definedName>
    <definedName name="A5_E415010">#REF!</definedName>
    <definedName name="A5_E420010" localSheetId="15">#REF!</definedName>
    <definedName name="A5_E420010" localSheetId="16">#REF!</definedName>
    <definedName name="A5_E420010">#REF!</definedName>
    <definedName name="A5_E420011" localSheetId="15">#REF!</definedName>
    <definedName name="A5_E420011" localSheetId="16">#REF!</definedName>
    <definedName name="A5_E420011">#REF!</definedName>
    <definedName name="A5_E420012" localSheetId="15">#REF!</definedName>
    <definedName name="A5_E420012" localSheetId="16">#REF!</definedName>
    <definedName name="A5_E420012">#REF!</definedName>
    <definedName name="A5_E420014" localSheetId="15">#REF!</definedName>
    <definedName name="A5_E420014" localSheetId="16">#REF!</definedName>
    <definedName name="A5_E420014">#REF!</definedName>
    <definedName name="A5_E420015" localSheetId="15">#REF!</definedName>
    <definedName name="A5_E420015" localSheetId="16">#REF!</definedName>
    <definedName name="A5_E420015">#REF!</definedName>
    <definedName name="A5_E420016" localSheetId="15">#REF!</definedName>
    <definedName name="A5_E420016" localSheetId="16">#REF!</definedName>
    <definedName name="A5_E420016">#REF!</definedName>
    <definedName name="A5_E420017" localSheetId="15">#REF!</definedName>
    <definedName name="A5_E420017" localSheetId="16">#REF!</definedName>
    <definedName name="A5_E420017">#REF!</definedName>
    <definedName name="A5_E420019" localSheetId="15">#REF!</definedName>
    <definedName name="A5_E420019" localSheetId="16">#REF!</definedName>
    <definedName name="A5_E420019">#REF!</definedName>
    <definedName name="A5_E420020" localSheetId="15">#REF!</definedName>
    <definedName name="A5_E420020" localSheetId="16">#REF!</definedName>
    <definedName name="A5_E420020">#REF!</definedName>
    <definedName name="A5_E420026" localSheetId="15">#REF!</definedName>
    <definedName name="A5_E420026" localSheetId="16">#REF!</definedName>
    <definedName name="A5_E420026">#REF!</definedName>
    <definedName name="A5_E420027" localSheetId="15">#REF!</definedName>
    <definedName name="A5_E420027" localSheetId="16">#REF!</definedName>
    <definedName name="A5_E420027">#REF!</definedName>
    <definedName name="A5_E420028" localSheetId="15">#REF!</definedName>
    <definedName name="A5_E420028" localSheetId="16">#REF!</definedName>
    <definedName name="A5_E420028">#REF!</definedName>
    <definedName name="A5_E420030" localSheetId="15">#REF!</definedName>
    <definedName name="A5_E420030" localSheetId="16">#REF!</definedName>
    <definedName name="A5_E420030">#REF!</definedName>
    <definedName name="A5_E420031" localSheetId="15">#REF!</definedName>
    <definedName name="A5_E420031" localSheetId="16">#REF!</definedName>
    <definedName name="A5_E420031">#REF!</definedName>
    <definedName name="A5_E420032" localSheetId="15">#REF!</definedName>
    <definedName name="A5_E420032" localSheetId="16">#REF!</definedName>
    <definedName name="A5_E420032">#REF!</definedName>
    <definedName name="A5_E420033" localSheetId="15">#REF!</definedName>
    <definedName name="A5_E420033" localSheetId="16">#REF!</definedName>
    <definedName name="A5_E420033">#REF!</definedName>
    <definedName name="A5_E421012" localSheetId="15">#REF!</definedName>
    <definedName name="A5_E421012" localSheetId="16">#REF!</definedName>
    <definedName name="A5_E421012">#REF!</definedName>
    <definedName name="A5_E421016" localSheetId="15">#REF!</definedName>
    <definedName name="A5_E421016" localSheetId="16">#REF!</definedName>
    <definedName name="A5_E421016">#REF!</definedName>
    <definedName name="A5_E421020" localSheetId="15">#REF!</definedName>
    <definedName name="A5_E421020" localSheetId="16">#REF!</definedName>
    <definedName name="A5_E421020">#REF!</definedName>
    <definedName name="A5_E421021" localSheetId="15">#REF!</definedName>
    <definedName name="A5_E421021" localSheetId="16">#REF!</definedName>
    <definedName name="A5_E421021">#REF!</definedName>
    <definedName name="A5_E421022" localSheetId="15">#REF!</definedName>
    <definedName name="A5_E421022" localSheetId="16">#REF!</definedName>
    <definedName name="A5_E421022">#REF!</definedName>
    <definedName name="A5_E421023" localSheetId="15">#REF!</definedName>
    <definedName name="A5_E421023" localSheetId="16">#REF!</definedName>
    <definedName name="A5_E421023">#REF!</definedName>
    <definedName name="A5_E421024" localSheetId="15">#REF!</definedName>
    <definedName name="A5_E421024" localSheetId="16">#REF!</definedName>
    <definedName name="A5_E421024">#REF!</definedName>
    <definedName name="A5_E421027" localSheetId="15">#REF!</definedName>
    <definedName name="A5_E421027" localSheetId="16">#REF!</definedName>
    <definedName name="A5_E421027">#REF!</definedName>
    <definedName name="A5_E421030" localSheetId="15">#REF!</definedName>
    <definedName name="A5_E421030" localSheetId="16">#REF!</definedName>
    <definedName name="A5_E421030">#REF!</definedName>
    <definedName name="A5_E421031" localSheetId="15">#REF!</definedName>
    <definedName name="A5_E421031" localSheetId="16">#REF!</definedName>
    <definedName name="A5_E421031">#REF!</definedName>
    <definedName name="A5_E421032" localSheetId="15">#REF!</definedName>
    <definedName name="A5_E421032" localSheetId="16">#REF!</definedName>
    <definedName name="A5_E421032">#REF!</definedName>
    <definedName name="A5_E421034" localSheetId="15">#REF!</definedName>
    <definedName name="A5_E421034" localSheetId="16">#REF!</definedName>
    <definedName name="A5_E421034">#REF!</definedName>
    <definedName name="A5_E421035" localSheetId="15">#REF!</definedName>
    <definedName name="A5_E421035" localSheetId="16">#REF!</definedName>
    <definedName name="A5_E421035">#REF!</definedName>
    <definedName name="A5_E421038" localSheetId="15">#REF!</definedName>
    <definedName name="A5_E421038" localSheetId="16">#REF!</definedName>
    <definedName name="A5_E421038">#REF!</definedName>
    <definedName name="A5_E421040" localSheetId="15">#REF!</definedName>
    <definedName name="A5_E421040" localSheetId="16">#REF!</definedName>
    <definedName name="A5_E421040">#REF!</definedName>
    <definedName name="A5_E421042" localSheetId="15">#REF!</definedName>
    <definedName name="A5_E421042" localSheetId="16">#REF!</definedName>
    <definedName name="A5_E421042">#REF!</definedName>
    <definedName name="A5_E421060" localSheetId="15">#REF!</definedName>
    <definedName name="A5_E421060" localSheetId="16">#REF!</definedName>
    <definedName name="A5_E421060">#REF!</definedName>
    <definedName name="A5_E421061" localSheetId="15">#REF!</definedName>
    <definedName name="A5_E421061" localSheetId="16">#REF!</definedName>
    <definedName name="A5_E421061">#REF!</definedName>
    <definedName name="A5_E421063" localSheetId="15">#REF!</definedName>
    <definedName name="A5_E421063" localSheetId="16">#REF!</definedName>
    <definedName name="A5_E421063">#REF!</definedName>
    <definedName name="A5_E421064" localSheetId="15">#REF!</definedName>
    <definedName name="A5_E421064" localSheetId="16">#REF!</definedName>
    <definedName name="A5_E421064">#REF!</definedName>
    <definedName name="A5_E421065" localSheetId="15">#REF!</definedName>
    <definedName name="A5_E421065" localSheetId="16">#REF!</definedName>
    <definedName name="A5_E421065">#REF!</definedName>
    <definedName name="A5_E421066" localSheetId="15">#REF!</definedName>
    <definedName name="A5_E421066" localSheetId="16">#REF!</definedName>
    <definedName name="A5_E421066">#REF!</definedName>
    <definedName name="A5_E421067" localSheetId="15">#REF!</definedName>
    <definedName name="A5_E421067" localSheetId="16">#REF!</definedName>
    <definedName name="A5_E421067">#REF!</definedName>
    <definedName name="A5_E421068" localSheetId="15">#REF!</definedName>
    <definedName name="A5_E421068" localSheetId="16">#REF!</definedName>
    <definedName name="A5_E421068">#REF!</definedName>
    <definedName name="A5_E421071" localSheetId="15">#REF!</definedName>
    <definedName name="A5_E421071" localSheetId="16">#REF!</definedName>
    <definedName name="A5_E421071">#REF!</definedName>
    <definedName name="A5_E424020" localSheetId="15">#REF!</definedName>
    <definedName name="A5_E424020" localSheetId="16">#REF!</definedName>
    <definedName name="A5_E424020">#REF!</definedName>
    <definedName name="A5_E424030" localSheetId="15">#REF!</definedName>
    <definedName name="A5_E424030" localSheetId="16">#REF!</definedName>
    <definedName name="A5_E424030">#REF!</definedName>
    <definedName name="A5_E430010" localSheetId="15">#REF!</definedName>
    <definedName name="A5_E430010" localSheetId="16">#REF!</definedName>
    <definedName name="A5_E430010">#REF!</definedName>
    <definedName name="A5_E432010" localSheetId="15">#REF!</definedName>
    <definedName name="A5_E432010" localSheetId="16">#REF!</definedName>
    <definedName name="A5_E432010">#REF!</definedName>
    <definedName name="A5_E434010" localSheetId="15">#REF!</definedName>
    <definedName name="A5_E434010" localSheetId="16">#REF!</definedName>
    <definedName name="A5_E434010">#REF!</definedName>
    <definedName name="A5_E434020" localSheetId="15">#REF!</definedName>
    <definedName name="A5_E434020" localSheetId="16">#REF!</definedName>
    <definedName name="A5_E434020">#REF!</definedName>
    <definedName name="A5_E443010" localSheetId="15">#REF!</definedName>
    <definedName name="A5_E443010" localSheetId="16">#REF!</definedName>
    <definedName name="A5_E443010">#REF!</definedName>
    <definedName name="A5_E443012" localSheetId="15">#REF!</definedName>
    <definedName name="A5_E443012" localSheetId="16">#REF!</definedName>
    <definedName name="A5_E443012">#REF!</definedName>
    <definedName name="A5_E443013" localSheetId="15">#REF!</definedName>
    <definedName name="A5_E443013" localSheetId="16">#REF!</definedName>
    <definedName name="A5_E443013">#REF!</definedName>
    <definedName name="A5_E443014" localSheetId="15">#REF!</definedName>
    <definedName name="A5_E443014" localSheetId="16">#REF!</definedName>
    <definedName name="A5_E443014">#REF!</definedName>
    <definedName name="A5_E443016" localSheetId="15">#REF!</definedName>
    <definedName name="A5_E443016" localSheetId="16">#REF!</definedName>
    <definedName name="A5_E443016">#REF!</definedName>
    <definedName name="A5_E443020" localSheetId="15">#REF!</definedName>
    <definedName name="A5_E443020" localSheetId="16">#REF!</definedName>
    <definedName name="A5_E443020">#REF!</definedName>
    <definedName name="A5_E443021" localSheetId="15">#REF!</definedName>
    <definedName name="A5_E443021" localSheetId="16">#REF!</definedName>
    <definedName name="A5_E443021">#REF!</definedName>
    <definedName name="A5_E443022" localSheetId="15">#REF!</definedName>
    <definedName name="A5_E443022" localSheetId="16">#REF!</definedName>
    <definedName name="A5_E443022">#REF!</definedName>
    <definedName name="A5_E443023" localSheetId="15">#REF!</definedName>
    <definedName name="A5_E443023" localSheetId="16">#REF!</definedName>
    <definedName name="A5_E443023">#REF!</definedName>
    <definedName name="A5_E443024" localSheetId="15">#REF!</definedName>
    <definedName name="A5_E443024" localSheetId="16">#REF!</definedName>
    <definedName name="A5_E443024">#REF!</definedName>
    <definedName name="A5_E443025" localSheetId="15">#REF!</definedName>
    <definedName name="A5_E443025" localSheetId="16">#REF!</definedName>
    <definedName name="A5_E443025">#REF!</definedName>
    <definedName name="A5_E443026" localSheetId="15">#REF!</definedName>
    <definedName name="A5_E443026" localSheetId="16">#REF!</definedName>
    <definedName name="A5_E443026">#REF!</definedName>
    <definedName name="A5_E443027" localSheetId="15">#REF!</definedName>
    <definedName name="A5_E443027" localSheetId="16">#REF!</definedName>
    <definedName name="A5_E443027">#REF!</definedName>
    <definedName name="A5_E443029" localSheetId="15">#REF!</definedName>
    <definedName name="A5_E443029" localSheetId="16">#REF!</definedName>
    <definedName name="A5_E443029">#REF!</definedName>
    <definedName name="A5_E443032" localSheetId="15">#REF!</definedName>
    <definedName name="A5_E443032" localSheetId="16">#REF!</definedName>
    <definedName name="A5_E443032">#REF!</definedName>
    <definedName name="A5_E443033" localSheetId="15">#REF!</definedName>
    <definedName name="A5_E443033" localSheetId="16">#REF!</definedName>
    <definedName name="A5_E443033">#REF!</definedName>
    <definedName name="A5_E443035" localSheetId="15">#REF!</definedName>
    <definedName name="A5_E443035" localSheetId="16">#REF!</definedName>
    <definedName name="A5_E443035">#REF!</definedName>
    <definedName name="A5_E443110" localSheetId="15">#REF!</definedName>
    <definedName name="A5_E443110" localSheetId="16">#REF!</definedName>
    <definedName name="A5_E443110">#REF!</definedName>
    <definedName name="A5_E443120" localSheetId="15">#REF!</definedName>
    <definedName name="A5_E443120" localSheetId="16">#REF!</definedName>
    <definedName name="A5_E443120">#REF!</definedName>
    <definedName name="A5_E443160" localSheetId="15">#REF!</definedName>
    <definedName name="A5_E443160" localSheetId="16">#REF!</definedName>
    <definedName name="A5_E443160">#REF!</definedName>
    <definedName name="A5_E443170" localSheetId="15">#REF!</definedName>
    <definedName name="A5_E443170" localSheetId="16">#REF!</definedName>
    <definedName name="A5_E443170">#REF!</definedName>
    <definedName name="A5_E443180" localSheetId="15">#REF!</definedName>
    <definedName name="A5_E443180" localSheetId="16">#REF!</definedName>
    <definedName name="A5_E443180">#REF!</definedName>
    <definedName name="A5_E443210" localSheetId="15">#REF!</definedName>
    <definedName name="A5_E443210" localSheetId="16">#REF!</definedName>
    <definedName name="A5_E443210">#REF!</definedName>
    <definedName name="A5_E443270" localSheetId="15">#REF!</definedName>
    <definedName name="A5_E443270" localSheetId="16">#REF!</definedName>
    <definedName name="A5_E443270">#REF!</definedName>
    <definedName name="A5_E443280" localSheetId="15">#REF!</definedName>
    <definedName name="A5_E443280" localSheetId="16">#REF!</definedName>
    <definedName name="A5_E443280">#REF!</definedName>
    <definedName name="A5_E443310" localSheetId="15">#REF!</definedName>
    <definedName name="A5_E443310" localSheetId="16">#REF!</definedName>
    <definedName name="A5_E443310">#REF!</definedName>
    <definedName name="A5_E444061" localSheetId="15">#REF!</definedName>
    <definedName name="A5_E444061" localSheetId="16">#REF!</definedName>
    <definedName name="A5_E444061">#REF!</definedName>
    <definedName name="A5_E444310" localSheetId="15">#REF!</definedName>
    <definedName name="A5_E444310" localSheetId="16">#REF!</definedName>
    <definedName name="A5_E444310">#REF!</definedName>
    <definedName name="A5_E445006" localSheetId="15">#REF!</definedName>
    <definedName name="A5_E445006" localSheetId="16">#REF!</definedName>
    <definedName name="A5_E445006">#REF!</definedName>
    <definedName name="A5_E445010" localSheetId="15">#REF!</definedName>
    <definedName name="A5_E445010" localSheetId="16">#REF!</definedName>
    <definedName name="A5_E445010">#REF!</definedName>
    <definedName name="A5_E445011" localSheetId="15">#REF!</definedName>
    <definedName name="A5_E445011" localSheetId="16">#REF!</definedName>
    <definedName name="A5_E445011">#REF!</definedName>
    <definedName name="A5_E445012" localSheetId="15">#REF!</definedName>
    <definedName name="A5_E445012" localSheetId="16">#REF!</definedName>
    <definedName name="A5_E445012">#REF!</definedName>
    <definedName name="A5_E445025" localSheetId="15">#REF!</definedName>
    <definedName name="A5_E445025" localSheetId="16">#REF!</definedName>
    <definedName name="A5_E445025">#REF!</definedName>
    <definedName name="A5_E480010" localSheetId="15">#REF!</definedName>
    <definedName name="A5_E480010" localSheetId="16">#REF!</definedName>
    <definedName name="A5_E480010">#REF!</definedName>
    <definedName name="A5_E481010" localSheetId="15">#REF!</definedName>
    <definedName name="A5_E481010" localSheetId="16">#REF!</definedName>
    <definedName name="A5_E481010">#REF!</definedName>
    <definedName name="A5_E482010" localSheetId="15">#REF!</definedName>
    <definedName name="A5_E482010" localSheetId="16">#REF!</definedName>
    <definedName name="A5_E482010">#REF!</definedName>
    <definedName name="A5_E482012" localSheetId="15">#REF!</definedName>
    <definedName name="A5_E482012" localSheetId="16">#REF!</definedName>
    <definedName name="A5_E482012">#REF!</definedName>
    <definedName name="A5_E483010" localSheetId="15">#REF!</definedName>
    <definedName name="A5_E483010" localSheetId="16">#REF!</definedName>
    <definedName name="A5_E483010">#REF!</definedName>
    <definedName name="A5_E483510" localSheetId="15">#REF!</definedName>
    <definedName name="A5_E483510" localSheetId="16">#REF!</definedName>
    <definedName name="A5_E483510">#REF!</definedName>
    <definedName name="A5_E484010" localSheetId="15">#REF!</definedName>
    <definedName name="A5_E484010" localSheetId="16">#REF!</definedName>
    <definedName name="A5_E484010">#REF!</definedName>
    <definedName name="A5_E484011" localSheetId="15">#REF!</definedName>
    <definedName name="A5_E484011" localSheetId="16">#REF!</definedName>
    <definedName name="A5_E484011">#REF!</definedName>
    <definedName name="A5_E484012" localSheetId="15">#REF!</definedName>
    <definedName name="A5_E484012" localSheetId="16">#REF!</definedName>
    <definedName name="A5_E484012">#REF!</definedName>
    <definedName name="A5_E485010" localSheetId="15">#REF!</definedName>
    <definedName name="A5_E485010" localSheetId="16">#REF!</definedName>
    <definedName name="A5_E485010">#REF!</definedName>
    <definedName name="A5_E487010" localSheetId="15">#REF!</definedName>
    <definedName name="A5_E487010" localSheetId="16">#REF!</definedName>
    <definedName name="A5_E487010">#REF!</definedName>
    <definedName name="A5_E488010" localSheetId="15">#REF!</definedName>
    <definedName name="A5_E488010" localSheetId="16">#REF!</definedName>
    <definedName name="A5_E488010">#REF!</definedName>
    <definedName name="A5_E489010" localSheetId="15">#REF!</definedName>
    <definedName name="A5_E489010" localSheetId="16">#REF!</definedName>
    <definedName name="A5_E489010">#REF!</definedName>
    <definedName name="A5_E490010" localSheetId="15">#REF!</definedName>
    <definedName name="A5_E490010" localSheetId="16">#REF!</definedName>
    <definedName name="A5_E490010">#REF!</definedName>
    <definedName name="A5_E491010" localSheetId="15">#REF!</definedName>
    <definedName name="A5_E491010" localSheetId="16">#REF!</definedName>
    <definedName name="A5_E491010">#REF!</definedName>
    <definedName name="A5_E491011" localSheetId="15">#REF!</definedName>
    <definedName name="A5_E491011" localSheetId="16">#REF!</definedName>
    <definedName name="A5_E491011">#REF!</definedName>
    <definedName name="A5_E491020" localSheetId="15">#REF!</definedName>
    <definedName name="A5_E491020" localSheetId="16">#REF!</definedName>
    <definedName name="A5_E491020">#REF!</definedName>
    <definedName name="A5_E491030" localSheetId="15">#REF!</definedName>
    <definedName name="A5_E491030" localSheetId="16">#REF!</definedName>
    <definedName name="A5_E491030">#REF!</definedName>
    <definedName name="A5_E491040" localSheetId="15">#REF!</definedName>
    <definedName name="A5_E491040" localSheetId="16">#REF!</definedName>
    <definedName name="A5_E491040">#REF!</definedName>
    <definedName name="A5_E500135" localSheetId="15">#REF!</definedName>
    <definedName name="A5_E500135" localSheetId="16">#REF!</definedName>
    <definedName name="A5_E500135">#REF!</definedName>
    <definedName name="A5_E500140" localSheetId="15">#REF!</definedName>
    <definedName name="A5_E500140" localSheetId="16">#REF!</definedName>
    <definedName name="A5_E500140">#REF!</definedName>
    <definedName name="A5_E500150" localSheetId="15">#REF!</definedName>
    <definedName name="A5_E500150" localSheetId="16">#REF!</definedName>
    <definedName name="A5_E500150">#REF!</definedName>
    <definedName name="A5_E500160" localSheetId="15">#REF!</definedName>
    <definedName name="A5_E500160" localSheetId="16">#REF!</definedName>
    <definedName name="A5_E500160">#REF!</definedName>
    <definedName name="A5_E500165" localSheetId="15">#REF!</definedName>
    <definedName name="A5_E500165" localSheetId="16">#REF!</definedName>
    <definedName name="A5_E500165">#REF!</definedName>
    <definedName name="A5_E500170" localSheetId="15">#REF!</definedName>
    <definedName name="A5_E500170" localSheetId="16">#REF!</definedName>
    <definedName name="A5_E500170">#REF!</definedName>
    <definedName name="A5_E500180" localSheetId="15">#REF!</definedName>
    <definedName name="A5_E500180" localSheetId="16">#REF!</definedName>
    <definedName name="A5_E500180">#REF!</definedName>
    <definedName name="A5_E501020" localSheetId="15">#REF!</definedName>
    <definedName name="A5_E501020" localSheetId="16">#REF!</definedName>
    <definedName name="A5_E501020">#REF!</definedName>
    <definedName name="A5_E504010" localSheetId="15">#REF!</definedName>
    <definedName name="A5_E504010" localSheetId="16">#REF!</definedName>
    <definedName name="A5_E504010">#REF!</definedName>
    <definedName name="A5_E504011" localSheetId="15">#REF!</definedName>
    <definedName name="A5_E504011" localSheetId="16">#REF!</definedName>
    <definedName name="A5_E504011">#REF!</definedName>
    <definedName name="A5_E504012" localSheetId="15">#REF!</definedName>
    <definedName name="A5_E504012" localSheetId="16">#REF!</definedName>
    <definedName name="A5_E504012">#REF!</definedName>
    <definedName name="A5_E504013" localSheetId="15">#REF!</definedName>
    <definedName name="A5_E504013" localSheetId="16">#REF!</definedName>
    <definedName name="A5_E504013">#REF!</definedName>
    <definedName name="A5_E504014" localSheetId="15">#REF!</definedName>
    <definedName name="A5_E504014" localSheetId="16">#REF!</definedName>
    <definedName name="A5_E504014">#REF!</definedName>
    <definedName name="A5_E504016" localSheetId="15">#REF!</definedName>
    <definedName name="A5_E504016" localSheetId="16">#REF!</definedName>
    <definedName name="A5_E504016">#REF!</definedName>
    <definedName name="A5_E504019" localSheetId="15">#REF!</definedName>
    <definedName name="A5_E504019" localSheetId="16">#REF!</definedName>
    <definedName name="A5_E504019">#REF!</definedName>
    <definedName name="A5_E504022" localSheetId="15">#REF!</definedName>
    <definedName name="A5_E504022" localSheetId="16">#REF!</definedName>
    <definedName name="A5_E504022">#REF!</definedName>
    <definedName name="A5_E504023" localSheetId="15">#REF!</definedName>
    <definedName name="A5_E504023" localSheetId="16">#REF!</definedName>
    <definedName name="A5_E504023">#REF!</definedName>
    <definedName name="A5_E504024" localSheetId="15">#REF!</definedName>
    <definedName name="A5_E504024" localSheetId="16">#REF!</definedName>
    <definedName name="A5_E504024">#REF!</definedName>
    <definedName name="A5_E504030" localSheetId="15">#REF!</definedName>
    <definedName name="A5_E504030" localSheetId="16">#REF!</definedName>
    <definedName name="A5_E504030">#REF!</definedName>
    <definedName name="A5_E504042" localSheetId="15">#REF!</definedName>
    <definedName name="A5_E504042" localSheetId="16">#REF!</definedName>
    <definedName name="A5_E504042">#REF!</definedName>
    <definedName name="A5_E504044" localSheetId="15">#REF!</definedName>
    <definedName name="A5_E504044" localSheetId="16">#REF!</definedName>
    <definedName name="A5_E504044">#REF!</definedName>
    <definedName name="A5_E504046" localSheetId="15">#REF!</definedName>
    <definedName name="A5_E504046" localSheetId="16">#REF!</definedName>
    <definedName name="A5_E504046">#REF!</definedName>
    <definedName name="A5_E504047" localSheetId="15">#REF!</definedName>
    <definedName name="A5_E504047" localSheetId="16">#REF!</definedName>
    <definedName name="A5_E504047">#REF!</definedName>
    <definedName name="A5_E504054" localSheetId="15">#REF!</definedName>
    <definedName name="A5_E504054" localSheetId="16">#REF!</definedName>
    <definedName name="A5_E504054">#REF!</definedName>
    <definedName name="A5_E504056" localSheetId="15">#REF!</definedName>
    <definedName name="A5_E504056" localSheetId="16">#REF!</definedName>
    <definedName name="A5_E504056">#REF!</definedName>
    <definedName name="A5_E505005" localSheetId="15">#REF!</definedName>
    <definedName name="A5_E505005" localSheetId="16">#REF!</definedName>
    <definedName name="A5_E505005">#REF!</definedName>
    <definedName name="A5_E505007" localSheetId="15">#REF!</definedName>
    <definedName name="A5_E505007" localSheetId="16">#REF!</definedName>
    <definedName name="A5_E505007">#REF!</definedName>
    <definedName name="A5_E505008" localSheetId="15">#REF!</definedName>
    <definedName name="A5_E505008" localSheetId="16">#REF!</definedName>
    <definedName name="A5_E505008">#REF!</definedName>
    <definedName name="A5_E505009" localSheetId="15">#REF!</definedName>
    <definedName name="A5_E505009" localSheetId="16">#REF!</definedName>
    <definedName name="A5_E505009">#REF!</definedName>
    <definedName name="A5_E505010" localSheetId="15">#REF!</definedName>
    <definedName name="A5_E505010" localSheetId="16">#REF!</definedName>
    <definedName name="A5_E505010">#REF!</definedName>
    <definedName name="A5_E505011" localSheetId="15">#REF!</definedName>
    <definedName name="A5_E505011" localSheetId="16">#REF!</definedName>
    <definedName name="A5_E505011">#REF!</definedName>
    <definedName name="A5_E505012" localSheetId="15">#REF!</definedName>
    <definedName name="A5_E505012" localSheetId="16">#REF!</definedName>
    <definedName name="A5_E505012">#REF!</definedName>
    <definedName name="A5_E505013" localSheetId="15">#REF!</definedName>
    <definedName name="A5_E505013" localSheetId="16">#REF!</definedName>
    <definedName name="A5_E505013">#REF!</definedName>
    <definedName name="A5_E505014" localSheetId="15">#REF!</definedName>
    <definedName name="A5_E505014" localSheetId="16">#REF!</definedName>
    <definedName name="A5_E505014">#REF!</definedName>
    <definedName name="A5_E505015" localSheetId="15">#REF!</definedName>
    <definedName name="A5_E505015" localSheetId="16">#REF!</definedName>
    <definedName name="A5_E505015">#REF!</definedName>
    <definedName name="A5_E505016" localSheetId="15">#REF!</definedName>
    <definedName name="A5_E505016" localSheetId="16">#REF!</definedName>
    <definedName name="A5_E505016">#REF!</definedName>
    <definedName name="A5_E505017" localSheetId="15">#REF!</definedName>
    <definedName name="A5_E505017" localSheetId="16">#REF!</definedName>
    <definedName name="A5_E505017">#REF!</definedName>
    <definedName name="A5_E505018" localSheetId="15">#REF!</definedName>
    <definedName name="A5_E505018" localSheetId="16">#REF!</definedName>
    <definedName name="A5_E505018">#REF!</definedName>
    <definedName name="A5_E505020" localSheetId="15">#REF!</definedName>
    <definedName name="A5_E505020" localSheetId="16">#REF!</definedName>
    <definedName name="A5_E505020">#REF!</definedName>
    <definedName name="A5_E505021" localSheetId="15">#REF!</definedName>
    <definedName name="A5_E505021" localSheetId="16">#REF!</definedName>
    <definedName name="A5_E505021">#REF!</definedName>
    <definedName name="A5_E505024" localSheetId="15">#REF!</definedName>
    <definedName name="A5_E505024" localSheetId="16">#REF!</definedName>
    <definedName name="A5_E505024">#REF!</definedName>
    <definedName name="A5_E505026" localSheetId="15">#REF!</definedName>
    <definedName name="A5_E505026" localSheetId="16">#REF!</definedName>
    <definedName name="A5_E505026">#REF!</definedName>
    <definedName name="A5_E505029" localSheetId="15">#REF!</definedName>
    <definedName name="A5_E505029" localSheetId="16">#REF!</definedName>
    <definedName name="A5_E505029">#REF!</definedName>
    <definedName name="A5_E505030" localSheetId="15">#REF!</definedName>
    <definedName name="A5_E505030" localSheetId="16">#REF!</definedName>
    <definedName name="A5_E505030">#REF!</definedName>
    <definedName name="A5_E505040" localSheetId="15">#REF!</definedName>
    <definedName name="A5_E505040" localSheetId="16">#REF!</definedName>
    <definedName name="A5_E505040">#REF!</definedName>
    <definedName name="A5_E505070" localSheetId="15">#REF!</definedName>
    <definedName name="A5_E505070" localSheetId="16">#REF!</definedName>
    <definedName name="A5_E505070">#REF!</definedName>
    <definedName name="A5_E505080" localSheetId="15">#REF!</definedName>
    <definedName name="A5_E505080" localSheetId="16">#REF!</definedName>
    <definedName name="A5_E505080">#REF!</definedName>
    <definedName name="A5_E505081" localSheetId="15">#REF!</definedName>
    <definedName name="A5_E505081" localSheetId="16">#REF!</definedName>
    <definedName name="A5_E505081">#REF!</definedName>
    <definedName name="A5_E505090" localSheetId="15">#REF!</definedName>
    <definedName name="A5_E505090" localSheetId="16">#REF!</definedName>
    <definedName name="A5_E505090">#REF!</definedName>
    <definedName name="A5_E505100" localSheetId="15">#REF!</definedName>
    <definedName name="A5_E505100" localSheetId="16">#REF!</definedName>
    <definedName name="A5_E505100">#REF!</definedName>
    <definedName name="A5_E505110" localSheetId="15">#REF!</definedName>
    <definedName name="A5_E505110" localSheetId="16">#REF!</definedName>
    <definedName name="A5_E505110">#REF!</definedName>
    <definedName name="A5_E505132" localSheetId="15">#REF!</definedName>
    <definedName name="A5_E505132" localSheetId="16">#REF!</definedName>
    <definedName name="A5_E505132">#REF!</definedName>
    <definedName name="A5_E505146" localSheetId="15">#REF!</definedName>
    <definedName name="A5_E505146" localSheetId="16">#REF!</definedName>
    <definedName name="A5_E505146">#REF!</definedName>
    <definedName name="A5_E505163" localSheetId="15">#REF!</definedName>
    <definedName name="A5_E505163" localSheetId="16">#REF!</definedName>
    <definedName name="A5_E505163">#REF!</definedName>
    <definedName name="A5_E505164" localSheetId="15">#REF!</definedName>
    <definedName name="A5_E505164" localSheetId="16">#REF!</definedName>
    <definedName name="A5_E505164">#REF!</definedName>
    <definedName name="A5_E505165" localSheetId="15">#REF!</definedName>
    <definedName name="A5_E505165" localSheetId="16">#REF!</definedName>
    <definedName name="A5_E505165">#REF!</definedName>
    <definedName name="A5_E505166" localSheetId="15">#REF!</definedName>
    <definedName name="A5_E505166" localSheetId="16">#REF!</definedName>
    <definedName name="A5_E505166">#REF!</definedName>
    <definedName name="A5_E505168" localSheetId="15">#REF!</definedName>
    <definedName name="A5_E505168" localSheetId="16">#REF!</definedName>
    <definedName name="A5_E505168">#REF!</definedName>
    <definedName name="A5_E505172" localSheetId="15">#REF!</definedName>
    <definedName name="A5_E505172" localSheetId="16">#REF!</definedName>
    <definedName name="A5_E505172">#REF!</definedName>
    <definedName name="A5_E505184" localSheetId="15">#REF!</definedName>
    <definedName name="A5_E505184" localSheetId="16">#REF!</definedName>
    <definedName name="A5_E505184">#REF!</definedName>
    <definedName name="A5_E505222" localSheetId="15">#REF!</definedName>
    <definedName name="A5_E505222" localSheetId="16">#REF!</definedName>
    <definedName name="A5_E505222">#REF!</definedName>
    <definedName name="A5_E505242" localSheetId="15">#REF!</definedName>
    <definedName name="A5_E505242" localSheetId="16">#REF!</definedName>
    <definedName name="A5_E505242">#REF!</definedName>
    <definedName name="A5_E505246" localSheetId="15">#REF!</definedName>
    <definedName name="A5_E505246" localSheetId="16">#REF!</definedName>
    <definedName name="A5_E505246">#REF!</definedName>
    <definedName name="A5_E505247" localSheetId="15">#REF!</definedName>
    <definedName name="A5_E505247" localSheetId="16">#REF!</definedName>
    <definedName name="A5_E505247">#REF!</definedName>
    <definedName name="A5_E506001" localSheetId="15">#REF!</definedName>
    <definedName name="A5_E506001" localSheetId="16">#REF!</definedName>
    <definedName name="A5_E506001">#REF!</definedName>
    <definedName name="A5_E506002" localSheetId="15">#REF!</definedName>
    <definedName name="A5_E506002" localSheetId="16">#REF!</definedName>
    <definedName name="A5_E506002">#REF!</definedName>
    <definedName name="A5_E506010" localSheetId="15">#REF!</definedName>
    <definedName name="A5_E506010" localSheetId="16">#REF!</definedName>
    <definedName name="A5_E506010">#REF!</definedName>
    <definedName name="A5_E506012" localSheetId="15">#REF!</definedName>
    <definedName name="A5_E506012" localSheetId="16">#REF!</definedName>
    <definedName name="A5_E506012">#REF!</definedName>
    <definedName name="A5_E506013" localSheetId="15">#REF!</definedName>
    <definedName name="A5_E506013" localSheetId="16">#REF!</definedName>
    <definedName name="A5_E506013">#REF!</definedName>
    <definedName name="A5_E507010" localSheetId="15">#REF!</definedName>
    <definedName name="A5_E507010" localSheetId="16">#REF!</definedName>
    <definedName name="A5_E507010">#REF!</definedName>
    <definedName name="A5_E507036" localSheetId="15">#REF!</definedName>
    <definedName name="A5_E507036" localSheetId="16">#REF!</definedName>
    <definedName name="A5_E507036">#REF!</definedName>
    <definedName name="A5_E507510" localSheetId="15">#REF!</definedName>
    <definedName name="A5_E507510" localSheetId="16">#REF!</definedName>
    <definedName name="A5_E507510">#REF!</definedName>
    <definedName name="A5_E507511" localSheetId="15">#REF!</definedName>
    <definedName name="A5_E507511" localSheetId="16">#REF!</definedName>
    <definedName name="A5_E507511">#REF!</definedName>
    <definedName name="A5_E507513" localSheetId="15">#REF!</definedName>
    <definedName name="A5_E507513" localSheetId="16">#REF!</definedName>
    <definedName name="A5_E507513">#REF!</definedName>
    <definedName name="A5_E507514" localSheetId="15">#REF!</definedName>
    <definedName name="A5_E507514" localSheetId="16">#REF!</definedName>
    <definedName name="A5_E507514">#REF!</definedName>
    <definedName name="A5_E507517" localSheetId="15">#REF!</definedName>
    <definedName name="A5_E507517" localSheetId="16">#REF!</definedName>
    <definedName name="A5_E507517">#REF!</definedName>
    <definedName name="A5_E507519" localSheetId="15">#REF!</definedName>
    <definedName name="A5_E507519" localSheetId="16">#REF!</definedName>
    <definedName name="A5_E507519">#REF!</definedName>
    <definedName name="A5_E508010" localSheetId="15">#REF!</definedName>
    <definedName name="A5_E508010" localSheetId="16">#REF!</definedName>
    <definedName name="A5_E508010">#REF!</definedName>
    <definedName name="A5_E508020" localSheetId="15">#REF!</definedName>
    <definedName name="A5_E508020" localSheetId="16">#REF!</definedName>
    <definedName name="A5_E508020">#REF!</definedName>
    <definedName name="A5_E508995" localSheetId="15">#REF!</definedName>
    <definedName name="A5_E508995" localSheetId="16">#REF!</definedName>
    <definedName name="A5_E508995">#REF!</definedName>
    <definedName name="A5_E508998" localSheetId="15">#REF!</definedName>
    <definedName name="A5_E508998" localSheetId="16">#REF!</definedName>
    <definedName name="A5_E508998">#REF!</definedName>
    <definedName name="A5_E508999" localSheetId="15">#REF!</definedName>
    <definedName name="A5_E508999" localSheetId="16">#REF!</definedName>
    <definedName name="A5_E508999">#REF!</definedName>
    <definedName name="A5_E509005" localSheetId="15">#REF!</definedName>
    <definedName name="A5_E509005" localSheetId="16">#REF!</definedName>
    <definedName name="A5_E509005">#REF!</definedName>
    <definedName name="A5_E509040" localSheetId="15">#REF!</definedName>
    <definedName name="A5_E509040" localSheetId="16">#REF!</definedName>
    <definedName name="A5_E509040">#REF!</definedName>
    <definedName name="A5_E509061" localSheetId="15">#REF!</definedName>
    <definedName name="A5_E509061" localSheetId="16">#REF!</definedName>
    <definedName name="A5_E509061">#REF!</definedName>
    <definedName name="A5_E510010" localSheetId="15">#REF!</definedName>
    <definedName name="A5_E510010" localSheetId="16">#REF!</definedName>
    <definedName name="A5_E510010">#REF!</definedName>
    <definedName name="A5_E510020" localSheetId="15">#REF!</definedName>
    <definedName name="A5_E510020" localSheetId="16">#REF!</definedName>
    <definedName name="A5_E510020">#REF!</definedName>
    <definedName name="A5_E511010" localSheetId="15">#REF!</definedName>
    <definedName name="A5_E511010" localSheetId="16">#REF!</definedName>
    <definedName name="A5_E511010">#REF!</definedName>
    <definedName name="A5_E513010" localSheetId="15">#REF!</definedName>
    <definedName name="A5_E513010" localSheetId="16">#REF!</definedName>
    <definedName name="A5_E513010">#REF!</definedName>
    <definedName name="A5_E513030" localSheetId="15">#REF!</definedName>
    <definedName name="A5_E513030" localSheetId="16">#REF!</definedName>
    <definedName name="A5_E513030">#REF!</definedName>
    <definedName name="A5_E513031" localSheetId="15">#REF!</definedName>
    <definedName name="A5_E513031" localSheetId="16">#REF!</definedName>
    <definedName name="A5_E513031">#REF!</definedName>
    <definedName name="A5_E515040" localSheetId="15">#REF!</definedName>
    <definedName name="A5_E515040" localSheetId="16">#REF!</definedName>
    <definedName name="A5_E515040">#REF!</definedName>
    <definedName name="A5_E515042" localSheetId="15">#REF!</definedName>
    <definedName name="A5_E515042" localSheetId="16">#REF!</definedName>
    <definedName name="A5_E515042">#REF!</definedName>
    <definedName name="A5_E515044" localSheetId="15">#REF!</definedName>
    <definedName name="A5_E515044" localSheetId="16">#REF!</definedName>
    <definedName name="A5_E515044">#REF!</definedName>
    <definedName name="A5_E515050" localSheetId="15">#REF!</definedName>
    <definedName name="A5_E515050" localSheetId="16">#REF!</definedName>
    <definedName name="A5_E515050">#REF!</definedName>
    <definedName name="A5_E515052" localSheetId="15">#REF!</definedName>
    <definedName name="A5_E515052" localSheetId="16">#REF!</definedName>
    <definedName name="A5_E515052">#REF!</definedName>
    <definedName name="A5_E515053" localSheetId="15">#REF!</definedName>
    <definedName name="A5_E515053" localSheetId="16">#REF!</definedName>
    <definedName name="A5_E515053">#REF!</definedName>
    <definedName name="A5_E515054" localSheetId="15">#REF!</definedName>
    <definedName name="A5_E515054" localSheetId="16">#REF!</definedName>
    <definedName name="A5_E515054">#REF!</definedName>
    <definedName name="A5_E515055" localSheetId="15">#REF!</definedName>
    <definedName name="A5_E515055" localSheetId="16">#REF!</definedName>
    <definedName name="A5_E515055">#REF!</definedName>
    <definedName name="A5_E515056" localSheetId="15">#REF!</definedName>
    <definedName name="A5_E515056" localSheetId="16">#REF!</definedName>
    <definedName name="A5_E515056">#REF!</definedName>
    <definedName name="A5_E515070" localSheetId="15">#REF!</definedName>
    <definedName name="A5_E515070" localSheetId="16">#REF!</definedName>
    <definedName name="A5_E515070">#REF!</definedName>
    <definedName name="A5_E515080" localSheetId="15">#REF!</definedName>
    <definedName name="A5_E515080" localSheetId="16">#REF!</definedName>
    <definedName name="A5_E515080">#REF!</definedName>
    <definedName name="A5_E517500" localSheetId="15">#REF!</definedName>
    <definedName name="A5_E517500" localSheetId="16">#REF!</definedName>
    <definedName name="A5_E517500">#REF!</definedName>
    <definedName name="A5_E517987" localSheetId="15">#REF!</definedName>
    <definedName name="A5_E517987" localSheetId="16">#REF!</definedName>
    <definedName name="A5_E517987">#REF!</definedName>
    <definedName name="A5_E517988" localSheetId="15">#REF!</definedName>
    <definedName name="A5_E517988" localSheetId="16">#REF!</definedName>
    <definedName name="A5_E517988">#REF!</definedName>
    <definedName name="A5_E517989" localSheetId="15">#REF!</definedName>
    <definedName name="A5_E517989" localSheetId="16">#REF!</definedName>
    <definedName name="A5_E517989">#REF!</definedName>
    <definedName name="A5_E517990" localSheetId="15">#REF!</definedName>
    <definedName name="A5_E517990" localSheetId="16">#REF!</definedName>
    <definedName name="A5_E517990">#REF!</definedName>
    <definedName name="A5_E517991" localSheetId="15">#REF!</definedName>
    <definedName name="A5_E517991" localSheetId="16">#REF!</definedName>
    <definedName name="A5_E517991">#REF!</definedName>
    <definedName name="A5_E517992" localSheetId="15">#REF!</definedName>
    <definedName name="A5_E517992" localSheetId="16">#REF!</definedName>
    <definedName name="A5_E517992">#REF!</definedName>
    <definedName name="A5_E517994" localSheetId="15">#REF!</definedName>
    <definedName name="A5_E517994" localSheetId="16">#REF!</definedName>
    <definedName name="A5_E517994">#REF!</definedName>
    <definedName name="A5_E517995" localSheetId="15">#REF!</definedName>
    <definedName name="A5_E517995" localSheetId="16">#REF!</definedName>
    <definedName name="A5_E517995">#REF!</definedName>
    <definedName name="A5_E517996" localSheetId="15">#REF!</definedName>
    <definedName name="A5_E517996" localSheetId="16">#REF!</definedName>
    <definedName name="A5_E517996">#REF!</definedName>
    <definedName name="A5_E517997" localSheetId="15">#REF!</definedName>
    <definedName name="A5_E517997" localSheetId="16">#REF!</definedName>
    <definedName name="A5_E517997">#REF!</definedName>
    <definedName name="A5_E517998" localSheetId="15">#REF!</definedName>
    <definedName name="A5_E517998" localSheetId="16">#REF!</definedName>
    <definedName name="A5_E517998">#REF!</definedName>
    <definedName name="A5_E517999" localSheetId="15">#REF!</definedName>
    <definedName name="A5_E517999" localSheetId="16">#REF!</definedName>
    <definedName name="A5_E517999">#REF!</definedName>
    <definedName name="A5_E518010" localSheetId="15">#REF!</definedName>
    <definedName name="A5_E518010" localSheetId="16">#REF!</definedName>
    <definedName name="A5_E518010">#REF!</definedName>
    <definedName name="A5_E518015" localSheetId="15">#REF!</definedName>
    <definedName name="A5_E518015" localSheetId="16">#REF!</definedName>
    <definedName name="A5_E518015">#REF!</definedName>
    <definedName name="A5_E518020" localSheetId="15">#REF!</definedName>
    <definedName name="A5_E518020" localSheetId="16">#REF!</definedName>
    <definedName name="A5_E518020">#REF!</definedName>
    <definedName name="A5_E518030" localSheetId="15">#REF!</definedName>
    <definedName name="A5_E518030" localSheetId="16">#REF!</definedName>
    <definedName name="A5_E518030">#REF!</definedName>
    <definedName name="A5_E518070" localSheetId="15">#REF!</definedName>
    <definedName name="A5_E518070" localSheetId="16">#REF!</definedName>
    <definedName name="A5_E518070">#REF!</definedName>
    <definedName name="A5_E518090" localSheetId="15">#REF!</definedName>
    <definedName name="A5_E518090" localSheetId="16">#REF!</definedName>
    <definedName name="A5_E518090">#REF!</definedName>
    <definedName name="A5_E518130" localSheetId="15">#REF!</definedName>
    <definedName name="A5_E518130" localSheetId="16">#REF!</definedName>
    <definedName name="A5_E518130">#REF!</definedName>
    <definedName name="A5_E518160" localSheetId="15">#REF!</definedName>
    <definedName name="A5_E518160" localSheetId="16">#REF!</definedName>
    <definedName name="A5_E518160">#REF!</definedName>
    <definedName name="A5_E518161" localSheetId="15">#REF!</definedName>
    <definedName name="A5_E518161" localSheetId="16">#REF!</definedName>
    <definedName name="A5_E518161">#REF!</definedName>
    <definedName name="A5_E518162" localSheetId="15">#REF!</definedName>
    <definedName name="A5_E518162" localSheetId="16">#REF!</definedName>
    <definedName name="A5_E518162">#REF!</definedName>
    <definedName name="A5_E518163" localSheetId="15">#REF!</definedName>
    <definedName name="A5_E518163" localSheetId="16">#REF!</definedName>
    <definedName name="A5_E518163">#REF!</definedName>
    <definedName name="A5_E518164" localSheetId="15">#REF!</definedName>
    <definedName name="A5_E518164" localSheetId="16">#REF!</definedName>
    <definedName name="A5_E518164">#REF!</definedName>
    <definedName name="A5_E518165" localSheetId="15">#REF!</definedName>
    <definedName name="A5_E518165" localSheetId="16">#REF!</definedName>
    <definedName name="A5_E518165">#REF!</definedName>
    <definedName name="A5_E521989" localSheetId="15">#REF!</definedName>
    <definedName name="A5_E521989" localSheetId="16">#REF!</definedName>
    <definedName name="A5_E521989">#REF!</definedName>
    <definedName name="A5_E521990" localSheetId="15">#REF!</definedName>
    <definedName name="A5_E521990" localSheetId="16">#REF!</definedName>
    <definedName name="A5_E521990">#REF!</definedName>
    <definedName name="A5_E521991" localSheetId="15">#REF!</definedName>
    <definedName name="A5_E521991" localSheetId="16">#REF!</definedName>
    <definedName name="A5_E521991">#REF!</definedName>
    <definedName name="A5_E521994" localSheetId="15">#REF!</definedName>
    <definedName name="A5_E521994" localSheetId="16">#REF!</definedName>
    <definedName name="A5_E521994">#REF!</definedName>
    <definedName name="A5_E521999" localSheetId="15">#REF!</definedName>
    <definedName name="A5_E521999" localSheetId="16">#REF!</definedName>
    <definedName name="A5_E521999">#REF!</definedName>
    <definedName name="A5_E522010" localSheetId="15">#REF!</definedName>
    <definedName name="A5_E522010" localSheetId="16">#REF!</definedName>
    <definedName name="A5_E522010">#REF!</definedName>
    <definedName name="A5_E522020" localSheetId="15">#REF!</definedName>
    <definedName name="A5_E522020" localSheetId="16">#REF!</definedName>
    <definedName name="A5_E522020">#REF!</definedName>
    <definedName name="A5_E522025" localSheetId="15">#REF!</definedName>
    <definedName name="A5_E522025" localSheetId="16">#REF!</definedName>
    <definedName name="A5_E522025">#REF!</definedName>
    <definedName name="A5_E522030" localSheetId="15">#REF!</definedName>
    <definedName name="A5_E522030" localSheetId="16">#REF!</definedName>
    <definedName name="A5_E522030">#REF!</definedName>
    <definedName name="A5_E522040" localSheetId="15">#REF!</definedName>
    <definedName name="A5_E522040" localSheetId="16">#REF!</definedName>
    <definedName name="A5_E522040">#REF!</definedName>
    <definedName name="A5_E522050" localSheetId="15">#REF!</definedName>
    <definedName name="A5_E522050" localSheetId="16">#REF!</definedName>
    <definedName name="A5_E522050">#REF!</definedName>
    <definedName name="A5_E522060" localSheetId="15">#REF!</definedName>
    <definedName name="A5_E522060" localSheetId="16">#REF!</definedName>
    <definedName name="A5_E522060">#REF!</definedName>
    <definedName name="A5_E522062" localSheetId="15">#REF!</definedName>
    <definedName name="A5_E522062" localSheetId="16">#REF!</definedName>
    <definedName name="A5_E522062">#REF!</definedName>
    <definedName name="A5_E522070" localSheetId="15">#REF!</definedName>
    <definedName name="A5_E522070" localSheetId="16">#REF!</definedName>
    <definedName name="A5_E522070">#REF!</definedName>
    <definedName name="A5_E522080" localSheetId="15">#REF!</definedName>
    <definedName name="A5_E522080" localSheetId="16">#REF!</definedName>
    <definedName name="A5_E522080">#REF!</definedName>
    <definedName name="A5_E522090" localSheetId="15">#REF!</definedName>
    <definedName name="A5_E522090" localSheetId="16">#REF!</definedName>
    <definedName name="A5_E522090">#REF!</definedName>
    <definedName name="A5_E522100" localSheetId="15">#REF!</definedName>
    <definedName name="A5_E522100" localSheetId="16">#REF!</definedName>
    <definedName name="A5_E522100">#REF!</definedName>
    <definedName name="A5_E522110" localSheetId="15">#REF!</definedName>
    <definedName name="A5_E522110" localSheetId="16">#REF!</definedName>
    <definedName name="A5_E522110">#REF!</definedName>
    <definedName name="A5_E522120" localSheetId="15">#REF!</definedName>
    <definedName name="A5_E522120" localSheetId="16">#REF!</definedName>
    <definedName name="A5_E522120">#REF!</definedName>
    <definedName name="A5_E522130" localSheetId="15">#REF!</definedName>
    <definedName name="A5_E522130" localSheetId="16">#REF!</definedName>
    <definedName name="A5_E522130">#REF!</definedName>
    <definedName name="A5_E522140" localSheetId="15">#REF!</definedName>
    <definedName name="A5_E522140" localSheetId="16">#REF!</definedName>
    <definedName name="A5_E522140">#REF!</definedName>
    <definedName name="A5_E522150" localSheetId="15">#REF!</definedName>
    <definedName name="A5_E522150" localSheetId="16">#REF!</definedName>
    <definedName name="A5_E522150">#REF!</definedName>
    <definedName name="A5_E523000" localSheetId="15">#REF!</definedName>
    <definedName name="A5_E523000" localSheetId="16">#REF!</definedName>
    <definedName name="A5_E523000">#REF!</definedName>
    <definedName name="A5_E530010" localSheetId="15">#REF!</definedName>
    <definedName name="A5_E530010" localSheetId="16">#REF!</definedName>
    <definedName name="A5_E530010">#REF!</definedName>
    <definedName name="A5_E530011" localSheetId="15">#REF!</definedName>
    <definedName name="A5_E530011" localSheetId="16">#REF!</definedName>
    <definedName name="A5_E530011">#REF!</definedName>
    <definedName name="A5_E530020" localSheetId="15">#REF!</definedName>
    <definedName name="A5_E530020" localSheetId="16">#REF!</definedName>
    <definedName name="A5_E530020">#REF!</definedName>
    <definedName name="A5_E530030" localSheetId="15">#REF!</definedName>
    <definedName name="A5_E530030" localSheetId="16">#REF!</definedName>
    <definedName name="A5_E530030">#REF!</definedName>
    <definedName name="A5_E530050" localSheetId="15">#REF!</definedName>
    <definedName name="A5_E530050" localSheetId="16">#REF!</definedName>
    <definedName name="A5_E530050">#REF!</definedName>
    <definedName name="A5_E530977" localSheetId="15">#REF!</definedName>
    <definedName name="A5_E530977" localSheetId="16">#REF!</definedName>
    <definedName name="A5_E530977">#REF!</definedName>
    <definedName name="A5_E530978" localSheetId="15">#REF!</definedName>
    <definedName name="A5_E530978" localSheetId="16">#REF!</definedName>
    <definedName name="A5_E530978">#REF!</definedName>
    <definedName name="A5_E530979" localSheetId="15">#REF!</definedName>
    <definedName name="A5_E530979" localSheetId="16">#REF!</definedName>
    <definedName name="A5_E530979">#REF!</definedName>
    <definedName name="A5_E530991" localSheetId="15">#REF!</definedName>
    <definedName name="A5_E530991" localSheetId="16">#REF!</definedName>
    <definedName name="A5_E530991">#REF!</definedName>
    <definedName name="A5_E530992" localSheetId="15">#REF!</definedName>
    <definedName name="A5_E530992" localSheetId="16">#REF!</definedName>
    <definedName name="A5_E530992">#REF!</definedName>
    <definedName name="A5_E530995" localSheetId="15">#REF!</definedName>
    <definedName name="A5_E530995" localSheetId="16">#REF!</definedName>
    <definedName name="A5_E530995">#REF!</definedName>
    <definedName name="A5_E530996" localSheetId="15">#REF!</definedName>
    <definedName name="A5_E530996" localSheetId="16">#REF!</definedName>
    <definedName name="A5_E530996">#REF!</definedName>
    <definedName name="A5_E530997" localSheetId="15">#REF!</definedName>
    <definedName name="A5_E530997" localSheetId="16">#REF!</definedName>
    <definedName name="A5_E530997">#REF!</definedName>
    <definedName name="A5_E530998" localSheetId="15">#REF!</definedName>
    <definedName name="A5_E530998" localSheetId="16">#REF!</definedName>
    <definedName name="A5_E530998">#REF!</definedName>
    <definedName name="A5_E530999" localSheetId="15">#REF!</definedName>
    <definedName name="A5_E530999" localSheetId="16">#REF!</definedName>
    <definedName name="A5_E530999">#REF!</definedName>
    <definedName name="A5_E531010" localSheetId="15">#REF!</definedName>
    <definedName name="A5_E531010" localSheetId="16">#REF!</definedName>
    <definedName name="A5_E531010">#REF!</definedName>
    <definedName name="A5_E531020" localSheetId="15">#REF!</definedName>
    <definedName name="A5_E531020" localSheetId="16">#REF!</definedName>
    <definedName name="A5_E531020">#REF!</definedName>
    <definedName name="A5_E531030" localSheetId="15">#REF!</definedName>
    <definedName name="A5_E531030" localSheetId="16">#REF!</definedName>
    <definedName name="A5_E531030">#REF!</definedName>
    <definedName name="A5_E531040" localSheetId="15">#REF!</definedName>
    <definedName name="A5_E531040" localSheetId="16">#REF!</definedName>
    <definedName name="A5_E531040">#REF!</definedName>
    <definedName name="A5_E532010" localSheetId="15">#REF!</definedName>
    <definedName name="A5_E532010" localSheetId="16">#REF!</definedName>
    <definedName name="A5_E532010">#REF!</definedName>
    <definedName name="A5_E532020" localSheetId="15">#REF!</definedName>
    <definedName name="A5_E532020" localSheetId="16">#REF!</definedName>
    <definedName name="A5_E532020">#REF!</definedName>
    <definedName name="A5_E532040" localSheetId="15">#REF!</definedName>
    <definedName name="A5_E532040" localSheetId="16">#REF!</definedName>
    <definedName name="A5_E532040">#REF!</definedName>
    <definedName name="A5_E532041" localSheetId="15">#REF!</definedName>
    <definedName name="A5_E532041" localSheetId="16">#REF!</definedName>
    <definedName name="A5_E532041">#REF!</definedName>
    <definedName name="A5_E532050" localSheetId="15">#REF!</definedName>
    <definedName name="A5_E532050" localSheetId="16">#REF!</definedName>
    <definedName name="A5_E532050">#REF!</definedName>
    <definedName name="A5_E532060" localSheetId="15">#REF!</definedName>
    <definedName name="A5_E532060" localSheetId="16">#REF!</definedName>
    <definedName name="A5_E532060">#REF!</definedName>
    <definedName name="A5_E532070" localSheetId="15">#REF!</definedName>
    <definedName name="A5_E532070" localSheetId="16">#REF!</definedName>
    <definedName name="A5_E532070">#REF!</definedName>
    <definedName name="A5_E532080" localSheetId="15">#REF!</definedName>
    <definedName name="A5_E532080" localSheetId="16">#REF!</definedName>
    <definedName name="A5_E532080">#REF!</definedName>
    <definedName name="A5_E532090" localSheetId="15">#REF!</definedName>
    <definedName name="A5_E532090" localSheetId="16">#REF!</definedName>
    <definedName name="A5_E532090">#REF!</definedName>
    <definedName name="A5_E532130" localSheetId="15">#REF!</definedName>
    <definedName name="A5_E532130" localSheetId="16">#REF!</definedName>
    <definedName name="A5_E532130">#REF!</definedName>
    <definedName name="A5_E533010" localSheetId="15">#REF!</definedName>
    <definedName name="A5_E533010" localSheetId="16">#REF!</definedName>
    <definedName name="A5_E533010">#REF!</definedName>
    <definedName name="A5_E533020" localSheetId="15">#REF!</definedName>
    <definedName name="A5_E533020" localSheetId="16">#REF!</definedName>
    <definedName name="A5_E533020">#REF!</definedName>
    <definedName name="A5_E533030" localSheetId="15">#REF!</definedName>
    <definedName name="A5_E533030" localSheetId="16">#REF!</definedName>
    <definedName name="A5_E533030">#REF!</definedName>
    <definedName name="A5_E534010" localSheetId="15">#REF!</definedName>
    <definedName name="A5_E534010" localSheetId="16">#REF!</definedName>
    <definedName name="A5_E534010">#REF!</definedName>
    <definedName name="A5_E535010" localSheetId="15">#REF!</definedName>
    <definedName name="A5_E535010" localSheetId="16">#REF!</definedName>
    <definedName name="A5_E535010">#REF!</definedName>
    <definedName name="A5_E535016" localSheetId="15">#REF!</definedName>
    <definedName name="A5_E535016" localSheetId="16">#REF!</definedName>
    <definedName name="A5_E535016">#REF!</definedName>
    <definedName name="A5_E535020" localSheetId="15">#REF!</definedName>
    <definedName name="A5_E535020" localSheetId="16">#REF!</definedName>
    <definedName name="A5_E535020">#REF!</definedName>
    <definedName name="A5_E540000" localSheetId="15">#REF!</definedName>
    <definedName name="A5_E540000" localSheetId="16">#REF!</definedName>
    <definedName name="A5_E540000">#REF!</definedName>
    <definedName name="A5_E540010" localSheetId="15">#REF!</definedName>
    <definedName name="A5_E540010" localSheetId="16">#REF!</definedName>
    <definedName name="A5_E540010">#REF!</definedName>
    <definedName name="A5_E540020" localSheetId="15">#REF!</definedName>
    <definedName name="A5_E540020" localSheetId="16">#REF!</definedName>
    <definedName name="A5_E540020">#REF!</definedName>
    <definedName name="A5_E540030" localSheetId="15">#REF!</definedName>
    <definedName name="A5_E540030" localSheetId="16">#REF!</definedName>
    <definedName name="A5_E540030">#REF!</definedName>
    <definedName name="A5_E540040" localSheetId="15">#REF!</definedName>
    <definedName name="A5_E540040" localSheetId="16">#REF!</definedName>
    <definedName name="A5_E540040">#REF!</definedName>
    <definedName name="A5_E540050" localSheetId="15">#REF!</definedName>
    <definedName name="A5_E540050" localSheetId="16">#REF!</definedName>
    <definedName name="A5_E540050">#REF!</definedName>
    <definedName name="A5_E540060" localSheetId="15">#REF!</definedName>
    <definedName name="A5_E540060" localSheetId="16">#REF!</definedName>
    <definedName name="A5_E540060">#REF!</definedName>
    <definedName name="A5_E540070" localSheetId="15">#REF!</definedName>
    <definedName name="A5_E540070" localSheetId="16">#REF!</definedName>
    <definedName name="A5_E540070">#REF!</definedName>
    <definedName name="A5_E540080" localSheetId="15">#REF!</definedName>
    <definedName name="A5_E540080" localSheetId="16">#REF!</definedName>
    <definedName name="A5_E540080">#REF!</definedName>
    <definedName name="A5_E540090" localSheetId="15">#REF!</definedName>
    <definedName name="A5_E540090" localSheetId="16">#REF!</definedName>
    <definedName name="A5_E540090">#REF!</definedName>
    <definedName name="A5_E541530" localSheetId="15">#REF!</definedName>
    <definedName name="A5_E541530" localSheetId="16">#REF!</definedName>
    <definedName name="A5_E541530">#REF!</definedName>
    <definedName name="A5_E543010" localSheetId="15">#REF!</definedName>
    <definedName name="A5_E543010" localSheetId="16">#REF!</definedName>
    <definedName name="A5_E543010">#REF!</definedName>
    <definedName name="A5_E543030" localSheetId="15">#REF!</definedName>
    <definedName name="A5_E543030" localSheetId="16">#REF!</definedName>
    <definedName name="A5_E543030">#REF!</definedName>
    <definedName name="A5_E543040" localSheetId="15">#REF!</definedName>
    <definedName name="A5_E543040" localSheetId="16">#REF!</definedName>
    <definedName name="A5_E543040">#REF!</definedName>
    <definedName name="A5_E543050" localSheetId="15">#REF!</definedName>
    <definedName name="A5_E543050" localSheetId="16">#REF!</definedName>
    <definedName name="A5_E543050">#REF!</definedName>
    <definedName name="A5_E543060" localSheetId="15">#REF!</definedName>
    <definedName name="A5_E543060" localSheetId="16">#REF!</definedName>
    <definedName name="A5_E543060">#REF!</definedName>
    <definedName name="A5_E543070" localSheetId="15">#REF!</definedName>
    <definedName name="A5_E543070" localSheetId="16">#REF!</definedName>
    <definedName name="A5_E543070">#REF!</definedName>
    <definedName name="A5_E543080" localSheetId="15">#REF!</definedName>
    <definedName name="A5_E543080" localSheetId="16">#REF!</definedName>
    <definedName name="A5_E543080">#REF!</definedName>
    <definedName name="A5_E543090" localSheetId="15">#REF!</definedName>
    <definedName name="A5_E543090" localSheetId="16">#REF!</definedName>
    <definedName name="A5_E543090">#REF!</definedName>
    <definedName name="A5_E543110" localSheetId="15">#REF!</definedName>
    <definedName name="A5_E543110" localSheetId="16">#REF!</definedName>
    <definedName name="A5_E543110">#REF!</definedName>
    <definedName name="A5_E543120" localSheetId="15">#REF!</definedName>
    <definedName name="A5_E543120" localSheetId="16">#REF!</definedName>
    <definedName name="A5_E543120">#REF!</definedName>
    <definedName name="A5_E543140" localSheetId="15">#REF!</definedName>
    <definedName name="A5_E543140" localSheetId="16">#REF!</definedName>
    <definedName name="A5_E543140">#REF!</definedName>
    <definedName name="A5_E543150" localSheetId="15">#REF!</definedName>
    <definedName name="A5_E543150" localSheetId="16">#REF!</definedName>
    <definedName name="A5_E543150">#REF!</definedName>
    <definedName name="A5_E543160" localSheetId="15">#REF!</definedName>
    <definedName name="A5_E543160" localSheetId="16">#REF!</definedName>
    <definedName name="A5_E543160">#REF!</definedName>
    <definedName name="A5_E545010" localSheetId="15">#REF!</definedName>
    <definedName name="A5_E545010" localSheetId="16">#REF!</definedName>
    <definedName name="A5_E545010">#REF!</definedName>
    <definedName name="A5_E545040" localSheetId="15">#REF!</definedName>
    <definedName name="A5_E545040" localSheetId="16">#REF!</definedName>
    <definedName name="A5_E545040">#REF!</definedName>
    <definedName name="A5_E545045" localSheetId="15">#REF!</definedName>
    <definedName name="A5_E545045" localSheetId="16">#REF!</definedName>
    <definedName name="A5_E545045">#REF!</definedName>
    <definedName name="A5_E545050" localSheetId="15">#REF!</definedName>
    <definedName name="A5_E545050" localSheetId="16">#REF!</definedName>
    <definedName name="A5_E545050">#REF!</definedName>
    <definedName name="A5_E545060" localSheetId="15">#REF!</definedName>
    <definedName name="A5_E545060" localSheetId="16">#REF!</definedName>
    <definedName name="A5_E545060">#REF!</definedName>
    <definedName name="A5_E545070" localSheetId="15">#REF!</definedName>
    <definedName name="A5_E545070" localSheetId="16">#REF!</definedName>
    <definedName name="A5_E545070">#REF!</definedName>
    <definedName name="A5_E545080" localSheetId="15">#REF!</definedName>
    <definedName name="A5_E545080" localSheetId="16">#REF!</definedName>
    <definedName name="A5_E545080">#REF!</definedName>
    <definedName name="A5_E545090" localSheetId="15">#REF!</definedName>
    <definedName name="A5_E545090" localSheetId="16">#REF!</definedName>
    <definedName name="A5_E545090">#REF!</definedName>
    <definedName name="A5_E545100" localSheetId="15">#REF!</definedName>
    <definedName name="A5_E545100" localSheetId="16">#REF!</definedName>
    <definedName name="A5_E545100">#REF!</definedName>
    <definedName name="A5_E545105" localSheetId="15">#REF!</definedName>
    <definedName name="A5_E545105" localSheetId="16">#REF!</definedName>
    <definedName name="A5_E545105">#REF!</definedName>
    <definedName name="A5_E545110" localSheetId="15">#REF!</definedName>
    <definedName name="A5_E545110" localSheetId="16">#REF!</definedName>
    <definedName name="A5_E545110">#REF!</definedName>
    <definedName name="A5_E545115" localSheetId="15">#REF!</definedName>
    <definedName name="A5_E545115" localSheetId="16">#REF!</definedName>
    <definedName name="A5_E545115">#REF!</definedName>
    <definedName name="A5_E545120" localSheetId="15">#REF!</definedName>
    <definedName name="A5_E545120" localSheetId="16">#REF!</definedName>
    <definedName name="A5_E545120">#REF!</definedName>
    <definedName name="A5_E545130" localSheetId="15">#REF!</definedName>
    <definedName name="A5_E545130" localSheetId="16">#REF!</definedName>
    <definedName name="A5_E545130">#REF!</definedName>
    <definedName name="A5_E545140" localSheetId="15">#REF!</definedName>
    <definedName name="A5_E545140" localSheetId="16">#REF!</definedName>
    <definedName name="A5_E545140">#REF!</definedName>
    <definedName name="A5_E545150" localSheetId="15">#REF!</definedName>
    <definedName name="A5_E545150" localSheetId="16">#REF!</definedName>
    <definedName name="A5_E545150">#REF!</definedName>
    <definedName name="A5_E545160" localSheetId="15">#REF!</definedName>
    <definedName name="A5_E545160" localSheetId="16">#REF!</definedName>
    <definedName name="A5_E545160">#REF!</definedName>
    <definedName name="A5_E545165" localSheetId="15">#REF!</definedName>
    <definedName name="A5_E545165" localSheetId="16">#REF!</definedName>
    <definedName name="A5_E545165">#REF!</definedName>
    <definedName name="A5_E545170" localSheetId="15">#REF!</definedName>
    <definedName name="A5_E545170" localSheetId="16">#REF!</definedName>
    <definedName name="A5_E545170">#REF!</definedName>
    <definedName name="A5_E545510" localSheetId="15">#REF!</definedName>
    <definedName name="A5_E545510" localSheetId="16">#REF!</definedName>
    <definedName name="A5_E545510">#REF!</definedName>
    <definedName name="A5_E545520" localSheetId="15">#REF!</definedName>
    <definedName name="A5_E545520" localSheetId="16">#REF!</definedName>
    <definedName name="A5_E545520">#REF!</definedName>
    <definedName name="A5_E545530" localSheetId="15">#REF!</definedName>
    <definedName name="A5_E545530" localSheetId="16">#REF!</definedName>
    <definedName name="A5_E545530">#REF!</definedName>
    <definedName name="A5_E546010" localSheetId="15">#REF!</definedName>
    <definedName name="A5_E546010" localSheetId="16">#REF!</definedName>
    <definedName name="A5_E546010">#REF!</definedName>
    <definedName name="A5_E546015" localSheetId="15">#REF!</definedName>
    <definedName name="A5_E546015" localSheetId="16">#REF!</definedName>
    <definedName name="A5_E546015">#REF!</definedName>
    <definedName name="A5_E550010" localSheetId="15">#REF!</definedName>
    <definedName name="A5_E550010" localSheetId="16">#REF!</definedName>
    <definedName name="A5_E550010">#REF!</definedName>
    <definedName name="A5_E550011" localSheetId="15">#REF!</definedName>
    <definedName name="A5_E550011" localSheetId="16">#REF!</definedName>
    <definedName name="A5_E550011">#REF!</definedName>
    <definedName name="A5_E550020" localSheetId="15">#REF!</definedName>
    <definedName name="A5_E550020" localSheetId="16">#REF!</definedName>
    <definedName name="A5_E550020">#REF!</definedName>
    <definedName name="A5_E550021" localSheetId="15">#REF!</definedName>
    <definedName name="A5_E550021" localSheetId="16">#REF!</definedName>
    <definedName name="A5_E550021">#REF!</definedName>
    <definedName name="A5_E550022" localSheetId="15">#REF!</definedName>
    <definedName name="A5_E550022" localSheetId="16">#REF!</definedName>
    <definedName name="A5_E550022">#REF!</definedName>
    <definedName name="A5_E550025" localSheetId="15">#REF!</definedName>
    <definedName name="A5_E550025" localSheetId="16">#REF!</definedName>
    <definedName name="A5_E550025">#REF!</definedName>
    <definedName name="A5_E550030" localSheetId="15">#REF!</definedName>
    <definedName name="A5_E550030" localSheetId="16">#REF!</definedName>
    <definedName name="A5_E550030">#REF!</definedName>
    <definedName name="A5_E550040" localSheetId="15">#REF!</definedName>
    <definedName name="A5_E550040" localSheetId="16">#REF!</definedName>
    <definedName name="A5_E550040">#REF!</definedName>
    <definedName name="A5_E550041" localSheetId="15">#REF!</definedName>
    <definedName name="A5_E550041" localSheetId="16">#REF!</definedName>
    <definedName name="A5_E550041">#REF!</definedName>
    <definedName name="A5_E550050" localSheetId="15">#REF!</definedName>
    <definedName name="A5_E550050" localSheetId="16">#REF!</definedName>
    <definedName name="A5_E550050">#REF!</definedName>
    <definedName name="A5_E550053" localSheetId="15">#REF!</definedName>
    <definedName name="A5_E550053" localSheetId="16">#REF!</definedName>
    <definedName name="A5_E550053">#REF!</definedName>
    <definedName name="A5_E550060" localSheetId="15">#REF!</definedName>
    <definedName name="A5_E550060" localSheetId="16">#REF!</definedName>
    <definedName name="A5_E550060">#REF!</definedName>
    <definedName name="A5_E550070" localSheetId="15">#REF!</definedName>
    <definedName name="A5_E550070" localSheetId="16">#REF!</definedName>
    <definedName name="A5_E550070">#REF!</definedName>
    <definedName name="A5_E550075" localSheetId="15">#REF!</definedName>
    <definedName name="A5_E550075" localSheetId="16">#REF!</definedName>
    <definedName name="A5_E550075">#REF!</definedName>
    <definedName name="A5_E550080" localSheetId="15">#REF!</definedName>
    <definedName name="A5_E550080" localSheetId="16">#REF!</definedName>
    <definedName name="A5_E550080">#REF!</definedName>
    <definedName name="A5_E550086" localSheetId="15">#REF!</definedName>
    <definedName name="A5_E550086" localSheetId="16">#REF!</definedName>
    <definedName name="A5_E550086">#REF!</definedName>
    <definedName name="A5_E550087" localSheetId="15">#REF!</definedName>
    <definedName name="A5_E550087" localSheetId="16">#REF!</definedName>
    <definedName name="A5_E550087">#REF!</definedName>
    <definedName name="A5_E550100" localSheetId="15">#REF!</definedName>
    <definedName name="A5_E550100" localSheetId="16">#REF!</definedName>
    <definedName name="A5_E550100">#REF!</definedName>
    <definedName name="A5_E550120" localSheetId="15">#REF!</definedName>
    <definedName name="A5_E550120" localSheetId="16">#REF!</definedName>
    <definedName name="A5_E550120">#REF!</definedName>
    <definedName name="A5_E550130" localSheetId="15">#REF!</definedName>
    <definedName name="A5_E550130" localSheetId="16">#REF!</definedName>
    <definedName name="A5_E550130">#REF!</definedName>
    <definedName name="A5_E550160" localSheetId="15">#REF!</definedName>
    <definedName name="A5_E550160" localSheetId="16">#REF!</definedName>
    <definedName name="A5_E550160">#REF!</definedName>
    <definedName name="A5_E550170" localSheetId="15">#REF!</definedName>
    <definedName name="A5_E550170" localSheetId="16">#REF!</definedName>
    <definedName name="A5_E550170">#REF!</definedName>
    <definedName name="A5_E559950" localSheetId="15">#REF!</definedName>
    <definedName name="A5_E559950" localSheetId="16">#REF!</definedName>
    <definedName name="A5_E559950">#REF!</definedName>
    <definedName name="A5_E559951" localSheetId="15">#REF!</definedName>
    <definedName name="A5_E559951" localSheetId="16">#REF!</definedName>
    <definedName name="A5_E559951">#REF!</definedName>
    <definedName name="A5_E559952" localSheetId="15">#REF!</definedName>
    <definedName name="A5_E559952" localSheetId="16">#REF!</definedName>
    <definedName name="A5_E559952">#REF!</definedName>
    <definedName name="A5_E559953" localSheetId="15">#REF!</definedName>
    <definedName name="A5_E559953" localSheetId="16">#REF!</definedName>
    <definedName name="A5_E559953">#REF!</definedName>
    <definedName name="A5_E559954" localSheetId="15">#REF!</definedName>
    <definedName name="A5_E559954" localSheetId="16">#REF!</definedName>
    <definedName name="A5_E559954">#REF!</definedName>
    <definedName name="A5_E559955" localSheetId="15">#REF!</definedName>
    <definedName name="A5_E559955" localSheetId="16">#REF!</definedName>
    <definedName name="A5_E559955">#REF!</definedName>
    <definedName name="A5_E559956" localSheetId="15">#REF!</definedName>
    <definedName name="A5_E559956" localSheetId="16">#REF!</definedName>
    <definedName name="A5_E559956">#REF!</definedName>
    <definedName name="A5_E559960" localSheetId="15">#REF!</definedName>
    <definedName name="A5_E559960" localSheetId="16">#REF!</definedName>
    <definedName name="A5_E559960">#REF!</definedName>
    <definedName name="A5_E559961" localSheetId="15">#REF!</definedName>
    <definedName name="A5_E559961" localSheetId="16">#REF!</definedName>
    <definedName name="A5_E559961">#REF!</definedName>
    <definedName name="A5_E559962" localSheetId="15">#REF!</definedName>
    <definedName name="A5_E559962" localSheetId="16">#REF!</definedName>
    <definedName name="A5_E559962">#REF!</definedName>
    <definedName name="A5_E559963" localSheetId="15">#REF!</definedName>
    <definedName name="A5_E559963" localSheetId="16">#REF!</definedName>
    <definedName name="A5_E559963">#REF!</definedName>
    <definedName name="A5_E559964" localSheetId="15">#REF!</definedName>
    <definedName name="A5_E559964" localSheetId="16">#REF!</definedName>
    <definedName name="A5_E559964">#REF!</definedName>
    <definedName name="A5_E559966" localSheetId="15">#REF!</definedName>
    <definedName name="A5_E559966" localSheetId="16">#REF!</definedName>
    <definedName name="A5_E559966">#REF!</definedName>
    <definedName name="A5_E559994" localSheetId="15">#REF!</definedName>
    <definedName name="A5_E559994" localSheetId="16">#REF!</definedName>
    <definedName name="A5_E559994">#REF!</definedName>
    <definedName name="A5_E559996" localSheetId="15">#REF!</definedName>
    <definedName name="A5_E559996" localSheetId="16">#REF!</definedName>
    <definedName name="A5_E559996">#REF!</definedName>
    <definedName name="A5_E559999" localSheetId="15">#REF!</definedName>
    <definedName name="A5_E559999" localSheetId="16">#REF!</definedName>
    <definedName name="A5_E559999">#REF!</definedName>
    <definedName name="A5_E560010" localSheetId="15">#REF!</definedName>
    <definedName name="A5_E560010" localSheetId="16">#REF!</definedName>
    <definedName name="A5_E560010">#REF!</definedName>
    <definedName name="A5_E560020" localSheetId="15">#REF!</definedName>
    <definedName name="A5_E560020" localSheetId="16">#REF!</definedName>
    <definedName name="A5_E560020">#REF!</definedName>
    <definedName name="A5_E560030" localSheetId="15">#REF!</definedName>
    <definedName name="A5_E560030" localSheetId="16">#REF!</definedName>
    <definedName name="A5_E560030">#REF!</definedName>
    <definedName name="A5_E560070" localSheetId="15">#REF!</definedName>
    <definedName name="A5_E560070" localSheetId="16">#REF!</definedName>
    <definedName name="A5_E560070">#REF!</definedName>
    <definedName name="A5_E560075" localSheetId="15">#REF!</definedName>
    <definedName name="A5_E560075" localSheetId="16">#REF!</definedName>
    <definedName name="A5_E560075">#REF!</definedName>
    <definedName name="A5_E560080" localSheetId="15">#REF!</definedName>
    <definedName name="A5_E560080" localSheetId="16">#REF!</definedName>
    <definedName name="A5_E560080">#REF!</definedName>
    <definedName name="A5_E560090" localSheetId="15">#REF!</definedName>
    <definedName name="A5_E560090" localSheetId="16">#REF!</definedName>
    <definedName name="A5_E560090">#REF!</definedName>
    <definedName name="A5_E560100" localSheetId="15">#REF!</definedName>
    <definedName name="A5_E560100" localSheetId="16">#REF!</definedName>
    <definedName name="A5_E560100">#REF!</definedName>
    <definedName name="A5_E560110" localSheetId="15">#REF!</definedName>
    <definedName name="A5_E560110" localSheetId="16">#REF!</definedName>
    <definedName name="A5_E560110">#REF!</definedName>
    <definedName name="A5_E560115" localSheetId="15">#REF!</definedName>
    <definedName name="A5_E560115" localSheetId="16">#REF!</definedName>
    <definedName name="A5_E560115">#REF!</definedName>
    <definedName name="A5_E560117" localSheetId="15">#REF!</definedName>
    <definedName name="A5_E560117" localSheetId="16">#REF!</definedName>
    <definedName name="A5_E560117">#REF!</definedName>
    <definedName name="A5_E560120" localSheetId="15">#REF!</definedName>
    <definedName name="A5_E560120" localSheetId="16">#REF!</definedName>
    <definedName name="A5_E560120">#REF!</definedName>
    <definedName name="A5_E562010" localSheetId="15">#REF!</definedName>
    <definedName name="A5_E562010" localSheetId="16">#REF!</definedName>
    <definedName name="A5_E562010">#REF!</definedName>
    <definedName name="A5_E562015" localSheetId="15">#REF!</definedName>
    <definedName name="A5_E562015" localSheetId="16">#REF!</definedName>
    <definedName name="A5_E562015">#REF!</definedName>
    <definedName name="A5_E562016" localSheetId="15">#REF!</definedName>
    <definedName name="A5_E562016" localSheetId="16">#REF!</definedName>
    <definedName name="A5_E562016">#REF!</definedName>
    <definedName name="A5_E562017" localSheetId="15">#REF!</definedName>
    <definedName name="A5_E562017" localSheetId="16">#REF!</definedName>
    <definedName name="A5_E562017">#REF!</definedName>
    <definedName name="A5_E562018" localSheetId="15">#REF!</definedName>
    <definedName name="A5_E562018" localSheetId="16">#REF!</definedName>
    <definedName name="A5_E562018">#REF!</definedName>
    <definedName name="A5_E562020" localSheetId="15">#REF!</definedName>
    <definedName name="A5_E562020" localSheetId="16">#REF!</definedName>
    <definedName name="A5_E562020">#REF!</definedName>
    <definedName name="A5_E562025" localSheetId="15">#REF!</definedName>
    <definedName name="A5_E562025" localSheetId="16">#REF!</definedName>
    <definedName name="A5_E562025">#REF!</definedName>
    <definedName name="A5_E562030" localSheetId="15">#REF!</definedName>
    <definedName name="A5_E562030" localSheetId="16">#REF!</definedName>
    <definedName name="A5_E562030">#REF!</definedName>
    <definedName name="A5_E562040" localSheetId="15">#REF!</definedName>
    <definedName name="A5_E562040" localSheetId="16">#REF!</definedName>
    <definedName name="A5_E562040">#REF!</definedName>
    <definedName name="A5_E562050" localSheetId="15">#REF!</definedName>
    <definedName name="A5_E562050" localSheetId="16">#REF!</definedName>
    <definedName name="A5_E562050">#REF!</definedName>
    <definedName name="A5_E562060" localSheetId="15">#REF!</definedName>
    <definedName name="A5_E562060" localSheetId="16">#REF!</definedName>
    <definedName name="A5_E562060">#REF!</definedName>
    <definedName name="A5_E562070" localSheetId="15">#REF!</definedName>
    <definedName name="A5_E562070" localSheetId="16">#REF!</definedName>
    <definedName name="A5_E562070">#REF!</definedName>
    <definedName name="A5_E562080" localSheetId="15">#REF!</definedName>
    <definedName name="A5_E562080" localSheetId="16">#REF!</definedName>
    <definedName name="A5_E562080">#REF!</definedName>
    <definedName name="A5_E562100" localSheetId="15">#REF!</definedName>
    <definedName name="A5_E562100" localSheetId="16">#REF!</definedName>
    <definedName name="A5_E562100">#REF!</definedName>
    <definedName name="A5_E562110" localSheetId="15">#REF!</definedName>
    <definedName name="A5_E562110" localSheetId="16">#REF!</definedName>
    <definedName name="A5_E562110">#REF!</definedName>
    <definedName name="A5_E562140" localSheetId="15">#REF!</definedName>
    <definedName name="A5_E562140" localSheetId="16">#REF!</definedName>
    <definedName name="A5_E562140">#REF!</definedName>
    <definedName name="A5_E562141" localSheetId="15">#REF!</definedName>
    <definedName name="A5_E562141" localSheetId="16">#REF!</definedName>
    <definedName name="A5_E562141">#REF!</definedName>
    <definedName name="A5_E562142" localSheetId="15">#REF!</definedName>
    <definedName name="A5_E562142" localSheetId="16">#REF!</definedName>
    <definedName name="A5_E562142">#REF!</definedName>
    <definedName name="A5_E562143" localSheetId="15">#REF!</definedName>
    <definedName name="A5_E562143" localSheetId="16">#REF!</definedName>
    <definedName name="A5_E562143">#REF!</definedName>
    <definedName name="A5_E562144" localSheetId="15">#REF!</definedName>
    <definedName name="A5_E562144" localSheetId="16">#REF!</definedName>
    <definedName name="A5_E562144">#REF!</definedName>
    <definedName name="A5_E562145" localSheetId="15">#REF!</definedName>
    <definedName name="A5_E562145" localSheetId="16">#REF!</definedName>
    <definedName name="A5_E562145">#REF!</definedName>
    <definedName name="A5_E562146" localSheetId="15">#REF!</definedName>
    <definedName name="A5_E562146" localSheetId="16">#REF!</definedName>
    <definedName name="A5_E562146">#REF!</definedName>
    <definedName name="A5_E562147" localSheetId="15">#REF!</definedName>
    <definedName name="A5_E562147" localSheetId="16">#REF!</definedName>
    <definedName name="A5_E562147">#REF!</definedName>
    <definedName name="A5_E562148" localSheetId="15">#REF!</definedName>
    <definedName name="A5_E562148" localSheetId="16">#REF!</definedName>
    <definedName name="A5_E562148">#REF!</definedName>
    <definedName name="A5_E562149" localSheetId="15">#REF!</definedName>
    <definedName name="A5_E562149" localSheetId="16">#REF!</definedName>
    <definedName name="A5_E562149">#REF!</definedName>
    <definedName name="A5_E562150" localSheetId="15">#REF!</definedName>
    <definedName name="A5_E562150" localSheetId="16">#REF!</definedName>
    <definedName name="A5_E562150">#REF!</definedName>
    <definedName name="A5_E562151" localSheetId="15">#REF!</definedName>
    <definedName name="A5_E562151" localSheetId="16">#REF!</definedName>
    <definedName name="A5_E562151">#REF!</definedName>
    <definedName name="A5_E562153" localSheetId="15">#REF!</definedName>
    <definedName name="A5_E562153" localSheetId="16">#REF!</definedName>
    <definedName name="A5_E562153">#REF!</definedName>
    <definedName name="A5_E562154" localSheetId="15">#REF!</definedName>
    <definedName name="A5_E562154" localSheetId="16">#REF!</definedName>
    <definedName name="A5_E562154">#REF!</definedName>
    <definedName name="A5_E562155" localSheetId="15">#REF!</definedName>
    <definedName name="A5_E562155" localSheetId="16">#REF!</definedName>
    <definedName name="A5_E562155">#REF!</definedName>
    <definedName name="A5_E562160" localSheetId="15">#REF!</definedName>
    <definedName name="A5_E562160" localSheetId="16">#REF!</definedName>
    <definedName name="A5_E562160">#REF!</definedName>
    <definedName name="A5_E562161" localSheetId="15">#REF!</definedName>
    <definedName name="A5_E562161" localSheetId="16">#REF!</definedName>
    <definedName name="A5_E562161">#REF!</definedName>
    <definedName name="A5_E562163" localSheetId="15">#REF!</definedName>
    <definedName name="A5_E562163" localSheetId="16">#REF!</definedName>
    <definedName name="A5_E562163">#REF!</definedName>
    <definedName name="A5_E562165" localSheetId="15">#REF!</definedName>
    <definedName name="A5_E562165" localSheetId="16">#REF!</definedName>
    <definedName name="A5_E562165">#REF!</definedName>
    <definedName name="A5_E562170" localSheetId="15">#REF!</definedName>
    <definedName name="A5_E562170" localSheetId="16">#REF!</definedName>
    <definedName name="A5_E562170">#REF!</definedName>
    <definedName name="A5_E562180" localSheetId="15">#REF!</definedName>
    <definedName name="A5_E562180" localSheetId="16">#REF!</definedName>
    <definedName name="A5_E562180">#REF!</definedName>
    <definedName name="A5_E562190" localSheetId="15">#REF!</definedName>
    <definedName name="A5_E562190" localSheetId="16">#REF!</definedName>
    <definedName name="A5_E562190">#REF!</definedName>
    <definedName name="A5_E562200" localSheetId="15">#REF!</definedName>
    <definedName name="A5_E562200" localSheetId="16">#REF!</definedName>
    <definedName name="A5_E562200">#REF!</definedName>
    <definedName name="A5_E562210" localSheetId="15">#REF!</definedName>
    <definedName name="A5_E562210" localSheetId="16">#REF!</definedName>
    <definedName name="A5_E562210">#REF!</definedName>
    <definedName name="A5_E562220" localSheetId="15">#REF!</definedName>
    <definedName name="A5_E562220" localSheetId="16">#REF!</definedName>
    <definedName name="A5_E562220">#REF!</definedName>
    <definedName name="A5_E562230" localSheetId="15">#REF!</definedName>
    <definedName name="A5_E562230" localSheetId="16">#REF!</definedName>
    <definedName name="A5_E562230">#REF!</definedName>
    <definedName name="A5_E562235" localSheetId="15">#REF!</definedName>
    <definedName name="A5_E562235" localSheetId="16">#REF!</definedName>
    <definedName name="A5_E562235">#REF!</definedName>
    <definedName name="A5_E562250" localSheetId="15">#REF!</definedName>
    <definedName name="A5_E562250" localSheetId="16">#REF!</definedName>
    <definedName name="A5_E562250">#REF!</definedName>
    <definedName name="A5_E565010" localSheetId="15">#REF!</definedName>
    <definedName name="A5_E565010" localSheetId="16">#REF!</definedName>
    <definedName name="A5_E565010">#REF!</definedName>
    <definedName name="A5_E565030" localSheetId="15">#REF!</definedName>
    <definedName name="A5_E565030" localSheetId="16">#REF!</definedName>
    <definedName name="A5_E565030">#REF!</definedName>
    <definedName name="A5_E565040" localSheetId="15">#REF!</definedName>
    <definedName name="A5_E565040" localSheetId="16">#REF!</definedName>
    <definedName name="A5_E565040">#REF!</definedName>
    <definedName name="A5_E566010" localSheetId="15">#REF!</definedName>
    <definedName name="A5_E566010" localSheetId="16">#REF!</definedName>
    <definedName name="A5_E566010">#REF!</definedName>
    <definedName name="A5_E566020" localSheetId="15">#REF!</definedName>
    <definedName name="A5_E566020" localSheetId="16">#REF!</definedName>
    <definedName name="A5_E566020">#REF!</definedName>
    <definedName name="A5_E566030" localSheetId="15">#REF!</definedName>
    <definedName name="A5_E566030" localSheetId="16">#REF!</definedName>
    <definedName name="A5_E566030">#REF!</definedName>
    <definedName name="A5_E566040" localSheetId="15">#REF!</definedName>
    <definedName name="A5_E566040" localSheetId="16">#REF!</definedName>
    <definedName name="A5_E566040">#REF!</definedName>
    <definedName name="A5_E567000" localSheetId="15">#REF!</definedName>
    <definedName name="A5_E567000" localSheetId="16">#REF!</definedName>
    <definedName name="A5_E567000">#REF!</definedName>
    <definedName name="A5_E569010" localSheetId="15">#REF!</definedName>
    <definedName name="A5_E569010" localSheetId="16">#REF!</definedName>
    <definedName name="A5_E569010">#REF!</definedName>
    <definedName name="A5_E569020" localSheetId="15">#REF!</definedName>
    <definedName name="A5_E569020" localSheetId="16">#REF!</definedName>
    <definedName name="A5_E569020">#REF!</definedName>
    <definedName name="A5_E570010" localSheetId="15">#REF!</definedName>
    <definedName name="A5_E570010" localSheetId="16">#REF!</definedName>
    <definedName name="A5_E570010">#REF!</definedName>
    <definedName name="A5_E571010" localSheetId="15">#REF!</definedName>
    <definedName name="A5_E571010" localSheetId="16">#REF!</definedName>
    <definedName name="A5_E571010">#REF!</definedName>
    <definedName name="A5_E571020" localSheetId="15">#REF!</definedName>
    <definedName name="A5_E571020" localSheetId="16">#REF!</definedName>
    <definedName name="A5_E571020">#REF!</definedName>
    <definedName name="A5_E571030" localSheetId="15">#REF!</definedName>
    <definedName name="A5_E571030" localSheetId="16">#REF!</definedName>
    <definedName name="A5_E571030">#REF!</definedName>
    <definedName name="A5_E571040" localSheetId="15">#REF!</definedName>
    <definedName name="A5_E571040" localSheetId="16">#REF!</definedName>
    <definedName name="A5_E571040">#REF!</definedName>
    <definedName name="A5_E571050" localSheetId="15">#REF!</definedName>
    <definedName name="A5_E571050" localSheetId="16">#REF!</definedName>
    <definedName name="A5_E571050">#REF!</definedName>
    <definedName name="A5_E572010" localSheetId="15">#REF!</definedName>
    <definedName name="A5_E572010" localSheetId="16">#REF!</definedName>
    <definedName name="A5_E572010">#REF!</definedName>
    <definedName name="A5_E572020" localSheetId="15">#REF!</definedName>
    <definedName name="A5_E572020" localSheetId="16">#REF!</definedName>
    <definedName name="A5_E572020">#REF!</definedName>
    <definedName name="A5_E572025" localSheetId="15">#REF!</definedName>
    <definedName name="A5_E572025" localSheetId="16">#REF!</definedName>
    <definedName name="A5_E572025">#REF!</definedName>
    <definedName name="A5_E572027" localSheetId="15">#REF!</definedName>
    <definedName name="A5_E572027" localSheetId="16">#REF!</definedName>
    <definedName name="A5_E572027">#REF!</definedName>
    <definedName name="A5_E572030" localSheetId="15">#REF!</definedName>
    <definedName name="A5_E572030" localSheetId="16">#REF!</definedName>
    <definedName name="A5_E572030">#REF!</definedName>
    <definedName name="A5_E572035" localSheetId="15">#REF!</definedName>
    <definedName name="A5_E572035" localSheetId="16">#REF!</definedName>
    <definedName name="A5_E572035">#REF!</definedName>
    <definedName name="A5_E572040" localSheetId="15">#REF!</definedName>
    <definedName name="A5_E572040" localSheetId="16">#REF!</definedName>
    <definedName name="A5_E572040">#REF!</definedName>
    <definedName name="A5_E572051" localSheetId="15">#REF!</definedName>
    <definedName name="A5_E572051" localSheetId="16">#REF!</definedName>
    <definedName name="A5_E572051">#REF!</definedName>
    <definedName name="A5_E572052" localSheetId="15">#REF!</definedName>
    <definedName name="A5_E572052" localSheetId="16">#REF!</definedName>
    <definedName name="A5_E572052">#REF!</definedName>
    <definedName name="A5_E60100UR" localSheetId="15">#REF!</definedName>
    <definedName name="A5_E60100UR" localSheetId="16">#REF!</definedName>
    <definedName name="A5_E60100UR">#REF!</definedName>
    <definedName name="A5_E6011070" localSheetId="15">#REF!</definedName>
    <definedName name="A5_E6011070" localSheetId="16">#REF!</definedName>
    <definedName name="A5_E6011070">#REF!</definedName>
    <definedName name="A5_E6011074" localSheetId="15">#REF!</definedName>
    <definedName name="A5_E6011074" localSheetId="16">#REF!</definedName>
    <definedName name="A5_E6011074">#REF!</definedName>
    <definedName name="A5_E6011090" localSheetId="15">#REF!</definedName>
    <definedName name="A5_E6011090" localSheetId="16">#REF!</definedName>
    <definedName name="A5_E6011090">#REF!</definedName>
    <definedName name="A5_E6013090" localSheetId="15">#REF!</definedName>
    <definedName name="A5_E6013090" localSheetId="16">#REF!</definedName>
    <definedName name="A5_E6013090">#REF!</definedName>
    <definedName name="A5_E6021080" localSheetId="15">#REF!</definedName>
    <definedName name="A5_E6021080" localSheetId="16">#REF!</definedName>
    <definedName name="A5_E6021080">#REF!</definedName>
    <definedName name="A5_E6021090" localSheetId="15">#REF!</definedName>
    <definedName name="A5_E6021090" localSheetId="16">#REF!</definedName>
    <definedName name="A5_E6021090">#REF!</definedName>
    <definedName name="A5_E6023090" localSheetId="15">#REF!</definedName>
    <definedName name="A5_E6023090" localSheetId="16">#REF!</definedName>
    <definedName name="A5_E6023090">#REF!</definedName>
    <definedName name="A5_E6025010" localSheetId="15">#REF!</definedName>
    <definedName name="A5_E6025010" localSheetId="16">#REF!</definedName>
    <definedName name="A5_E6025010">#REF!</definedName>
    <definedName name="A5_E6025050" localSheetId="15">#REF!</definedName>
    <definedName name="A5_E6025050" localSheetId="16">#REF!</definedName>
    <definedName name="A5_E6025050">#REF!</definedName>
    <definedName name="A5_E6025051" localSheetId="15">#REF!</definedName>
    <definedName name="A5_E6025051" localSheetId="16">#REF!</definedName>
    <definedName name="A5_E6025051">#REF!</definedName>
    <definedName name="A5_E6025065" localSheetId="15">#REF!</definedName>
    <definedName name="A5_E6025065" localSheetId="16">#REF!</definedName>
    <definedName name="A5_E6025065">#REF!</definedName>
    <definedName name="A5_E6025091" localSheetId="15">#REF!</definedName>
    <definedName name="A5_E6025091" localSheetId="16">#REF!</definedName>
    <definedName name="A5_E6025091">#REF!</definedName>
    <definedName name="A5_E6025092" localSheetId="15">#REF!</definedName>
    <definedName name="A5_E6025092" localSheetId="16">#REF!</definedName>
    <definedName name="A5_E6025092">#REF!</definedName>
    <definedName name="A5_E6025093" localSheetId="15">#REF!</definedName>
    <definedName name="A5_E6025093" localSheetId="16">#REF!</definedName>
    <definedName name="A5_E6025093">#REF!</definedName>
    <definedName name="A5_E6025095" localSheetId="15">#REF!</definedName>
    <definedName name="A5_E6025095" localSheetId="16">#REF!</definedName>
    <definedName name="A5_E6025095">#REF!</definedName>
    <definedName name="A5_E6025150" localSheetId="15">#REF!</definedName>
    <definedName name="A5_E6025150" localSheetId="16">#REF!</definedName>
    <definedName name="A5_E6025150">#REF!</definedName>
    <definedName name="A5_E6025304" localSheetId="15">#REF!</definedName>
    <definedName name="A5_E6025304" localSheetId="16">#REF!</definedName>
    <definedName name="A5_E6025304">#REF!</definedName>
    <definedName name="A5_E6025306" localSheetId="15">#REF!</definedName>
    <definedName name="A5_E6025306" localSheetId="16">#REF!</definedName>
    <definedName name="A5_E6025306">#REF!</definedName>
    <definedName name="A5_E6026090" localSheetId="15">#REF!</definedName>
    <definedName name="A5_E6026090" localSheetId="16">#REF!</definedName>
    <definedName name="A5_E6026090">#REF!</definedName>
    <definedName name="A5_E6028080" localSheetId="15">#REF!</definedName>
    <definedName name="A5_E6028080" localSheetId="16">#REF!</definedName>
    <definedName name="A5_E6028080">#REF!</definedName>
    <definedName name="A5_E6028090" localSheetId="15">#REF!</definedName>
    <definedName name="A5_E6028090" localSheetId="16">#REF!</definedName>
    <definedName name="A5_E6028090">#REF!</definedName>
    <definedName name="A5_E6040050" localSheetId="15">#REF!</definedName>
    <definedName name="A5_E6040050" localSheetId="16">#REF!</definedName>
    <definedName name="A5_E6040050">#REF!</definedName>
    <definedName name="A5_E6040051" localSheetId="15">#REF!</definedName>
    <definedName name="A5_E6040051" localSheetId="16">#REF!</definedName>
    <definedName name="A5_E6040051">#REF!</definedName>
    <definedName name="A5_E6044090" localSheetId="15">#REF!</definedName>
    <definedName name="A5_E6044090" localSheetId="16">#REF!</definedName>
    <definedName name="A5_E6044090">#REF!</definedName>
    <definedName name="A5_E6047090" localSheetId="15">#REF!</definedName>
    <definedName name="A5_E6047090" localSheetId="16">#REF!</definedName>
    <definedName name="A5_E6047090">#REF!</definedName>
    <definedName name="A5_E6049090" localSheetId="15">#REF!</definedName>
    <definedName name="A5_E6049090" localSheetId="16">#REF!</definedName>
    <definedName name="A5_E6049090">#REF!</definedName>
    <definedName name="A5_E604909D" localSheetId="15">#REF!</definedName>
    <definedName name="A5_E604909D" localSheetId="16">#REF!</definedName>
    <definedName name="A5_E604909D">#REF!</definedName>
    <definedName name="A5_E604909Z" localSheetId="15">#REF!</definedName>
    <definedName name="A5_E604909Z" localSheetId="16">#REF!</definedName>
    <definedName name="A5_E604909Z">#REF!</definedName>
    <definedName name="A5_E6061090" localSheetId="15">#REF!</definedName>
    <definedName name="A5_E6061090" localSheetId="16">#REF!</definedName>
    <definedName name="A5_E6061090">#REF!</definedName>
    <definedName name="A5_E6061090F" localSheetId="15">#REF!</definedName>
    <definedName name="A5_E6061090F" localSheetId="16">#REF!</definedName>
    <definedName name="A5_E6061090F">#REF!</definedName>
    <definedName name="A5_E606109D" localSheetId="15">#REF!</definedName>
    <definedName name="A5_E606109D" localSheetId="16">#REF!</definedName>
    <definedName name="A5_E606109D">#REF!</definedName>
    <definedName name="A5_E6062090" localSheetId="15">#REF!</definedName>
    <definedName name="A5_E6062090" localSheetId="16">#REF!</definedName>
    <definedName name="A5_E6062090">#REF!</definedName>
    <definedName name="A5_E6071010" localSheetId="15">#REF!</definedName>
    <definedName name="A5_E6071010" localSheetId="16">#REF!</definedName>
    <definedName name="A5_E6071010">#REF!</definedName>
    <definedName name="A5_E607101D" localSheetId="15">#REF!</definedName>
    <definedName name="A5_E607101D" localSheetId="16">#REF!</definedName>
    <definedName name="A5_E607101D">#REF!</definedName>
    <definedName name="A5_E607109D" localSheetId="15">#REF!</definedName>
    <definedName name="A5_E607109D" localSheetId="16">#REF!</definedName>
    <definedName name="A5_E607109D">#REF!</definedName>
    <definedName name="A5_E6090000" localSheetId="15">#REF!</definedName>
    <definedName name="A5_E6090000" localSheetId="16">#REF!</definedName>
    <definedName name="A5_E6090000">#REF!</definedName>
    <definedName name="A5_E6090089" localSheetId="15">#REF!</definedName>
    <definedName name="A5_E6090089" localSheetId="16">#REF!</definedName>
    <definedName name="A5_E6090089">#REF!</definedName>
    <definedName name="A5_E6092086" localSheetId="15">#REF!</definedName>
    <definedName name="A5_E6092086" localSheetId="16">#REF!</definedName>
    <definedName name="A5_E6092086">#REF!</definedName>
    <definedName name="A5_E6092087" localSheetId="15">#REF!</definedName>
    <definedName name="A5_E6092087" localSheetId="16">#REF!</definedName>
    <definedName name="A5_E6092087">#REF!</definedName>
    <definedName name="A5_E6092090" localSheetId="15">#REF!</definedName>
    <definedName name="A5_E6092090" localSheetId="16">#REF!</definedName>
    <definedName name="A5_E6092090">#REF!</definedName>
    <definedName name="A5_E6094090" localSheetId="15">#REF!</definedName>
    <definedName name="A5_E6094090" localSheetId="16">#REF!</definedName>
    <definedName name="A5_E6094090">#REF!</definedName>
    <definedName name="A5_E6094091" localSheetId="15">#REF!</definedName>
    <definedName name="A5_E6094091" localSheetId="16">#REF!</definedName>
    <definedName name="A5_E6094091">#REF!</definedName>
    <definedName name="A5_E60940DG" localSheetId="15">#REF!</definedName>
    <definedName name="A5_E60940DG" localSheetId="16">#REF!</definedName>
    <definedName name="A5_E60940DG">#REF!</definedName>
    <definedName name="A5_E60940DL" localSheetId="15">#REF!</definedName>
    <definedName name="A5_E60940DL" localSheetId="16">#REF!</definedName>
    <definedName name="A5_E60940DL">#REF!</definedName>
    <definedName name="A5_E6095010" localSheetId="15">#REF!</definedName>
    <definedName name="A5_E6095010" localSheetId="16">#REF!</definedName>
    <definedName name="A5_E6095010">#REF!</definedName>
    <definedName name="A5_E6095090" localSheetId="15">#REF!</definedName>
    <definedName name="A5_E6095090" localSheetId="16">#REF!</definedName>
    <definedName name="A5_E6095090">#REF!</definedName>
    <definedName name="A5_E6097010" localSheetId="15">#REF!</definedName>
    <definedName name="A5_E6097010" localSheetId="16">#REF!</definedName>
    <definedName name="A5_E6097010">#REF!</definedName>
    <definedName name="A5_E6100005" localSheetId="15">#REF!</definedName>
    <definedName name="A5_E6100005" localSheetId="16">#REF!</definedName>
    <definedName name="A5_E6100005">#REF!</definedName>
    <definedName name="A5_E6100030" localSheetId="15">#REF!</definedName>
    <definedName name="A5_E6100030" localSheetId="16">#REF!</definedName>
    <definedName name="A5_E6100030">#REF!</definedName>
    <definedName name="A5_E6100035" localSheetId="15">#REF!</definedName>
    <definedName name="A5_E6100035" localSheetId="16">#REF!</definedName>
    <definedName name="A5_E6100035">#REF!</definedName>
    <definedName name="A5_E6100054" localSheetId="15">#REF!</definedName>
    <definedName name="A5_E6100054" localSheetId="16">#REF!</definedName>
    <definedName name="A5_E6100054">#REF!</definedName>
    <definedName name="A5_E6100055" localSheetId="15">#REF!</definedName>
    <definedName name="A5_E6100055" localSheetId="16">#REF!</definedName>
    <definedName name="A5_E6100055">#REF!</definedName>
    <definedName name="A5_E6100060" localSheetId="15">#REF!</definedName>
    <definedName name="A5_E6100060" localSheetId="16">#REF!</definedName>
    <definedName name="A5_E6100060">#REF!</definedName>
    <definedName name="A5_E6100061" localSheetId="15">#REF!</definedName>
    <definedName name="A5_E6100061" localSheetId="16">#REF!</definedName>
    <definedName name="A5_E6100061">#REF!</definedName>
    <definedName name="A5_E6100062" localSheetId="15">#REF!</definedName>
    <definedName name="A5_E6100062" localSheetId="16">#REF!</definedName>
    <definedName name="A5_E6100062">#REF!</definedName>
    <definedName name="A5_E6100063" localSheetId="15">#REF!</definedName>
    <definedName name="A5_E6100063" localSheetId="16">#REF!</definedName>
    <definedName name="A5_E6100063">#REF!</definedName>
    <definedName name="A5_E6100064" localSheetId="15">#REF!</definedName>
    <definedName name="A5_E6100064" localSheetId="16">#REF!</definedName>
    <definedName name="A5_E6100064">#REF!</definedName>
    <definedName name="A5_E6100071" localSheetId="15">#REF!</definedName>
    <definedName name="A5_E6100071" localSheetId="16">#REF!</definedName>
    <definedName name="A5_E6100071">#REF!</definedName>
    <definedName name="A5_E6100078" localSheetId="15">#REF!</definedName>
    <definedName name="A5_E6100078" localSheetId="16">#REF!</definedName>
    <definedName name="A5_E6100078">#REF!</definedName>
    <definedName name="A5_E6100079" localSheetId="15">#REF!</definedName>
    <definedName name="A5_E6100079" localSheetId="16">#REF!</definedName>
    <definedName name="A5_E6100079">#REF!</definedName>
    <definedName name="A5_E6100089" localSheetId="15">#REF!</definedName>
    <definedName name="A5_E6100089" localSheetId="16">#REF!</definedName>
    <definedName name="A5_E6100089">#REF!</definedName>
    <definedName name="A5_E6100090" localSheetId="15">#REF!</definedName>
    <definedName name="A5_E6100090" localSheetId="16">#REF!</definedName>
    <definedName name="A5_E6100090">#REF!</definedName>
    <definedName name="A5_E6100100" localSheetId="15">#REF!</definedName>
    <definedName name="A5_E6100100" localSheetId="16">#REF!</definedName>
    <definedName name="A5_E6100100">#REF!</definedName>
    <definedName name="A5_E6100140" localSheetId="15">#REF!</definedName>
    <definedName name="A5_E6100140" localSheetId="16">#REF!</definedName>
    <definedName name="A5_E6100140">#REF!</definedName>
    <definedName name="A5_E610017E" localSheetId="15">#REF!</definedName>
    <definedName name="A5_E610017E" localSheetId="16">#REF!</definedName>
    <definedName name="A5_E610017E">#REF!</definedName>
    <definedName name="A5_E610017Z" localSheetId="15">#REF!</definedName>
    <definedName name="A5_E610017Z" localSheetId="16">#REF!</definedName>
    <definedName name="A5_E610017Z">#REF!</definedName>
    <definedName name="A5_E6100200" localSheetId="15">#REF!</definedName>
    <definedName name="A5_E6100200" localSheetId="16">#REF!</definedName>
    <definedName name="A5_E6100200">#REF!</definedName>
    <definedName name="A5_E610109D" localSheetId="15">#REF!</definedName>
    <definedName name="A5_E610109D" localSheetId="16">#REF!</definedName>
    <definedName name="A5_E610109D">#REF!</definedName>
    <definedName name="A5_E610110D" localSheetId="15">#REF!</definedName>
    <definedName name="A5_E610110D" localSheetId="16">#REF!</definedName>
    <definedName name="A5_E610110D">#REF!</definedName>
    <definedName name="A5_E6106090" localSheetId="15">#REF!</definedName>
    <definedName name="A5_E6106090" localSheetId="16">#REF!</definedName>
    <definedName name="A5_E6106090">#REF!</definedName>
    <definedName name="A5_E6107055" localSheetId="15">#REF!</definedName>
    <definedName name="A5_E6107055" localSheetId="16">#REF!</definedName>
    <definedName name="A5_E6107055">#REF!</definedName>
    <definedName name="A5_E6107084" localSheetId="15">#REF!</definedName>
    <definedName name="A5_E6107084" localSheetId="16">#REF!</definedName>
    <definedName name="A5_E6107084">#REF!</definedName>
    <definedName name="A5_E6107099" localSheetId="15">#REF!</definedName>
    <definedName name="A5_E6107099" localSheetId="16">#REF!</definedName>
    <definedName name="A5_E6107099">#REF!</definedName>
    <definedName name="A5_E6107106" localSheetId="15">#REF!</definedName>
    <definedName name="A5_E6107106" localSheetId="16">#REF!</definedName>
    <definedName name="A5_E6107106">#REF!</definedName>
    <definedName name="A5_E6107108" localSheetId="15">#REF!</definedName>
    <definedName name="A5_E6107108" localSheetId="16">#REF!</definedName>
    <definedName name="A5_E6107108">#REF!</definedName>
    <definedName name="A5_E6109210" localSheetId="15">#REF!</definedName>
    <definedName name="A5_E6109210" localSheetId="16">#REF!</definedName>
    <definedName name="A5_E6109210">#REF!</definedName>
    <definedName name="A5_E6109300" localSheetId="15">#REF!</definedName>
    <definedName name="A5_E6109300" localSheetId="16">#REF!</definedName>
    <definedName name="A5_E6109300">#REF!</definedName>
    <definedName name="A5_E6120090" localSheetId="15">#REF!</definedName>
    <definedName name="A5_E6120090" localSheetId="16">#REF!</definedName>
    <definedName name="A5_E6120090">#REF!</definedName>
    <definedName name="A5_E6120094" localSheetId="15">#REF!</definedName>
    <definedName name="A5_E6120094" localSheetId="16">#REF!</definedName>
    <definedName name="A5_E6120094">#REF!</definedName>
    <definedName name="A5_E6130070" localSheetId="15">#REF!</definedName>
    <definedName name="A5_E6130070" localSheetId="16">#REF!</definedName>
    <definedName name="A5_E6130070">#REF!</definedName>
    <definedName name="A5_E6130080" localSheetId="15">#REF!</definedName>
    <definedName name="A5_E6130080" localSheetId="16">#REF!</definedName>
    <definedName name="A5_E6130080">#REF!</definedName>
    <definedName name="A5_E6130085" localSheetId="15">#REF!</definedName>
    <definedName name="A5_E6130085" localSheetId="16">#REF!</definedName>
    <definedName name="A5_E6130085">#REF!</definedName>
    <definedName name="A5_E6130090" localSheetId="15">#REF!</definedName>
    <definedName name="A5_E6130090" localSheetId="16">#REF!</definedName>
    <definedName name="A5_E6130090">#REF!</definedName>
    <definedName name="A5_E6130096" localSheetId="15">#REF!</definedName>
    <definedName name="A5_E6130096" localSheetId="16">#REF!</definedName>
    <definedName name="A5_E6130096">#REF!</definedName>
    <definedName name="A5_E6130097" localSheetId="15">#REF!</definedName>
    <definedName name="A5_E6130097" localSheetId="16">#REF!</definedName>
    <definedName name="A5_E6130097">#REF!</definedName>
    <definedName name="A5_E6130098" localSheetId="15">#REF!</definedName>
    <definedName name="A5_E6130098" localSheetId="16">#REF!</definedName>
    <definedName name="A5_E6130098">#REF!</definedName>
    <definedName name="A5_E6140010" localSheetId="15">#REF!</definedName>
    <definedName name="A5_E6140010" localSheetId="16">#REF!</definedName>
    <definedName name="A5_E6140010">#REF!</definedName>
    <definedName name="A5_E6140030" localSheetId="15">#REF!</definedName>
    <definedName name="A5_E6140030" localSheetId="16">#REF!</definedName>
    <definedName name="A5_E6140030">#REF!</definedName>
    <definedName name="A5_E6140090" localSheetId="15">#REF!</definedName>
    <definedName name="A5_E6140090" localSheetId="16">#REF!</definedName>
    <definedName name="A5_E6140090">#REF!</definedName>
    <definedName name="A5_E6150090" localSheetId="15">#REF!</definedName>
    <definedName name="A5_E6150090" localSheetId="16">#REF!</definedName>
    <definedName name="A5_E6150090">#REF!</definedName>
    <definedName name="A5_E6160080" localSheetId="15">#REF!</definedName>
    <definedName name="A5_E6160080" localSheetId="16">#REF!</definedName>
    <definedName name="A5_E6160080">#REF!</definedName>
    <definedName name="A5_E6160090" localSheetId="15">#REF!</definedName>
    <definedName name="A5_E6160090" localSheetId="16">#REF!</definedName>
    <definedName name="A5_E6160090">#REF!</definedName>
    <definedName name="A5_E6160091" localSheetId="15">#REF!</definedName>
    <definedName name="A5_E6160091" localSheetId="16">#REF!</definedName>
    <definedName name="A5_E6160091">#REF!</definedName>
    <definedName name="A5_E6170090" localSheetId="15">#REF!</definedName>
    <definedName name="A5_E6170090" localSheetId="16">#REF!</definedName>
    <definedName name="A5_E6170090">#REF!</definedName>
    <definedName name="A5_E6170093" localSheetId="15">#REF!</definedName>
    <definedName name="A5_E6170093" localSheetId="16">#REF!</definedName>
    <definedName name="A5_E6170093">#REF!</definedName>
    <definedName name="A5_E6170094" localSheetId="15">#REF!</definedName>
    <definedName name="A5_E6170094" localSheetId="16">#REF!</definedName>
    <definedName name="A5_E6170094">#REF!</definedName>
    <definedName name="A5_E6171090" localSheetId="15">#REF!</definedName>
    <definedName name="A5_E6171090" localSheetId="16">#REF!</definedName>
    <definedName name="A5_E6171090">#REF!</definedName>
    <definedName name="A5_E6172090" localSheetId="15">#REF!</definedName>
    <definedName name="A5_E6172090" localSheetId="16">#REF!</definedName>
    <definedName name="A5_E6172090">#REF!</definedName>
    <definedName name="A5_E6172093" localSheetId="15">#REF!</definedName>
    <definedName name="A5_E6172093" localSheetId="16">#REF!</definedName>
    <definedName name="A5_E6172093">#REF!</definedName>
    <definedName name="A5_E6172094" localSheetId="15">#REF!</definedName>
    <definedName name="A5_E6172094" localSheetId="16">#REF!</definedName>
    <definedName name="A5_E6172094">#REF!</definedName>
    <definedName name="A5_E6175010" localSheetId="15">#REF!</definedName>
    <definedName name="A5_E6175010" localSheetId="16">#REF!</definedName>
    <definedName name="A5_E6175010">#REF!</definedName>
    <definedName name="A5_E6175020" localSheetId="15">#REF!</definedName>
    <definedName name="A5_E6175020" localSheetId="16">#REF!</definedName>
    <definedName name="A5_E6175020">#REF!</definedName>
    <definedName name="A5_E6175035" localSheetId="15">#REF!</definedName>
    <definedName name="A5_E6175035" localSheetId="16">#REF!</definedName>
    <definedName name="A5_E6175035">#REF!</definedName>
    <definedName name="A5_E6175040" localSheetId="15">#REF!</definedName>
    <definedName name="A5_E6175040" localSheetId="16">#REF!</definedName>
    <definedName name="A5_E6175040">#REF!</definedName>
    <definedName name="A5_E6175070" localSheetId="15">#REF!</definedName>
    <definedName name="A5_E6175070" localSheetId="16">#REF!</definedName>
    <definedName name="A5_E6175070">#REF!</definedName>
    <definedName name="A5_E6175075" localSheetId="15">#REF!</definedName>
    <definedName name="A5_E6175075" localSheetId="16">#REF!</definedName>
    <definedName name="A5_E6175075">#REF!</definedName>
    <definedName name="A5_E6175080" localSheetId="15">#REF!</definedName>
    <definedName name="A5_E6175080" localSheetId="16">#REF!</definedName>
    <definedName name="A5_E6175080">#REF!</definedName>
    <definedName name="A5_E6175090" localSheetId="15">#REF!</definedName>
    <definedName name="A5_E6175090" localSheetId="16">#REF!</definedName>
    <definedName name="A5_E6175090">#REF!</definedName>
    <definedName name="A5_E6176090" localSheetId="15">#REF!</definedName>
    <definedName name="A5_E6176090" localSheetId="16">#REF!</definedName>
    <definedName name="A5_E6176090">#REF!</definedName>
    <definedName name="A5_E6176100" localSheetId="15">#REF!</definedName>
    <definedName name="A5_E6176100" localSheetId="16">#REF!</definedName>
    <definedName name="A5_E6176100">#REF!</definedName>
    <definedName name="A5_E6181090" localSheetId="15">#REF!</definedName>
    <definedName name="A5_E6181090" localSheetId="16">#REF!</definedName>
    <definedName name="A5_E6181090">#REF!</definedName>
    <definedName name="A5_E6182090" localSheetId="15">#REF!</definedName>
    <definedName name="A5_E6182090" localSheetId="16">#REF!</definedName>
    <definedName name="A5_E6182090">#REF!</definedName>
    <definedName name="A5_E6184090" localSheetId="15">#REF!</definedName>
    <definedName name="A5_E6184090" localSheetId="16">#REF!</definedName>
    <definedName name="A5_E6184090">#REF!</definedName>
    <definedName name="A5_E6190090" localSheetId="15">#REF!</definedName>
    <definedName name="A5_E6190090" localSheetId="16">#REF!</definedName>
    <definedName name="A5_E6190090">#REF!</definedName>
    <definedName name="A5_E6191090" localSheetId="15">#REF!</definedName>
    <definedName name="A5_E6191090" localSheetId="16">#REF!</definedName>
    <definedName name="A5_E6191090">#REF!</definedName>
    <definedName name="A5_E6200090" localSheetId="15">#REF!</definedName>
    <definedName name="A5_E6200090" localSheetId="16">#REF!</definedName>
    <definedName name="A5_E6200090">#REF!</definedName>
    <definedName name="A5_E6202010" localSheetId="15">#REF!</definedName>
    <definedName name="A5_E6202010" localSheetId="16">#REF!</definedName>
    <definedName name="A5_E6202010">#REF!</definedName>
    <definedName name="A5_E6202020" localSheetId="15">#REF!</definedName>
    <definedName name="A5_E6202020" localSheetId="16">#REF!</definedName>
    <definedName name="A5_E6202020">#REF!</definedName>
    <definedName name="A5_E6202030" localSheetId="15">#REF!</definedName>
    <definedName name="A5_E6202030" localSheetId="16">#REF!</definedName>
    <definedName name="A5_E6202030">#REF!</definedName>
    <definedName name="A5_E6202040" localSheetId="15">#REF!</definedName>
    <definedName name="A5_E6202040" localSheetId="16">#REF!</definedName>
    <definedName name="A5_E6202040">#REF!</definedName>
    <definedName name="A5_E6202050" localSheetId="15">#REF!</definedName>
    <definedName name="A5_E6202050" localSheetId="16">#REF!</definedName>
    <definedName name="A5_E6202050">#REF!</definedName>
    <definedName name="A5_E6202060" localSheetId="15">#REF!</definedName>
    <definedName name="A5_E6202060" localSheetId="16">#REF!</definedName>
    <definedName name="A5_E6202060">#REF!</definedName>
    <definedName name="A5_E6202085" localSheetId="15">#REF!</definedName>
    <definedName name="A5_E6202085" localSheetId="16">#REF!</definedName>
    <definedName name="A5_E6202085">#REF!</definedName>
    <definedName name="A5_E6202090" localSheetId="15">#REF!</definedName>
    <definedName name="A5_E6202090" localSheetId="16">#REF!</definedName>
    <definedName name="A5_E6202090">#REF!</definedName>
    <definedName name="A5_E6203090" localSheetId="15">#REF!</definedName>
    <definedName name="A5_E6203090" localSheetId="16">#REF!</definedName>
    <definedName name="A5_E6203090">#REF!</definedName>
    <definedName name="A5_E6203095" localSheetId="15">#REF!</definedName>
    <definedName name="A5_E6203095" localSheetId="16">#REF!</definedName>
    <definedName name="A5_E6203095">#REF!</definedName>
    <definedName name="A5_E6204010" localSheetId="15">#REF!</definedName>
    <definedName name="A5_E6204010" localSheetId="16">#REF!</definedName>
    <definedName name="A5_E6204010">#REF!</definedName>
    <definedName name="A5_E6206090" localSheetId="15">#REF!</definedName>
    <definedName name="A5_E6206090" localSheetId="16">#REF!</definedName>
    <definedName name="A5_E6206090">#REF!</definedName>
    <definedName name="A5_E6208010" localSheetId="15">#REF!</definedName>
    <definedName name="A5_E6208010" localSheetId="16">#REF!</definedName>
    <definedName name="A5_E6208010">#REF!</definedName>
    <definedName name="A5_E6208015" localSheetId="15">#REF!</definedName>
    <definedName name="A5_E6208015" localSheetId="16">#REF!</definedName>
    <definedName name="A5_E6208015">#REF!</definedName>
    <definedName name="A5_E6220090" localSheetId="15">#REF!</definedName>
    <definedName name="A5_E6220090" localSheetId="16">#REF!</definedName>
    <definedName name="A5_E6220090">#REF!</definedName>
    <definedName name="A5_E6230090" localSheetId="15">#REF!</definedName>
    <definedName name="A5_E6230090" localSheetId="16">#REF!</definedName>
    <definedName name="A5_E6230090">#REF!</definedName>
    <definedName name="A5_E6241010" localSheetId="15">#REF!</definedName>
    <definedName name="A5_E6241010" localSheetId="16">#REF!</definedName>
    <definedName name="A5_E6241010">#REF!</definedName>
    <definedName name="A5_E6241020" localSheetId="15">#REF!</definedName>
    <definedName name="A5_E6241020" localSheetId="16">#REF!</definedName>
    <definedName name="A5_E6241020">#REF!</definedName>
    <definedName name="A5_E6250090" localSheetId="15">#REF!</definedName>
    <definedName name="A5_E6250090" localSheetId="16">#REF!</definedName>
    <definedName name="A5_E6250090">#REF!</definedName>
    <definedName name="A5_E6250095" localSheetId="15">#REF!</definedName>
    <definedName name="A5_E6250095" localSheetId="16">#REF!</definedName>
    <definedName name="A5_E6250095">#REF!</definedName>
    <definedName name="A5_E6260002" localSheetId="15">#REF!</definedName>
    <definedName name="A5_E6260002" localSheetId="16">#REF!</definedName>
    <definedName name="A5_E6260002">#REF!</definedName>
    <definedName name="A5_E6260004" localSheetId="15">#REF!</definedName>
    <definedName name="A5_E6260004" localSheetId="16">#REF!</definedName>
    <definedName name="A5_E6260004">#REF!</definedName>
    <definedName name="A5_E6260005" localSheetId="15">#REF!</definedName>
    <definedName name="A5_E6260005" localSheetId="16">#REF!</definedName>
    <definedName name="A5_E6260005">#REF!</definedName>
    <definedName name="A5_E6260007" localSheetId="15">#REF!</definedName>
    <definedName name="A5_E6260007" localSheetId="16">#REF!</definedName>
    <definedName name="A5_E6260007">#REF!</definedName>
    <definedName name="A5_E6260010" localSheetId="15">#REF!</definedName>
    <definedName name="A5_E6260010" localSheetId="16">#REF!</definedName>
    <definedName name="A5_E6260010">#REF!</definedName>
    <definedName name="A5_E6260012" localSheetId="15">#REF!</definedName>
    <definedName name="A5_E6260012" localSheetId="16">#REF!</definedName>
    <definedName name="A5_E6260012">#REF!</definedName>
    <definedName name="A5_E6260016" localSheetId="15">#REF!</definedName>
    <definedName name="A5_E6260016" localSheetId="16">#REF!</definedName>
    <definedName name="A5_E6260016">#REF!</definedName>
    <definedName name="A5_E6260018" localSheetId="15">#REF!</definedName>
    <definedName name="A5_E6260018" localSheetId="16">#REF!</definedName>
    <definedName name="A5_E6260018">#REF!</definedName>
    <definedName name="A5_E6260020" localSheetId="15">#REF!</definedName>
    <definedName name="A5_E6260020" localSheetId="16">#REF!</definedName>
    <definedName name="A5_E6260020">#REF!</definedName>
    <definedName name="A5_E6260021" localSheetId="15">#REF!</definedName>
    <definedName name="A5_E6260021" localSheetId="16">#REF!</definedName>
    <definedName name="A5_E6260021">#REF!</definedName>
    <definedName name="A5_E6260026" localSheetId="15">#REF!</definedName>
    <definedName name="A5_E6260026" localSheetId="16">#REF!</definedName>
    <definedName name="A5_E6260026">#REF!</definedName>
    <definedName name="A5_E6260030" localSheetId="15">#REF!</definedName>
    <definedName name="A5_E6260030" localSheetId="16">#REF!</definedName>
    <definedName name="A5_E6260030">#REF!</definedName>
    <definedName name="A5_E6260031" localSheetId="15">#REF!</definedName>
    <definedName name="A5_E6260031" localSheetId="16">#REF!</definedName>
    <definedName name="A5_E6260031">#REF!</definedName>
    <definedName name="A5_E6260032" localSheetId="15">#REF!</definedName>
    <definedName name="A5_E6260032" localSheetId="16">#REF!</definedName>
    <definedName name="A5_E6260032">#REF!</definedName>
    <definedName name="A5_E6260033" localSheetId="15">#REF!</definedName>
    <definedName name="A5_E6260033" localSheetId="16">#REF!</definedName>
    <definedName name="A5_E6260033">#REF!</definedName>
    <definedName name="A5_E6260034" localSheetId="15">#REF!</definedName>
    <definedName name="A5_E6260034" localSheetId="16">#REF!</definedName>
    <definedName name="A5_E6260034">#REF!</definedName>
    <definedName name="A5_E6260035" localSheetId="15">#REF!</definedName>
    <definedName name="A5_E6260035" localSheetId="16">#REF!</definedName>
    <definedName name="A5_E6260035">#REF!</definedName>
    <definedName name="A5_E6260036" localSheetId="15">#REF!</definedName>
    <definedName name="A5_E6260036" localSheetId="16">#REF!</definedName>
    <definedName name="A5_E6260036">#REF!</definedName>
    <definedName name="A5_E6260038" localSheetId="15">#REF!</definedName>
    <definedName name="A5_E6260038" localSheetId="16">#REF!</definedName>
    <definedName name="A5_E6260038">#REF!</definedName>
    <definedName name="A5_E6260040" localSheetId="15">#REF!</definedName>
    <definedName name="A5_E6260040" localSheetId="16">#REF!</definedName>
    <definedName name="A5_E6260040">#REF!</definedName>
    <definedName name="A5_E6260041" localSheetId="15">#REF!</definedName>
    <definedName name="A5_E6260041" localSheetId="16">#REF!</definedName>
    <definedName name="A5_E6260041">#REF!</definedName>
    <definedName name="A5_E6260045" localSheetId="15">#REF!</definedName>
    <definedName name="A5_E6260045" localSheetId="16">#REF!</definedName>
    <definedName name="A5_E6260045">#REF!</definedName>
    <definedName name="A5_E6260050" localSheetId="15">#REF!</definedName>
    <definedName name="A5_E6260050" localSheetId="16">#REF!</definedName>
    <definedName name="A5_E6260050">#REF!</definedName>
    <definedName name="A5_E6260052" localSheetId="15">#REF!</definedName>
    <definedName name="A5_E6260052" localSheetId="16">#REF!</definedName>
    <definedName name="A5_E6260052">#REF!</definedName>
    <definedName name="A5_E6260054" localSheetId="15">#REF!</definedName>
    <definedName name="A5_E6260054" localSheetId="16">#REF!</definedName>
    <definedName name="A5_E6260054">#REF!</definedName>
    <definedName name="A5_E6260056" localSheetId="15">#REF!</definedName>
    <definedName name="A5_E6260056" localSheetId="16">#REF!</definedName>
    <definedName name="A5_E6260056">#REF!</definedName>
    <definedName name="A5_E6260058" localSheetId="15">#REF!</definedName>
    <definedName name="A5_E6260058" localSheetId="16">#REF!</definedName>
    <definedName name="A5_E6260058">#REF!</definedName>
    <definedName name="A5_E6260064" localSheetId="15">#REF!</definedName>
    <definedName name="A5_E6260064" localSheetId="16">#REF!</definedName>
    <definedName name="A5_E6260064">#REF!</definedName>
    <definedName name="A5_E6260068" localSheetId="15">#REF!</definedName>
    <definedName name="A5_E6260068" localSheetId="16">#REF!</definedName>
    <definedName name="A5_E6260068">#REF!</definedName>
    <definedName name="A5_E6260092" localSheetId="15">#REF!</definedName>
    <definedName name="A5_E6260092" localSheetId="16">#REF!</definedName>
    <definedName name="A5_E6260092">#REF!</definedName>
    <definedName name="A5_E6260094" localSheetId="15">#REF!</definedName>
    <definedName name="A5_E6260094" localSheetId="16">#REF!</definedName>
    <definedName name="A5_E6260094">#REF!</definedName>
    <definedName name="A5_E6260096" localSheetId="15">#REF!</definedName>
    <definedName name="A5_E6260096" localSheetId="16">#REF!</definedName>
    <definedName name="A5_E6260096">#REF!</definedName>
    <definedName name="A5_E6260097" localSheetId="15">#REF!</definedName>
    <definedName name="A5_E6260097" localSheetId="16">#REF!</definedName>
    <definedName name="A5_E6260097">#REF!</definedName>
    <definedName name="A5_E6260200" localSheetId="15">#REF!</definedName>
    <definedName name="A5_E6260200" localSheetId="16">#REF!</definedName>
    <definedName name="A5_E6260200">#REF!</definedName>
    <definedName name="A5_E6260205" localSheetId="15">#REF!</definedName>
    <definedName name="A5_E6260205" localSheetId="16">#REF!</definedName>
    <definedName name="A5_E6260205">#REF!</definedName>
    <definedName name="A5_E6260210" localSheetId="15">#REF!</definedName>
    <definedName name="A5_E6260210" localSheetId="16">#REF!</definedName>
    <definedName name="A5_E6260210">#REF!</definedName>
    <definedName name="A5_E6260220" localSheetId="15">#REF!</definedName>
    <definedName name="A5_E6260220" localSheetId="16">#REF!</definedName>
    <definedName name="A5_E6260220">#REF!</definedName>
    <definedName name="A5_E6260221" localSheetId="15">#REF!</definedName>
    <definedName name="A5_E6260221" localSheetId="16">#REF!</definedName>
    <definedName name="A5_E6260221">#REF!</definedName>
    <definedName name="A5_E6260225" localSheetId="15">#REF!</definedName>
    <definedName name="A5_E6260225" localSheetId="16">#REF!</definedName>
    <definedName name="A5_E6260225">#REF!</definedName>
    <definedName name="A5_E6260230" localSheetId="15">#REF!</definedName>
    <definedName name="A5_E6260230" localSheetId="16">#REF!</definedName>
    <definedName name="A5_E6260230">#REF!</definedName>
    <definedName name="A5_E6260300" localSheetId="15">#REF!</definedName>
    <definedName name="A5_E6260300" localSheetId="16">#REF!</definedName>
    <definedName name="A5_E6260300">#REF!</definedName>
    <definedName name="A5_E6260301" localSheetId="15">#REF!</definedName>
    <definedName name="A5_E6260301" localSheetId="16">#REF!</definedName>
    <definedName name="A5_E6260301">#REF!</definedName>
    <definedName name="A5_E6260302" localSheetId="15">#REF!</definedName>
    <definedName name="A5_E6260302" localSheetId="16">#REF!</definedName>
    <definedName name="A5_E6260302">#REF!</definedName>
    <definedName name="A5_E6260303" localSheetId="15">#REF!</definedName>
    <definedName name="A5_E6260303" localSheetId="16">#REF!</definedName>
    <definedName name="A5_E6260303">#REF!</definedName>
    <definedName name="A5_E6260410" localSheetId="15">#REF!</definedName>
    <definedName name="A5_E6260410" localSheetId="16">#REF!</definedName>
    <definedName name="A5_E6260410">#REF!</definedName>
    <definedName name="A5_E6260435" localSheetId="15">#REF!</definedName>
    <definedName name="A5_E6260435" localSheetId="16">#REF!</definedName>
    <definedName name="A5_E6260435">#REF!</definedName>
    <definedName name="A5_E6260455" localSheetId="15">#REF!</definedName>
    <definedName name="A5_E6260455" localSheetId="16">#REF!</definedName>
    <definedName name="A5_E6260455">#REF!</definedName>
    <definedName name="A5_E6260465" localSheetId="15">#REF!</definedName>
    <definedName name="A5_E6260465" localSheetId="16">#REF!</definedName>
    <definedName name="A5_E6260465">#REF!</definedName>
    <definedName name="A5_E6260515" localSheetId="15">#REF!</definedName>
    <definedName name="A5_E6260515" localSheetId="16">#REF!</definedName>
    <definedName name="A5_E6260515">#REF!</definedName>
    <definedName name="A5_E6260992" localSheetId="15">#REF!</definedName>
    <definedName name="A5_E6260992" localSheetId="16">#REF!</definedName>
    <definedName name="A5_E6260992">#REF!</definedName>
    <definedName name="A5_E6260993" localSheetId="15">#REF!</definedName>
    <definedName name="A5_E6260993" localSheetId="16">#REF!</definedName>
    <definedName name="A5_E6260993">#REF!</definedName>
    <definedName name="A5_E6260999" localSheetId="15">#REF!</definedName>
    <definedName name="A5_E6260999" localSheetId="16">#REF!</definedName>
    <definedName name="A5_E6260999">#REF!</definedName>
    <definedName name="A5_E626409D" localSheetId="15">#REF!</definedName>
    <definedName name="A5_E626409D" localSheetId="16">#REF!</definedName>
    <definedName name="A5_E626409D">#REF!</definedName>
    <definedName name="A5_E6266020" localSheetId="15">#REF!</definedName>
    <definedName name="A5_E6266020" localSheetId="16">#REF!</definedName>
    <definedName name="A5_E6266020">#REF!</definedName>
    <definedName name="A5_E6268050" localSheetId="15">#REF!</definedName>
    <definedName name="A5_E6268050" localSheetId="16">#REF!</definedName>
    <definedName name="A5_E6268050">#REF!</definedName>
    <definedName name="A5_E6268051" localSheetId="15">#REF!</definedName>
    <definedName name="A5_E6268051" localSheetId="16">#REF!</definedName>
    <definedName name="A5_E6268051">#REF!</definedName>
    <definedName name="A5_E6268090" localSheetId="15">#REF!</definedName>
    <definedName name="A5_E6268090" localSheetId="16">#REF!</definedName>
    <definedName name="A5_E6268090">#REF!</definedName>
    <definedName name="A5_E6268100" localSheetId="15">#REF!</definedName>
    <definedName name="A5_E6268100" localSheetId="16">#REF!</definedName>
    <definedName name="A5_E6268100">#REF!</definedName>
    <definedName name="A5_E6268120" localSheetId="15">#REF!</definedName>
    <definedName name="A5_E6268120" localSheetId="16">#REF!</definedName>
    <definedName name="A5_E6268120">#REF!</definedName>
    <definedName name="A5_E6268130" localSheetId="15">#REF!</definedName>
    <definedName name="A5_E6268130" localSheetId="16">#REF!</definedName>
    <definedName name="A5_E6268130">#REF!</definedName>
    <definedName name="A5_E6268150" localSheetId="15">#REF!</definedName>
    <definedName name="A5_E6268150" localSheetId="16">#REF!</definedName>
    <definedName name="A5_E6268150">#REF!</definedName>
    <definedName name="A5_E626F107" localSheetId="15">#REF!</definedName>
    <definedName name="A5_E626F107" localSheetId="16">#REF!</definedName>
    <definedName name="A5_E626F107">#REF!</definedName>
    <definedName name="A5_E700010" localSheetId="15">#REF!</definedName>
    <definedName name="A5_E700010" localSheetId="16">#REF!</definedName>
    <definedName name="A5_E700010">#REF!</definedName>
    <definedName name="A5_E702010" localSheetId="15">#REF!</definedName>
    <definedName name="A5_E702010" localSheetId="16">#REF!</definedName>
    <definedName name="A5_E702010">#REF!</definedName>
    <definedName name="A5_E702050" localSheetId="15">#REF!</definedName>
    <definedName name="A5_E702050" localSheetId="16">#REF!</definedName>
    <definedName name="A5_E702050">#REF!</definedName>
    <definedName name="A5_E702070" localSheetId="15">#REF!</definedName>
    <definedName name="A5_E702070" localSheetId="16">#REF!</definedName>
    <definedName name="A5_E702070">#REF!</definedName>
    <definedName name="A5_E704010" localSheetId="15">#REF!</definedName>
    <definedName name="A5_E704010" localSheetId="16">#REF!</definedName>
    <definedName name="A5_E704010">#REF!</definedName>
    <definedName name="A5_E704020" localSheetId="15">#REF!</definedName>
    <definedName name="A5_E704020" localSheetId="16">#REF!</definedName>
    <definedName name="A5_E704020">#REF!</definedName>
    <definedName name="A5_E704030" localSheetId="15">#REF!</definedName>
    <definedName name="A5_E704030" localSheetId="16">#REF!</definedName>
    <definedName name="A5_E704030">#REF!</definedName>
    <definedName name="A5_E704031" localSheetId="15">#REF!</definedName>
    <definedName name="A5_E704031" localSheetId="16">#REF!</definedName>
    <definedName name="A5_E704031">#REF!</definedName>
    <definedName name="A5_E704034" localSheetId="15">#REF!</definedName>
    <definedName name="A5_E704034" localSheetId="16">#REF!</definedName>
    <definedName name="A5_E704034">#REF!</definedName>
    <definedName name="A5_E704040" localSheetId="15">#REF!</definedName>
    <definedName name="A5_E704040" localSheetId="16">#REF!</definedName>
    <definedName name="A5_E704040">#REF!</definedName>
    <definedName name="A5_E704090" localSheetId="15">#REF!</definedName>
    <definedName name="A5_E704090" localSheetId="16">#REF!</definedName>
    <definedName name="A5_E704090">#REF!</definedName>
    <definedName name="A5_E708010" localSheetId="15">#REF!</definedName>
    <definedName name="A5_E708010" localSheetId="16">#REF!</definedName>
    <definedName name="A5_E708010">#REF!</definedName>
    <definedName name="A5_E708020" localSheetId="15">#REF!</definedName>
    <definedName name="A5_E708020" localSheetId="16">#REF!</definedName>
    <definedName name="A5_E708020">#REF!</definedName>
    <definedName name="A5_E708030" localSheetId="15">#REF!</definedName>
    <definedName name="A5_E708030" localSheetId="16">#REF!</definedName>
    <definedName name="A5_E708030">#REF!</definedName>
    <definedName name="A5_E708050" localSheetId="15">#REF!</definedName>
    <definedName name="A5_E708050" localSheetId="16">#REF!</definedName>
    <definedName name="A5_E708050">#REF!</definedName>
    <definedName name="A5_E708060" localSheetId="15">#REF!</definedName>
    <definedName name="A5_E708060" localSheetId="16">#REF!</definedName>
    <definedName name="A5_E708060">#REF!</definedName>
    <definedName name="A5_E708062" localSheetId="15">#REF!</definedName>
    <definedName name="A5_E708062" localSheetId="16">#REF!</definedName>
    <definedName name="A5_E708062">#REF!</definedName>
    <definedName name="A5_E708070" localSheetId="15">#REF!</definedName>
    <definedName name="A5_E708070" localSheetId="16">#REF!</definedName>
    <definedName name="A5_E708070">#REF!</definedName>
    <definedName name="A5_E708080" localSheetId="15">#REF!</definedName>
    <definedName name="A5_E708080" localSheetId="16">#REF!</definedName>
    <definedName name="A5_E708080">#REF!</definedName>
    <definedName name="A5_E708085" localSheetId="15">#REF!</definedName>
    <definedName name="A5_E708085" localSheetId="16">#REF!</definedName>
    <definedName name="A5_E708085">#REF!</definedName>
    <definedName name="A5_E708115" localSheetId="15">#REF!</definedName>
    <definedName name="A5_E708115" localSheetId="16">#REF!</definedName>
    <definedName name="A5_E708115">#REF!</definedName>
    <definedName name="A5_E708120" localSheetId="15">#REF!</definedName>
    <definedName name="A5_E708120" localSheetId="16">#REF!</definedName>
    <definedName name="A5_E708120">#REF!</definedName>
    <definedName name="A5_E708130" localSheetId="15">#REF!</definedName>
    <definedName name="A5_E708130" localSheetId="16">#REF!</definedName>
    <definedName name="A5_E708130">#REF!</definedName>
    <definedName name="A5_E708140" localSheetId="15">#REF!</definedName>
    <definedName name="A5_E708140" localSheetId="16">#REF!</definedName>
    <definedName name="A5_E708140">#REF!</definedName>
    <definedName name="A5_E708160" localSheetId="15">#REF!</definedName>
    <definedName name="A5_E708160" localSheetId="16">#REF!</definedName>
    <definedName name="A5_E708160">#REF!</definedName>
    <definedName name="A5_E708165" localSheetId="15">#REF!</definedName>
    <definedName name="A5_E708165" localSheetId="16">#REF!</definedName>
    <definedName name="A5_E708165">#REF!</definedName>
    <definedName name="A5_E708230" localSheetId="15">#REF!</definedName>
    <definedName name="A5_E708230" localSheetId="16">#REF!</definedName>
    <definedName name="A5_E708230">#REF!</definedName>
    <definedName name="A5_E708240" localSheetId="15">#REF!</definedName>
    <definedName name="A5_E708240" localSheetId="16">#REF!</definedName>
    <definedName name="A5_E708240">#REF!</definedName>
    <definedName name="A5_E708280" localSheetId="15">#REF!</definedName>
    <definedName name="A5_E708280" localSheetId="16">#REF!</definedName>
    <definedName name="A5_E708280">#REF!</definedName>
    <definedName name="A5_E711998" localSheetId="15">#REF!</definedName>
    <definedName name="A5_E711998" localSheetId="16">#REF!</definedName>
    <definedName name="A5_E711998">#REF!</definedName>
    <definedName name="A5_E711999" localSheetId="15">#REF!</definedName>
    <definedName name="A5_E711999" localSheetId="16">#REF!</definedName>
    <definedName name="A5_E711999">#REF!</definedName>
    <definedName name="A5_E712015" localSheetId="15">#REF!</definedName>
    <definedName name="A5_E712015" localSheetId="16">#REF!</definedName>
    <definedName name="A5_E712015">#REF!</definedName>
    <definedName name="A5_E712020" localSheetId="15">#REF!</definedName>
    <definedName name="A5_E712020" localSheetId="16">#REF!</definedName>
    <definedName name="A5_E712020">#REF!</definedName>
    <definedName name="A5_E712031" localSheetId="15">#REF!</definedName>
    <definedName name="A5_E712031" localSheetId="16">#REF!</definedName>
    <definedName name="A5_E712031">#REF!</definedName>
    <definedName name="A5_E712040" localSheetId="15">#REF!</definedName>
    <definedName name="A5_E712040" localSheetId="16">#REF!</definedName>
    <definedName name="A5_E712040">#REF!</definedName>
    <definedName name="A5_E717010" localSheetId="15">#REF!</definedName>
    <definedName name="A5_E717010" localSheetId="16">#REF!</definedName>
    <definedName name="A5_E717010">#REF!</definedName>
    <definedName name="A5_E717020" localSheetId="15">#REF!</definedName>
    <definedName name="A5_E717020" localSheetId="16">#REF!</definedName>
    <definedName name="A5_E717020">#REF!</definedName>
    <definedName name="A5_E717025" localSheetId="15">#REF!</definedName>
    <definedName name="A5_E717025" localSheetId="16">#REF!</definedName>
    <definedName name="A5_E717025">#REF!</definedName>
    <definedName name="A5_E717510" localSheetId="15">#REF!</definedName>
    <definedName name="A5_E717510" localSheetId="16">#REF!</definedName>
    <definedName name="A5_E717510">#REF!</definedName>
    <definedName name="A5_E717520" localSheetId="15">#REF!</definedName>
    <definedName name="A5_E717520" localSheetId="16">#REF!</definedName>
    <definedName name="A5_E717520">#REF!</definedName>
    <definedName name="A5_E717545" localSheetId="15">#REF!</definedName>
    <definedName name="A5_E717545" localSheetId="16">#REF!</definedName>
    <definedName name="A5_E717545">#REF!</definedName>
    <definedName name="A5_E717550" localSheetId="15">#REF!</definedName>
    <definedName name="A5_E717550" localSheetId="16">#REF!</definedName>
    <definedName name="A5_E717550">#REF!</definedName>
    <definedName name="A5_E720020" localSheetId="15">#REF!</definedName>
    <definedName name="A5_E720020" localSheetId="16">#REF!</definedName>
    <definedName name="A5_E720020">#REF!</definedName>
    <definedName name="A5_E720040" localSheetId="15">#REF!</definedName>
    <definedName name="A5_E720040" localSheetId="16">#REF!</definedName>
    <definedName name="A5_E720040">#REF!</definedName>
    <definedName name="A5_E722010" localSheetId="15">#REF!</definedName>
    <definedName name="A5_E722010" localSheetId="16">#REF!</definedName>
    <definedName name="A5_E722010">#REF!</definedName>
    <definedName name="A5_E722020" localSheetId="15">#REF!</definedName>
    <definedName name="A5_E722020" localSheetId="16">#REF!</definedName>
    <definedName name="A5_E722020">#REF!</definedName>
    <definedName name="A5_E722080" localSheetId="15">#REF!</definedName>
    <definedName name="A5_E722080" localSheetId="16">#REF!</definedName>
    <definedName name="A5_E722080">#REF!</definedName>
    <definedName name="A5_E722110" localSheetId="15">#REF!</definedName>
    <definedName name="A5_E722110" localSheetId="16">#REF!</definedName>
    <definedName name="A5_E722110">#REF!</definedName>
    <definedName name="A5_E722120" localSheetId="15">#REF!</definedName>
    <definedName name="A5_E722120" localSheetId="16">#REF!</definedName>
    <definedName name="A5_E722120">#REF!</definedName>
    <definedName name="A5_E722130" localSheetId="15">#REF!</definedName>
    <definedName name="A5_E722130" localSheetId="16">#REF!</definedName>
    <definedName name="A5_E722130">#REF!</definedName>
    <definedName name="A5_E722131" localSheetId="15">#REF!</definedName>
    <definedName name="A5_E722131" localSheetId="16">#REF!</definedName>
    <definedName name="A5_E722131">#REF!</definedName>
    <definedName name="A5_E722135" localSheetId="15">#REF!</definedName>
    <definedName name="A5_E722135" localSheetId="16">#REF!</definedName>
    <definedName name="A5_E722135">#REF!</definedName>
    <definedName name="A5_E722140" localSheetId="15">#REF!</definedName>
    <definedName name="A5_E722140" localSheetId="16">#REF!</definedName>
    <definedName name="A5_E722140">#REF!</definedName>
    <definedName name="A5_E722150" localSheetId="15">#REF!</definedName>
    <definedName name="A5_E722150" localSheetId="16">#REF!</definedName>
    <definedName name="A5_E722150">#REF!</definedName>
    <definedName name="A5_E722160" localSheetId="15">#REF!</definedName>
    <definedName name="A5_E722160" localSheetId="16">#REF!</definedName>
    <definedName name="A5_E722160">#REF!</definedName>
    <definedName name="A5_E722170" localSheetId="15">#REF!</definedName>
    <definedName name="A5_E722170" localSheetId="16">#REF!</definedName>
    <definedName name="A5_E722170">#REF!</definedName>
    <definedName name="A5_E722181" localSheetId="15">#REF!</definedName>
    <definedName name="A5_E722181" localSheetId="16">#REF!</definedName>
    <definedName name="A5_E722181">#REF!</definedName>
    <definedName name="A5_E722190" localSheetId="15">#REF!</definedName>
    <definedName name="A5_E722190" localSheetId="16">#REF!</definedName>
    <definedName name="A5_E722190">#REF!</definedName>
    <definedName name="A5_E722200" localSheetId="15">#REF!</definedName>
    <definedName name="A5_E722200" localSheetId="16">#REF!</definedName>
    <definedName name="A5_E722200">#REF!</definedName>
    <definedName name="A5_E722205" localSheetId="15">#REF!</definedName>
    <definedName name="A5_E722205" localSheetId="16">#REF!</definedName>
    <definedName name="A5_E722205">#REF!</definedName>
    <definedName name="A5_F1000090" localSheetId="15">#REF!</definedName>
    <definedName name="A5_F1000090" localSheetId="16">#REF!</definedName>
    <definedName name="A5_F1000090">#REF!</definedName>
    <definedName name="A5_F1000091" localSheetId="15">#REF!</definedName>
    <definedName name="A5_F1000091" localSheetId="16">#REF!</definedName>
    <definedName name="A5_F1000091">#REF!</definedName>
    <definedName name="A5_F100030" localSheetId="15">#REF!</definedName>
    <definedName name="A5_F100030" localSheetId="16">#REF!</definedName>
    <definedName name="A5_F100030">#REF!</definedName>
    <definedName name="A5_F100040" localSheetId="15">#REF!</definedName>
    <definedName name="A5_F100040" localSheetId="16">#REF!</definedName>
    <definedName name="A5_F100040">#REF!</definedName>
    <definedName name="A5_F100510" localSheetId="15">#REF!</definedName>
    <definedName name="A5_F100510" localSheetId="16">#REF!</definedName>
    <definedName name="A5_F100510">#REF!</definedName>
    <definedName name="A5_F100520" localSheetId="15">#REF!</definedName>
    <definedName name="A5_F100520" localSheetId="16">#REF!</definedName>
    <definedName name="A5_F100520">#REF!</definedName>
    <definedName name="A5_F100540" localSheetId="15">#REF!</definedName>
    <definedName name="A5_F100540" localSheetId="16">#REF!</definedName>
    <definedName name="A5_F100540">#REF!</definedName>
    <definedName name="A5_F101990" localSheetId="15">#REF!</definedName>
    <definedName name="A5_F101990" localSheetId="16">#REF!</definedName>
    <definedName name="A5_F101990">#REF!</definedName>
    <definedName name="A5_F102000" localSheetId="15">#REF!</definedName>
    <definedName name="A5_F102000" localSheetId="16">#REF!</definedName>
    <definedName name="A5_F102000">#REF!</definedName>
    <definedName name="A5_F102010" localSheetId="15">#REF!</definedName>
    <definedName name="A5_F102010" localSheetId="16">#REF!</definedName>
    <definedName name="A5_F102010">#REF!</definedName>
    <definedName name="A5_F102011" localSheetId="15">#REF!</definedName>
    <definedName name="A5_F102011" localSheetId="16">#REF!</definedName>
    <definedName name="A5_F102011">#REF!</definedName>
    <definedName name="A5_F102017" localSheetId="15">#REF!</definedName>
    <definedName name="A5_F102017" localSheetId="16">#REF!</definedName>
    <definedName name="A5_F102017">#REF!</definedName>
    <definedName name="A5_F102018" localSheetId="15">#REF!</definedName>
    <definedName name="A5_F102018" localSheetId="16">#REF!</definedName>
    <definedName name="A5_F102018">#REF!</definedName>
    <definedName name="A5_F102021" localSheetId="15">#REF!</definedName>
    <definedName name="A5_F102021" localSheetId="16">#REF!</definedName>
    <definedName name="A5_F102021">#REF!</definedName>
    <definedName name="A5_F102050" localSheetId="15">#REF!</definedName>
    <definedName name="A5_F102050" localSheetId="16">#REF!</definedName>
    <definedName name="A5_F102050">#REF!</definedName>
    <definedName name="A5_F102116" localSheetId="15">#REF!</definedName>
    <definedName name="A5_F102116" localSheetId="16">#REF!</definedName>
    <definedName name="A5_F102116">#REF!</definedName>
    <definedName name="A5_F102371" localSheetId="15">#REF!</definedName>
    <definedName name="A5_F102371" localSheetId="16">#REF!</definedName>
    <definedName name="A5_F102371">#REF!</definedName>
    <definedName name="A5_F102372" localSheetId="15">#REF!</definedName>
    <definedName name="A5_F102372" localSheetId="16">#REF!</definedName>
    <definedName name="A5_F102372">#REF!</definedName>
    <definedName name="A5_F102376" localSheetId="15">#REF!</definedName>
    <definedName name="A5_F102376" localSheetId="16">#REF!</definedName>
    <definedName name="A5_F102376">#REF!</definedName>
    <definedName name="A5_F102377" localSheetId="15">#REF!</definedName>
    <definedName name="A5_F102377" localSheetId="16">#REF!</definedName>
    <definedName name="A5_F102377">#REF!</definedName>
    <definedName name="A5_F102379" localSheetId="15">#REF!</definedName>
    <definedName name="A5_F102379" localSheetId="16">#REF!</definedName>
    <definedName name="A5_F102379">#REF!</definedName>
    <definedName name="A5_F102380" localSheetId="15">#REF!</definedName>
    <definedName name="A5_F102380" localSheetId="16">#REF!</definedName>
    <definedName name="A5_F102380">#REF!</definedName>
    <definedName name="A5_F102534" localSheetId="15">#REF!</definedName>
    <definedName name="A5_F102534" localSheetId="16">#REF!</definedName>
    <definedName name="A5_F102534">#REF!</definedName>
    <definedName name="A5_F102536" localSheetId="15">#REF!</definedName>
    <definedName name="A5_F102536" localSheetId="16">#REF!</definedName>
    <definedName name="A5_F102536">#REF!</definedName>
    <definedName name="A5_F102651" localSheetId="15">#REF!</definedName>
    <definedName name="A5_F102651" localSheetId="16">#REF!</definedName>
    <definedName name="A5_F102651">#REF!</definedName>
    <definedName name="A5_F102710" localSheetId="15">#REF!</definedName>
    <definedName name="A5_F102710" localSheetId="16">#REF!</definedName>
    <definedName name="A5_F102710">#REF!</definedName>
    <definedName name="A5_F102813" localSheetId="15">#REF!</definedName>
    <definedName name="A5_F102813" localSheetId="16">#REF!</definedName>
    <definedName name="A5_F102813">#REF!</definedName>
    <definedName name="A5_F102961" localSheetId="15">#REF!</definedName>
    <definedName name="A5_F102961" localSheetId="16">#REF!</definedName>
    <definedName name="A5_F102961">#REF!</definedName>
    <definedName name="A5_F111999" localSheetId="15">#REF!</definedName>
    <definedName name="A5_F111999" localSheetId="16">#REF!</definedName>
    <definedName name="A5_F111999">#REF!</definedName>
    <definedName name="A5_F114010" localSheetId="15">#REF!</definedName>
    <definedName name="A5_F114010" localSheetId="16">#REF!</definedName>
    <definedName name="A5_F114010">#REF!</definedName>
    <definedName name="A5_F114015" localSheetId="15">#REF!</definedName>
    <definedName name="A5_F114015" localSheetId="16">#REF!</definedName>
    <definedName name="A5_F114015">#REF!</definedName>
    <definedName name="A5_F116010" localSheetId="15">#REF!</definedName>
    <definedName name="A5_F116010" localSheetId="16">#REF!</definedName>
    <definedName name="A5_F116010">#REF!</definedName>
    <definedName name="A5_F116020" localSheetId="15">#REF!</definedName>
    <definedName name="A5_F116020" localSheetId="16">#REF!</definedName>
    <definedName name="A5_F116020">#REF!</definedName>
    <definedName name="A5_F118010" localSheetId="15">#REF!</definedName>
    <definedName name="A5_F118010" localSheetId="16">#REF!</definedName>
    <definedName name="A5_F118010">#REF!</definedName>
    <definedName name="A5_F120001" localSheetId="15">#REF!</definedName>
    <definedName name="A5_F120001" localSheetId="16">#REF!</definedName>
    <definedName name="A5_F120001">#REF!</definedName>
    <definedName name="A5_F1200090" localSheetId="15">#REF!</definedName>
    <definedName name="A5_F1200090" localSheetId="16">#REF!</definedName>
    <definedName name="A5_F1200090">#REF!</definedName>
    <definedName name="A5_F120010" localSheetId="15">#REF!</definedName>
    <definedName name="A5_F120010" localSheetId="16">#REF!</definedName>
    <definedName name="A5_F120010">#REF!</definedName>
    <definedName name="A5_F121018" localSheetId="15">#REF!</definedName>
    <definedName name="A5_F121018" localSheetId="16">#REF!</definedName>
    <definedName name="A5_F121018">#REF!</definedName>
    <definedName name="A5_F121019" localSheetId="15">#REF!</definedName>
    <definedName name="A5_F121019" localSheetId="16">#REF!</definedName>
    <definedName name="A5_F121019">#REF!</definedName>
    <definedName name="A5_F121020" localSheetId="15">#REF!</definedName>
    <definedName name="A5_F121020" localSheetId="16">#REF!</definedName>
    <definedName name="A5_F121020">#REF!</definedName>
    <definedName name="A5_F121022" localSheetId="15">#REF!</definedName>
    <definedName name="A5_F121022" localSheetId="16">#REF!</definedName>
    <definedName name="A5_F121022">#REF!</definedName>
    <definedName name="A5_F121023" localSheetId="15">#REF!</definedName>
    <definedName name="A5_F121023" localSheetId="16">#REF!</definedName>
    <definedName name="A5_F121023">#REF!</definedName>
    <definedName name="A5_F121030" localSheetId="15">#REF!</definedName>
    <definedName name="A5_F121030" localSheetId="16">#REF!</definedName>
    <definedName name="A5_F121030">#REF!</definedName>
    <definedName name="A5_F121040" localSheetId="15">#REF!</definedName>
    <definedName name="A5_F121040" localSheetId="16">#REF!</definedName>
    <definedName name="A5_F121040">#REF!</definedName>
    <definedName name="A5_F121042" localSheetId="15">#REF!</definedName>
    <definedName name="A5_F121042" localSheetId="16">#REF!</definedName>
    <definedName name="A5_F121042">#REF!</definedName>
    <definedName name="A5_F121045" localSheetId="15">#REF!</definedName>
    <definedName name="A5_F121045" localSheetId="16">#REF!</definedName>
    <definedName name="A5_F121045">#REF!</definedName>
    <definedName name="A5_F121049" localSheetId="15">#REF!</definedName>
    <definedName name="A5_F121049" localSheetId="16">#REF!</definedName>
    <definedName name="A5_F121049">#REF!</definedName>
    <definedName name="A5_F121050" localSheetId="15">#REF!</definedName>
    <definedName name="A5_F121050" localSheetId="16">#REF!</definedName>
    <definedName name="A5_F121050">#REF!</definedName>
    <definedName name="A5_F121055" localSheetId="15">#REF!</definedName>
    <definedName name="A5_F121055" localSheetId="16">#REF!</definedName>
    <definedName name="A5_F121055">#REF!</definedName>
    <definedName name="A5_F121060" localSheetId="15">#REF!</definedName>
    <definedName name="A5_F121060" localSheetId="16">#REF!</definedName>
    <definedName name="A5_F121060">#REF!</definedName>
    <definedName name="A5_F121061" localSheetId="15">#REF!</definedName>
    <definedName name="A5_F121061" localSheetId="16">#REF!</definedName>
    <definedName name="A5_F121061">#REF!</definedName>
    <definedName name="A5_F121063" localSheetId="15">#REF!</definedName>
    <definedName name="A5_F121063" localSheetId="16">#REF!</definedName>
    <definedName name="A5_F121063">#REF!</definedName>
    <definedName name="A5_F121064" localSheetId="15">#REF!</definedName>
    <definedName name="A5_F121064" localSheetId="16">#REF!</definedName>
    <definedName name="A5_F121064">#REF!</definedName>
    <definedName name="A5_F121065" localSheetId="15">#REF!</definedName>
    <definedName name="A5_F121065" localSheetId="16">#REF!</definedName>
    <definedName name="A5_F121065">#REF!</definedName>
    <definedName name="A5_F121068" localSheetId="15">#REF!</definedName>
    <definedName name="A5_F121068" localSheetId="16">#REF!</definedName>
    <definedName name="A5_F121068">#REF!</definedName>
    <definedName name="A5_F121070" localSheetId="15">#REF!</definedName>
    <definedName name="A5_F121070" localSheetId="16">#REF!</definedName>
    <definedName name="A5_F121070">#REF!</definedName>
    <definedName name="A5_F121072" localSheetId="15">#REF!</definedName>
    <definedName name="A5_F121072" localSheetId="16">#REF!</definedName>
    <definedName name="A5_F121072">#REF!</definedName>
    <definedName name="A5_F121080" localSheetId="15">#REF!</definedName>
    <definedName name="A5_F121080" localSheetId="16">#REF!</definedName>
    <definedName name="A5_F121080">#REF!</definedName>
    <definedName name="A5_F121081" localSheetId="15">#REF!</definedName>
    <definedName name="A5_F121081" localSheetId="16">#REF!</definedName>
    <definedName name="A5_F121081">#REF!</definedName>
    <definedName name="A5_F121082" localSheetId="15">#REF!</definedName>
    <definedName name="A5_F121082" localSheetId="16">#REF!</definedName>
    <definedName name="A5_F121082">#REF!</definedName>
    <definedName name="A5_F121083" localSheetId="15">#REF!</definedName>
    <definedName name="A5_F121083" localSheetId="16">#REF!</definedName>
    <definedName name="A5_F121083">#REF!</definedName>
    <definedName name="A5_F121084" localSheetId="15">#REF!</definedName>
    <definedName name="A5_F121084" localSheetId="16">#REF!</definedName>
    <definedName name="A5_F121084">#REF!</definedName>
    <definedName name="A5_F121085" localSheetId="15">#REF!</definedName>
    <definedName name="A5_F121085" localSheetId="16">#REF!</definedName>
    <definedName name="A5_F121085">#REF!</definedName>
    <definedName name="A5_F121086" localSheetId="15">#REF!</definedName>
    <definedName name="A5_F121086" localSheetId="16">#REF!</definedName>
    <definedName name="A5_F121086">#REF!</definedName>
    <definedName name="A5_F121090" localSheetId="15">#REF!</definedName>
    <definedName name="A5_F121090" localSheetId="16">#REF!</definedName>
    <definedName name="A5_F121090">#REF!</definedName>
    <definedName name="A5_F121140" localSheetId="15">#REF!</definedName>
    <definedName name="A5_F121140" localSheetId="16">#REF!</definedName>
    <definedName name="A5_F121140">#REF!</definedName>
    <definedName name="A5_F121155" localSheetId="15">#REF!</definedName>
    <definedName name="A5_F121155" localSheetId="16">#REF!</definedName>
    <definedName name="A5_F121155">#REF!</definedName>
    <definedName name="A5_F121156" localSheetId="15">#REF!</definedName>
    <definedName name="A5_F121156" localSheetId="16">#REF!</definedName>
    <definedName name="A5_F121156">#REF!</definedName>
    <definedName name="A5_F121160" localSheetId="15">#REF!</definedName>
    <definedName name="A5_F121160" localSheetId="16">#REF!</definedName>
    <definedName name="A5_F121160">#REF!</definedName>
    <definedName name="A5_F121200" localSheetId="15">#REF!</definedName>
    <definedName name="A5_F121200" localSheetId="16">#REF!</definedName>
    <definedName name="A5_F121200">#REF!</definedName>
    <definedName name="A5_F121205" localSheetId="15">#REF!</definedName>
    <definedName name="A5_F121205" localSheetId="16">#REF!</definedName>
    <definedName name="A5_F121205">#REF!</definedName>
    <definedName name="A5_F121995" localSheetId="15">#REF!</definedName>
    <definedName name="A5_F121995" localSheetId="16">#REF!</definedName>
    <definedName name="A5_F121995">#REF!</definedName>
    <definedName name="A5_F121997" localSheetId="15">#REF!</definedName>
    <definedName name="A5_F121997" localSheetId="16">#REF!</definedName>
    <definedName name="A5_F121997">#REF!</definedName>
    <definedName name="A5_F121998" localSheetId="15">#REF!</definedName>
    <definedName name="A5_F121998" localSheetId="16">#REF!</definedName>
    <definedName name="A5_F121998">#REF!</definedName>
    <definedName name="A5_F121999" localSheetId="15">#REF!</definedName>
    <definedName name="A5_F121999" localSheetId="16">#REF!</definedName>
    <definedName name="A5_F121999">#REF!</definedName>
    <definedName name="A5_F123010" localSheetId="15">#REF!</definedName>
    <definedName name="A5_F123010" localSheetId="16">#REF!</definedName>
    <definedName name="A5_F123010">#REF!</definedName>
    <definedName name="A5_F123030" localSheetId="15">#REF!</definedName>
    <definedName name="A5_F123030" localSheetId="16">#REF!</definedName>
    <definedName name="A5_F123030">#REF!</definedName>
    <definedName name="A5_F123040" localSheetId="15">#REF!</definedName>
    <definedName name="A5_F123040" localSheetId="16">#REF!</definedName>
    <definedName name="A5_F123040">#REF!</definedName>
    <definedName name="A5_F123050" localSheetId="15">#REF!</definedName>
    <definedName name="A5_F123050" localSheetId="16">#REF!</definedName>
    <definedName name="A5_F123050">#REF!</definedName>
    <definedName name="A5_F124030" localSheetId="15">#REF!</definedName>
    <definedName name="A5_F124030" localSheetId="16">#REF!</definedName>
    <definedName name="A5_F124030">#REF!</definedName>
    <definedName name="A5_F124035" localSheetId="15">#REF!</definedName>
    <definedName name="A5_F124035" localSheetId="16">#REF!</definedName>
    <definedName name="A5_F124035">#REF!</definedName>
    <definedName name="A5_F124050" localSheetId="15">#REF!</definedName>
    <definedName name="A5_F124050" localSheetId="16">#REF!</definedName>
    <definedName name="A5_F124050">#REF!</definedName>
    <definedName name="A5_F124060" localSheetId="15">#REF!</definedName>
    <definedName name="A5_F124060" localSheetId="16">#REF!</definedName>
    <definedName name="A5_F124060">#REF!</definedName>
    <definedName name="A5_F124083" localSheetId="15">#REF!</definedName>
    <definedName name="A5_F124083" localSheetId="16">#REF!</definedName>
    <definedName name="A5_F124083">#REF!</definedName>
    <definedName name="A5_F126010" localSheetId="15">#REF!</definedName>
    <definedName name="A5_F126010" localSheetId="16">#REF!</definedName>
    <definedName name="A5_F126010">#REF!</definedName>
    <definedName name="A5_F126030" localSheetId="15">#REF!</definedName>
    <definedName name="A5_F126030" localSheetId="16">#REF!</definedName>
    <definedName name="A5_F126030">#REF!</definedName>
    <definedName name="A5_F126040" localSheetId="15">#REF!</definedName>
    <definedName name="A5_F126040" localSheetId="16">#REF!</definedName>
    <definedName name="A5_F126040">#REF!</definedName>
    <definedName name="A5_F126045" localSheetId="15">#REF!</definedName>
    <definedName name="A5_F126045" localSheetId="16">#REF!</definedName>
    <definedName name="A5_F126045">#REF!</definedName>
    <definedName name="A5_F127010" localSheetId="15">#REF!</definedName>
    <definedName name="A5_F127010" localSheetId="16">#REF!</definedName>
    <definedName name="A5_F127010">#REF!</definedName>
    <definedName name="A5_F1290090" localSheetId="15">#REF!</definedName>
    <definedName name="A5_F1290090" localSheetId="16">#REF!</definedName>
    <definedName name="A5_F1290090">#REF!</definedName>
    <definedName name="A5_F129010" localSheetId="15">#REF!</definedName>
    <definedName name="A5_F129010" localSheetId="16">#REF!</definedName>
    <definedName name="A5_F129010">#REF!</definedName>
    <definedName name="A5_F133020" localSheetId="15">#REF!</definedName>
    <definedName name="A5_F133020" localSheetId="16">#REF!</definedName>
    <definedName name="A5_F133020">#REF!</definedName>
    <definedName name="A5_F133999" localSheetId="15">#REF!</definedName>
    <definedName name="A5_F133999" localSheetId="16">#REF!</definedName>
    <definedName name="A5_F133999">#REF!</definedName>
    <definedName name="A5_F134999" localSheetId="15">#REF!</definedName>
    <definedName name="A5_F134999" localSheetId="16">#REF!</definedName>
    <definedName name="A5_F134999">#REF!</definedName>
    <definedName name="A5_F135010" localSheetId="15">#REF!</definedName>
    <definedName name="A5_F135010" localSheetId="16">#REF!</definedName>
    <definedName name="A5_F135010">#REF!</definedName>
    <definedName name="A5_F135050" localSheetId="15">#REF!</definedName>
    <definedName name="A5_F135050" localSheetId="16">#REF!</definedName>
    <definedName name="A5_F135050">#REF!</definedName>
    <definedName name="A5_F135060" localSheetId="15">#REF!</definedName>
    <definedName name="A5_F135060" localSheetId="16">#REF!</definedName>
    <definedName name="A5_F135060">#REF!</definedName>
    <definedName name="A5_F136010" localSheetId="15">#REF!</definedName>
    <definedName name="A5_F136010" localSheetId="16">#REF!</definedName>
    <definedName name="A5_F136010">#REF!</definedName>
    <definedName name="A5_F137010" localSheetId="15">#REF!</definedName>
    <definedName name="A5_F137010" localSheetId="16">#REF!</definedName>
    <definedName name="A5_F137010">#REF!</definedName>
    <definedName name="A5_F137011" localSheetId="15">#REF!</definedName>
    <definedName name="A5_F137011" localSheetId="16">#REF!</definedName>
    <definedName name="A5_F137011">#REF!</definedName>
    <definedName name="A5_F137012" localSheetId="15">#REF!</definedName>
    <definedName name="A5_F137012" localSheetId="16">#REF!</definedName>
    <definedName name="A5_F137012">#REF!</definedName>
    <definedName name="A5_F137015" localSheetId="15">#REF!</definedName>
    <definedName name="A5_F137015" localSheetId="16">#REF!</definedName>
    <definedName name="A5_F137015">#REF!</definedName>
    <definedName name="A5_F138010" localSheetId="15">#REF!</definedName>
    <definedName name="A5_F138010" localSheetId="16">#REF!</definedName>
    <definedName name="A5_F138010">#REF!</definedName>
    <definedName name="A5_F138999" localSheetId="15">#REF!</definedName>
    <definedName name="A5_F138999" localSheetId="16">#REF!</definedName>
    <definedName name="A5_F138999">#REF!</definedName>
    <definedName name="A5_F139010" localSheetId="15">#REF!</definedName>
    <definedName name="A5_F139010" localSheetId="16">#REF!</definedName>
    <definedName name="A5_F139010">#REF!</definedName>
    <definedName name="A5_F1400090" localSheetId="15">#REF!</definedName>
    <definedName name="A5_F1400090" localSheetId="16">#REF!</definedName>
    <definedName name="A5_F1400090">#REF!</definedName>
    <definedName name="A5_F141020" localSheetId="15">#REF!</definedName>
    <definedName name="A5_F141020" localSheetId="16">#REF!</definedName>
    <definedName name="A5_F141020">#REF!</definedName>
    <definedName name="A5_F141050" localSheetId="15">#REF!</definedName>
    <definedName name="A5_F141050" localSheetId="16">#REF!</definedName>
    <definedName name="A5_F141050">#REF!</definedName>
    <definedName name="A5_F143030" localSheetId="15">#REF!</definedName>
    <definedName name="A5_F143030" localSheetId="16">#REF!</definedName>
    <definedName name="A5_F143030">#REF!</definedName>
    <definedName name="A5_F143040" localSheetId="15">#REF!</definedName>
    <definedName name="A5_F143040" localSheetId="16">#REF!</definedName>
    <definedName name="A5_F143040">#REF!</definedName>
    <definedName name="A5_F144010" localSheetId="15">#REF!</definedName>
    <definedName name="A5_F144010" localSheetId="16">#REF!</definedName>
    <definedName name="A5_F144010">#REF!</definedName>
    <definedName name="A5_F144020" localSheetId="15">#REF!</definedName>
    <definedName name="A5_F144020" localSheetId="16">#REF!</definedName>
    <definedName name="A5_F144020">#REF!</definedName>
    <definedName name="A5_F144030" localSheetId="15">#REF!</definedName>
    <definedName name="A5_F144030" localSheetId="16">#REF!</definedName>
    <definedName name="A5_F144030">#REF!</definedName>
    <definedName name="A5_F146020" localSheetId="15">#REF!</definedName>
    <definedName name="A5_F146020" localSheetId="16">#REF!</definedName>
    <definedName name="A5_F146020">#REF!</definedName>
    <definedName name="A5_F147015" localSheetId="15">#REF!</definedName>
    <definedName name="A5_F147015" localSheetId="16">#REF!</definedName>
    <definedName name="A5_F147015">#REF!</definedName>
    <definedName name="A5_F147025" localSheetId="15">#REF!</definedName>
    <definedName name="A5_F147025" localSheetId="16">#REF!</definedName>
    <definedName name="A5_F147025">#REF!</definedName>
    <definedName name="A5_F147026" localSheetId="15">#REF!</definedName>
    <definedName name="A5_F147026" localSheetId="16">#REF!</definedName>
    <definedName name="A5_F147026">#REF!</definedName>
    <definedName name="A5_F147040" localSheetId="15">#REF!</definedName>
    <definedName name="A5_F147040" localSheetId="16">#REF!</definedName>
    <definedName name="A5_F147040">#REF!</definedName>
    <definedName name="A5_F147041" localSheetId="15">#REF!</definedName>
    <definedName name="A5_F147041" localSheetId="16">#REF!</definedName>
    <definedName name="A5_F147041">#REF!</definedName>
    <definedName name="A5_F147060" localSheetId="15">#REF!</definedName>
    <definedName name="A5_F147060" localSheetId="16">#REF!</definedName>
    <definedName name="A5_F147060">#REF!</definedName>
    <definedName name="A5_F148010" localSheetId="15">#REF!</definedName>
    <definedName name="A5_F148010" localSheetId="16">#REF!</definedName>
    <definedName name="A5_F148010">#REF!</definedName>
    <definedName name="A5_F150100" localSheetId="15">#REF!</definedName>
    <definedName name="A5_F150100" localSheetId="16">#REF!</definedName>
    <definedName name="A5_F150100">#REF!</definedName>
    <definedName name="A5_F151010" localSheetId="15">#REF!</definedName>
    <definedName name="A5_F151010" localSheetId="16">#REF!</definedName>
    <definedName name="A5_F151010">#REF!</definedName>
    <definedName name="A5_F152010" localSheetId="15">#REF!</definedName>
    <definedName name="A5_F152010" localSheetId="16">#REF!</definedName>
    <definedName name="A5_F152010">#REF!</definedName>
    <definedName name="A5_F153000" localSheetId="15">#REF!</definedName>
    <definedName name="A5_F153000" localSheetId="16">#REF!</definedName>
    <definedName name="A5_F153000">#REF!</definedName>
    <definedName name="A5_F154070" localSheetId="15">#REF!</definedName>
    <definedName name="A5_F154070" localSheetId="16">#REF!</definedName>
    <definedName name="A5_F154070">#REF!</definedName>
    <definedName name="A5_F156010" localSheetId="15">#REF!</definedName>
    <definedName name="A5_F156010" localSheetId="16">#REF!</definedName>
    <definedName name="A5_F156010">#REF!</definedName>
    <definedName name="A5_F157010" localSheetId="15">#REF!</definedName>
    <definedName name="A5_F157010" localSheetId="16">#REF!</definedName>
    <definedName name="A5_F157010">#REF!</definedName>
    <definedName name="A5_F157020" localSheetId="15">#REF!</definedName>
    <definedName name="A5_F157020" localSheetId="16">#REF!</definedName>
    <definedName name="A5_F157020">#REF!</definedName>
    <definedName name="A5_F157030" localSheetId="15">#REF!</definedName>
    <definedName name="A5_F157030" localSheetId="16">#REF!</definedName>
    <definedName name="A5_F157030">#REF!</definedName>
    <definedName name="A5_F157040" localSheetId="15">#REF!</definedName>
    <definedName name="A5_F157040" localSheetId="16">#REF!</definedName>
    <definedName name="A5_F157040">#REF!</definedName>
    <definedName name="A5_F157050" localSheetId="15">#REF!</definedName>
    <definedName name="A5_F157050" localSheetId="16">#REF!</definedName>
    <definedName name="A5_F157050">#REF!</definedName>
    <definedName name="A5_F157080" localSheetId="15">#REF!</definedName>
    <definedName name="A5_F157080" localSheetId="16">#REF!</definedName>
    <definedName name="A5_F157080">#REF!</definedName>
    <definedName name="A5_F161005" localSheetId="15">#REF!</definedName>
    <definedName name="A5_F161005" localSheetId="16">#REF!</definedName>
    <definedName name="A5_F161005">#REF!</definedName>
    <definedName name="A5_F162010" localSheetId="15">#REF!</definedName>
    <definedName name="A5_F162010" localSheetId="16">#REF!</definedName>
    <definedName name="A5_F162010">#REF!</definedName>
    <definedName name="A5_F162013" localSheetId="15">#REF!</definedName>
    <definedName name="A5_F162013" localSheetId="16">#REF!</definedName>
    <definedName name="A5_F162013">#REF!</definedName>
    <definedName name="A5_F162014" localSheetId="15">#REF!</definedName>
    <definedName name="A5_F162014" localSheetId="16">#REF!</definedName>
    <definedName name="A5_F162014">#REF!</definedName>
    <definedName name="A5_F162015" localSheetId="15">#REF!</definedName>
    <definedName name="A5_F162015" localSheetId="16">#REF!</definedName>
    <definedName name="A5_F162015">#REF!</definedName>
    <definedName name="A5_F162020" localSheetId="15">#REF!</definedName>
    <definedName name="A5_F162020" localSheetId="16">#REF!</definedName>
    <definedName name="A5_F162020">#REF!</definedName>
    <definedName name="A5_F162035" localSheetId="15">#REF!</definedName>
    <definedName name="A5_F162035" localSheetId="16">#REF!</definedName>
    <definedName name="A5_F162035">#REF!</definedName>
    <definedName name="A5_F162036" localSheetId="15">#REF!</definedName>
    <definedName name="A5_F162036" localSheetId="16">#REF!</definedName>
    <definedName name="A5_F162036">#REF!</definedName>
    <definedName name="A5_F163010" localSheetId="15">#REF!</definedName>
    <definedName name="A5_F163010" localSheetId="16">#REF!</definedName>
    <definedName name="A5_F163010">#REF!</definedName>
    <definedName name="A5_F163020" localSheetId="15">#REF!</definedName>
    <definedName name="A5_F163020" localSheetId="16">#REF!</definedName>
    <definedName name="A5_F163020">#REF!</definedName>
    <definedName name="A5_F163030" localSheetId="15">#REF!</definedName>
    <definedName name="A5_F163030" localSheetId="16">#REF!</definedName>
    <definedName name="A5_F163030">#REF!</definedName>
    <definedName name="A5_F164010" localSheetId="15">#REF!</definedName>
    <definedName name="A5_F164010" localSheetId="16">#REF!</definedName>
    <definedName name="A5_F164010">#REF!</definedName>
    <definedName name="A5_F166010" localSheetId="15">#REF!</definedName>
    <definedName name="A5_F166010" localSheetId="16">#REF!</definedName>
    <definedName name="A5_F166010">#REF!</definedName>
    <definedName name="A5_F166011" localSheetId="15">#REF!</definedName>
    <definedName name="A5_F166011" localSheetId="16">#REF!</definedName>
    <definedName name="A5_F166011">#REF!</definedName>
    <definedName name="A5_F167010" localSheetId="15">#REF!</definedName>
    <definedName name="A5_F167010" localSheetId="16">#REF!</definedName>
    <definedName name="A5_F167010">#REF!</definedName>
    <definedName name="A5_F169010" localSheetId="15">#REF!</definedName>
    <definedName name="A5_F169010" localSheetId="16">#REF!</definedName>
    <definedName name="A5_F169010">#REF!</definedName>
    <definedName name="A5_F170010" localSheetId="15">#REF!</definedName>
    <definedName name="A5_F170010" localSheetId="16">#REF!</definedName>
    <definedName name="A5_F170010">#REF!</definedName>
    <definedName name="A5_F171010" localSheetId="15">#REF!</definedName>
    <definedName name="A5_F171010" localSheetId="16">#REF!</definedName>
    <definedName name="A5_F171010">#REF!</definedName>
    <definedName name="A5_F171030" localSheetId="15">#REF!</definedName>
    <definedName name="A5_F171030" localSheetId="16">#REF!</definedName>
    <definedName name="A5_F171030">#REF!</definedName>
    <definedName name="A5_F171040" localSheetId="15">#REF!</definedName>
    <definedName name="A5_F171040" localSheetId="16">#REF!</definedName>
    <definedName name="A5_F171040">#REF!</definedName>
    <definedName name="A5_F172010" localSheetId="15">#REF!</definedName>
    <definedName name="A5_F172010" localSheetId="16">#REF!</definedName>
    <definedName name="A5_F172010">#REF!</definedName>
    <definedName name="A5_F172011" localSheetId="15">#REF!</definedName>
    <definedName name="A5_F172011" localSheetId="16">#REF!</definedName>
    <definedName name="A5_F172011">#REF!</definedName>
    <definedName name="A5_F172030" localSheetId="15">#REF!</definedName>
    <definedName name="A5_F172030" localSheetId="16">#REF!</definedName>
    <definedName name="A5_F172030">#REF!</definedName>
    <definedName name="A5_F172031" localSheetId="15">#REF!</definedName>
    <definedName name="A5_F172031" localSheetId="16">#REF!</definedName>
    <definedName name="A5_F172031">#REF!</definedName>
    <definedName name="A5_F172050" localSheetId="15">#REF!</definedName>
    <definedName name="A5_F172050" localSheetId="16">#REF!</definedName>
    <definedName name="A5_F172050">#REF!</definedName>
    <definedName name="A5_F172080" localSheetId="15">#REF!</definedName>
    <definedName name="A5_F172080" localSheetId="16">#REF!</definedName>
    <definedName name="A5_F172080">#REF!</definedName>
    <definedName name="A5_F172085" localSheetId="15">#REF!</definedName>
    <definedName name="A5_F172085" localSheetId="16">#REF!</definedName>
    <definedName name="A5_F172085">#REF!</definedName>
    <definedName name="A5_F172090" localSheetId="15">#REF!</definedName>
    <definedName name="A5_F172090" localSheetId="16">#REF!</definedName>
    <definedName name="A5_F172090">#REF!</definedName>
    <definedName name="A5_F172115" localSheetId="15">#REF!</definedName>
    <definedName name="A5_F172115" localSheetId="16">#REF!</definedName>
    <definedName name="A5_F172115">#REF!</definedName>
    <definedName name="A5_F172120" localSheetId="15">#REF!</definedName>
    <definedName name="A5_F172120" localSheetId="16">#REF!</definedName>
    <definedName name="A5_F172120">#REF!</definedName>
    <definedName name="A5_F173012" localSheetId="15">#REF!</definedName>
    <definedName name="A5_F173012" localSheetId="16">#REF!</definedName>
    <definedName name="A5_F173012">#REF!</definedName>
    <definedName name="A5_F173013" localSheetId="15">#REF!</definedName>
    <definedName name="A5_F173013" localSheetId="16">#REF!</definedName>
    <definedName name="A5_F173013">#REF!</definedName>
    <definedName name="A5_F173014" localSheetId="15">#REF!</definedName>
    <definedName name="A5_F173014" localSheetId="16">#REF!</definedName>
    <definedName name="A5_F173014">#REF!</definedName>
    <definedName name="A5_F173015" localSheetId="15">#REF!</definedName>
    <definedName name="A5_F173015" localSheetId="16">#REF!</definedName>
    <definedName name="A5_F173015">#REF!</definedName>
    <definedName name="A5_F173017" localSheetId="15">#REF!</definedName>
    <definedName name="A5_F173017" localSheetId="16">#REF!</definedName>
    <definedName name="A5_F173017">#REF!</definedName>
    <definedName name="A5_F173020" localSheetId="15">#REF!</definedName>
    <definedName name="A5_F173020" localSheetId="16">#REF!</definedName>
    <definedName name="A5_F173020">#REF!</definedName>
    <definedName name="A5_F174520" localSheetId="15">#REF!</definedName>
    <definedName name="A5_F174520" localSheetId="16">#REF!</definedName>
    <definedName name="A5_F174520">#REF!</definedName>
    <definedName name="A5_F174992" localSheetId="15">#REF!</definedName>
    <definedName name="A5_F174992" localSheetId="16">#REF!</definedName>
    <definedName name="A5_F174992">#REF!</definedName>
    <definedName name="A5_F174993" localSheetId="15">#REF!</definedName>
    <definedName name="A5_F174993" localSheetId="16">#REF!</definedName>
    <definedName name="A5_F174993">#REF!</definedName>
    <definedName name="A5_F174995" localSheetId="15">#REF!</definedName>
    <definedName name="A5_F174995" localSheetId="16">#REF!</definedName>
    <definedName name="A5_F174995">#REF!</definedName>
    <definedName name="A5_F174996" localSheetId="15">#REF!</definedName>
    <definedName name="A5_F174996" localSheetId="16">#REF!</definedName>
    <definedName name="A5_F174996">#REF!</definedName>
    <definedName name="A5_F174998" localSheetId="15">#REF!</definedName>
    <definedName name="A5_F174998" localSheetId="16">#REF!</definedName>
    <definedName name="A5_F174998">#REF!</definedName>
    <definedName name="A5_F174999" localSheetId="15">#REF!</definedName>
    <definedName name="A5_F174999" localSheetId="16">#REF!</definedName>
    <definedName name="A5_F174999">#REF!</definedName>
    <definedName name="A5_F175030" localSheetId="15">#REF!</definedName>
    <definedName name="A5_F175030" localSheetId="16">#REF!</definedName>
    <definedName name="A5_F175030">#REF!</definedName>
    <definedName name="A5_F176982" localSheetId="15">#REF!</definedName>
    <definedName name="A5_F176982" localSheetId="16">#REF!</definedName>
    <definedName name="A5_F176982">#REF!</definedName>
    <definedName name="A5_F176985" localSheetId="15">#REF!</definedName>
    <definedName name="A5_F176985" localSheetId="16">#REF!</definedName>
    <definedName name="A5_F176985">#REF!</definedName>
    <definedName name="A5_F176986" localSheetId="15">#REF!</definedName>
    <definedName name="A5_F176986" localSheetId="16">#REF!</definedName>
    <definedName name="A5_F176986">#REF!</definedName>
    <definedName name="A5_F176987" localSheetId="15">#REF!</definedName>
    <definedName name="A5_F176987" localSheetId="16">#REF!</definedName>
    <definedName name="A5_F176987">#REF!</definedName>
    <definedName name="A5_F176993" localSheetId="15">#REF!</definedName>
    <definedName name="A5_F176993" localSheetId="16">#REF!</definedName>
    <definedName name="A5_F176993">#REF!</definedName>
    <definedName name="A5_F176995" localSheetId="15">#REF!</definedName>
    <definedName name="A5_F176995" localSheetId="16">#REF!</definedName>
    <definedName name="A5_F176995">#REF!</definedName>
    <definedName name="A5_F176997" localSheetId="15">#REF!</definedName>
    <definedName name="A5_F176997" localSheetId="16">#REF!</definedName>
    <definedName name="A5_F176997">#REF!</definedName>
    <definedName name="A5_F176998" localSheetId="15">#REF!</definedName>
    <definedName name="A5_F176998" localSheetId="16">#REF!</definedName>
    <definedName name="A5_F176998">#REF!</definedName>
    <definedName name="A5_F176999" localSheetId="15">#REF!</definedName>
    <definedName name="A5_F176999" localSheetId="16">#REF!</definedName>
    <definedName name="A5_F176999">#REF!</definedName>
    <definedName name="A5_F177010" localSheetId="15">#REF!</definedName>
    <definedName name="A5_F177010" localSheetId="16">#REF!</definedName>
    <definedName name="A5_F177010">#REF!</definedName>
    <definedName name="A5_F177011" localSheetId="15">#REF!</definedName>
    <definedName name="A5_F177011" localSheetId="16">#REF!</definedName>
    <definedName name="A5_F177011">#REF!</definedName>
    <definedName name="A5_F177015" localSheetId="15">#REF!</definedName>
    <definedName name="A5_F177015" localSheetId="16">#REF!</definedName>
    <definedName name="A5_F177015">#REF!</definedName>
    <definedName name="A5_F177999" localSheetId="15">#REF!</definedName>
    <definedName name="A5_F177999" localSheetId="16">#REF!</definedName>
    <definedName name="A5_F177999">#REF!</definedName>
    <definedName name="A5_F179021" localSheetId="15">#REF!</definedName>
    <definedName name="A5_F179021" localSheetId="16">#REF!</definedName>
    <definedName name="A5_F179021">#REF!</definedName>
    <definedName name="A5_F179022" localSheetId="15">#REF!</definedName>
    <definedName name="A5_F179022" localSheetId="16">#REF!</definedName>
    <definedName name="A5_F179022">#REF!</definedName>
    <definedName name="A5_F179023" localSheetId="15">#REF!</definedName>
    <definedName name="A5_F179023" localSheetId="16">#REF!</definedName>
    <definedName name="A5_F179023">#REF!</definedName>
    <definedName name="A5_F179026" localSheetId="15">#REF!</definedName>
    <definedName name="A5_F179026" localSheetId="16">#REF!</definedName>
    <definedName name="A5_F179026">#REF!</definedName>
    <definedName name="A5_F179030" localSheetId="15">#REF!</definedName>
    <definedName name="A5_F179030" localSheetId="16">#REF!</definedName>
    <definedName name="A5_F179030">#REF!</definedName>
    <definedName name="A5_F179031" localSheetId="15">#REF!</definedName>
    <definedName name="A5_F179031" localSheetId="16">#REF!</definedName>
    <definedName name="A5_F179031">#REF!</definedName>
    <definedName name="A5_F179032" localSheetId="15">#REF!</definedName>
    <definedName name="A5_F179032" localSheetId="16">#REF!</definedName>
    <definedName name="A5_F179032">#REF!</definedName>
    <definedName name="A5_F179033" localSheetId="15">#REF!</definedName>
    <definedName name="A5_F179033" localSheetId="16">#REF!</definedName>
    <definedName name="A5_F179033">#REF!</definedName>
    <definedName name="A5_F179034" localSheetId="15">#REF!</definedName>
    <definedName name="A5_F179034" localSheetId="16">#REF!</definedName>
    <definedName name="A5_F179034">#REF!</definedName>
    <definedName name="A5_F179035" localSheetId="15">#REF!</definedName>
    <definedName name="A5_F179035" localSheetId="16">#REF!</definedName>
    <definedName name="A5_F179035">#REF!</definedName>
    <definedName name="A5_F179036" localSheetId="15">#REF!</definedName>
    <definedName name="A5_F179036" localSheetId="16">#REF!</definedName>
    <definedName name="A5_F179036">#REF!</definedName>
    <definedName name="A5_F179038" localSheetId="15">#REF!</definedName>
    <definedName name="A5_F179038" localSheetId="16">#REF!</definedName>
    <definedName name="A5_F179038">#REF!</definedName>
    <definedName name="A5_F179039" localSheetId="15">#REF!</definedName>
    <definedName name="A5_F179039" localSheetId="16">#REF!</definedName>
    <definedName name="A5_F179039">#REF!</definedName>
    <definedName name="A5_F179041" localSheetId="15">#REF!</definedName>
    <definedName name="A5_F179041" localSheetId="16">#REF!</definedName>
    <definedName name="A5_F179041">#REF!</definedName>
    <definedName name="A5_F179042" localSheetId="15">#REF!</definedName>
    <definedName name="A5_F179042" localSheetId="16">#REF!</definedName>
    <definedName name="A5_F179042">#REF!</definedName>
    <definedName name="A5_F179059" localSheetId="15">#REF!</definedName>
    <definedName name="A5_F179059" localSheetId="16">#REF!</definedName>
    <definedName name="A5_F179059">#REF!</definedName>
    <definedName name="A5_F179060" localSheetId="15">#REF!</definedName>
    <definedName name="A5_F179060" localSheetId="16">#REF!</definedName>
    <definedName name="A5_F179060">#REF!</definedName>
    <definedName name="A5_F179062" localSheetId="15">#REF!</definedName>
    <definedName name="A5_F179062" localSheetId="16">#REF!</definedName>
    <definedName name="A5_F179062">#REF!</definedName>
    <definedName name="A5_F179064" localSheetId="15">#REF!</definedName>
    <definedName name="A5_F179064" localSheetId="16">#REF!</definedName>
    <definedName name="A5_F179064">#REF!</definedName>
    <definedName name="A5_F179070" localSheetId="15">#REF!</definedName>
    <definedName name="A5_F179070" localSheetId="16">#REF!</definedName>
    <definedName name="A5_F179070">#REF!</definedName>
    <definedName name="A5_F179072" localSheetId="15">#REF!</definedName>
    <definedName name="A5_F179072" localSheetId="16">#REF!</definedName>
    <definedName name="A5_F179072">#REF!</definedName>
    <definedName name="A5_F179079" localSheetId="15">#REF!</definedName>
    <definedName name="A5_F179079" localSheetId="16">#REF!</definedName>
    <definedName name="A5_F179079">#REF!</definedName>
    <definedName name="A5_F179080" localSheetId="15">#REF!</definedName>
    <definedName name="A5_F179080" localSheetId="16">#REF!</definedName>
    <definedName name="A5_F179080">#REF!</definedName>
    <definedName name="A5_F179088" localSheetId="15">#REF!</definedName>
    <definedName name="A5_F179088" localSheetId="16">#REF!</definedName>
    <definedName name="A5_F179088">#REF!</definedName>
    <definedName name="A5_F179089" localSheetId="15">#REF!</definedName>
    <definedName name="A5_F179089" localSheetId="16">#REF!</definedName>
    <definedName name="A5_F179089">#REF!</definedName>
    <definedName name="A5_F179090" localSheetId="15">#REF!</definedName>
    <definedName name="A5_F179090" localSheetId="16">#REF!</definedName>
    <definedName name="A5_F179090">#REF!</definedName>
    <definedName name="A5_F179091" localSheetId="15">#REF!</definedName>
    <definedName name="A5_F179091" localSheetId="16">#REF!</definedName>
    <definedName name="A5_F179091">#REF!</definedName>
    <definedName name="A5_F179092" localSheetId="15">#REF!</definedName>
    <definedName name="A5_F179092" localSheetId="16">#REF!</definedName>
    <definedName name="A5_F179092">#REF!</definedName>
    <definedName name="A5_F179093" localSheetId="15">#REF!</definedName>
    <definedName name="A5_F179093" localSheetId="16">#REF!</definedName>
    <definedName name="A5_F179093">#REF!</definedName>
    <definedName name="A5_F179094" localSheetId="15">#REF!</definedName>
    <definedName name="A5_F179094" localSheetId="16">#REF!</definedName>
    <definedName name="A5_F179094">#REF!</definedName>
    <definedName name="A5_F179095" localSheetId="15">#REF!</definedName>
    <definedName name="A5_F179095" localSheetId="16">#REF!</definedName>
    <definedName name="A5_F179095">#REF!</definedName>
    <definedName name="A5_F179096" localSheetId="15">#REF!</definedName>
    <definedName name="A5_F179096" localSheetId="16">#REF!</definedName>
    <definedName name="A5_F179096">#REF!</definedName>
    <definedName name="A5_F179105" localSheetId="15">#REF!</definedName>
    <definedName name="A5_F179105" localSheetId="16">#REF!</definedName>
    <definedName name="A5_F179105">#REF!</definedName>
    <definedName name="A5_F179110" localSheetId="15">#REF!</definedName>
    <definedName name="A5_F179110" localSheetId="16">#REF!</definedName>
    <definedName name="A5_F179110">#REF!</definedName>
    <definedName name="A5_F179120" localSheetId="15">#REF!</definedName>
    <definedName name="A5_F179120" localSheetId="16">#REF!</definedName>
    <definedName name="A5_F179120">#REF!</definedName>
    <definedName name="A5_F179130" localSheetId="15">#REF!</definedName>
    <definedName name="A5_F179130" localSheetId="16">#REF!</definedName>
    <definedName name="A5_F179130">#REF!</definedName>
    <definedName name="A5_F179140" localSheetId="15">#REF!</definedName>
    <definedName name="A5_F179140" localSheetId="16">#REF!</definedName>
    <definedName name="A5_F179140">#REF!</definedName>
    <definedName name="A5_F179150" localSheetId="15">#REF!</definedName>
    <definedName name="A5_F179150" localSheetId="16">#REF!</definedName>
    <definedName name="A5_F179150">#REF!</definedName>
    <definedName name="A5_F179220" localSheetId="15">#REF!</definedName>
    <definedName name="A5_F179220" localSheetId="16">#REF!</definedName>
    <definedName name="A5_F179220">#REF!</definedName>
    <definedName name="A5_F179230" localSheetId="15">#REF!</definedName>
    <definedName name="A5_F179230" localSheetId="16">#REF!</definedName>
    <definedName name="A5_F179230">#REF!</definedName>
    <definedName name="A5_F179240" localSheetId="15">#REF!</definedName>
    <definedName name="A5_F179240" localSheetId="16">#REF!</definedName>
    <definedName name="A5_F179240">#REF!</definedName>
    <definedName name="A5_F179250" localSheetId="15">#REF!</definedName>
    <definedName name="A5_F179250" localSheetId="16">#REF!</definedName>
    <definedName name="A5_F179250">#REF!</definedName>
    <definedName name="A5_F179260" localSheetId="15">#REF!</definedName>
    <definedName name="A5_F179260" localSheetId="16">#REF!</definedName>
    <definedName name="A5_F179260">#REF!</definedName>
    <definedName name="A5_F179270" localSheetId="15">#REF!</definedName>
    <definedName name="A5_F179270" localSheetId="16">#REF!</definedName>
    <definedName name="A5_F179270">#REF!</definedName>
    <definedName name="A5_F1800001" localSheetId="15">#REF!</definedName>
    <definedName name="A5_F1800001" localSheetId="16">#REF!</definedName>
    <definedName name="A5_F1800001">#REF!</definedName>
    <definedName name="A5_F1800002" localSheetId="15">#REF!</definedName>
    <definedName name="A5_F1800002" localSheetId="16">#REF!</definedName>
    <definedName name="A5_F1800002">#REF!</definedName>
    <definedName name="A5_F1800003" localSheetId="15">#REF!</definedName>
    <definedName name="A5_F1800003" localSheetId="16">#REF!</definedName>
    <definedName name="A5_F1800003">#REF!</definedName>
    <definedName name="A5_F1800004" localSheetId="15">#REF!</definedName>
    <definedName name="A5_F1800004" localSheetId="16">#REF!</definedName>
    <definedName name="A5_F1800004">#REF!</definedName>
    <definedName name="A5_F1800015" localSheetId="15">#REF!</definedName>
    <definedName name="A5_F1800015" localSheetId="16">#REF!</definedName>
    <definedName name="A5_F1800015">#REF!</definedName>
    <definedName name="A5_F1800020" localSheetId="15">#REF!</definedName>
    <definedName name="A5_F1800020" localSheetId="16">#REF!</definedName>
    <definedName name="A5_F1800020">#REF!</definedName>
    <definedName name="A5_F1800025" localSheetId="15">#REF!</definedName>
    <definedName name="A5_F1800025" localSheetId="16">#REF!</definedName>
    <definedName name="A5_F1800025">#REF!</definedName>
    <definedName name="A5_F1800030" localSheetId="15">#REF!</definedName>
    <definedName name="A5_F1800030" localSheetId="16">#REF!</definedName>
    <definedName name="A5_F1800030">#REF!</definedName>
    <definedName name="A5_F1800035" localSheetId="15">#REF!</definedName>
    <definedName name="A5_F1800035" localSheetId="16">#REF!</definedName>
    <definedName name="A5_F1800035">#REF!</definedName>
    <definedName name="A5_F1800040" localSheetId="15">#REF!</definedName>
    <definedName name="A5_F1800040" localSheetId="16">#REF!</definedName>
    <definedName name="A5_F1800040">#REF!</definedName>
    <definedName name="A5_F1800050" localSheetId="15">#REF!</definedName>
    <definedName name="A5_F1800050" localSheetId="16">#REF!</definedName>
    <definedName name="A5_F1800050">#REF!</definedName>
    <definedName name="A5_F1800060" localSheetId="15">#REF!</definedName>
    <definedName name="A5_F1800060" localSheetId="16">#REF!</definedName>
    <definedName name="A5_F1800060">#REF!</definedName>
    <definedName name="A5_F1800070" localSheetId="15">#REF!</definedName>
    <definedName name="A5_F1800070" localSheetId="16">#REF!</definedName>
    <definedName name="A5_F1800070">#REF!</definedName>
    <definedName name="A5_F1800072" localSheetId="15">#REF!</definedName>
    <definedName name="A5_F1800072" localSheetId="16">#REF!</definedName>
    <definedName name="A5_F1800072">#REF!</definedName>
    <definedName name="A5_F1800080" localSheetId="15">#REF!</definedName>
    <definedName name="A5_F1800080" localSheetId="16">#REF!</definedName>
    <definedName name="A5_F1800080">#REF!</definedName>
    <definedName name="A5_F1800086" localSheetId="15">#REF!</definedName>
    <definedName name="A5_F1800086" localSheetId="16">#REF!</definedName>
    <definedName name="A5_F1800086">#REF!</definedName>
    <definedName name="A5_F1800090" localSheetId="15">#REF!</definedName>
    <definedName name="A5_F1800090" localSheetId="16">#REF!</definedName>
    <definedName name="A5_F1800090">#REF!</definedName>
    <definedName name="A5_F1800092" localSheetId="15">#REF!</definedName>
    <definedName name="A5_F1800092" localSheetId="16">#REF!</definedName>
    <definedName name="A5_F1800092">#REF!</definedName>
    <definedName name="A5_F1800202" localSheetId="15">#REF!</definedName>
    <definedName name="A5_F1800202" localSheetId="16">#REF!</definedName>
    <definedName name="A5_F1800202">#REF!</definedName>
    <definedName name="A5_F1800210" localSheetId="15">#REF!</definedName>
    <definedName name="A5_F1800210" localSheetId="16">#REF!</definedName>
    <definedName name="A5_F1800210">#REF!</definedName>
    <definedName name="A5_F1800230" localSheetId="15">#REF!</definedName>
    <definedName name="A5_F1800230" localSheetId="16">#REF!</definedName>
    <definedName name="A5_F1800230">#REF!</definedName>
    <definedName name="A5_F1800605" localSheetId="15">#REF!</definedName>
    <definedName name="A5_F1800605" localSheetId="16">#REF!</definedName>
    <definedName name="A5_F1800605">#REF!</definedName>
    <definedName name="A5_F1800610" localSheetId="15">#REF!</definedName>
    <definedName name="A5_F1800610" localSheetId="16">#REF!</definedName>
    <definedName name="A5_F1800610">#REF!</definedName>
    <definedName name="A5_F183010" localSheetId="15">#REF!</definedName>
    <definedName name="A5_F183010" localSheetId="16">#REF!</definedName>
    <definedName name="A5_F183010">#REF!</definedName>
    <definedName name="A5_F184025" localSheetId="15">#REF!</definedName>
    <definedName name="A5_F184025" localSheetId="16">#REF!</definedName>
    <definedName name="A5_F184025">#REF!</definedName>
    <definedName name="A5_F184030" localSheetId="15">#REF!</definedName>
    <definedName name="A5_F184030" localSheetId="16">#REF!</definedName>
    <definedName name="A5_F184030">#REF!</definedName>
    <definedName name="A5_F184035" localSheetId="15">#REF!</definedName>
    <definedName name="A5_F184035" localSheetId="16">#REF!</definedName>
    <definedName name="A5_F184035">#REF!</definedName>
    <definedName name="A5_F186010" localSheetId="15">#REF!</definedName>
    <definedName name="A5_F186010" localSheetId="16">#REF!</definedName>
    <definedName name="A5_F186010">#REF!</definedName>
    <definedName name="A5_F186020" localSheetId="15">#REF!</definedName>
    <definedName name="A5_F186020" localSheetId="16">#REF!</definedName>
    <definedName name="A5_F186020">#REF!</definedName>
    <definedName name="A5_F188010" localSheetId="15">#REF!</definedName>
    <definedName name="A5_F188010" localSheetId="16">#REF!</definedName>
    <definedName name="A5_F188010">#REF!</definedName>
    <definedName name="A5_F188085" localSheetId="15">#REF!</definedName>
    <definedName name="A5_F188085" localSheetId="16">#REF!</definedName>
    <definedName name="A5_F188085">#REF!</definedName>
    <definedName name="A5_F188130" localSheetId="15">#REF!</definedName>
    <definedName name="A5_F188130" localSheetId="16">#REF!</definedName>
    <definedName name="A5_F188130">#REF!</definedName>
    <definedName name="A5_F193010" localSheetId="15">#REF!</definedName>
    <definedName name="A5_F193010" localSheetId="16">#REF!</definedName>
    <definedName name="A5_F193010">#REF!</definedName>
    <definedName name="A5_F193020" localSheetId="15">#REF!</definedName>
    <definedName name="A5_F193020" localSheetId="16">#REF!</definedName>
    <definedName name="A5_F193020">#REF!</definedName>
    <definedName name="A5_F193021" localSheetId="15">#REF!</definedName>
    <definedName name="A5_F193021" localSheetId="16">#REF!</definedName>
    <definedName name="A5_F193021">#REF!</definedName>
    <definedName name="A5_F193025" localSheetId="15">#REF!</definedName>
    <definedName name="A5_F193025" localSheetId="16">#REF!</definedName>
    <definedName name="A5_F193025">#REF!</definedName>
    <definedName name="A5_F193026" localSheetId="15">#REF!</definedName>
    <definedName name="A5_F193026" localSheetId="16">#REF!</definedName>
    <definedName name="A5_F193026">#REF!</definedName>
    <definedName name="A5_F193070" localSheetId="15">#REF!</definedName>
    <definedName name="A5_F193070" localSheetId="16">#REF!</definedName>
    <definedName name="A5_F193070">#REF!</definedName>
    <definedName name="A5_F193071" localSheetId="15">#REF!</definedName>
    <definedName name="A5_F193071" localSheetId="16">#REF!</definedName>
    <definedName name="A5_F193071">#REF!</definedName>
    <definedName name="A5_F193072" localSheetId="15">#REF!</definedName>
    <definedName name="A5_F193072" localSheetId="16">#REF!</definedName>
    <definedName name="A5_F193072">#REF!</definedName>
    <definedName name="A5_F193090" localSheetId="15">#REF!</definedName>
    <definedName name="A5_F193090" localSheetId="16">#REF!</definedName>
    <definedName name="A5_F193090">#REF!</definedName>
    <definedName name="A5_F193095" localSheetId="15">#REF!</definedName>
    <definedName name="A5_F193095" localSheetId="16">#REF!</definedName>
    <definedName name="A5_F193095">#REF!</definedName>
    <definedName name="A5_F194010" localSheetId="15">#REF!</definedName>
    <definedName name="A5_F194010" localSheetId="16">#REF!</definedName>
    <definedName name="A5_F194010">#REF!</definedName>
    <definedName name="A5_F194030" localSheetId="15">#REF!</definedName>
    <definedName name="A5_F194030" localSheetId="16">#REF!</definedName>
    <definedName name="A5_F194030">#REF!</definedName>
    <definedName name="A5_F1950010" localSheetId="15">#REF!</definedName>
    <definedName name="A5_F1950010" localSheetId="16">#REF!</definedName>
    <definedName name="A5_F1950010">#REF!</definedName>
    <definedName name="A5_F1950082" localSheetId="15">#REF!</definedName>
    <definedName name="A5_F1950082" localSheetId="16">#REF!</definedName>
    <definedName name="A5_F1950082">#REF!</definedName>
    <definedName name="A5_F1950090" localSheetId="15">#REF!</definedName>
    <definedName name="A5_F1950090" localSheetId="16">#REF!</definedName>
    <definedName name="A5_F1950090">#REF!</definedName>
    <definedName name="A5_F1950092" localSheetId="15">#REF!</definedName>
    <definedName name="A5_F1950092" localSheetId="16">#REF!</definedName>
    <definedName name="A5_F1950092">#REF!</definedName>
    <definedName name="A5_F1950336" localSheetId="15">#REF!</definedName>
    <definedName name="A5_F1950336" localSheetId="16">#REF!</definedName>
    <definedName name="A5_F1950336">#REF!</definedName>
    <definedName name="A5_F1950401" localSheetId="15">#REF!</definedName>
    <definedName name="A5_F1950401" localSheetId="16">#REF!</definedName>
    <definedName name="A5_F1950401">#REF!</definedName>
    <definedName name="A5_F1950940" localSheetId="15">#REF!</definedName>
    <definedName name="A5_F1950940" localSheetId="16">#REF!</definedName>
    <definedName name="A5_F1950940">#REF!</definedName>
    <definedName name="A5_F1950990" localSheetId="15">#REF!</definedName>
    <definedName name="A5_F1950990" localSheetId="16">#REF!</definedName>
    <definedName name="A5_F1950990">#REF!</definedName>
    <definedName name="A5_F1951005" localSheetId="15">#REF!</definedName>
    <definedName name="A5_F1951005" localSheetId="16">#REF!</definedName>
    <definedName name="A5_F1951005">#REF!</definedName>
    <definedName name="A5_F1951015" localSheetId="15">#REF!</definedName>
    <definedName name="A5_F1951015" localSheetId="16">#REF!</definedName>
    <definedName name="A5_F1951015">#REF!</definedName>
    <definedName name="A5_F1951020" localSheetId="15">#REF!</definedName>
    <definedName name="A5_F1951020" localSheetId="16">#REF!</definedName>
    <definedName name="A5_F1951020">#REF!</definedName>
    <definedName name="A5_F200001" localSheetId="15">#REF!</definedName>
    <definedName name="A5_F200001" localSheetId="16">#REF!</definedName>
    <definedName name="A5_F200001">#REF!</definedName>
    <definedName name="A5_F200010" localSheetId="15">#REF!</definedName>
    <definedName name="A5_F200010" localSheetId="16">#REF!</definedName>
    <definedName name="A5_F200010">#REF!</definedName>
    <definedName name="A5_F201010" localSheetId="15">#REF!</definedName>
    <definedName name="A5_F201010" localSheetId="16">#REF!</definedName>
    <definedName name="A5_F201010">#REF!</definedName>
    <definedName name="A5_F202015" localSheetId="15">#REF!</definedName>
    <definedName name="A5_F202015" localSheetId="16">#REF!</definedName>
    <definedName name="A5_F202015">#REF!</definedName>
    <definedName name="A5_F203010" localSheetId="15">#REF!</definedName>
    <definedName name="A5_F203010" localSheetId="16">#REF!</definedName>
    <definedName name="A5_F203010">#REF!</definedName>
    <definedName name="A5_F203015" localSheetId="15">#REF!</definedName>
    <definedName name="A5_F203015" localSheetId="16">#REF!</definedName>
    <definedName name="A5_F203015">#REF!</definedName>
    <definedName name="A5_F203020" localSheetId="15">#REF!</definedName>
    <definedName name="A5_F203020" localSheetId="16">#REF!</definedName>
    <definedName name="A5_F203020">#REF!</definedName>
    <definedName name="A5_F203030" localSheetId="15">#REF!</definedName>
    <definedName name="A5_F203030" localSheetId="16">#REF!</definedName>
    <definedName name="A5_F203030">#REF!</definedName>
    <definedName name="A5_F203040" localSheetId="15">#REF!</definedName>
    <definedName name="A5_F203040" localSheetId="16">#REF!</definedName>
    <definedName name="A5_F203040">#REF!</definedName>
    <definedName name="A5_F203050" localSheetId="15">#REF!</definedName>
    <definedName name="A5_F203050" localSheetId="16">#REF!</definedName>
    <definedName name="A5_F203050">#REF!</definedName>
    <definedName name="A5_F204010" localSheetId="15">#REF!</definedName>
    <definedName name="A5_F204010" localSheetId="16">#REF!</definedName>
    <definedName name="A5_F204010">#REF!</definedName>
    <definedName name="A5_F204020" localSheetId="15">#REF!</definedName>
    <definedName name="A5_F204020" localSheetId="16">#REF!</definedName>
    <definedName name="A5_F204020">#REF!</definedName>
    <definedName name="A5_F204110" localSheetId="15">#REF!</definedName>
    <definedName name="A5_F204110" localSheetId="16">#REF!</definedName>
    <definedName name="A5_F204110">#REF!</definedName>
    <definedName name="A5_F204220" localSheetId="15">#REF!</definedName>
    <definedName name="A5_F204220" localSheetId="16">#REF!</definedName>
    <definedName name="A5_F204220">#REF!</definedName>
    <definedName name="A5_F204230" localSheetId="15">#REF!</definedName>
    <definedName name="A5_F204230" localSheetId="16">#REF!</definedName>
    <definedName name="A5_F204230">#REF!</definedName>
    <definedName name="A5_F204260" localSheetId="15">#REF!</definedName>
    <definedName name="A5_F204260" localSheetId="16">#REF!</definedName>
    <definedName name="A5_F204260">#REF!</definedName>
    <definedName name="A5_F204330" localSheetId="15">#REF!</definedName>
    <definedName name="A5_F204330" localSheetId="16">#REF!</definedName>
    <definedName name="A5_F204330">#REF!</definedName>
    <definedName name="A5_F204410" localSheetId="15">#REF!</definedName>
    <definedName name="A5_F204410" localSheetId="16">#REF!</definedName>
    <definedName name="A5_F204410">#REF!</definedName>
    <definedName name="A5_F204420" localSheetId="15">#REF!</definedName>
    <definedName name="A5_F204420" localSheetId="16">#REF!</definedName>
    <definedName name="A5_F204420">#REF!</definedName>
    <definedName name="A5_F204520" localSheetId="15">#REF!</definedName>
    <definedName name="A5_F204520" localSheetId="16">#REF!</definedName>
    <definedName name="A5_F204520">#REF!</definedName>
    <definedName name="A5_F204530" localSheetId="15">#REF!</definedName>
    <definedName name="A5_F204530" localSheetId="16">#REF!</definedName>
    <definedName name="A5_F204530">#REF!</definedName>
    <definedName name="A5_F204720" localSheetId="15">#REF!</definedName>
    <definedName name="A5_F204720" localSheetId="16">#REF!</definedName>
    <definedName name="A5_F204720">#REF!</definedName>
    <definedName name="A5_F205001" localSheetId="15">#REF!</definedName>
    <definedName name="A5_F205001" localSheetId="16">#REF!</definedName>
    <definedName name="A5_F205001">#REF!</definedName>
    <definedName name="A5_F205003" localSheetId="15">#REF!</definedName>
    <definedName name="A5_F205003" localSheetId="16">#REF!</definedName>
    <definedName name="A5_F205003">#REF!</definedName>
    <definedName name="A5_F205005" localSheetId="15">#REF!</definedName>
    <definedName name="A5_F205005" localSheetId="16">#REF!</definedName>
    <definedName name="A5_F205005">#REF!</definedName>
    <definedName name="A5_F205006" localSheetId="15">#REF!</definedName>
    <definedName name="A5_F205006" localSheetId="16">#REF!</definedName>
    <definedName name="A5_F205006">#REF!</definedName>
    <definedName name="A5_F205007" localSheetId="15">#REF!</definedName>
    <definedName name="A5_F205007" localSheetId="16">#REF!</definedName>
    <definedName name="A5_F205007">#REF!</definedName>
    <definedName name="A5_F2091005" localSheetId="15">#REF!</definedName>
    <definedName name="A5_F2091005" localSheetId="16">#REF!</definedName>
    <definedName name="A5_F2091005">#REF!</definedName>
    <definedName name="A5_F2091030" localSheetId="15">#REF!</definedName>
    <definedName name="A5_F2091030" localSheetId="16">#REF!</definedName>
    <definedName name="A5_F2091030">#REF!</definedName>
    <definedName name="A5_F2091070" localSheetId="15">#REF!</definedName>
    <definedName name="A5_F2091070" localSheetId="16">#REF!</definedName>
    <definedName name="A5_F2091070">#REF!</definedName>
    <definedName name="A5_F2091080" localSheetId="15">#REF!</definedName>
    <definedName name="A5_F2091080" localSheetId="16">#REF!</definedName>
    <definedName name="A5_F2091080">#REF!</definedName>
    <definedName name="A5_F2091090" localSheetId="15">#REF!</definedName>
    <definedName name="A5_F2091090" localSheetId="16">#REF!</definedName>
    <definedName name="A5_F2091090">#REF!</definedName>
    <definedName name="A5_F213792" localSheetId="15">#REF!</definedName>
    <definedName name="A5_F213792" localSheetId="16">#REF!</definedName>
    <definedName name="A5_F213792">#REF!</definedName>
    <definedName name="A5_F213806" localSheetId="15">#REF!</definedName>
    <definedName name="A5_F213806" localSheetId="16">#REF!</definedName>
    <definedName name="A5_F213806">#REF!</definedName>
    <definedName name="A5_F213813" localSheetId="15">#REF!</definedName>
    <definedName name="A5_F213813" localSheetId="16">#REF!</definedName>
    <definedName name="A5_F213813">#REF!</definedName>
    <definedName name="A5_F213816" localSheetId="15">#REF!</definedName>
    <definedName name="A5_F213816" localSheetId="16">#REF!</definedName>
    <definedName name="A5_F213816">#REF!</definedName>
    <definedName name="A5_F213817" localSheetId="15">#REF!</definedName>
    <definedName name="A5_F213817" localSheetId="16">#REF!</definedName>
    <definedName name="A5_F213817">#REF!</definedName>
    <definedName name="A5_F213818" localSheetId="15">#REF!</definedName>
    <definedName name="A5_F213818" localSheetId="16">#REF!</definedName>
    <definedName name="A5_F213818">#REF!</definedName>
    <definedName name="A5_F213820" localSheetId="15">#REF!</definedName>
    <definedName name="A5_F213820" localSheetId="16">#REF!</definedName>
    <definedName name="A5_F213820">#REF!</definedName>
    <definedName name="A5_F213824" localSheetId="15">#REF!</definedName>
    <definedName name="A5_F213824" localSheetId="16">#REF!</definedName>
    <definedName name="A5_F213824">#REF!</definedName>
    <definedName name="A5_F213825" localSheetId="15">#REF!</definedName>
    <definedName name="A5_F213825" localSheetId="16">#REF!</definedName>
    <definedName name="A5_F213825">#REF!</definedName>
    <definedName name="A5_F213826" localSheetId="15">#REF!</definedName>
    <definedName name="A5_F213826" localSheetId="16">#REF!</definedName>
    <definedName name="A5_F213826">#REF!</definedName>
    <definedName name="A5_F213831" localSheetId="15">#REF!</definedName>
    <definedName name="A5_F213831" localSheetId="16">#REF!</definedName>
    <definedName name="A5_F213831">#REF!</definedName>
    <definedName name="A5_F213832" localSheetId="15">#REF!</definedName>
    <definedName name="A5_F213832" localSheetId="16">#REF!</definedName>
    <definedName name="A5_F213832">#REF!</definedName>
    <definedName name="A5_F213834" localSheetId="15">#REF!</definedName>
    <definedName name="A5_F213834" localSheetId="16">#REF!</definedName>
    <definedName name="A5_F213834">#REF!</definedName>
    <definedName name="A5_F213842" localSheetId="15">#REF!</definedName>
    <definedName name="A5_F213842" localSheetId="16">#REF!</definedName>
    <definedName name="A5_F213842">#REF!</definedName>
    <definedName name="A5_F213893" localSheetId="15">#REF!</definedName>
    <definedName name="A5_F213893" localSheetId="16">#REF!</definedName>
    <definedName name="A5_F213893">#REF!</definedName>
    <definedName name="A5_F213895" localSheetId="15">#REF!</definedName>
    <definedName name="A5_F213895" localSheetId="16">#REF!</definedName>
    <definedName name="A5_F213895">#REF!</definedName>
    <definedName name="A5_F213902" localSheetId="15">#REF!</definedName>
    <definedName name="A5_F213902" localSheetId="16">#REF!</definedName>
    <definedName name="A5_F213902">#REF!</definedName>
    <definedName name="A5_F213918" localSheetId="15">#REF!</definedName>
    <definedName name="A5_F213918" localSheetId="16">#REF!</definedName>
    <definedName name="A5_F213918">#REF!</definedName>
    <definedName name="A5_F213938" localSheetId="15">#REF!</definedName>
    <definedName name="A5_F213938" localSheetId="16">#REF!</definedName>
    <definedName name="A5_F213938">#REF!</definedName>
    <definedName name="A5_F213967" localSheetId="15">#REF!</definedName>
    <definedName name="A5_F213967" localSheetId="16">#REF!</definedName>
    <definedName name="A5_F213967">#REF!</definedName>
    <definedName name="A5_F213988" localSheetId="15">#REF!</definedName>
    <definedName name="A5_F213988" localSheetId="16">#REF!</definedName>
    <definedName name="A5_F213988">#REF!</definedName>
    <definedName name="A5_F213994" localSheetId="15">#REF!</definedName>
    <definedName name="A5_F213994" localSheetId="16">#REF!</definedName>
    <definedName name="A5_F213994">#REF!</definedName>
    <definedName name="A5_F213995" localSheetId="15">#REF!</definedName>
    <definedName name="A5_F213995" localSheetId="16">#REF!</definedName>
    <definedName name="A5_F213995">#REF!</definedName>
    <definedName name="A5_F213997" localSheetId="15">#REF!</definedName>
    <definedName name="A5_F213997" localSheetId="16">#REF!</definedName>
    <definedName name="A5_F213997">#REF!</definedName>
    <definedName name="A5_F213999" localSheetId="15">#REF!</definedName>
    <definedName name="A5_F213999" localSheetId="16">#REF!</definedName>
    <definedName name="A5_F213999">#REF!</definedName>
    <definedName name="A5_F214010" localSheetId="15">#REF!</definedName>
    <definedName name="A5_F214010" localSheetId="16">#REF!</definedName>
    <definedName name="A5_F214010">#REF!</definedName>
    <definedName name="A5_F215010" localSheetId="15">#REF!</definedName>
    <definedName name="A5_F215010" localSheetId="16">#REF!</definedName>
    <definedName name="A5_F215010">#REF!</definedName>
    <definedName name="A5_F215020" localSheetId="15">#REF!</definedName>
    <definedName name="A5_F215020" localSheetId="16">#REF!</definedName>
    <definedName name="A5_F215020">#REF!</definedName>
    <definedName name="A5_F216090" localSheetId="15">#REF!</definedName>
    <definedName name="A5_F216090" localSheetId="16">#REF!</definedName>
    <definedName name="A5_F216090">#REF!</definedName>
    <definedName name="A5_F217010" localSheetId="15">#REF!</definedName>
    <definedName name="A5_F217010" localSheetId="16">#REF!</definedName>
    <definedName name="A5_F217010">#REF!</definedName>
    <definedName name="A5_F2200070" localSheetId="15">#REF!</definedName>
    <definedName name="A5_F2200070" localSheetId="16">#REF!</definedName>
    <definedName name="A5_F2200070">#REF!</definedName>
    <definedName name="A5_F2200090" localSheetId="15">#REF!</definedName>
    <definedName name="A5_F2200090" localSheetId="16">#REF!</definedName>
    <definedName name="A5_F2200090">#REF!</definedName>
    <definedName name="A5_F220010" localSheetId="15">#REF!</definedName>
    <definedName name="A5_F220010" localSheetId="16">#REF!</definedName>
    <definedName name="A5_F220010">#REF!</definedName>
    <definedName name="A5_F2200100" localSheetId="15">#REF!</definedName>
    <definedName name="A5_F2200100" localSheetId="16">#REF!</definedName>
    <definedName name="A5_F2200100">#REF!</definedName>
    <definedName name="A5_F2200110" localSheetId="15">#REF!</definedName>
    <definedName name="A5_F2200110" localSheetId="16">#REF!</definedName>
    <definedName name="A5_F2200110">#REF!</definedName>
    <definedName name="A5_F2200120" localSheetId="15">#REF!</definedName>
    <definedName name="A5_F2200120" localSheetId="16">#REF!</definedName>
    <definedName name="A5_F2200120">#REF!</definedName>
    <definedName name="A5_F2200130" localSheetId="15">#REF!</definedName>
    <definedName name="A5_F2200130" localSheetId="16">#REF!</definedName>
    <definedName name="A5_F2200130">#REF!</definedName>
    <definedName name="A5_F2200160" localSheetId="15">#REF!</definedName>
    <definedName name="A5_F2200160" localSheetId="16">#REF!</definedName>
    <definedName name="A5_F2200160">#REF!</definedName>
    <definedName name="A5_F2200170" localSheetId="15">#REF!</definedName>
    <definedName name="A5_F2200170" localSheetId="16">#REF!</definedName>
    <definedName name="A5_F2200170">#REF!</definedName>
    <definedName name="A5_F220020" localSheetId="15">#REF!</definedName>
    <definedName name="A5_F220020" localSheetId="16">#REF!</definedName>
    <definedName name="A5_F220020">#REF!</definedName>
    <definedName name="A5_F220510" localSheetId="15">#REF!</definedName>
    <definedName name="A5_F220510" localSheetId="16">#REF!</definedName>
    <definedName name="A5_F220510">#REF!</definedName>
    <definedName name="A5_F220520" localSheetId="15">#REF!</definedName>
    <definedName name="A5_F220520" localSheetId="16">#REF!</definedName>
    <definedName name="A5_F220520">#REF!</definedName>
    <definedName name="A5_F221050" localSheetId="15">#REF!</definedName>
    <definedName name="A5_F221050" localSheetId="16">#REF!</definedName>
    <definedName name="A5_F221050">#REF!</definedName>
    <definedName name="A5_F221135" localSheetId="15">#REF!</definedName>
    <definedName name="A5_F221135" localSheetId="16">#REF!</definedName>
    <definedName name="A5_F221135">#REF!</definedName>
    <definedName name="A5_F221140" localSheetId="15">#REF!</definedName>
    <definedName name="A5_F221140" localSheetId="16">#REF!</definedName>
    <definedName name="A5_F221140">#REF!</definedName>
    <definedName name="A5_F221142" localSheetId="15">#REF!</definedName>
    <definedName name="A5_F221142" localSheetId="16">#REF!</definedName>
    <definedName name="A5_F221142">#REF!</definedName>
    <definedName name="A5_F221143" localSheetId="15">#REF!</definedName>
    <definedName name="A5_F221143" localSheetId="16">#REF!</definedName>
    <definedName name="A5_F221143">#REF!</definedName>
    <definedName name="A5_F221144" localSheetId="15">#REF!</definedName>
    <definedName name="A5_F221144" localSheetId="16">#REF!</definedName>
    <definedName name="A5_F221144">#REF!</definedName>
    <definedName name="A5_F221146" localSheetId="15">#REF!</definedName>
    <definedName name="A5_F221146" localSheetId="16">#REF!</definedName>
    <definedName name="A5_F221146">#REF!</definedName>
    <definedName name="A5_F221148" localSheetId="15">#REF!</definedName>
    <definedName name="A5_F221148" localSheetId="16">#REF!</definedName>
    <definedName name="A5_F221148">#REF!</definedName>
    <definedName name="A5_F221149" localSheetId="15">#REF!</definedName>
    <definedName name="A5_F221149" localSheetId="16">#REF!</definedName>
    <definedName name="A5_F221149">#REF!</definedName>
    <definedName name="A5_F221151" localSheetId="15">#REF!</definedName>
    <definedName name="A5_F221151" localSheetId="16">#REF!</definedName>
    <definedName name="A5_F221151">#REF!</definedName>
    <definedName name="A5_F221152" localSheetId="15">#REF!</definedName>
    <definedName name="A5_F221152" localSheetId="16">#REF!</definedName>
    <definedName name="A5_F221152">#REF!</definedName>
    <definedName name="A5_F221153" localSheetId="15">#REF!</definedName>
    <definedName name="A5_F221153" localSheetId="16">#REF!</definedName>
    <definedName name="A5_F221153">#REF!</definedName>
    <definedName name="A5_F221160" localSheetId="15">#REF!</definedName>
    <definedName name="A5_F221160" localSheetId="16">#REF!</definedName>
    <definedName name="A5_F221160">#REF!</definedName>
    <definedName name="A5_F221165" localSheetId="15">#REF!</definedName>
    <definedName name="A5_F221165" localSheetId="16">#REF!</definedName>
    <definedName name="A5_F221165">#REF!</definedName>
    <definedName name="A5_F221180" localSheetId="15">#REF!</definedName>
    <definedName name="A5_F221180" localSheetId="16">#REF!</definedName>
    <definedName name="A5_F221180">#REF!</definedName>
    <definedName name="A5_F222010" localSheetId="15">#REF!</definedName>
    <definedName name="A5_F222010" localSheetId="16">#REF!</definedName>
    <definedName name="A5_F222010">#REF!</definedName>
    <definedName name="A5_F223010" localSheetId="15">#REF!</definedName>
    <definedName name="A5_F223010" localSheetId="16">#REF!</definedName>
    <definedName name="A5_F223010">#REF!</definedName>
    <definedName name="A5_F223011" localSheetId="15">#REF!</definedName>
    <definedName name="A5_F223011" localSheetId="16">#REF!</definedName>
    <definedName name="A5_F223011">#REF!</definedName>
    <definedName name="A5_F223015" localSheetId="15">#REF!</definedName>
    <definedName name="A5_F223015" localSheetId="16">#REF!</definedName>
    <definedName name="A5_F223015">#REF!</definedName>
    <definedName name="A5_F223025" localSheetId="15">#REF!</definedName>
    <definedName name="A5_F223025" localSheetId="16">#REF!</definedName>
    <definedName name="A5_F223025">#REF!</definedName>
    <definedName name="A5_F223030" localSheetId="15">#REF!</definedName>
    <definedName name="A5_F223030" localSheetId="16">#REF!</definedName>
    <definedName name="A5_F223030">#REF!</definedName>
    <definedName name="A5_F228011" localSheetId="15">#REF!</definedName>
    <definedName name="A5_F228011" localSheetId="16">#REF!</definedName>
    <definedName name="A5_F228011">#REF!</definedName>
    <definedName name="A5_F231010" localSheetId="15">#REF!</definedName>
    <definedName name="A5_F231010" localSheetId="16">#REF!</definedName>
    <definedName name="A5_F231010">#REF!</definedName>
    <definedName name="A5_F231011" localSheetId="15">#REF!</definedName>
    <definedName name="A5_F231011" localSheetId="16">#REF!</definedName>
    <definedName name="A5_F231011">#REF!</definedName>
    <definedName name="A5_F232001" localSheetId="15">#REF!</definedName>
    <definedName name="A5_F232001" localSheetId="16">#REF!</definedName>
    <definedName name="A5_F232001">#REF!</definedName>
    <definedName name="A5_F232002" localSheetId="15">#REF!</definedName>
    <definedName name="A5_F232002" localSheetId="16">#REF!</definedName>
    <definedName name="A5_F232002">#REF!</definedName>
    <definedName name="A5_F232003" localSheetId="15">#REF!</definedName>
    <definedName name="A5_F232003" localSheetId="16">#REF!</definedName>
    <definedName name="A5_F232003">#REF!</definedName>
    <definedName name="A5_F232010" localSheetId="15">#REF!</definedName>
    <definedName name="A5_F232010" localSheetId="16">#REF!</definedName>
    <definedName name="A5_F232010">#REF!</definedName>
    <definedName name="A5_F232011" localSheetId="15">#REF!</definedName>
    <definedName name="A5_F232011" localSheetId="16">#REF!</definedName>
    <definedName name="A5_F232011">#REF!</definedName>
    <definedName name="A5_F232030" localSheetId="15">#REF!</definedName>
    <definedName name="A5_F232030" localSheetId="16">#REF!</definedName>
    <definedName name="A5_F232030">#REF!</definedName>
    <definedName name="A5_F232050" localSheetId="15">#REF!</definedName>
    <definedName name="A5_F232050" localSheetId="16">#REF!</definedName>
    <definedName name="A5_F232050">#REF!</definedName>
    <definedName name="A5_F232150" localSheetId="15">#REF!</definedName>
    <definedName name="A5_F232150" localSheetId="16">#REF!</definedName>
    <definedName name="A5_F232150">#REF!</definedName>
    <definedName name="A5_F240010" localSheetId="15">#REF!</definedName>
    <definedName name="A5_F240010" localSheetId="16">#REF!</definedName>
    <definedName name="A5_F240010">#REF!</definedName>
    <definedName name="A5_F240035" localSheetId="15">#REF!</definedName>
    <definedName name="A5_F240035" localSheetId="16">#REF!</definedName>
    <definedName name="A5_F240035">#REF!</definedName>
    <definedName name="A5_F240060" localSheetId="15">#REF!</definedName>
    <definedName name="A5_F240060" localSheetId="16">#REF!</definedName>
    <definedName name="A5_F240060">#REF!</definedName>
    <definedName name="A5_F240065" localSheetId="15">#REF!</definedName>
    <definedName name="A5_F240065" localSheetId="16">#REF!</definedName>
    <definedName name="A5_F240065">#REF!</definedName>
    <definedName name="A5_F240066" localSheetId="15">#REF!</definedName>
    <definedName name="A5_F240066" localSheetId="16">#REF!</definedName>
    <definedName name="A5_F240066">#REF!</definedName>
    <definedName name="A5_F240067" localSheetId="15">#REF!</definedName>
    <definedName name="A5_F240067" localSheetId="16">#REF!</definedName>
    <definedName name="A5_F240067">#REF!</definedName>
    <definedName name="A5_F240080" localSheetId="15">#REF!</definedName>
    <definedName name="A5_F240080" localSheetId="16">#REF!</definedName>
    <definedName name="A5_F240080">#REF!</definedName>
    <definedName name="A5_F241140" localSheetId="15">#REF!</definedName>
    <definedName name="A5_F241140" localSheetId="16">#REF!</definedName>
    <definedName name="A5_F241140">#REF!</definedName>
    <definedName name="A5_F242010" localSheetId="15">#REF!</definedName>
    <definedName name="A5_F242010" localSheetId="16">#REF!</definedName>
    <definedName name="A5_F242010">#REF!</definedName>
    <definedName name="A5_F242020" localSheetId="15">#REF!</definedName>
    <definedName name="A5_F242020" localSheetId="16">#REF!</definedName>
    <definedName name="A5_F242020">#REF!</definedName>
    <definedName name="A5_F243010" localSheetId="15">#REF!</definedName>
    <definedName name="A5_F243010" localSheetId="16">#REF!</definedName>
    <definedName name="A5_F243010">#REF!</definedName>
    <definedName name="A5_F244010" localSheetId="15">#REF!</definedName>
    <definedName name="A5_F244010" localSheetId="16">#REF!</definedName>
    <definedName name="A5_F244010">#REF!</definedName>
    <definedName name="A5_F244011" localSheetId="15">#REF!</definedName>
    <definedName name="A5_F244011" localSheetId="16">#REF!</definedName>
    <definedName name="A5_F244011">#REF!</definedName>
    <definedName name="A5_F244015" localSheetId="15">#REF!</definedName>
    <definedName name="A5_F244015" localSheetId="16">#REF!</definedName>
    <definedName name="A5_F244015">#REF!</definedName>
    <definedName name="A5_F244020" localSheetId="15">#REF!</definedName>
    <definedName name="A5_F244020" localSheetId="16">#REF!</definedName>
    <definedName name="A5_F244020">#REF!</definedName>
    <definedName name="A5_F244030" localSheetId="15">#REF!</definedName>
    <definedName name="A5_F244030" localSheetId="16">#REF!</definedName>
    <definedName name="A5_F244030">#REF!</definedName>
    <definedName name="A5_F245010" localSheetId="15">#REF!</definedName>
    <definedName name="A5_F245010" localSheetId="16">#REF!</definedName>
    <definedName name="A5_F245010">#REF!</definedName>
    <definedName name="A5_F245015" localSheetId="15">#REF!</definedName>
    <definedName name="A5_F245015" localSheetId="16">#REF!</definedName>
    <definedName name="A5_F245015">#REF!</definedName>
    <definedName name="A5_F246010" localSheetId="15">#REF!</definedName>
    <definedName name="A5_F246010" localSheetId="16">#REF!</definedName>
    <definedName name="A5_F246010">#REF!</definedName>
    <definedName name="A5_F246020" localSheetId="15">#REF!</definedName>
    <definedName name="A5_F246020" localSheetId="16">#REF!</definedName>
    <definedName name="A5_F246020">#REF!</definedName>
    <definedName name="A5_F246030" localSheetId="15">#REF!</definedName>
    <definedName name="A5_F246030" localSheetId="16">#REF!</definedName>
    <definedName name="A5_F246030">#REF!</definedName>
    <definedName name="A5_F247010" localSheetId="15">#REF!</definedName>
    <definedName name="A5_F247010" localSheetId="16">#REF!</definedName>
    <definedName name="A5_F247010">#REF!</definedName>
    <definedName name="A5_F247030" localSheetId="15">#REF!</definedName>
    <definedName name="A5_F247030" localSheetId="16">#REF!</definedName>
    <definedName name="A5_F247030">#REF!</definedName>
    <definedName name="A5_F247050" localSheetId="15">#REF!</definedName>
    <definedName name="A5_F247050" localSheetId="16">#REF!</definedName>
    <definedName name="A5_F247050">#REF!</definedName>
    <definedName name="A5_F248010" localSheetId="15">#REF!</definedName>
    <definedName name="A5_F248010" localSheetId="16">#REF!</definedName>
    <definedName name="A5_F248010">#REF!</definedName>
    <definedName name="A5_F248500" localSheetId="15">#REF!</definedName>
    <definedName name="A5_F248500" localSheetId="16">#REF!</definedName>
    <definedName name="A5_F248500">#REF!</definedName>
    <definedName name="A5_F249100" localSheetId="15">#REF!</definedName>
    <definedName name="A5_F249100" localSheetId="16">#REF!</definedName>
    <definedName name="A5_F249100">#REF!</definedName>
    <definedName name="A5_F2510090" localSheetId="15">#REF!</definedName>
    <definedName name="A5_F2510090" localSheetId="16">#REF!</definedName>
    <definedName name="A5_F2510090">#REF!</definedName>
    <definedName name="A5_F251010" localSheetId="15">#REF!</definedName>
    <definedName name="A5_F251010" localSheetId="16">#REF!</definedName>
    <definedName name="A5_F251010">#REF!</definedName>
    <definedName name="A5_F2510100" localSheetId="15">#REF!</definedName>
    <definedName name="A5_F2510100" localSheetId="16">#REF!</definedName>
    <definedName name="A5_F2510100">#REF!</definedName>
    <definedName name="A5_F2510110" localSheetId="15">#REF!</definedName>
    <definedName name="A5_F2510110" localSheetId="16">#REF!</definedName>
    <definedName name="A5_F2510110">#REF!</definedName>
    <definedName name="A5_F2510120" localSheetId="15">#REF!</definedName>
    <definedName name="A5_F2510120" localSheetId="16">#REF!</definedName>
    <definedName name="A5_F2510120">#REF!</definedName>
    <definedName name="A5_F2520090" localSheetId="15">#REF!</definedName>
    <definedName name="A5_F2520090" localSheetId="16">#REF!</definedName>
    <definedName name="A5_F2520090">#REF!</definedName>
    <definedName name="A5_F254010" localSheetId="15">#REF!</definedName>
    <definedName name="A5_F254010" localSheetId="16">#REF!</definedName>
    <definedName name="A5_F254010">#REF!</definedName>
    <definedName name="A5_F254020" localSheetId="15">#REF!</definedName>
    <definedName name="A5_F254020" localSheetId="16">#REF!</definedName>
    <definedName name="A5_F254020">#REF!</definedName>
    <definedName name="A5_F254030" localSheetId="15">#REF!</definedName>
    <definedName name="A5_F254030" localSheetId="16">#REF!</definedName>
    <definedName name="A5_F254030">#REF!</definedName>
    <definedName name="A5_F254031" localSheetId="15">#REF!</definedName>
    <definedName name="A5_F254031" localSheetId="16">#REF!</definedName>
    <definedName name="A5_F254031">#REF!</definedName>
    <definedName name="A5_F255010" localSheetId="15">#REF!</definedName>
    <definedName name="A5_F255010" localSheetId="16">#REF!</definedName>
    <definedName name="A5_F255010">#REF!</definedName>
    <definedName name="A5_F255011" localSheetId="15">#REF!</definedName>
    <definedName name="A5_F255011" localSheetId="16">#REF!</definedName>
    <definedName name="A5_F255011">#REF!</definedName>
    <definedName name="A5_F255020" localSheetId="15">#REF!</definedName>
    <definedName name="A5_F255020" localSheetId="16">#REF!</definedName>
    <definedName name="A5_F255020">#REF!</definedName>
    <definedName name="A5_F256000" localSheetId="15">#REF!</definedName>
    <definedName name="A5_F256000" localSheetId="16">#REF!</definedName>
    <definedName name="A5_F256000">#REF!</definedName>
    <definedName name="A5_F256001" localSheetId="15">#REF!</definedName>
    <definedName name="A5_F256001" localSheetId="16">#REF!</definedName>
    <definedName name="A5_F256001">#REF!</definedName>
    <definedName name="A5_F257010" localSheetId="15">#REF!</definedName>
    <definedName name="A5_F257010" localSheetId="16">#REF!</definedName>
    <definedName name="A5_F257010">#REF!</definedName>
    <definedName name="A5_F257023" localSheetId="15">#REF!</definedName>
    <definedName name="A5_F257023" localSheetId="16">#REF!</definedName>
    <definedName name="A5_F257023">#REF!</definedName>
    <definedName name="A5_F257024" localSheetId="15">#REF!</definedName>
    <definedName name="A5_F257024" localSheetId="16">#REF!</definedName>
    <definedName name="A5_F257024">#REF!</definedName>
    <definedName name="A5_F257027" localSheetId="15">#REF!</definedName>
    <definedName name="A5_F257027" localSheetId="16">#REF!</definedName>
    <definedName name="A5_F257027">#REF!</definedName>
    <definedName name="A5_F257028" localSheetId="15">#REF!</definedName>
    <definedName name="A5_F257028" localSheetId="16">#REF!</definedName>
    <definedName name="A5_F257028">#REF!</definedName>
    <definedName name="A5_F257029" localSheetId="15">#REF!</definedName>
    <definedName name="A5_F257029" localSheetId="16">#REF!</definedName>
    <definedName name="A5_F257029">#REF!</definedName>
    <definedName name="A5_F258010" localSheetId="15">#REF!</definedName>
    <definedName name="A5_F258010" localSheetId="16">#REF!</definedName>
    <definedName name="A5_F258010">#REF!</definedName>
    <definedName name="A5_F258020" localSheetId="15">#REF!</definedName>
    <definedName name="A5_F258020" localSheetId="16">#REF!</definedName>
    <definedName name="A5_F258020">#REF!</definedName>
    <definedName name="A5_F258021" localSheetId="15">#REF!</definedName>
    <definedName name="A5_F258021" localSheetId="16">#REF!</definedName>
    <definedName name="A5_F258021">#REF!</definedName>
    <definedName name="A5_F258030" localSheetId="15">#REF!</definedName>
    <definedName name="A5_F258030" localSheetId="16">#REF!</definedName>
    <definedName name="A5_F258030">#REF!</definedName>
    <definedName name="A5_F258031" localSheetId="15">#REF!</definedName>
    <definedName name="A5_F258031" localSheetId="16">#REF!</definedName>
    <definedName name="A5_F258031">#REF!</definedName>
    <definedName name="A5_F259020" localSheetId="15">#REF!</definedName>
    <definedName name="A5_F259020" localSheetId="16">#REF!</definedName>
    <definedName name="A5_F259020">#REF!</definedName>
    <definedName name="A5_F259021" localSheetId="15">#REF!</definedName>
    <definedName name="A5_F259021" localSheetId="16">#REF!</definedName>
    <definedName name="A5_F259021">#REF!</definedName>
    <definedName name="A5_F259040" localSheetId="15">#REF!</definedName>
    <definedName name="A5_F259040" localSheetId="16">#REF!</definedName>
    <definedName name="A5_F259040">#REF!</definedName>
    <definedName name="A5_F259041" localSheetId="15">#REF!</definedName>
    <definedName name="A5_F259041" localSheetId="16">#REF!</definedName>
    <definedName name="A5_F259041">#REF!</definedName>
    <definedName name="A5_F259042" localSheetId="15">#REF!</definedName>
    <definedName name="A5_F259042" localSheetId="16">#REF!</definedName>
    <definedName name="A5_F259042">#REF!</definedName>
    <definedName name="A5_F259043" localSheetId="15">#REF!</definedName>
    <definedName name="A5_F259043" localSheetId="16">#REF!</definedName>
    <definedName name="A5_F259043">#REF!</definedName>
    <definedName name="A5_F259044" localSheetId="15">#REF!</definedName>
    <definedName name="A5_F259044" localSheetId="16">#REF!</definedName>
    <definedName name="A5_F259044">#REF!</definedName>
    <definedName name="A5_F259045" localSheetId="15">#REF!</definedName>
    <definedName name="A5_F259045" localSheetId="16">#REF!</definedName>
    <definedName name="A5_F259045">#REF!</definedName>
    <definedName name="A5_F2600005" localSheetId="15">#REF!</definedName>
    <definedName name="A5_F2600005" localSheetId="16">#REF!</definedName>
    <definedName name="A5_F2600005">#REF!</definedName>
    <definedName name="A5_F2600011" localSheetId="15">#REF!</definedName>
    <definedName name="A5_F2600011" localSheetId="16">#REF!</definedName>
    <definedName name="A5_F2600011">#REF!</definedName>
    <definedName name="A5_F2600015" localSheetId="15">#REF!</definedName>
    <definedName name="A5_F2600015" localSheetId="16">#REF!</definedName>
    <definedName name="A5_F2600015">#REF!</definedName>
    <definedName name="A5_F2600020" localSheetId="15">#REF!</definedName>
    <definedName name="A5_F2600020" localSheetId="16">#REF!</definedName>
    <definedName name="A5_F2600020">#REF!</definedName>
    <definedName name="A5_F2600030" localSheetId="15">#REF!</definedName>
    <definedName name="A5_F2600030" localSheetId="16">#REF!</definedName>
    <definedName name="A5_F2600030">#REF!</definedName>
    <definedName name="A5_F2600031" localSheetId="15">#REF!</definedName>
    <definedName name="A5_F2600031" localSheetId="16">#REF!</definedName>
    <definedName name="A5_F2600031">#REF!</definedName>
    <definedName name="A5_F2600040" localSheetId="15">#REF!</definedName>
    <definedName name="A5_F2600040" localSheetId="16">#REF!</definedName>
    <definedName name="A5_F2600040">#REF!</definedName>
    <definedName name="A5_F2600055" localSheetId="15">#REF!</definedName>
    <definedName name="A5_F2600055" localSheetId="16">#REF!</definedName>
    <definedName name="A5_F2600055">#REF!</definedName>
    <definedName name="A5_F2600080" localSheetId="15">#REF!</definedName>
    <definedName name="A5_F2600080" localSheetId="16">#REF!</definedName>
    <definedName name="A5_F2600080">#REF!</definedName>
    <definedName name="A5_F2600090" localSheetId="15">#REF!</definedName>
    <definedName name="A5_F2600090" localSheetId="16">#REF!</definedName>
    <definedName name="A5_F2600090">#REF!</definedName>
    <definedName name="A5_F2600201" localSheetId="15">#REF!</definedName>
    <definedName name="A5_F2600201" localSheetId="16">#REF!</definedName>
    <definedName name="A5_F2600201">#REF!</definedName>
    <definedName name="A5_F2600205" localSheetId="15">#REF!</definedName>
    <definedName name="A5_F2600205" localSheetId="16">#REF!</definedName>
    <definedName name="A5_F2600205">#REF!</definedName>
    <definedName name="A5_F2600207" localSheetId="15">#REF!</definedName>
    <definedName name="A5_F2600207" localSheetId="16">#REF!</definedName>
    <definedName name="A5_F2600207">#REF!</definedName>
    <definedName name="A5_F2600209" localSheetId="15">#REF!</definedName>
    <definedName name="A5_F2600209" localSheetId="16">#REF!</definedName>
    <definedName name="A5_F2600209">#REF!</definedName>
    <definedName name="A5_F2600218" localSheetId="15">#REF!</definedName>
    <definedName name="A5_F2600218" localSheetId="16">#REF!</definedName>
    <definedName name="A5_F2600218">#REF!</definedName>
    <definedName name="A5_F2600220" localSheetId="15">#REF!</definedName>
    <definedName name="A5_F2600220" localSheetId="16">#REF!</definedName>
    <definedName name="A5_F2600220">#REF!</definedName>
    <definedName name="A5_F2600221" localSheetId="15">#REF!</definedName>
    <definedName name="A5_F2600221" localSheetId="16">#REF!</definedName>
    <definedName name="A5_F2600221">#REF!</definedName>
    <definedName name="A5_F2600224" localSheetId="15">#REF!</definedName>
    <definedName name="A5_F2600224" localSheetId="16">#REF!</definedName>
    <definedName name="A5_F2600224">#REF!</definedName>
    <definedName name="A5_F2600226" localSheetId="15">#REF!</definedName>
    <definedName name="A5_F2600226" localSheetId="16">#REF!</definedName>
    <definedName name="A5_F2600226">#REF!</definedName>
    <definedName name="A5_F2600229" localSheetId="15">#REF!</definedName>
    <definedName name="A5_F2600229" localSheetId="16">#REF!</definedName>
    <definedName name="A5_F2600229">#REF!</definedName>
    <definedName name="A5_F2600230" localSheetId="15">#REF!</definedName>
    <definedName name="A5_F2600230" localSheetId="16">#REF!</definedName>
    <definedName name="A5_F2600230">#REF!</definedName>
    <definedName name="A5_F2600231" localSheetId="15">#REF!</definedName>
    <definedName name="A5_F2600231" localSheetId="16">#REF!</definedName>
    <definedName name="A5_F2600231">#REF!</definedName>
    <definedName name="A5_F2600232" localSheetId="15">#REF!</definedName>
    <definedName name="A5_F2600232" localSheetId="16">#REF!</definedName>
    <definedName name="A5_F2600232">#REF!</definedName>
    <definedName name="A5_F262010" localSheetId="15">#REF!</definedName>
    <definedName name="A5_F262010" localSheetId="16">#REF!</definedName>
    <definedName name="A5_F262010">#REF!</definedName>
    <definedName name="A5_F263010" localSheetId="15">#REF!</definedName>
    <definedName name="A5_F263010" localSheetId="16">#REF!</definedName>
    <definedName name="A5_F263010">#REF!</definedName>
    <definedName name="A5_F264050" localSheetId="15">#REF!</definedName>
    <definedName name="A5_F264050" localSheetId="16">#REF!</definedName>
    <definedName name="A5_F264050">#REF!</definedName>
    <definedName name="A5_F265010" localSheetId="15">#REF!</definedName>
    <definedName name="A5_F265010" localSheetId="16">#REF!</definedName>
    <definedName name="A5_F265010">#REF!</definedName>
    <definedName name="A5_F265020" localSheetId="15">#REF!</definedName>
    <definedName name="A5_F265020" localSheetId="16">#REF!</definedName>
    <definedName name="A5_F265020">#REF!</definedName>
    <definedName name="A5_F265025" localSheetId="15">#REF!</definedName>
    <definedName name="A5_F265025" localSheetId="16">#REF!</definedName>
    <definedName name="A5_F265025">#REF!</definedName>
    <definedName name="A5_F265030" localSheetId="15">#REF!</definedName>
    <definedName name="A5_F265030" localSheetId="16">#REF!</definedName>
    <definedName name="A5_F265030">#REF!</definedName>
    <definedName name="A5_F265035" localSheetId="15">#REF!</definedName>
    <definedName name="A5_F265035" localSheetId="16">#REF!</definedName>
    <definedName name="A5_F265035">#REF!</definedName>
    <definedName name="A5_F265150" localSheetId="15">#REF!</definedName>
    <definedName name="A5_F265150" localSheetId="16">#REF!</definedName>
    <definedName name="A5_F265150">#REF!</definedName>
    <definedName name="A5_F265190" localSheetId="15">#REF!</definedName>
    <definedName name="A5_F265190" localSheetId="16">#REF!</definedName>
    <definedName name="A5_F265190">#REF!</definedName>
    <definedName name="A5_F265192" localSheetId="15">#REF!</definedName>
    <definedName name="A5_F265192" localSheetId="16">#REF!</definedName>
    <definedName name="A5_F265192">#REF!</definedName>
    <definedName name="A5_F265193" localSheetId="15">#REF!</definedName>
    <definedName name="A5_F265193" localSheetId="16">#REF!</definedName>
    <definedName name="A5_F265193">#REF!</definedName>
    <definedName name="A5_F265310" localSheetId="15">#REF!</definedName>
    <definedName name="A5_F265310" localSheetId="16">#REF!</definedName>
    <definedName name="A5_F265310">#REF!</definedName>
    <definedName name="A5_F269010" localSheetId="15">#REF!</definedName>
    <definedName name="A5_F269010" localSheetId="16">#REF!</definedName>
    <definedName name="A5_F269010">#REF!</definedName>
    <definedName name="A5_F269013" localSheetId="15">#REF!</definedName>
    <definedName name="A5_F269013" localSheetId="16">#REF!</definedName>
    <definedName name="A5_F269013">#REF!</definedName>
    <definedName name="A5_F269018" localSheetId="15">#REF!</definedName>
    <definedName name="A5_F269018" localSheetId="16">#REF!</definedName>
    <definedName name="A5_F269018">#REF!</definedName>
    <definedName name="A5_F269020" localSheetId="15">#REF!</definedName>
    <definedName name="A5_F269020" localSheetId="16">#REF!</definedName>
    <definedName name="A5_F269020">#REF!</definedName>
    <definedName name="A5_F269030" localSheetId="15">#REF!</definedName>
    <definedName name="A5_F269030" localSheetId="16">#REF!</definedName>
    <definedName name="A5_F269030">#REF!</definedName>
    <definedName name="A5_F269066" localSheetId="15">#REF!</definedName>
    <definedName name="A5_F269066" localSheetId="16">#REF!</definedName>
    <definedName name="A5_F269066">#REF!</definedName>
    <definedName name="A5_F269068" localSheetId="15">#REF!</definedName>
    <definedName name="A5_F269068" localSheetId="16">#REF!</definedName>
    <definedName name="A5_F269068">#REF!</definedName>
    <definedName name="A5_F269069" localSheetId="15">#REF!</definedName>
    <definedName name="A5_F269069" localSheetId="16">#REF!</definedName>
    <definedName name="A5_F269069">#REF!</definedName>
    <definedName name="A5_F269070" localSheetId="15">#REF!</definedName>
    <definedName name="A5_F269070" localSheetId="16">#REF!</definedName>
    <definedName name="A5_F269070">#REF!</definedName>
    <definedName name="A5_F269071" localSheetId="15">#REF!</definedName>
    <definedName name="A5_F269071" localSheetId="16">#REF!</definedName>
    <definedName name="A5_F269071">#REF!</definedName>
    <definedName name="A5_F269075" localSheetId="15">#REF!</definedName>
    <definedName name="A5_F269075" localSheetId="16">#REF!</definedName>
    <definedName name="A5_F269075">#REF!</definedName>
    <definedName name="A5_F269082" localSheetId="15">#REF!</definedName>
    <definedName name="A5_F269082" localSheetId="16">#REF!</definedName>
    <definedName name="A5_F269082">#REF!</definedName>
    <definedName name="A5_F269084" localSheetId="15">#REF!</definedName>
    <definedName name="A5_F269084" localSheetId="16">#REF!</definedName>
    <definedName name="A5_F269084">#REF!</definedName>
    <definedName name="A5_F269085" localSheetId="15">#REF!</definedName>
    <definedName name="A5_F269085" localSheetId="16">#REF!</definedName>
    <definedName name="A5_F269085">#REF!</definedName>
    <definedName name="A5_F275010" localSheetId="15">#REF!</definedName>
    <definedName name="A5_F275010" localSheetId="16">#REF!</definedName>
    <definedName name="A5_F275010">#REF!</definedName>
    <definedName name="A5_F275020" localSheetId="15">#REF!</definedName>
    <definedName name="A5_F275020" localSheetId="16">#REF!</definedName>
    <definedName name="A5_F275020">#REF!</definedName>
    <definedName name="A5_F275021" localSheetId="15">#REF!</definedName>
    <definedName name="A5_F275021" localSheetId="16">#REF!</definedName>
    <definedName name="A5_F275021">#REF!</definedName>
    <definedName name="A5_F275030" localSheetId="15">#REF!</definedName>
    <definedName name="A5_F275030" localSheetId="16">#REF!</definedName>
    <definedName name="A5_F275030">#REF!</definedName>
    <definedName name="A5_F275040" localSheetId="15">#REF!</definedName>
    <definedName name="A5_F275040" localSheetId="16">#REF!</definedName>
    <definedName name="A5_F275040">#REF!</definedName>
    <definedName name="A5_F276999" localSheetId="15">#REF!</definedName>
    <definedName name="A5_F276999" localSheetId="16">#REF!</definedName>
    <definedName name="A5_F276999">#REF!</definedName>
    <definedName name="A5_F277010" localSheetId="15">#REF!</definedName>
    <definedName name="A5_F277010" localSheetId="16">#REF!</definedName>
    <definedName name="A5_F277010">#REF!</definedName>
    <definedName name="A5_F277018" localSheetId="15">#REF!</definedName>
    <definedName name="A5_F277018" localSheetId="16">#REF!</definedName>
    <definedName name="A5_F277018">#REF!</definedName>
    <definedName name="A5_F277020" localSheetId="15">#REF!</definedName>
    <definedName name="A5_F277020" localSheetId="16">#REF!</definedName>
    <definedName name="A5_F277020">#REF!</definedName>
    <definedName name="A5_F277200" localSheetId="15">#REF!</definedName>
    <definedName name="A5_F277200" localSheetId="16">#REF!</definedName>
    <definedName name="A5_F277200">#REF!</definedName>
    <definedName name="A5_F282010" localSheetId="15">#REF!</definedName>
    <definedName name="A5_F282010" localSheetId="16">#REF!</definedName>
    <definedName name="A5_F282010">#REF!</definedName>
    <definedName name="A5_F285020" localSheetId="15">#REF!</definedName>
    <definedName name="A5_F285020" localSheetId="16">#REF!</definedName>
    <definedName name="A5_F285020">#REF!</definedName>
    <definedName name="A5_F285030" localSheetId="15">#REF!</definedName>
    <definedName name="A5_F285030" localSheetId="16">#REF!</definedName>
    <definedName name="A5_F285030">#REF!</definedName>
    <definedName name="A5_F285031" localSheetId="15">#REF!</definedName>
    <definedName name="A5_F285031" localSheetId="16">#REF!</definedName>
    <definedName name="A5_F285031">#REF!</definedName>
    <definedName name="A5_F285032" localSheetId="15">#REF!</definedName>
    <definedName name="A5_F285032" localSheetId="16">#REF!</definedName>
    <definedName name="A5_F285032">#REF!</definedName>
    <definedName name="A5_F285033" localSheetId="15">#REF!</definedName>
    <definedName name="A5_F285033" localSheetId="16">#REF!</definedName>
    <definedName name="A5_F285033">#REF!</definedName>
    <definedName name="A5_F285034" localSheetId="15">#REF!</definedName>
    <definedName name="A5_F285034" localSheetId="16">#REF!</definedName>
    <definedName name="A5_F285034">#REF!</definedName>
    <definedName name="A5_F285035" localSheetId="15">#REF!</definedName>
    <definedName name="A5_F285035" localSheetId="16">#REF!</definedName>
    <definedName name="A5_F285035">#REF!</definedName>
    <definedName name="A5_F285036" localSheetId="15">#REF!</definedName>
    <definedName name="A5_F285036" localSheetId="16">#REF!</definedName>
    <definedName name="A5_F285036">#REF!</definedName>
    <definedName name="A5_F285050" localSheetId="15">#REF!</definedName>
    <definedName name="A5_F285050" localSheetId="16">#REF!</definedName>
    <definedName name="A5_F285050">#REF!</definedName>
    <definedName name="A5_F285060" localSheetId="15">#REF!</definedName>
    <definedName name="A5_F285060" localSheetId="16">#REF!</definedName>
    <definedName name="A5_F285060">#REF!</definedName>
    <definedName name="A5_F285100" localSheetId="15">#REF!</definedName>
    <definedName name="A5_F285100" localSheetId="16">#REF!</definedName>
    <definedName name="A5_F285100">#REF!</definedName>
    <definedName name="A5_F285150" localSheetId="15">#REF!</definedName>
    <definedName name="A5_F285150" localSheetId="16">#REF!</definedName>
    <definedName name="A5_F285150">#REF!</definedName>
    <definedName name="A5_F287010" localSheetId="15">#REF!</definedName>
    <definedName name="A5_F287010" localSheetId="16">#REF!</definedName>
    <definedName name="A5_F287010">#REF!</definedName>
    <definedName name="A5_F289010" localSheetId="15">#REF!</definedName>
    <definedName name="A5_F289010" localSheetId="16">#REF!</definedName>
    <definedName name="A5_F289010">#REF!</definedName>
    <definedName name="A5_F290010" localSheetId="15">#REF!</definedName>
    <definedName name="A5_F290010" localSheetId="16">#REF!</definedName>
    <definedName name="A5_F290010">#REF!</definedName>
    <definedName name="A5_F290041" localSheetId="15">#REF!</definedName>
    <definedName name="A5_F290041" localSheetId="16">#REF!</definedName>
    <definedName name="A5_F290041">#REF!</definedName>
    <definedName name="A5_F290051" localSheetId="15">#REF!</definedName>
    <definedName name="A5_F290051" localSheetId="16">#REF!</definedName>
    <definedName name="A5_F290051">#REF!</definedName>
    <definedName name="A5_F295010" localSheetId="15">#REF!</definedName>
    <definedName name="A5_F295010" localSheetId="16">#REF!</definedName>
    <definedName name="A5_F295010">#REF!</definedName>
    <definedName name="A5_F295011" localSheetId="15">#REF!</definedName>
    <definedName name="A5_F295011" localSheetId="16">#REF!</definedName>
    <definedName name="A5_F295011">#REF!</definedName>
    <definedName name="A5_F297050" localSheetId="15">#REF!</definedName>
    <definedName name="A5_F297050" localSheetId="16">#REF!</definedName>
    <definedName name="A5_F297050">#REF!</definedName>
    <definedName name="A5_F297090" localSheetId="15">#REF!</definedName>
    <definedName name="A5_F297090" localSheetId="16">#REF!</definedName>
    <definedName name="A5_F297090">#REF!</definedName>
    <definedName name="A5_F297095" localSheetId="15">#REF!</definedName>
    <definedName name="A5_F297095" localSheetId="16">#REF!</definedName>
    <definedName name="A5_F297095">#REF!</definedName>
    <definedName name="A5_F297992" localSheetId="15">#REF!</definedName>
    <definedName name="A5_F297992" localSheetId="16">#REF!</definedName>
    <definedName name="A5_F297992">#REF!</definedName>
    <definedName name="A5_F297993" localSheetId="15">#REF!</definedName>
    <definedName name="A5_F297993" localSheetId="16">#REF!</definedName>
    <definedName name="A5_F297993">#REF!</definedName>
    <definedName name="A5_F297998" localSheetId="15">#REF!</definedName>
    <definedName name="A5_F297998" localSheetId="16">#REF!</definedName>
    <definedName name="A5_F297998">#REF!</definedName>
    <definedName name="A5_F297999" localSheetId="15">#REF!</definedName>
    <definedName name="A5_F297999" localSheetId="16">#REF!</definedName>
    <definedName name="A5_F297999">#REF!</definedName>
    <definedName name="A5_F298012" localSheetId="15">#REF!</definedName>
    <definedName name="A5_F298012" localSheetId="16">#REF!</definedName>
    <definedName name="A5_F298012">#REF!</definedName>
    <definedName name="A5_F298021" localSheetId="15">#REF!</definedName>
    <definedName name="A5_F298021" localSheetId="16">#REF!</definedName>
    <definedName name="A5_F298021">#REF!</definedName>
    <definedName name="A5_F298022" localSheetId="15">#REF!</definedName>
    <definedName name="A5_F298022" localSheetId="16">#REF!</definedName>
    <definedName name="A5_F298022">#REF!</definedName>
    <definedName name="A5_F298030" localSheetId="15">#REF!</definedName>
    <definedName name="A5_F298030" localSheetId="16">#REF!</definedName>
    <definedName name="A5_F298030">#REF!</definedName>
    <definedName name="A5_F298031" localSheetId="15">#REF!</definedName>
    <definedName name="A5_F298031" localSheetId="16">#REF!</definedName>
    <definedName name="A5_F298031">#REF!</definedName>
    <definedName name="A5_F298050" localSheetId="15">#REF!</definedName>
    <definedName name="A5_F298050" localSheetId="16">#REF!</definedName>
    <definedName name="A5_F298050">#REF!</definedName>
    <definedName name="A5_F3100090" localSheetId="15">#REF!</definedName>
    <definedName name="A5_F3100090" localSheetId="16">#REF!</definedName>
    <definedName name="A5_F3100090">#REF!</definedName>
    <definedName name="A5_F3150090" localSheetId="15">#REF!</definedName>
    <definedName name="A5_F3150090" localSheetId="16">#REF!</definedName>
    <definedName name="A5_F3150090">#REF!</definedName>
    <definedName name="A5_F3150092" localSheetId="15">#REF!</definedName>
    <definedName name="A5_F3150092" localSheetId="16">#REF!</definedName>
    <definedName name="A5_F3150092">#REF!</definedName>
    <definedName name="A5_F3200005" localSheetId="15">#REF!</definedName>
    <definedName name="A5_F3200005" localSheetId="16">#REF!</definedName>
    <definedName name="A5_F3200005">#REF!</definedName>
    <definedName name="A5_F3200006" localSheetId="15">#REF!</definedName>
    <definedName name="A5_F3200006" localSheetId="16">#REF!</definedName>
    <definedName name="A5_F3200006">#REF!</definedName>
    <definedName name="A5_F3200008" localSheetId="15">#REF!</definedName>
    <definedName name="A5_F3200008" localSheetId="16">#REF!</definedName>
    <definedName name="A5_F3200008">#REF!</definedName>
    <definedName name="A5_F3200010" localSheetId="15">#REF!</definedName>
    <definedName name="A5_F3200010" localSheetId="16">#REF!</definedName>
    <definedName name="A5_F3200010">#REF!</definedName>
    <definedName name="A5_F3200015" localSheetId="15">#REF!</definedName>
    <definedName name="A5_F3200015" localSheetId="16">#REF!</definedName>
    <definedName name="A5_F3200015">#REF!</definedName>
    <definedName name="A5_F3200016" localSheetId="15">#REF!</definedName>
    <definedName name="A5_F3200016" localSheetId="16">#REF!</definedName>
    <definedName name="A5_F3200016">#REF!</definedName>
    <definedName name="A5_F3200018" localSheetId="15">#REF!</definedName>
    <definedName name="A5_F3200018" localSheetId="16">#REF!</definedName>
    <definedName name="A5_F3200018">#REF!</definedName>
    <definedName name="A5_F3200025" localSheetId="15">#REF!</definedName>
    <definedName name="A5_F3200025" localSheetId="16">#REF!</definedName>
    <definedName name="A5_F3200025">#REF!</definedName>
    <definedName name="A5_F3200027" localSheetId="15">#REF!</definedName>
    <definedName name="A5_F3200027" localSheetId="16">#REF!</definedName>
    <definedName name="A5_F3200027">#REF!</definedName>
    <definedName name="A5_F3200030" localSheetId="15">#REF!</definedName>
    <definedName name="A5_F3200030" localSheetId="16">#REF!</definedName>
    <definedName name="A5_F3200030">#REF!</definedName>
    <definedName name="A5_F3200035" localSheetId="15">#REF!</definedName>
    <definedName name="A5_F3200035" localSheetId="16">#REF!</definedName>
    <definedName name="A5_F3200035">#REF!</definedName>
    <definedName name="A5_F3200040" localSheetId="15">#REF!</definedName>
    <definedName name="A5_F3200040" localSheetId="16">#REF!</definedName>
    <definedName name="A5_F3200040">#REF!</definedName>
    <definedName name="A5_F3200045" localSheetId="15">#REF!</definedName>
    <definedName name="A5_F3200045" localSheetId="16">#REF!</definedName>
    <definedName name="A5_F3200045">#REF!</definedName>
    <definedName name="A5_F3200046" localSheetId="15">#REF!</definedName>
    <definedName name="A5_F3200046" localSheetId="16">#REF!</definedName>
    <definedName name="A5_F3200046">#REF!</definedName>
    <definedName name="A5_F3200055" localSheetId="15">#REF!</definedName>
    <definedName name="A5_F3200055" localSheetId="16">#REF!</definedName>
    <definedName name="A5_F3200055">#REF!</definedName>
    <definedName name="A5_F3200065" localSheetId="15">#REF!</definedName>
    <definedName name="A5_F3200065" localSheetId="16">#REF!</definedName>
    <definedName name="A5_F3200065">#REF!</definedName>
    <definedName name="A5_F3200070" localSheetId="15">#REF!</definedName>
    <definedName name="A5_F3200070" localSheetId="16">#REF!</definedName>
    <definedName name="A5_F3200070">#REF!</definedName>
    <definedName name="A5_F3200071" localSheetId="15">#REF!</definedName>
    <definedName name="A5_F3200071" localSheetId="16">#REF!</definedName>
    <definedName name="A5_F3200071">#REF!</definedName>
    <definedName name="A5_F3200072" localSheetId="15">#REF!</definedName>
    <definedName name="A5_F3200072" localSheetId="16">#REF!</definedName>
    <definedName name="A5_F3200072">#REF!</definedName>
    <definedName name="A5_F3200080" localSheetId="15">#REF!</definedName>
    <definedName name="A5_F3200080" localSheetId="16">#REF!</definedName>
    <definedName name="A5_F3200080">#REF!</definedName>
    <definedName name="A5_F3200090" localSheetId="15">#REF!</definedName>
    <definedName name="A5_F3200090" localSheetId="16">#REF!</definedName>
    <definedName name="A5_F3200090">#REF!</definedName>
    <definedName name="A5_F3200091" localSheetId="15">#REF!</definedName>
    <definedName name="A5_F3200091" localSheetId="16">#REF!</definedName>
    <definedName name="A5_F3200091">#REF!</definedName>
    <definedName name="A5_F3200092" localSheetId="15">#REF!</definedName>
    <definedName name="A5_F3200092" localSheetId="16">#REF!</definedName>
    <definedName name="A5_F3200092">#REF!</definedName>
    <definedName name="A5_F3200120" localSheetId="15">#REF!</definedName>
    <definedName name="A5_F3200120" localSheetId="16">#REF!</definedName>
    <definedName name="A5_F3200120">#REF!</definedName>
    <definedName name="A5_F3200130" localSheetId="15">#REF!</definedName>
    <definedName name="A5_F3200130" localSheetId="16">#REF!</definedName>
    <definedName name="A5_F3200130">#REF!</definedName>
    <definedName name="A5_F3200140" localSheetId="15">#REF!</definedName>
    <definedName name="A5_F3200140" localSheetId="16">#REF!</definedName>
    <definedName name="A5_F3200140">#REF!</definedName>
    <definedName name="A5_F3200201" localSheetId="15">#REF!</definedName>
    <definedName name="A5_F3200201" localSheetId="16">#REF!</definedName>
    <definedName name="A5_F3200201">#REF!</definedName>
    <definedName name="A5_F3200202" localSheetId="15">#REF!</definedName>
    <definedName name="A5_F3200202" localSheetId="16">#REF!</definedName>
    <definedName name="A5_F3200202">#REF!</definedName>
    <definedName name="A5_F3200203" localSheetId="15">#REF!</definedName>
    <definedName name="A5_F3200203" localSheetId="16">#REF!</definedName>
    <definedName name="A5_F3200203">#REF!</definedName>
    <definedName name="A5_F3200206" localSheetId="15">#REF!</definedName>
    <definedName name="A5_F3200206" localSheetId="16">#REF!</definedName>
    <definedName name="A5_F3200206">#REF!</definedName>
    <definedName name="A5_F3200211" localSheetId="15">#REF!</definedName>
    <definedName name="A5_F3200211" localSheetId="16">#REF!</definedName>
    <definedName name="A5_F3200211">#REF!</definedName>
    <definedName name="A5_F3200214" localSheetId="15">#REF!</definedName>
    <definedName name="A5_F3200214" localSheetId="16">#REF!</definedName>
    <definedName name="A5_F3200214">#REF!</definedName>
    <definedName name="A5_F3200215" localSheetId="15">#REF!</definedName>
    <definedName name="A5_F3200215" localSheetId="16">#REF!</definedName>
    <definedName name="A5_F3200215">#REF!</definedName>
    <definedName name="A5_F3200216" localSheetId="15">#REF!</definedName>
    <definedName name="A5_F3200216" localSheetId="16">#REF!</definedName>
    <definedName name="A5_F3200216">#REF!</definedName>
    <definedName name="A5_F3200220" localSheetId="15">#REF!</definedName>
    <definedName name="A5_F3200220" localSheetId="16">#REF!</definedName>
    <definedName name="A5_F3200220">#REF!</definedName>
    <definedName name="A5_F3200225" localSheetId="15">#REF!</definedName>
    <definedName name="A5_F3200225" localSheetId="16">#REF!</definedName>
    <definedName name="A5_F3200225">#REF!</definedName>
    <definedName name="A5_F3200369" localSheetId="15">#REF!</definedName>
    <definedName name="A5_F3200369" localSheetId="16">#REF!</definedName>
    <definedName name="A5_F3200369">#REF!</definedName>
    <definedName name="A5_F3200406" localSheetId="15">#REF!</definedName>
    <definedName name="A5_F3200406" localSheetId="16">#REF!</definedName>
    <definedName name="A5_F3200406">#REF!</definedName>
    <definedName name="A5_F3200502" localSheetId="15">#REF!</definedName>
    <definedName name="A5_F3200502" localSheetId="16">#REF!</definedName>
    <definedName name="A5_F3200502">#REF!</definedName>
    <definedName name="A5_F3200605" localSheetId="15">#REF!</definedName>
    <definedName name="A5_F3200605" localSheetId="16">#REF!</definedName>
    <definedName name="A5_F3200605">#REF!</definedName>
    <definedName name="A5_F3600090" localSheetId="15">#REF!</definedName>
    <definedName name="A5_F3600090" localSheetId="16">#REF!</definedName>
    <definedName name="A5_F3600090">#REF!</definedName>
    <definedName name="A5_F3700005" localSheetId="15">#REF!</definedName>
    <definedName name="A5_F3700005" localSheetId="16">#REF!</definedName>
    <definedName name="A5_F3700005">#REF!</definedName>
    <definedName name="A5_F3700007" localSheetId="15">#REF!</definedName>
    <definedName name="A5_F3700007" localSheetId="16">#REF!</definedName>
    <definedName name="A5_F3700007">#REF!</definedName>
    <definedName name="A5_F3700008" localSheetId="15">#REF!</definedName>
    <definedName name="A5_F3700008" localSheetId="16">#REF!</definedName>
    <definedName name="A5_F3700008">#REF!</definedName>
    <definedName name="A5_F3700010" localSheetId="15">#REF!</definedName>
    <definedName name="A5_F3700010" localSheetId="16">#REF!</definedName>
    <definedName name="A5_F3700010">#REF!</definedName>
    <definedName name="A5_F3700011" localSheetId="15">#REF!</definedName>
    <definedName name="A5_F3700011" localSheetId="16">#REF!</definedName>
    <definedName name="A5_F3700011">#REF!</definedName>
    <definedName name="A5_F3700015" localSheetId="15">#REF!</definedName>
    <definedName name="A5_F3700015" localSheetId="16">#REF!</definedName>
    <definedName name="A5_F3700015">#REF!</definedName>
    <definedName name="A5_F3700020" localSheetId="15">#REF!</definedName>
    <definedName name="A5_F3700020" localSheetId="16">#REF!</definedName>
    <definedName name="A5_F3700020">#REF!</definedName>
    <definedName name="A5_F3700025" localSheetId="15">#REF!</definedName>
    <definedName name="A5_F3700025" localSheetId="16">#REF!</definedName>
    <definedName name="A5_F3700025">#REF!</definedName>
    <definedName name="A5_F3700027" localSheetId="15">#REF!</definedName>
    <definedName name="A5_F3700027" localSheetId="16">#REF!</definedName>
    <definedName name="A5_F3700027">#REF!</definedName>
    <definedName name="A5_F3700035" localSheetId="15">#REF!</definedName>
    <definedName name="A5_F3700035" localSheetId="16">#REF!</definedName>
    <definedName name="A5_F3700035">#REF!</definedName>
    <definedName name="A5_F3700040" localSheetId="15">#REF!</definedName>
    <definedName name="A5_F3700040" localSheetId="16">#REF!</definedName>
    <definedName name="A5_F3700040">#REF!</definedName>
    <definedName name="A5_F3700045" localSheetId="15">#REF!</definedName>
    <definedName name="A5_F3700045" localSheetId="16">#REF!</definedName>
    <definedName name="A5_F3700045">#REF!</definedName>
    <definedName name="A5_F3700046" localSheetId="15">#REF!</definedName>
    <definedName name="A5_F3700046" localSheetId="16">#REF!</definedName>
    <definedName name="A5_F3700046">#REF!</definedName>
    <definedName name="A5_F3700050" localSheetId="15">#REF!</definedName>
    <definedName name="A5_F3700050" localSheetId="16">#REF!</definedName>
    <definedName name="A5_F3700050">#REF!</definedName>
    <definedName name="A5_F3700051" localSheetId="15">#REF!</definedName>
    <definedName name="A5_F3700051" localSheetId="16">#REF!</definedName>
    <definedName name="A5_F3700051">#REF!</definedName>
    <definedName name="A5_F3700060" localSheetId="15">#REF!</definedName>
    <definedName name="A5_F3700060" localSheetId="16">#REF!</definedName>
    <definedName name="A5_F3700060">#REF!</definedName>
    <definedName name="A5_F3700070" localSheetId="15">#REF!</definedName>
    <definedName name="A5_F3700070" localSheetId="16">#REF!</definedName>
    <definedName name="A5_F3700070">#REF!</definedName>
    <definedName name="A5_F3700085" localSheetId="15">#REF!</definedName>
    <definedName name="A5_F3700085" localSheetId="16">#REF!</definedName>
    <definedName name="A5_F3700085">#REF!</definedName>
    <definedName name="A5_F3700090" localSheetId="15">#REF!</definedName>
    <definedName name="A5_F3700090" localSheetId="16">#REF!</definedName>
    <definedName name="A5_F3700090">#REF!</definedName>
    <definedName name="A5_F3700092" localSheetId="15">#REF!</definedName>
    <definedName name="A5_F3700092" localSheetId="16">#REF!</definedName>
    <definedName name="A5_F3700092">#REF!</definedName>
    <definedName name="A5_F3700200" localSheetId="15">#REF!</definedName>
    <definedName name="A5_F3700200" localSheetId="16">#REF!</definedName>
    <definedName name="A5_F3700200">#REF!</definedName>
    <definedName name="A5_F3700201" localSheetId="15">#REF!</definedName>
    <definedName name="A5_F3700201" localSheetId="16">#REF!</definedName>
    <definedName name="A5_F3700201">#REF!</definedName>
    <definedName name="A5_F3700203" localSheetId="15">#REF!</definedName>
    <definedName name="A5_F3700203" localSheetId="16">#REF!</definedName>
    <definedName name="A5_F3700203">#REF!</definedName>
    <definedName name="A5_F3700205" localSheetId="15">#REF!</definedName>
    <definedName name="A5_F3700205" localSheetId="16">#REF!</definedName>
    <definedName name="A5_F3700205">#REF!</definedName>
    <definedName name="A5_F3700206" localSheetId="15">#REF!</definedName>
    <definedName name="A5_F3700206" localSheetId="16">#REF!</definedName>
    <definedName name="A5_F3700206">#REF!</definedName>
    <definedName name="A5_F3700207" localSheetId="15">#REF!</definedName>
    <definedName name="A5_F3700207" localSheetId="16">#REF!</definedName>
    <definedName name="A5_F3700207">#REF!</definedName>
    <definedName name="A5_F3700208" localSheetId="15">#REF!</definedName>
    <definedName name="A5_F3700208" localSheetId="16">#REF!</definedName>
    <definedName name="A5_F3700208">#REF!</definedName>
    <definedName name="A5_F3700209" localSheetId="15">#REF!</definedName>
    <definedName name="A5_F3700209" localSheetId="16">#REF!</definedName>
    <definedName name="A5_F3700209">#REF!</definedName>
    <definedName name="A5_F3700212" localSheetId="15">#REF!</definedName>
    <definedName name="A5_F3700212" localSheetId="16">#REF!</definedName>
    <definedName name="A5_F3700212">#REF!</definedName>
    <definedName name="A5_F3700213" localSheetId="15">#REF!</definedName>
    <definedName name="A5_F3700213" localSheetId="16">#REF!</definedName>
    <definedName name="A5_F3700213">#REF!</definedName>
    <definedName name="A5_F3700215" localSheetId="15">#REF!</definedName>
    <definedName name="A5_F3700215" localSheetId="16">#REF!</definedName>
    <definedName name="A5_F3700215">#REF!</definedName>
    <definedName name="A5_F3700216" localSheetId="15">#REF!</definedName>
    <definedName name="A5_F3700216" localSheetId="16">#REF!</definedName>
    <definedName name="A5_F3700216">#REF!</definedName>
    <definedName name="A5_F3700217" localSheetId="15">#REF!</definedName>
    <definedName name="A5_F3700217" localSheetId="16">#REF!</definedName>
    <definedName name="A5_F3700217">#REF!</definedName>
    <definedName name="A5_F3700218" localSheetId="15">#REF!</definedName>
    <definedName name="A5_F3700218" localSheetId="16">#REF!</definedName>
    <definedName name="A5_F3700218">#REF!</definedName>
    <definedName name="A5_F3700222" localSheetId="15">#REF!</definedName>
    <definedName name="A5_F3700222" localSheetId="16">#REF!</definedName>
    <definedName name="A5_F3700222">#REF!</definedName>
    <definedName name="A5_F3700224" localSheetId="15">#REF!</definedName>
    <definedName name="A5_F3700224" localSheetId="16">#REF!</definedName>
    <definedName name="A5_F3700224">#REF!</definedName>
    <definedName name="A5_F3700227" localSheetId="15">#REF!</definedName>
    <definedName name="A5_F3700227" localSheetId="16">#REF!</definedName>
    <definedName name="A5_F3700227">#REF!</definedName>
    <definedName name="A5_F3700228" localSheetId="15">#REF!</definedName>
    <definedName name="A5_F3700228" localSheetId="16">#REF!</definedName>
    <definedName name="A5_F3700228">#REF!</definedName>
    <definedName name="A5_F3700229" localSheetId="15">#REF!</definedName>
    <definedName name="A5_F3700229" localSheetId="16">#REF!</definedName>
    <definedName name="A5_F3700229">#REF!</definedName>
    <definedName name="A5_F3700235" localSheetId="15">#REF!</definedName>
    <definedName name="A5_F3700235" localSheetId="16">#REF!</definedName>
    <definedName name="A5_F3700235">#REF!</definedName>
    <definedName name="A5_F3700237" localSheetId="15">#REF!</definedName>
    <definedName name="A5_F3700237" localSheetId="16">#REF!</definedName>
    <definedName name="A5_F3700237">#REF!</definedName>
    <definedName name="A5_F3700238" localSheetId="15">#REF!</definedName>
    <definedName name="A5_F3700238" localSheetId="16">#REF!</definedName>
    <definedName name="A5_F3700238">#REF!</definedName>
    <definedName name="A5_F3700239" localSheetId="15">#REF!</definedName>
    <definedName name="A5_F3700239" localSheetId="16">#REF!</definedName>
    <definedName name="A5_F3700239">#REF!</definedName>
    <definedName name="A5_F3700240" localSheetId="15">#REF!</definedName>
    <definedName name="A5_F3700240" localSheetId="16">#REF!</definedName>
    <definedName name="A5_F3700240">#REF!</definedName>
    <definedName name="A5_F3700241" localSheetId="15">#REF!</definedName>
    <definedName name="A5_F3700241" localSheetId="16">#REF!</definedName>
    <definedName name="A5_F3700241">#REF!</definedName>
    <definedName name="A5_F3700242" localSheetId="15">#REF!</definedName>
    <definedName name="A5_F3700242" localSheetId="16">#REF!</definedName>
    <definedName name="A5_F3700242">#REF!</definedName>
    <definedName name="A5_F3700316" localSheetId="15">#REF!</definedName>
    <definedName name="A5_F3700316" localSheetId="16">#REF!</definedName>
    <definedName name="A5_F3700316">#REF!</definedName>
    <definedName name="A5_F3700405" localSheetId="15">#REF!</definedName>
    <definedName name="A5_F3700405" localSheetId="16">#REF!</definedName>
    <definedName name="A5_F3700405">#REF!</definedName>
    <definedName name="A5_F3910090" localSheetId="15">#REF!</definedName>
    <definedName name="A5_F3910090" localSheetId="16">#REF!</definedName>
    <definedName name="A5_F3910090">#REF!</definedName>
    <definedName name="A5_F3920090" localSheetId="15">#REF!</definedName>
    <definedName name="A5_F3920090" localSheetId="16">#REF!</definedName>
    <definedName name="A5_F3920090">#REF!</definedName>
    <definedName name="A5_F3930070" localSheetId="15">#REF!</definedName>
    <definedName name="A5_F3930070" localSheetId="16">#REF!</definedName>
    <definedName name="A5_F3930070">#REF!</definedName>
    <definedName name="A5_F3930090" localSheetId="15">#REF!</definedName>
    <definedName name="A5_F3930090" localSheetId="16">#REF!</definedName>
    <definedName name="A5_F3930090">#REF!</definedName>
    <definedName name="A5_F3933090" localSheetId="15">#REF!</definedName>
    <definedName name="A5_F3933090" localSheetId="16">#REF!</definedName>
    <definedName name="A5_F3933090">#REF!</definedName>
    <definedName name="A5_F3951010" localSheetId="15">#REF!</definedName>
    <definedName name="A5_F3951010" localSheetId="16">#REF!</definedName>
    <definedName name="A5_F3951010">#REF!</definedName>
    <definedName name="A5_F3951090" localSheetId="15">#REF!</definedName>
    <definedName name="A5_F3951090" localSheetId="16">#REF!</definedName>
    <definedName name="A5_F3951090">#REF!</definedName>
    <definedName name="A5_F3951095" localSheetId="15">#REF!</definedName>
    <definedName name="A5_F3951095" localSheetId="16">#REF!</definedName>
    <definedName name="A5_F3951095">#REF!</definedName>
    <definedName name="A5_F3952010" localSheetId="15">#REF!</definedName>
    <definedName name="A5_F3952010" localSheetId="16">#REF!</definedName>
    <definedName name="A5_F3952010">#REF!</definedName>
    <definedName name="A5_F3953025" localSheetId="15">#REF!</definedName>
    <definedName name="A5_F3953025" localSheetId="16">#REF!</definedName>
    <definedName name="A5_F3953025">#REF!</definedName>
    <definedName name="A5_F3953035" localSheetId="15">#REF!</definedName>
    <definedName name="A5_F3953035" localSheetId="16">#REF!</definedName>
    <definedName name="A5_F3953035">#REF!</definedName>
    <definedName name="A5_F3953036" localSheetId="15">#REF!</definedName>
    <definedName name="A5_F3953036" localSheetId="16">#REF!</definedName>
    <definedName name="A5_F3953036">#REF!</definedName>
    <definedName name="A5_F3953045" localSheetId="15">#REF!</definedName>
    <definedName name="A5_F3953045" localSheetId="16">#REF!</definedName>
    <definedName name="A5_F3953045">#REF!</definedName>
    <definedName name="A5_F3953090" localSheetId="15">#REF!</definedName>
    <definedName name="A5_F3953090" localSheetId="16">#REF!</definedName>
    <definedName name="A5_F3953090">#REF!</definedName>
    <definedName name="A5_F3955010" localSheetId="15">#REF!</definedName>
    <definedName name="A5_F3955010" localSheetId="16">#REF!</definedName>
    <definedName name="A5_F3955010">#REF!</definedName>
    <definedName name="A5_F3955020" localSheetId="15">#REF!</definedName>
    <definedName name="A5_F3955020" localSheetId="16">#REF!</definedName>
    <definedName name="A5_F3955020">#REF!</definedName>
    <definedName name="A5_F3958035" localSheetId="15">#REF!</definedName>
    <definedName name="A5_F3958035" localSheetId="16">#REF!</definedName>
    <definedName name="A5_F3958035">#REF!</definedName>
    <definedName name="A5_F3958090" localSheetId="15">#REF!</definedName>
    <definedName name="A5_F3958090" localSheetId="16">#REF!</definedName>
    <definedName name="A5_F3958090">#REF!</definedName>
    <definedName name="A5_F3959020" localSheetId="15">#REF!</definedName>
    <definedName name="A5_F3959020" localSheetId="16">#REF!</definedName>
    <definedName name="A5_F3959020">#REF!</definedName>
    <definedName name="A5_F3959021" localSheetId="15">#REF!</definedName>
    <definedName name="A5_F3959021" localSheetId="16">#REF!</definedName>
    <definedName name="A5_F3959021">#REF!</definedName>
    <definedName name="A5_F3959090" localSheetId="15">#REF!</definedName>
    <definedName name="A5_F3959090" localSheetId="16">#REF!</definedName>
    <definedName name="A5_F3959090">#REF!</definedName>
    <definedName name="A5_F3960090" localSheetId="15">#REF!</definedName>
    <definedName name="A5_F3960090" localSheetId="16">#REF!</definedName>
    <definedName name="A5_F3960090">#REF!</definedName>
    <definedName name="A5_F401001" localSheetId="15">#REF!</definedName>
    <definedName name="A5_F401001" localSheetId="16">#REF!</definedName>
    <definedName name="A5_F401001">#REF!</definedName>
    <definedName name="A5_F401002" localSheetId="15">#REF!</definedName>
    <definedName name="A5_F401002" localSheetId="16">#REF!</definedName>
    <definedName name="A5_F401002">#REF!</definedName>
    <definedName name="A5_F401011" localSheetId="15">#REF!</definedName>
    <definedName name="A5_F401011" localSheetId="16">#REF!</definedName>
    <definedName name="A5_F401011">#REF!</definedName>
    <definedName name="A5_F401015" localSheetId="15">#REF!</definedName>
    <definedName name="A5_F401015" localSheetId="16">#REF!</definedName>
    <definedName name="A5_F401015">#REF!</definedName>
    <definedName name="A5_F401017" localSheetId="15">#REF!</definedName>
    <definedName name="A5_F401017" localSheetId="16">#REF!</definedName>
    <definedName name="A5_F401017">#REF!</definedName>
    <definedName name="A5_F401020" localSheetId="15">#REF!</definedName>
    <definedName name="A5_F401020" localSheetId="16">#REF!</definedName>
    <definedName name="A5_F401020">#REF!</definedName>
    <definedName name="A5_F401022" localSheetId="15">#REF!</definedName>
    <definedName name="A5_F401022" localSheetId="16">#REF!</definedName>
    <definedName name="A5_F401022">#REF!</definedName>
    <definedName name="A5_F401026" localSheetId="15">#REF!</definedName>
    <definedName name="A5_F401026" localSheetId="16">#REF!</definedName>
    <definedName name="A5_F401026">#REF!</definedName>
    <definedName name="A5_F401028" localSheetId="15">#REF!</definedName>
    <definedName name="A5_F401028" localSheetId="16">#REF!</definedName>
    <definedName name="A5_F401028">#REF!</definedName>
    <definedName name="A5_F401030" localSheetId="15">#REF!</definedName>
    <definedName name="A5_F401030" localSheetId="16">#REF!</definedName>
    <definedName name="A5_F401030">#REF!</definedName>
    <definedName name="A5_F401032" localSheetId="15">#REF!</definedName>
    <definedName name="A5_F401032" localSheetId="16">#REF!</definedName>
    <definedName name="A5_F401032">#REF!</definedName>
    <definedName name="A5_F401151" localSheetId="15">#REF!</definedName>
    <definedName name="A5_F401151" localSheetId="16">#REF!</definedName>
    <definedName name="A5_F401151">#REF!</definedName>
    <definedName name="A5_F401153" localSheetId="15">#REF!</definedName>
    <definedName name="A5_F401153" localSheetId="16">#REF!</definedName>
    <definedName name="A5_F401153">#REF!</definedName>
    <definedName name="A5_F401154" localSheetId="15">#REF!</definedName>
    <definedName name="A5_F401154" localSheetId="16">#REF!</definedName>
    <definedName name="A5_F401154">#REF!</definedName>
    <definedName name="A5_F401160" localSheetId="15">#REF!</definedName>
    <definedName name="A5_F401160" localSheetId="16">#REF!</definedName>
    <definedName name="A5_F401160">#REF!</definedName>
    <definedName name="A5_F401162" localSheetId="15">#REF!</definedName>
    <definedName name="A5_F401162" localSheetId="16">#REF!</definedName>
    <definedName name="A5_F401162">#REF!</definedName>
    <definedName name="A5_F401166" localSheetId="15">#REF!</definedName>
    <definedName name="A5_F401166" localSheetId="16">#REF!</definedName>
    <definedName name="A5_F401166">#REF!</definedName>
    <definedName name="A5_F401168" localSheetId="15">#REF!</definedName>
    <definedName name="A5_F401168" localSheetId="16">#REF!</definedName>
    <definedName name="A5_F401168">#REF!</definedName>
    <definedName name="A5_F401170" localSheetId="15">#REF!</definedName>
    <definedName name="A5_F401170" localSheetId="16">#REF!</definedName>
    <definedName name="A5_F401170">#REF!</definedName>
    <definedName name="A5_F401172" localSheetId="15">#REF!</definedName>
    <definedName name="A5_F401172" localSheetId="16">#REF!</definedName>
    <definedName name="A5_F401172">#REF!</definedName>
    <definedName name="A5_F401176" localSheetId="15">#REF!</definedName>
    <definedName name="A5_F401176" localSheetId="16">#REF!</definedName>
    <definedName name="A5_F401176">#REF!</definedName>
    <definedName name="A5_F401178" localSheetId="15">#REF!</definedName>
    <definedName name="A5_F401178" localSheetId="16">#REF!</definedName>
    <definedName name="A5_F401178">#REF!</definedName>
    <definedName name="A5_F401180" localSheetId="15">#REF!</definedName>
    <definedName name="A5_F401180" localSheetId="16">#REF!</definedName>
    <definedName name="A5_F401180">#REF!</definedName>
    <definedName name="A5_F401182" localSheetId="15">#REF!</definedName>
    <definedName name="A5_F401182" localSheetId="16">#REF!</definedName>
    <definedName name="A5_F401182">#REF!</definedName>
    <definedName name="A5_F401320" localSheetId="15">#REF!</definedName>
    <definedName name="A5_F401320" localSheetId="16">#REF!</definedName>
    <definedName name="A5_F401320">#REF!</definedName>
    <definedName name="A5_F401322" localSheetId="15">#REF!</definedName>
    <definedName name="A5_F401322" localSheetId="16">#REF!</definedName>
    <definedName name="A5_F401322">#REF!</definedName>
    <definedName name="A5_F401323" localSheetId="15">#REF!</definedName>
    <definedName name="A5_F401323" localSheetId="16">#REF!</definedName>
    <definedName name="A5_F401323">#REF!</definedName>
    <definedName name="A5_F401326" localSheetId="15">#REF!</definedName>
    <definedName name="A5_F401326" localSheetId="16">#REF!</definedName>
    <definedName name="A5_F401326">#REF!</definedName>
    <definedName name="A5_F401328" localSheetId="15">#REF!</definedName>
    <definedName name="A5_F401328" localSheetId="16">#REF!</definedName>
    <definedName name="A5_F401328">#REF!</definedName>
    <definedName name="A5_F401330" localSheetId="15">#REF!</definedName>
    <definedName name="A5_F401330" localSheetId="16">#REF!</definedName>
    <definedName name="A5_F401330">#REF!</definedName>
    <definedName name="A5_F401332" localSheetId="15">#REF!</definedName>
    <definedName name="A5_F401332" localSheetId="16">#REF!</definedName>
    <definedName name="A5_F401332">#REF!</definedName>
    <definedName name="A5_F401335" localSheetId="15">#REF!</definedName>
    <definedName name="A5_F401335" localSheetId="16">#REF!</definedName>
    <definedName name="A5_F401335">#REF!</definedName>
    <definedName name="A5_F401410" localSheetId="15">#REF!</definedName>
    <definedName name="A5_F401410" localSheetId="16">#REF!</definedName>
    <definedName name="A5_F401410">#REF!</definedName>
    <definedName name="A5_F401411" localSheetId="15">#REF!</definedName>
    <definedName name="A5_F401411" localSheetId="16">#REF!</definedName>
    <definedName name="A5_F401411">#REF!</definedName>
    <definedName name="A5_F401413" localSheetId="15">#REF!</definedName>
    <definedName name="A5_F401413" localSheetId="16">#REF!</definedName>
    <definedName name="A5_F401413">#REF!</definedName>
    <definedName name="A5_F401420" localSheetId="15">#REF!</definedName>
    <definedName name="A5_F401420" localSheetId="16">#REF!</definedName>
    <definedName name="A5_F401420">#REF!</definedName>
    <definedName name="A5_F401422" localSheetId="15">#REF!</definedName>
    <definedName name="A5_F401422" localSheetId="16">#REF!</definedName>
    <definedName name="A5_F401422">#REF!</definedName>
    <definedName name="A5_F401423" localSheetId="15">#REF!</definedName>
    <definedName name="A5_F401423" localSheetId="16">#REF!</definedName>
    <definedName name="A5_F401423">#REF!</definedName>
    <definedName name="A5_F401426" localSheetId="15">#REF!</definedName>
    <definedName name="A5_F401426" localSheetId="16">#REF!</definedName>
    <definedName name="A5_F401426">#REF!</definedName>
    <definedName name="A5_F401428" localSheetId="15">#REF!</definedName>
    <definedName name="A5_F401428" localSheetId="16">#REF!</definedName>
    <definedName name="A5_F401428">#REF!</definedName>
    <definedName name="A5_F401430" localSheetId="15">#REF!</definedName>
    <definedName name="A5_F401430" localSheetId="16">#REF!</definedName>
    <definedName name="A5_F401430">#REF!</definedName>
    <definedName name="A5_F401432" localSheetId="15">#REF!</definedName>
    <definedName name="A5_F401432" localSheetId="16">#REF!</definedName>
    <definedName name="A5_F401432">#REF!</definedName>
    <definedName name="A5_F401436" localSheetId="15">#REF!</definedName>
    <definedName name="A5_F401436" localSheetId="16">#REF!</definedName>
    <definedName name="A5_F401436">#REF!</definedName>
    <definedName name="A5_F401437" localSheetId="15">#REF!</definedName>
    <definedName name="A5_F401437" localSheetId="16">#REF!</definedName>
    <definedName name="A5_F401437">#REF!</definedName>
    <definedName name="A5_F401460" localSheetId="15">#REF!</definedName>
    <definedName name="A5_F401460" localSheetId="16">#REF!</definedName>
    <definedName name="A5_F401460">#REF!</definedName>
    <definedName name="A5_F401462" localSheetId="15">#REF!</definedName>
    <definedName name="A5_F401462" localSheetId="16">#REF!</definedName>
    <definedName name="A5_F401462">#REF!</definedName>
    <definedName name="A5_F401463" localSheetId="15">#REF!</definedName>
    <definedName name="A5_F401463" localSheetId="16">#REF!</definedName>
    <definedName name="A5_F401463">#REF!</definedName>
    <definedName name="A5_F401466" localSheetId="15">#REF!</definedName>
    <definedName name="A5_F401466" localSheetId="16">#REF!</definedName>
    <definedName name="A5_F401466">#REF!</definedName>
    <definedName name="A5_F401468" localSheetId="15">#REF!</definedName>
    <definedName name="A5_F401468" localSheetId="16">#REF!</definedName>
    <definedName name="A5_F401468">#REF!</definedName>
    <definedName name="A5_F401469" localSheetId="15">#REF!</definedName>
    <definedName name="A5_F401469" localSheetId="16">#REF!</definedName>
    <definedName name="A5_F401469">#REF!</definedName>
    <definedName name="A5_F401470" localSheetId="15">#REF!</definedName>
    <definedName name="A5_F401470" localSheetId="16">#REF!</definedName>
    <definedName name="A5_F401470">#REF!</definedName>
    <definedName name="A5_F401472" localSheetId="15">#REF!</definedName>
    <definedName name="A5_F401472" localSheetId="16">#REF!</definedName>
    <definedName name="A5_F401472">#REF!</definedName>
    <definedName name="A5_F401481" localSheetId="15">#REF!</definedName>
    <definedName name="A5_F401481" localSheetId="16">#REF!</definedName>
    <definedName name="A5_F401481">#REF!</definedName>
    <definedName name="A5_F401483" localSheetId="15">#REF!</definedName>
    <definedName name="A5_F401483" localSheetId="16">#REF!</definedName>
    <definedName name="A5_F401483">#REF!</definedName>
    <definedName name="A5_F401485" localSheetId="15">#REF!</definedName>
    <definedName name="A5_F401485" localSheetId="16">#REF!</definedName>
    <definedName name="A5_F401485">#REF!</definedName>
    <definedName name="A5_F401501" localSheetId="15">#REF!</definedName>
    <definedName name="A5_F401501" localSheetId="16">#REF!</definedName>
    <definedName name="A5_F401501">#REF!</definedName>
    <definedName name="A5_F401503" localSheetId="15">#REF!</definedName>
    <definedName name="A5_F401503" localSheetId="16">#REF!</definedName>
    <definedName name="A5_F401503">#REF!</definedName>
    <definedName name="A5_F401511" localSheetId="15">#REF!</definedName>
    <definedName name="A5_F401511" localSheetId="16">#REF!</definedName>
    <definedName name="A5_F401511">#REF!</definedName>
    <definedName name="A5_F401513" localSheetId="15">#REF!</definedName>
    <definedName name="A5_F401513" localSheetId="16">#REF!</definedName>
    <definedName name="A5_F401513">#REF!</definedName>
    <definedName name="A5_F401514" localSheetId="15">#REF!</definedName>
    <definedName name="A5_F401514" localSheetId="16">#REF!</definedName>
    <definedName name="A5_F401514">#REF!</definedName>
    <definedName name="A5_F401515" localSheetId="15">#REF!</definedName>
    <definedName name="A5_F401515" localSheetId="16">#REF!</definedName>
    <definedName name="A5_F401515">#REF!</definedName>
    <definedName name="A5_F401620" localSheetId="15">#REF!</definedName>
    <definedName name="A5_F401620" localSheetId="16">#REF!</definedName>
    <definedName name="A5_F401620">#REF!</definedName>
    <definedName name="A5_F401622" localSheetId="15">#REF!</definedName>
    <definedName name="A5_F401622" localSheetId="16">#REF!</definedName>
    <definedName name="A5_F401622">#REF!</definedName>
    <definedName name="A5_F401626" localSheetId="15">#REF!</definedName>
    <definedName name="A5_F401626" localSheetId="16">#REF!</definedName>
    <definedName name="A5_F401626">#REF!</definedName>
    <definedName name="A5_F401628" localSheetId="15">#REF!</definedName>
    <definedName name="A5_F401628" localSheetId="16">#REF!</definedName>
    <definedName name="A5_F401628">#REF!</definedName>
    <definedName name="A5_F401630" localSheetId="15">#REF!</definedName>
    <definedName name="A5_F401630" localSheetId="16">#REF!</definedName>
    <definedName name="A5_F401630">#REF!</definedName>
    <definedName name="A5_F401632" localSheetId="15">#REF!</definedName>
    <definedName name="A5_F401632" localSheetId="16">#REF!</definedName>
    <definedName name="A5_F401632">#REF!</definedName>
    <definedName name="A5_F401636" localSheetId="15">#REF!</definedName>
    <definedName name="A5_F401636" localSheetId="16">#REF!</definedName>
    <definedName name="A5_F401636">#REF!</definedName>
    <definedName name="A5_F401637" localSheetId="15">#REF!</definedName>
    <definedName name="A5_F401637" localSheetId="16">#REF!</definedName>
    <definedName name="A5_F401637">#REF!</definedName>
    <definedName name="A5_F401820" localSheetId="15">#REF!</definedName>
    <definedName name="A5_F401820" localSheetId="16">#REF!</definedName>
    <definedName name="A5_F401820">#REF!</definedName>
    <definedName name="A5_F401822" localSheetId="15">#REF!</definedName>
    <definedName name="A5_F401822" localSheetId="16">#REF!</definedName>
    <definedName name="A5_F401822">#REF!</definedName>
    <definedName name="A5_F401826" localSheetId="15">#REF!</definedName>
    <definedName name="A5_F401826" localSheetId="16">#REF!</definedName>
    <definedName name="A5_F401826">#REF!</definedName>
    <definedName name="A5_F401828" localSheetId="15">#REF!</definedName>
    <definedName name="A5_F401828" localSheetId="16">#REF!</definedName>
    <definedName name="A5_F401828">#REF!</definedName>
    <definedName name="A5_F401830" localSheetId="15">#REF!</definedName>
    <definedName name="A5_F401830" localSheetId="16">#REF!</definedName>
    <definedName name="A5_F401830">#REF!</definedName>
    <definedName name="A5_F401832" localSheetId="15">#REF!</definedName>
    <definedName name="A5_F401832" localSheetId="16">#REF!</definedName>
    <definedName name="A5_F401832">#REF!</definedName>
    <definedName name="A5_F401850" localSheetId="15">#REF!</definedName>
    <definedName name="A5_F401850" localSheetId="16">#REF!</definedName>
    <definedName name="A5_F401850">#REF!</definedName>
    <definedName name="A5_F401851" localSheetId="15">#REF!</definedName>
    <definedName name="A5_F401851" localSheetId="16">#REF!</definedName>
    <definedName name="A5_F401851">#REF!</definedName>
    <definedName name="A5_F402320" localSheetId="15">#REF!</definedName>
    <definedName name="A5_F402320" localSheetId="16">#REF!</definedName>
    <definedName name="A5_F402320">#REF!</definedName>
    <definedName name="A5_F402322" localSheetId="15">#REF!</definedName>
    <definedName name="A5_F402322" localSheetId="16">#REF!</definedName>
    <definedName name="A5_F402322">#REF!</definedName>
    <definedName name="A5_F402326" localSheetId="15">#REF!</definedName>
    <definedName name="A5_F402326" localSheetId="16">#REF!</definedName>
    <definedName name="A5_F402326">#REF!</definedName>
    <definedName name="A5_F402328" localSheetId="15">#REF!</definedName>
    <definedName name="A5_F402328" localSheetId="16">#REF!</definedName>
    <definedName name="A5_F402328">#REF!</definedName>
    <definedName name="A5_F402330" localSheetId="15">#REF!</definedName>
    <definedName name="A5_F402330" localSheetId="16">#REF!</definedName>
    <definedName name="A5_F402330">#REF!</definedName>
    <definedName name="A5_F402332" localSheetId="15">#REF!</definedName>
    <definedName name="A5_F402332" localSheetId="16">#REF!</definedName>
    <definedName name="A5_F402332">#REF!</definedName>
    <definedName name="A5_F402335" localSheetId="15">#REF!</definedName>
    <definedName name="A5_F402335" localSheetId="16">#REF!</definedName>
    <definedName name="A5_F402335">#REF!</definedName>
    <definedName name="A5_F402350" localSheetId="15">#REF!</definedName>
    <definedName name="A5_F402350" localSheetId="16">#REF!</definedName>
    <definedName name="A5_F402350">#REF!</definedName>
    <definedName name="A5_F402351" localSheetId="15">#REF!</definedName>
    <definedName name="A5_F402351" localSheetId="16">#REF!</definedName>
    <definedName name="A5_F402351">#REF!</definedName>
    <definedName name="A5_F402701" localSheetId="15">#REF!</definedName>
    <definedName name="A5_F402701" localSheetId="16">#REF!</definedName>
    <definedName name="A5_F402701">#REF!</definedName>
    <definedName name="A5_F402720" localSheetId="15">#REF!</definedName>
    <definedName name="A5_F402720" localSheetId="16">#REF!</definedName>
    <definedName name="A5_F402720">#REF!</definedName>
    <definedName name="A5_F402723" localSheetId="15">#REF!</definedName>
    <definedName name="A5_F402723" localSheetId="16">#REF!</definedName>
    <definedName name="A5_F402723">#REF!</definedName>
    <definedName name="A5_F402732" localSheetId="15">#REF!</definedName>
    <definedName name="A5_F402732" localSheetId="16">#REF!</definedName>
    <definedName name="A5_F402732">#REF!</definedName>
    <definedName name="A5_F402825" localSheetId="15">#REF!</definedName>
    <definedName name="A5_F402825" localSheetId="16">#REF!</definedName>
    <definedName name="A5_F402825">#REF!</definedName>
    <definedName name="A5_F402826" localSheetId="15">#REF!</definedName>
    <definedName name="A5_F402826" localSheetId="16">#REF!</definedName>
    <definedName name="A5_F402826">#REF!</definedName>
    <definedName name="A5_F402827" localSheetId="15">#REF!</definedName>
    <definedName name="A5_F402827" localSheetId="16">#REF!</definedName>
    <definedName name="A5_F402827">#REF!</definedName>
    <definedName name="A5_F402828" localSheetId="15">#REF!</definedName>
    <definedName name="A5_F402828" localSheetId="16">#REF!</definedName>
    <definedName name="A5_F402828">#REF!</definedName>
    <definedName name="A5_F402829" localSheetId="15">#REF!</definedName>
    <definedName name="A5_F402829" localSheetId="16">#REF!</definedName>
    <definedName name="A5_F402829">#REF!</definedName>
    <definedName name="A5_F402831" localSheetId="15">#REF!</definedName>
    <definedName name="A5_F402831" localSheetId="16">#REF!</definedName>
    <definedName name="A5_F402831">#REF!</definedName>
    <definedName name="A5_F402840" localSheetId="15">#REF!</definedName>
    <definedName name="A5_F402840" localSheetId="16">#REF!</definedName>
    <definedName name="A5_F402840">#REF!</definedName>
    <definedName name="A5_F404010" localSheetId="15">#REF!</definedName>
    <definedName name="A5_F404010" localSheetId="16">#REF!</definedName>
    <definedName name="A5_F404010">#REF!</definedName>
    <definedName name="A5_F405015" localSheetId="15">#REF!</definedName>
    <definedName name="A5_F405015" localSheetId="16">#REF!</definedName>
    <definedName name="A5_F405015">#REF!</definedName>
    <definedName name="A5_F405025" localSheetId="15">#REF!</definedName>
    <definedName name="A5_F405025" localSheetId="16">#REF!</definedName>
    <definedName name="A5_F405025">#REF!</definedName>
    <definedName name="A5_F405026" localSheetId="15">#REF!</definedName>
    <definedName name="A5_F405026" localSheetId="16">#REF!</definedName>
    <definedName name="A5_F405026">#REF!</definedName>
    <definedName name="A5_F405060" localSheetId="15">#REF!</definedName>
    <definedName name="A5_F405060" localSheetId="16">#REF!</definedName>
    <definedName name="A5_F405060">#REF!</definedName>
    <definedName name="A5_F405070" localSheetId="15">#REF!</definedName>
    <definedName name="A5_F405070" localSheetId="16">#REF!</definedName>
    <definedName name="A5_F405070">#REF!</definedName>
    <definedName name="A5_F411010" localSheetId="15">#REF!</definedName>
    <definedName name="A5_F411010" localSheetId="16">#REF!</definedName>
    <definedName name="A5_F411010">#REF!</definedName>
    <definedName name="A5_F411034" localSheetId="15">#REF!</definedName>
    <definedName name="A5_F411034" localSheetId="16">#REF!</definedName>
    <definedName name="A5_F411034">#REF!</definedName>
    <definedName name="A5_F412002" localSheetId="15">#REF!</definedName>
    <definedName name="A5_F412002" localSheetId="16">#REF!</definedName>
    <definedName name="A5_F412002">#REF!</definedName>
    <definedName name="A5_F412003" localSheetId="15">#REF!</definedName>
    <definedName name="A5_F412003" localSheetId="16">#REF!</definedName>
    <definedName name="A5_F412003">#REF!</definedName>
    <definedName name="A5_F412010" localSheetId="15">#REF!</definedName>
    <definedName name="A5_F412010" localSheetId="16">#REF!</definedName>
    <definedName name="A5_F412010">#REF!</definedName>
    <definedName name="A5_F412011" localSheetId="15">#REF!</definedName>
    <definedName name="A5_F412011" localSheetId="16">#REF!</definedName>
    <definedName name="A5_F412011">#REF!</definedName>
    <definedName name="A5_F412012" localSheetId="15">#REF!</definedName>
    <definedName name="A5_F412012" localSheetId="16">#REF!</definedName>
    <definedName name="A5_F412012">#REF!</definedName>
    <definedName name="A5_F412013" localSheetId="15">#REF!</definedName>
    <definedName name="A5_F412013" localSheetId="16">#REF!</definedName>
    <definedName name="A5_F412013">#REF!</definedName>
    <definedName name="A5_F412014" localSheetId="15">#REF!</definedName>
    <definedName name="A5_F412014" localSheetId="16">#REF!</definedName>
    <definedName name="A5_F412014">#REF!</definedName>
    <definedName name="A5_F412015" localSheetId="15">#REF!</definedName>
    <definedName name="A5_F412015" localSheetId="16">#REF!</definedName>
    <definedName name="A5_F412015">#REF!</definedName>
    <definedName name="A5_F412016" localSheetId="15">#REF!</definedName>
    <definedName name="A5_F412016" localSheetId="16">#REF!</definedName>
    <definedName name="A5_F412016">#REF!</definedName>
    <definedName name="A5_F412017" localSheetId="15">#REF!</definedName>
    <definedName name="A5_F412017" localSheetId="16">#REF!</definedName>
    <definedName name="A5_F412017">#REF!</definedName>
    <definedName name="A5_F412018" localSheetId="15">#REF!</definedName>
    <definedName name="A5_F412018" localSheetId="16">#REF!</definedName>
    <definedName name="A5_F412018">#REF!</definedName>
    <definedName name="A5_F412019" localSheetId="15">#REF!</definedName>
    <definedName name="A5_F412019" localSheetId="16">#REF!</definedName>
    <definedName name="A5_F412019">#REF!</definedName>
    <definedName name="A5_F412020" localSheetId="15">#REF!</definedName>
    <definedName name="A5_F412020" localSheetId="16">#REF!</definedName>
    <definedName name="A5_F412020">#REF!</definedName>
    <definedName name="A5_F412021" localSheetId="15">#REF!</definedName>
    <definedName name="A5_F412021" localSheetId="16">#REF!</definedName>
    <definedName name="A5_F412021">#REF!</definedName>
    <definedName name="A5_F412022" localSheetId="15">#REF!</definedName>
    <definedName name="A5_F412022" localSheetId="16">#REF!</definedName>
    <definedName name="A5_F412022">#REF!</definedName>
    <definedName name="A5_F412023" localSheetId="15">#REF!</definedName>
    <definedName name="A5_F412023" localSheetId="16">#REF!</definedName>
    <definedName name="A5_F412023">#REF!</definedName>
    <definedName name="A5_F412024" localSheetId="15">#REF!</definedName>
    <definedName name="A5_F412024" localSheetId="16">#REF!</definedName>
    <definedName name="A5_F412024">#REF!</definedName>
    <definedName name="A5_F412026" localSheetId="15">#REF!</definedName>
    <definedName name="A5_F412026" localSheetId="16">#REF!</definedName>
    <definedName name="A5_F412026">#REF!</definedName>
    <definedName name="A5_F412027" localSheetId="15">#REF!</definedName>
    <definedName name="A5_F412027" localSheetId="16">#REF!</definedName>
    <definedName name="A5_F412027">#REF!</definedName>
    <definedName name="A5_F412028" localSheetId="15">#REF!</definedName>
    <definedName name="A5_F412028" localSheetId="16">#REF!</definedName>
    <definedName name="A5_F412028">#REF!</definedName>
    <definedName name="A5_F412030" localSheetId="15">#REF!</definedName>
    <definedName name="A5_F412030" localSheetId="16">#REF!</definedName>
    <definedName name="A5_F412030">#REF!</definedName>
    <definedName name="A5_F412031" localSheetId="15">#REF!</definedName>
    <definedName name="A5_F412031" localSheetId="16">#REF!</definedName>
    <definedName name="A5_F412031">#REF!</definedName>
    <definedName name="A5_F412032" localSheetId="15">#REF!</definedName>
    <definedName name="A5_F412032" localSheetId="16">#REF!</definedName>
    <definedName name="A5_F412032">#REF!</definedName>
    <definedName name="A5_F412033" localSheetId="15">#REF!</definedName>
    <definedName name="A5_F412033" localSheetId="16">#REF!</definedName>
    <definedName name="A5_F412033">#REF!</definedName>
    <definedName name="A5_F412034" localSheetId="15">#REF!</definedName>
    <definedName name="A5_F412034" localSheetId="16">#REF!</definedName>
    <definedName name="A5_F412034">#REF!</definedName>
    <definedName name="A5_F412035" localSheetId="15">#REF!</definedName>
    <definedName name="A5_F412035" localSheetId="16">#REF!</definedName>
    <definedName name="A5_F412035">#REF!</definedName>
    <definedName name="A5_F412044" localSheetId="15">#REF!</definedName>
    <definedName name="A5_F412044" localSheetId="16">#REF!</definedName>
    <definedName name="A5_F412044">#REF!</definedName>
    <definedName name="A5_F412045" localSheetId="15">#REF!</definedName>
    <definedName name="A5_F412045" localSheetId="16">#REF!</definedName>
    <definedName name="A5_F412045">#REF!</definedName>
    <definedName name="A5_F412050" localSheetId="15">#REF!</definedName>
    <definedName name="A5_F412050" localSheetId="16">#REF!</definedName>
    <definedName name="A5_F412050">#REF!</definedName>
    <definedName name="A5_F412051" localSheetId="15">#REF!</definedName>
    <definedName name="A5_F412051" localSheetId="16">#REF!</definedName>
    <definedName name="A5_F412051">#REF!</definedName>
    <definedName name="A5_F412052" localSheetId="15">#REF!</definedName>
    <definedName name="A5_F412052" localSheetId="16">#REF!</definedName>
    <definedName name="A5_F412052">#REF!</definedName>
    <definedName name="A5_F412053" localSheetId="15">#REF!</definedName>
    <definedName name="A5_F412053" localSheetId="16">#REF!</definedName>
    <definedName name="A5_F412053">#REF!</definedName>
    <definedName name="A5_F412054" localSheetId="15">#REF!</definedName>
    <definedName name="A5_F412054" localSheetId="16">#REF!</definedName>
    <definedName name="A5_F412054">#REF!</definedName>
    <definedName name="A5_F412055" localSheetId="15">#REF!</definedName>
    <definedName name="A5_F412055" localSheetId="16">#REF!</definedName>
    <definedName name="A5_F412055">#REF!</definedName>
    <definedName name="A5_F412056" localSheetId="15">#REF!</definedName>
    <definedName name="A5_F412056" localSheetId="16">#REF!</definedName>
    <definedName name="A5_F412056">#REF!</definedName>
    <definedName name="A5_F412057" localSheetId="15">#REF!</definedName>
    <definedName name="A5_F412057" localSheetId="16">#REF!</definedName>
    <definedName name="A5_F412057">#REF!</definedName>
    <definedName name="A5_F412058" localSheetId="15">#REF!</definedName>
    <definedName name="A5_F412058" localSheetId="16">#REF!</definedName>
    <definedName name="A5_F412058">#REF!</definedName>
    <definedName name="A5_F412059" localSheetId="15">#REF!</definedName>
    <definedName name="A5_F412059" localSheetId="16">#REF!</definedName>
    <definedName name="A5_F412059">#REF!</definedName>
    <definedName name="A5_F412060" localSheetId="15">#REF!</definedName>
    <definedName name="A5_F412060" localSheetId="16">#REF!</definedName>
    <definedName name="A5_F412060">#REF!</definedName>
    <definedName name="A5_F412061" localSheetId="15">#REF!</definedName>
    <definedName name="A5_F412061" localSheetId="16">#REF!</definedName>
    <definedName name="A5_F412061">#REF!</definedName>
    <definedName name="A5_F412062" localSheetId="15">#REF!</definedName>
    <definedName name="A5_F412062" localSheetId="16">#REF!</definedName>
    <definedName name="A5_F412062">#REF!</definedName>
    <definedName name="A5_F412063" localSheetId="15">#REF!</definedName>
    <definedName name="A5_F412063" localSheetId="16">#REF!</definedName>
    <definedName name="A5_F412063">#REF!</definedName>
    <definedName name="A5_F412070" localSheetId="15">#REF!</definedName>
    <definedName name="A5_F412070" localSheetId="16">#REF!</definedName>
    <definedName name="A5_F412070">#REF!</definedName>
    <definedName name="A5_F412071" localSheetId="15">#REF!</definedName>
    <definedName name="A5_F412071" localSheetId="16">#REF!</definedName>
    <definedName name="A5_F412071">#REF!</definedName>
    <definedName name="A5_F412072" localSheetId="15">#REF!</definedName>
    <definedName name="A5_F412072" localSheetId="16">#REF!</definedName>
    <definedName name="A5_F412072">#REF!</definedName>
    <definedName name="A5_F412073" localSheetId="15">#REF!</definedName>
    <definedName name="A5_F412073" localSheetId="16">#REF!</definedName>
    <definedName name="A5_F412073">#REF!</definedName>
    <definedName name="A5_F412074" localSheetId="15">#REF!</definedName>
    <definedName name="A5_F412074" localSheetId="16">#REF!</definedName>
    <definedName name="A5_F412074">#REF!</definedName>
    <definedName name="A5_F412075" localSheetId="15">#REF!</definedName>
    <definedName name="A5_F412075" localSheetId="16">#REF!</definedName>
    <definedName name="A5_F412075">#REF!</definedName>
    <definedName name="A5_F412076" localSheetId="15">#REF!</definedName>
    <definedName name="A5_F412076" localSheetId="16">#REF!</definedName>
    <definedName name="A5_F412076">#REF!</definedName>
    <definedName name="A5_F412077" localSheetId="15">#REF!</definedName>
    <definedName name="A5_F412077" localSheetId="16">#REF!</definedName>
    <definedName name="A5_F412077">#REF!</definedName>
    <definedName name="A5_F412078" localSheetId="15">#REF!</definedName>
    <definedName name="A5_F412078" localSheetId="16">#REF!</definedName>
    <definedName name="A5_F412078">#REF!</definedName>
    <definedName name="A5_F412079" localSheetId="15">#REF!</definedName>
    <definedName name="A5_F412079" localSheetId="16">#REF!</definedName>
    <definedName name="A5_F412079">#REF!</definedName>
    <definedName name="A5_F412080" localSheetId="15">#REF!</definedName>
    <definedName name="A5_F412080" localSheetId="16">#REF!</definedName>
    <definedName name="A5_F412080">#REF!</definedName>
    <definedName name="A5_F412081" localSheetId="15">#REF!</definedName>
    <definedName name="A5_F412081" localSheetId="16">#REF!</definedName>
    <definedName name="A5_F412081">#REF!</definedName>
    <definedName name="A5_F412082" localSheetId="15">#REF!</definedName>
    <definedName name="A5_F412082" localSheetId="16">#REF!</definedName>
    <definedName name="A5_F412082">#REF!</definedName>
    <definedName name="A5_F412083" localSheetId="15">#REF!</definedName>
    <definedName name="A5_F412083" localSheetId="16">#REF!</definedName>
    <definedName name="A5_F412083">#REF!</definedName>
    <definedName name="A5_F412084" localSheetId="15">#REF!</definedName>
    <definedName name="A5_F412084" localSheetId="16">#REF!</definedName>
    <definedName name="A5_F412084">#REF!</definedName>
    <definedName name="A5_F412085" localSheetId="15">#REF!</definedName>
    <definedName name="A5_F412085" localSheetId="16">#REF!</definedName>
    <definedName name="A5_F412085">#REF!</definedName>
    <definedName name="A5_F412086" localSheetId="15">#REF!</definedName>
    <definedName name="A5_F412086" localSheetId="16">#REF!</definedName>
    <definedName name="A5_F412086">#REF!</definedName>
    <definedName name="A5_F412087" localSheetId="15">#REF!</definedName>
    <definedName name="A5_F412087" localSheetId="16">#REF!</definedName>
    <definedName name="A5_F412087">#REF!</definedName>
    <definedName name="A5_F412088" localSheetId="15">#REF!</definedName>
    <definedName name="A5_F412088" localSheetId="16">#REF!</definedName>
    <definedName name="A5_F412088">#REF!</definedName>
    <definedName name="A5_F412089" localSheetId="15">#REF!</definedName>
    <definedName name="A5_F412089" localSheetId="16">#REF!</definedName>
    <definedName name="A5_F412089">#REF!</definedName>
    <definedName name="A5_F412090" localSheetId="15">#REF!</definedName>
    <definedName name="A5_F412090" localSheetId="16">#REF!</definedName>
    <definedName name="A5_F412090">#REF!</definedName>
    <definedName name="A5_F412091" localSheetId="15">#REF!</definedName>
    <definedName name="A5_F412091" localSheetId="16">#REF!</definedName>
    <definedName name="A5_F412091">#REF!</definedName>
    <definedName name="A5_F412092" localSheetId="15">#REF!</definedName>
    <definedName name="A5_F412092" localSheetId="16">#REF!</definedName>
    <definedName name="A5_F412092">#REF!</definedName>
    <definedName name="A5_F412093" localSheetId="15">#REF!</definedName>
    <definedName name="A5_F412093" localSheetId="16">#REF!</definedName>
    <definedName name="A5_F412093">#REF!</definedName>
    <definedName name="A5_F412094" localSheetId="15">#REF!</definedName>
    <definedName name="A5_F412094" localSheetId="16">#REF!</definedName>
    <definedName name="A5_F412094">#REF!</definedName>
    <definedName name="A5_F412096" localSheetId="15">#REF!</definedName>
    <definedName name="A5_F412096" localSheetId="16">#REF!</definedName>
    <definedName name="A5_F412096">#REF!</definedName>
    <definedName name="A5_F412225" localSheetId="15">#REF!</definedName>
    <definedName name="A5_F412225" localSheetId="16">#REF!</definedName>
    <definedName name="A5_F412225">#REF!</definedName>
    <definedName name="A5_F412230" localSheetId="15">#REF!</definedName>
    <definedName name="A5_F412230" localSheetId="16">#REF!</definedName>
    <definedName name="A5_F412230">#REF!</definedName>
    <definedName name="A5_F412231" localSheetId="15">#REF!</definedName>
    <definedName name="A5_F412231" localSheetId="16">#REF!</definedName>
    <definedName name="A5_F412231">#REF!</definedName>
    <definedName name="A5_F412234" localSheetId="15">#REF!</definedName>
    <definedName name="A5_F412234" localSheetId="16">#REF!</definedName>
    <definedName name="A5_F412234">#REF!</definedName>
    <definedName name="A5_F412235" localSheetId="15">#REF!</definedName>
    <definedName name="A5_F412235" localSheetId="16">#REF!</definedName>
    <definedName name="A5_F412235">#REF!</definedName>
    <definedName name="A5_F412236" localSheetId="15">#REF!</definedName>
    <definedName name="A5_F412236" localSheetId="16">#REF!</definedName>
    <definedName name="A5_F412236">#REF!</definedName>
    <definedName name="A5_F412237" localSheetId="15">#REF!</definedName>
    <definedName name="A5_F412237" localSheetId="16">#REF!</definedName>
    <definedName name="A5_F412237">#REF!</definedName>
    <definedName name="A5_F412238" localSheetId="15">#REF!</definedName>
    <definedName name="A5_F412238" localSheetId="16">#REF!</definedName>
    <definedName name="A5_F412238">#REF!</definedName>
    <definedName name="A5_F412239" localSheetId="15">#REF!</definedName>
    <definedName name="A5_F412239" localSheetId="16">#REF!</definedName>
    <definedName name="A5_F412239">#REF!</definedName>
    <definedName name="A5_F412240" localSheetId="15">#REF!</definedName>
    <definedName name="A5_F412240" localSheetId="16">#REF!</definedName>
    <definedName name="A5_F412240">#REF!</definedName>
    <definedName name="A5_F412241" localSheetId="15">#REF!</definedName>
    <definedName name="A5_F412241" localSheetId="16">#REF!</definedName>
    <definedName name="A5_F412241">#REF!</definedName>
    <definedName name="A5_F412242" localSheetId="15">#REF!</definedName>
    <definedName name="A5_F412242" localSheetId="16">#REF!</definedName>
    <definedName name="A5_F412242">#REF!</definedName>
    <definedName name="A5_F412244" localSheetId="15">#REF!</definedName>
    <definedName name="A5_F412244" localSheetId="16">#REF!</definedName>
    <definedName name="A5_F412244">#REF!</definedName>
    <definedName name="A5_F412245" localSheetId="15">#REF!</definedName>
    <definedName name="A5_F412245" localSheetId="16">#REF!</definedName>
    <definedName name="A5_F412245">#REF!</definedName>
    <definedName name="A5_F412247" localSheetId="15">#REF!</definedName>
    <definedName name="A5_F412247" localSheetId="16">#REF!</definedName>
    <definedName name="A5_F412247">#REF!</definedName>
    <definedName name="A5_F412248" localSheetId="15">#REF!</definedName>
    <definedName name="A5_F412248" localSheetId="16">#REF!</definedName>
    <definedName name="A5_F412248">#REF!</definedName>
    <definedName name="A5_F412249" localSheetId="15">#REF!</definedName>
    <definedName name="A5_F412249" localSheetId="16">#REF!</definedName>
    <definedName name="A5_F412249">#REF!</definedName>
    <definedName name="A5_F412251" localSheetId="15">#REF!</definedName>
    <definedName name="A5_F412251" localSheetId="16">#REF!</definedName>
    <definedName name="A5_F412251">#REF!</definedName>
    <definedName name="A5_F412252" localSheetId="15">#REF!</definedName>
    <definedName name="A5_F412252" localSheetId="16">#REF!</definedName>
    <definedName name="A5_F412252">#REF!</definedName>
    <definedName name="A5_F412253" localSheetId="15">#REF!</definedName>
    <definedName name="A5_F412253" localSheetId="16">#REF!</definedName>
    <definedName name="A5_F412253">#REF!</definedName>
    <definedName name="A5_F412254" localSheetId="15">#REF!</definedName>
    <definedName name="A5_F412254" localSheetId="16">#REF!</definedName>
    <definedName name="A5_F412254">#REF!</definedName>
    <definedName name="A5_F412256" localSheetId="15">#REF!</definedName>
    <definedName name="A5_F412256" localSheetId="16">#REF!</definedName>
    <definedName name="A5_F412256">#REF!</definedName>
    <definedName name="A5_F412257" localSheetId="15">#REF!</definedName>
    <definedName name="A5_F412257" localSheetId="16">#REF!</definedName>
    <definedName name="A5_F412257">#REF!</definedName>
    <definedName name="A5_F412258" localSheetId="15">#REF!</definedName>
    <definedName name="A5_F412258" localSheetId="16">#REF!</definedName>
    <definedName name="A5_F412258">#REF!</definedName>
    <definedName name="A5_F412259" localSheetId="15">#REF!</definedName>
    <definedName name="A5_F412259" localSheetId="16">#REF!</definedName>
    <definedName name="A5_F412259">#REF!</definedName>
    <definedName name="A5_F412260" localSheetId="15">#REF!</definedName>
    <definedName name="A5_F412260" localSheetId="16">#REF!</definedName>
    <definedName name="A5_F412260">#REF!</definedName>
    <definedName name="A5_F412264" localSheetId="15">#REF!</definedName>
    <definedName name="A5_F412264" localSheetId="16">#REF!</definedName>
    <definedName name="A5_F412264">#REF!</definedName>
    <definedName name="A5_F412265" localSheetId="15">#REF!</definedName>
    <definedName name="A5_F412265" localSheetId="16">#REF!</definedName>
    <definedName name="A5_F412265">#REF!</definedName>
    <definedName name="A5_F412300" localSheetId="15">#REF!</definedName>
    <definedName name="A5_F412300" localSheetId="16">#REF!</definedName>
    <definedName name="A5_F412300">#REF!</definedName>
    <definedName name="A5_F412301" localSheetId="15">#REF!</definedName>
    <definedName name="A5_F412301" localSheetId="16">#REF!</definedName>
    <definedName name="A5_F412301">#REF!</definedName>
    <definedName name="A5_F412302" localSheetId="15">#REF!</definedName>
    <definedName name="A5_F412302" localSheetId="16">#REF!</definedName>
    <definedName name="A5_F412302">#REF!</definedName>
    <definedName name="A5_F412303" localSheetId="15">#REF!</definedName>
    <definedName name="A5_F412303" localSheetId="16">#REF!</definedName>
    <definedName name="A5_F412303">#REF!</definedName>
    <definedName name="A5_F412304" localSheetId="15">#REF!</definedName>
    <definedName name="A5_F412304" localSheetId="16">#REF!</definedName>
    <definedName name="A5_F412304">#REF!</definedName>
    <definedName name="A5_F412305" localSheetId="15">#REF!</definedName>
    <definedName name="A5_F412305" localSheetId="16">#REF!</definedName>
    <definedName name="A5_F412305">#REF!</definedName>
    <definedName name="A5_F412306" localSheetId="15">#REF!</definedName>
    <definedName name="A5_F412306" localSheetId="16">#REF!</definedName>
    <definedName name="A5_F412306">#REF!</definedName>
    <definedName name="A5_F412307" localSheetId="15">#REF!</definedName>
    <definedName name="A5_F412307" localSheetId="16">#REF!</definedName>
    <definedName name="A5_F412307">#REF!</definedName>
    <definedName name="A5_F412308" localSheetId="15">#REF!</definedName>
    <definedName name="A5_F412308" localSheetId="16">#REF!</definedName>
    <definedName name="A5_F412308">#REF!</definedName>
    <definedName name="A5_F412309" localSheetId="15">#REF!</definedName>
    <definedName name="A5_F412309" localSheetId="16">#REF!</definedName>
    <definedName name="A5_F412309">#REF!</definedName>
    <definedName name="A5_F412310" localSheetId="15">#REF!</definedName>
    <definedName name="A5_F412310" localSheetId="16">#REF!</definedName>
    <definedName name="A5_F412310">#REF!</definedName>
    <definedName name="A5_F412320" localSheetId="15">#REF!</definedName>
    <definedName name="A5_F412320" localSheetId="16">#REF!</definedName>
    <definedName name="A5_F412320">#REF!</definedName>
    <definedName name="A5_F412322" localSheetId="15">#REF!</definedName>
    <definedName name="A5_F412322" localSheetId="16">#REF!</definedName>
    <definedName name="A5_F412322">#REF!</definedName>
    <definedName name="A5_F412323" localSheetId="15">#REF!</definedName>
    <definedName name="A5_F412323" localSheetId="16">#REF!</definedName>
    <definedName name="A5_F412323">#REF!</definedName>
    <definedName name="A5_F412324" localSheetId="15">#REF!</definedName>
    <definedName name="A5_F412324" localSheetId="16">#REF!</definedName>
    <definedName name="A5_F412324">#REF!</definedName>
    <definedName name="A5_F412325" localSheetId="15">#REF!</definedName>
    <definedName name="A5_F412325" localSheetId="16">#REF!</definedName>
    <definedName name="A5_F412325">#REF!</definedName>
    <definedName name="A5_F412326" localSheetId="15">#REF!</definedName>
    <definedName name="A5_F412326" localSheetId="16">#REF!</definedName>
    <definedName name="A5_F412326">#REF!</definedName>
    <definedName name="A5_F412327" localSheetId="15">#REF!</definedName>
    <definedName name="A5_F412327" localSheetId="16">#REF!</definedName>
    <definedName name="A5_F412327">#REF!</definedName>
    <definedName name="A5_F412328" localSheetId="15">#REF!</definedName>
    <definedName name="A5_F412328" localSheetId="16">#REF!</definedName>
    <definedName name="A5_F412328">#REF!</definedName>
    <definedName name="A5_F412329" localSheetId="15">#REF!</definedName>
    <definedName name="A5_F412329" localSheetId="16">#REF!</definedName>
    <definedName name="A5_F412329">#REF!</definedName>
    <definedName name="A5_F412333" localSheetId="15">#REF!</definedName>
    <definedName name="A5_F412333" localSheetId="16">#REF!</definedName>
    <definedName name="A5_F412333">#REF!</definedName>
    <definedName name="A5_F412334" localSheetId="15">#REF!</definedName>
    <definedName name="A5_F412334" localSheetId="16">#REF!</definedName>
    <definedName name="A5_F412334">#REF!</definedName>
    <definedName name="A5_F412335" localSheetId="15">#REF!</definedName>
    <definedName name="A5_F412335" localSheetId="16">#REF!</definedName>
    <definedName name="A5_F412335">#REF!</definedName>
    <definedName name="A5_F412336" localSheetId="15">#REF!</definedName>
    <definedName name="A5_F412336" localSheetId="16">#REF!</definedName>
    <definedName name="A5_F412336">#REF!</definedName>
    <definedName name="A5_F412337" localSheetId="15">#REF!</definedName>
    <definedName name="A5_F412337" localSheetId="16">#REF!</definedName>
    <definedName name="A5_F412337">#REF!</definedName>
    <definedName name="A5_F412338" localSheetId="15">#REF!</definedName>
    <definedName name="A5_F412338" localSheetId="16">#REF!</definedName>
    <definedName name="A5_F412338">#REF!</definedName>
    <definedName name="A5_F412339" localSheetId="15">#REF!</definedName>
    <definedName name="A5_F412339" localSheetId="16">#REF!</definedName>
    <definedName name="A5_F412339">#REF!</definedName>
    <definedName name="A5_F412340" localSheetId="15">#REF!</definedName>
    <definedName name="A5_F412340" localSheetId="16">#REF!</definedName>
    <definedName name="A5_F412340">#REF!</definedName>
    <definedName name="A5_F412341" localSheetId="15">#REF!</definedName>
    <definedName name="A5_F412341" localSheetId="16">#REF!</definedName>
    <definedName name="A5_F412341">#REF!</definedName>
    <definedName name="A5_F412342" localSheetId="15">#REF!</definedName>
    <definedName name="A5_F412342" localSheetId="16">#REF!</definedName>
    <definedName name="A5_F412342">#REF!</definedName>
    <definedName name="A5_F412343" localSheetId="15">#REF!</definedName>
    <definedName name="A5_F412343" localSheetId="16">#REF!</definedName>
    <definedName name="A5_F412343">#REF!</definedName>
    <definedName name="A5_F412410" localSheetId="15">#REF!</definedName>
    <definedName name="A5_F412410" localSheetId="16">#REF!</definedName>
    <definedName name="A5_F412410">#REF!</definedName>
    <definedName name="A5_F412414" localSheetId="15">#REF!</definedName>
    <definedName name="A5_F412414" localSheetId="16">#REF!</definedName>
    <definedName name="A5_F412414">#REF!</definedName>
    <definedName name="A5_F412422" localSheetId="15">#REF!</definedName>
    <definedName name="A5_F412422" localSheetId="16">#REF!</definedName>
    <definedName name="A5_F412422">#REF!</definedName>
    <definedName name="A5_F412423" localSheetId="15">#REF!</definedName>
    <definedName name="A5_F412423" localSheetId="16">#REF!</definedName>
    <definedName name="A5_F412423">#REF!</definedName>
    <definedName name="A5_F412424" localSheetId="15">#REF!</definedName>
    <definedName name="A5_F412424" localSheetId="16">#REF!</definedName>
    <definedName name="A5_F412424">#REF!</definedName>
    <definedName name="A5_F412426" localSheetId="15">#REF!</definedName>
    <definedName name="A5_F412426" localSheetId="16">#REF!</definedName>
    <definedName name="A5_F412426">#REF!</definedName>
    <definedName name="A5_F412610" localSheetId="15">#REF!</definedName>
    <definedName name="A5_F412610" localSheetId="16">#REF!</definedName>
    <definedName name="A5_F412610">#REF!</definedName>
    <definedName name="A5_F412800" localSheetId="15">#REF!</definedName>
    <definedName name="A5_F412800" localSheetId="16">#REF!</definedName>
    <definedName name="A5_F412800">#REF!</definedName>
    <definedName name="A5_F412801" localSheetId="15">#REF!</definedName>
    <definedName name="A5_F412801" localSheetId="16">#REF!</definedName>
    <definedName name="A5_F412801">#REF!</definedName>
    <definedName name="A5_F412802" localSheetId="15">#REF!</definedName>
    <definedName name="A5_F412802" localSheetId="16">#REF!</definedName>
    <definedName name="A5_F412802">#REF!</definedName>
    <definedName name="A5_F412803" localSheetId="15">#REF!</definedName>
    <definedName name="A5_F412803" localSheetId="16">#REF!</definedName>
    <definedName name="A5_F412803">#REF!</definedName>
    <definedName name="A5_F412804" localSheetId="15">#REF!</definedName>
    <definedName name="A5_F412804" localSheetId="16">#REF!</definedName>
    <definedName name="A5_F412804">#REF!</definedName>
    <definedName name="A5_F412806" localSheetId="15">#REF!</definedName>
    <definedName name="A5_F412806" localSheetId="16">#REF!</definedName>
    <definedName name="A5_F412806">#REF!</definedName>
    <definedName name="A5_F412807" localSheetId="15">#REF!</definedName>
    <definedName name="A5_F412807" localSheetId="16">#REF!</definedName>
    <definedName name="A5_F412807">#REF!</definedName>
    <definedName name="A5_F412808" localSheetId="15">#REF!</definedName>
    <definedName name="A5_F412808" localSheetId="16">#REF!</definedName>
    <definedName name="A5_F412808">#REF!</definedName>
    <definedName name="A5_F412809" localSheetId="15">#REF!</definedName>
    <definedName name="A5_F412809" localSheetId="16">#REF!</definedName>
    <definedName name="A5_F412809">#REF!</definedName>
    <definedName name="A5_F412814" localSheetId="15">#REF!</definedName>
    <definedName name="A5_F412814" localSheetId="16">#REF!</definedName>
    <definedName name="A5_F412814">#REF!</definedName>
    <definedName name="A5_F412816" localSheetId="15">#REF!</definedName>
    <definedName name="A5_F412816" localSheetId="16">#REF!</definedName>
    <definedName name="A5_F412816">#REF!</definedName>
    <definedName name="A5_F412817" localSheetId="15">#REF!</definedName>
    <definedName name="A5_F412817" localSheetId="16">#REF!</definedName>
    <definedName name="A5_F412817">#REF!</definedName>
    <definedName name="A5_F412818" localSheetId="15">#REF!</definedName>
    <definedName name="A5_F412818" localSheetId="16">#REF!</definedName>
    <definedName name="A5_F412818">#REF!</definedName>
    <definedName name="A5_F412819" localSheetId="15">#REF!</definedName>
    <definedName name="A5_F412819" localSheetId="16">#REF!</definedName>
    <definedName name="A5_F412819">#REF!</definedName>
    <definedName name="A5_F412821" localSheetId="15">#REF!</definedName>
    <definedName name="A5_F412821" localSheetId="16">#REF!</definedName>
    <definedName name="A5_F412821">#REF!</definedName>
    <definedName name="A5_F412822" localSheetId="15">#REF!</definedName>
    <definedName name="A5_F412822" localSheetId="16">#REF!</definedName>
    <definedName name="A5_F412822">#REF!</definedName>
    <definedName name="A5_F412823" localSheetId="15">#REF!</definedName>
    <definedName name="A5_F412823" localSheetId="16">#REF!</definedName>
    <definedName name="A5_F412823">#REF!</definedName>
    <definedName name="A5_F412824" localSheetId="15">#REF!</definedName>
    <definedName name="A5_F412824" localSheetId="16">#REF!</definedName>
    <definedName name="A5_F412824">#REF!</definedName>
    <definedName name="A5_F412825" localSheetId="15">#REF!</definedName>
    <definedName name="A5_F412825" localSheetId="16">#REF!</definedName>
    <definedName name="A5_F412825">#REF!</definedName>
    <definedName name="A5_F412826" localSheetId="15">#REF!</definedName>
    <definedName name="A5_F412826" localSheetId="16">#REF!</definedName>
    <definedName name="A5_F412826">#REF!</definedName>
    <definedName name="A5_F412831" localSheetId="15">#REF!</definedName>
    <definedName name="A5_F412831" localSheetId="16">#REF!</definedName>
    <definedName name="A5_F412831">#REF!</definedName>
    <definedName name="A5_F412832" localSheetId="15">#REF!</definedName>
    <definedName name="A5_F412832" localSheetId="16">#REF!</definedName>
    <definedName name="A5_F412832">#REF!</definedName>
    <definedName name="A5_F412833" localSheetId="15">#REF!</definedName>
    <definedName name="A5_F412833" localSheetId="16">#REF!</definedName>
    <definedName name="A5_F412833">#REF!</definedName>
    <definedName name="A5_F413010" localSheetId="15">#REF!</definedName>
    <definedName name="A5_F413010" localSheetId="16">#REF!</definedName>
    <definedName name="A5_F413010">#REF!</definedName>
    <definedName name="A5_F413060" localSheetId="15">#REF!</definedName>
    <definedName name="A5_F413060" localSheetId="16">#REF!</definedName>
    <definedName name="A5_F413060">#REF!</definedName>
    <definedName name="A5_F415010" localSheetId="15">#REF!</definedName>
    <definedName name="A5_F415010" localSheetId="16">#REF!</definedName>
    <definedName name="A5_F415010">#REF!</definedName>
    <definedName name="A5_F420010" localSheetId="15">#REF!</definedName>
    <definedName name="A5_F420010" localSheetId="16">#REF!</definedName>
    <definedName name="A5_F420010">#REF!</definedName>
    <definedName name="A5_F420011" localSheetId="15">#REF!</definedName>
    <definedName name="A5_F420011" localSheetId="16">#REF!</definedName>
    <definedName name="A5_F420011">#REF!</definedName>
    <definedName name="A5_F420012" localSheetId="15">#REF!</definedName>
    <definedName name="A5_F420012" localSheetId="16">#REF!</definedName>
    <definedName name="A5_F420012">#REF!</definedName>
    <definedName name="A5_F420014" localSheetId="15">#REF!</definedName>
    <definedName name="A5_F420014" localSheetId="16">#REF!</definedName>
    <definedName name="A5_F420014">#REF!</definedName>
    <definedName name="A5_F420015" localSheetId="15">#REF!</definedName>
    <definedName name="A5_F420015" localSheetId="16">#REF!</definedName>
    <definedName name="A5_F420015">#REF!</definedName>
    <definedName name="A5_F420016" localSheetId="15">#REF!</definedName>
    <definedName name="A5_F420016" localSheetId="16">#REF!</definedName>
    <definedName name="A5_F420016">#REF!</definedName>
    <definedName name="A5_F420017" localSheetId="15">#REF!</definedName>
    <definedName name="A5_F420017" localSheetId="16">#REF!</definedName>
    <definedName name="A5_F420017">#REF!</definedName>
    <definedName name="A5_F420019" localSheetId="15">#REF!</definedName>
    <definedName name="A5_F420019" localSheetId="16">#REF!</definedName>
    <definedName name="A5_F420019">#REF!</definedName>
    <definedName name="A5_F420020" localSheetId="15">#REF!</definedName>
    <definedName name="A5_F420020" localSheetId="16">#REF!</definedName>
    <definedName name="A5_F420020">#REF!</definedName>
    <definedName name="A5_F420026" localSheetId="15">#REF!</definedName>
    <definedName name="A5_F420026" localSheetId="16">#REF!</definedName>
    <definedName name="A5_F420026">#REF!</definedName>
    <definedName name="A5_F420027" localSheetId="15">#REF!</definedName>
    <definedName name="A5_F420027" localSheetId="16">#REF!</definedName>
    <definedName name="A5_F420027">#REF!</definedName>
    <definedName name="A5_F420028" localSheetId="15">#REF!</definedName>
    <definedName name="A5_F420028" localSheetId="16">#REF!</definedName>
    <definedName name="A5_F420028">#REF!</definedName>
    <definedName name="A5_F420030" localSheetId="15">#REF!</definedName>
    <definedName name="A5_F420030" localSheetId="16">#REF!</definedName>
    <definedName name="A5_F420030">#REF!</definedName>
    <definedName name="A5_F420031" localSheetId="15">#REF!</definedName>
    <definedName name="A5_F420031" localSheetId="16">#REF!</definedName>
    <definedName name="A5_F420031">#REF!</definedName>
    <definedName name="A5_F420032" localSheetId="15">#REF!</definedName>
    <definedName name="A5_F420032" localSheetId="16">#REF!</definedName>
    <definedName name="A5_F420032">#REF!</definedName>
    <definedName name="A5_F420033" localSheetId="15">#REF!</definedName>
    <definedName name="A5_F420033" localSheetId="16">#REF!</definedName>
    <definedName name="A5_F420033">#REF!</definedName>
    <definedName name="A5_F421012" localSheetId="15">#REF!</definedName>
    <definedName name="A5_F421012" localSheetId="16">#REF!</definedName>
    <definedName name="A5_F421012">#REF!</definedName>
    <definedName name="A5_F421016" localSheetId="15">#REF!</definedName>
    <definedName name="A5_F421016" localSheetId="16">#REF!</definedName>
    <definedName name="A5_F421016">#REF!</definedName>
    <definedName name="A5_F421020" localSheetId="15">#REF!</definedName>
    <definedName name="A5_F421020" localSheetId="16">#REF!</definedName>
    <definedName name="A5_F421020">#REF!</definedName>
    <definedName name="A5_F421021" localSheetId="15">#REF!</definedName>
    <definedName name="A5_F421021" localSheetId="16">#REF!</definedName>
    <definedName name="A5_F421021">#REF!</definedName>
    <definedName name="A5_F421022" localSheetId="15">#REF!</definedName>
    <definedName name="A5_F421022" localSheetId="16">#REF!</definedName>
    <definedName name="A5_F421022">#REF!</definedName>
    <definedName name="A5_F421023" localSheetId="15">#REF!</definedName>
    <definedName name="A5_F421023" localSheetId="16">#REF!</definedName>
    <definedName name="A5_F421023">#REF!</definedName>
    <definedName name="A5_F421024" localSheetId="15">#REF!</definedName>
    <definedName name="A5_F421024" localSheetId="16">#REF!</definedName>
    <definedName name="A5_F421024">#REF!</definedName>
    <definedName name="A5_F421027" localSheetId="15">#REF!</definedName>
    <definedName name="A5_F421027" localSheetId="16">#REF!</definedName>
    <definedName name="A5_F421027">#REF!</definedName>
    <definedName name="A5_F421030" localSheetId="15">#REF!</definedName>
    <definedName name="A5_F421030" localSheetId="16">#REF!</definedName>
    <definedName name="A5_F421030">#REF!</definedName>
    <definedName name="A5_F421031" localSheetId="15">#REF!</definedName>
    <definedName name="A5_F421031" localSheetId="16">#REF!</definedName>
    <definedName name="A5_F421031">#REF!</definedName>
    <definedName name="A5_F421032" localSheetId="15">#REF!</definedName>
    <definedName name="A5_F421032" localSheetId="16">#REF!</definedName>
    <definedName name="A5_F421032">#REF!</definedName>
    <definedName name="A5_F421034" localSheetId="15">#REF!</definedName>
    <definedName name="A5_F421034" localSheetId="16">#REF!</definedName>
    <definedName name="A5_F421034">#REF!</definedName>
    <definedName name="A5_F421035" localSheetId="15">#REF!</definedName>
    <definedName name="A5_F421035" localSheetId="16">#REF!</definedName>
    <definedName name="A5_F421035">#REF!</definedName>
    <definedName name="A5_F421038" localSheetId="15">#REF!</definedName>
    <definedName name="A5_F421038" localSheetId="16">#REF!</definedName>
    <definedName name="A5_F421038">#REF!</definedName>
    <definedName name="A5_F421040" localSheetId="15">#REF!</definedName>
    <definedName name="A5_F421040" localSheetId="16">#REF!</definedName>
    <definedName name="A5_F421040">#REF!</definedName>
    <definedName name="A5_F421042" localSheetId="15">#REF!</definedName>
    <definedName name="A5_F421042" localSheetId="16">#REF!</definedName>
    <definedName name="A5_F421042">#REF!</definedName>
    <definedName name="A5_F421060" localSheetId="15">#REF!</definedName>
    <definedName name="A5_F421060" localSheetId="16">#REF!</definedName>
    <definedName name="A5_F421060">#REF!</definedName>
    <definedName name="A5_F421061" localSheetId="15">#REF!</definedName>
    <definedName name="A5_F421061" localSheetId="16">#REF!</definedName>
    <definedName name="A5_F421061">#REF!</definedName>
    <definedName name="A5_F421063" localSheetId="15">#REF!</definedName>
    <definedName name="A5_F421063" localSheetId="16">#REF!</definedName>
    <definedName name="A5_F421063">#REF!</definedName>
    <definedName name="A5_F421064" localSheetId="15">#REF!</definedName>
    <definedName name="A5_F421064" localSheetId="16">#REF!</definedName>
    <definedName name="A5_F421064">#REF!</definedName>
    <definedName name="A5_F421065" localSheetId="15">#REF!</definedName>
    <definedName name="A5_F421065" localSheetId="16">#REF!</definedName>
    <definedName name="A5_F421065">#REF!</definedName>
    <definedName name="A5_F421066" localSheetId="15">#REF!</definedName>
    <definedName name="A5_F421066" localSheetId="16">#REF!</definedName>
    <definedName name="A5_F421066">#REF!</definedName>
    <definedName name="A5_F421067" localSheetId="15">#REF!</definedName>
    <definedName name="A5_F421067" localSheetId="16">#REF!</definedName>
    <definedName name="A5_F421067">#REF!</definedName>
    <definedName name="A5_F421068" localSheetId="15">#REF!</definedName>
    <definedName name="A5_F421068" localSheetId="16">#REF!</definedName>
    <definedName name="A5_F421068">#REF!</definedName>
    <definedName name="A5_F421071" localSheetId="15">#REF!</definedName>
    <definedName name="A5_F421071" localSheetId="16">#REF!</definedName>
    <definedName name="A5_F421071">#REF!</definedName>
    <definedName name="A5_F424020" localSheetId="15">#REF!</definedName>
    <definedName name="A5_F424020" localSheetId="16">#REF!</definedName>
    <definedName name="A5_F424020">#REF!</definedName>
    <definedName name="A5_F424030" localSheetId="15">#REF!</definedName>
    <definedName name="A5_F424030" localSheetId="16">#REF!</definedName>
    <definedName name="A5_F424030">#REF!</definedName>
    <definedName name="A5_F430010" localSheetId="15">#REF!</definedName>
    <definedName name="A5_F430010" localSheetId="16">#REF!</definedName>
    <definedName name="A5_F430010">#REF!</definedName>
    <definedName name="A5_F432010" localSheetId="15">#REF!</definedName>
    <definedName name="A5_F432010" localSheetId="16">#REF!</definedName>
    <definedName name="A5_F432010">#REF!</definedName>
    <definedName name="A5_F434010" localSheetId="15">#REF!</definedName>
    <definedName name="A5_F434010" localSheetId="16">#REF!</definedName>
    <definedName name="A5_F434010">#REF!</definedName>
    <definedName name="A5_F434020" localSheetId="15">#REF!</definedName>
    <definedName name="A5_F434020" localSheetId="16">#REF!</definedName>
    <definedName name="A5_F434020">#REF!</definedName>
    <definedName name="A5_F443010" localSheetId="15">#REF!</definedName>
    <definedName name="A5_F443010" localSheetId="16">#REF!</definedName>
    <definedName name="A5_F443010">#REF!</definedName>
    <definedName name="A5_F443012" localSheetId="15">#REF!</definedName>
    <definedName name="A5_F443012" localSheetId="16">#REF!</definedName>
    <definedName name="A5_F443012">#REF!</definedName>
    <definedName name="A5_F443013" localSheetId="15">#REF!</definedName>
    <definedName name="A5_F443013" localSheetId="16">#REF!</definedName>
    <definedName name="A5_F443013">#REF!</definedName>
    <definedName name="A5_F443014" localSheetId="15">#REF!</definedName>
    <definedName name="A5_F443014" localSheetId="16">#REF!</definedName>
    <definedName name="A5_F443014">#REF!</definedName>
    <definedName name="A5_F443016" localSheetId="15">#REF!</definedName>
    <definedName name="A5_F443016" localSheetId="16">#REF!</definedName>
    <definedName name="A5_F443016">#REF!</definedName>
    <definedName name="A5_F443020" localSheetId="15">#REF!</definedName>
    <definedName name="A5_F443020" localSheetId="16">#REF!</definedName>
    <definedName name="A5_F443020">#REF!</definedName>
    <definedName name="A5_F443021" localSheetId="15">#REF!</definedName>
    <definedName name="A5_F443021" localSheetId="16">#REF!</definedName>
    <definedName name="A5_F443021">#REF!</definedName>
    <definedName name="A5_F443022" localSheetId="15">#REF!</definedName>
    <definedName name="A5_F443022" localSheetId="16">#REF!</definedName>
    <definedName name="A5_F443022">#REF!</definedName>
    <definedName name="A5_F443023" localSheetId="15">#REF!</definedName>
    <definedName name="A5_F443023" localSheetId="16">#REF!</definedName>
    <definedName name="A5_F443023">#REF!</definedName>
    <definedName name="A5_F443024" localSheetId="15">#REF!</definedName>
    <definedName name="A5_F443024" localSheetId="16">#REF!</definedName>
    <definedName name="A5_F443024">#REF!</definedName>
    <definedName name="A5_F443025" localSheetId="15">#REF!</definedName>
    <definedName name="A5_F443025" localSheetId="16">#REF!</definedName>
    <definedName name="A5_F443025">#REF!</definedName>
    <definedName name="A5_F443026" localSheetId="15">#REF!</definedName>
    <definedName name="A5_F443026" localSheetId="16">#REF!</definedName>
    <definedName name="A5_F443026">#REF!</definedName>
    <definedName name="A5_F443027" localSheetId="15">#REF!</definedName>
    <definedName name="A5_F443027" localSheetId="16">#REF!</definedName>
    <definedName name="A5_F443027">#REF!</definedName>
    <definedName name="A5_F443029" localSheetId="15">#REF!</definedName>
    <definedName name="A5_F443029" localSheetId="16">#REF!</definedName>
    <definedName name="A5_F443029">#REF!</definedName>
    <definedName name="A5_F443032" localSheetId="15">#REF!</definedName>
    <definedName name="A5_F443032" localSheetId="16">#REF!</definedName>
    <definedName name="A5_F443032">#REF!</definedName>
    <definedName name="A5_F443033" localSheetId="15">#REF!</definedName>
    <definedName name="A5_F443033" localSheetId="16">#REF!</definedName>
    <definedName name="A5_F443033">#REF!</definedName>
    <definedName name="A5_F443035" localSheetId="15">#REF!</definedName>
    <definedName name="A5_F443035" localSheetId="16">#REF!</definedName>
    <definedName name="A5_F443035">#REF!</definedName>
    <definedName name="A5_F443110" localSheetId="15">#REF!</definedName>
    <definedName name="A5_F443110" localSheetId="16">#REF!</definedName>
    <definedName name="A5_F443110">#REF!</definedName>
    <definedName name="A5_F443120" localSheetId="15">#REF!</definedName>
    <definedName name="A5_F443120" localSheetId="16">#REF!</definedName>
    <definedName name="A5_F443120">#REF!</definedName>
    <definedName name="A5_F443160" localSheetId="15">#REF!</definedName>
    <definedName name="A5_F443160" localSheetId="16">#REF!</definedName>
    <definedName name="A5_F443160">#REF!</definedName>
    <definedName name="A5_F443170" localSheetId="15">#REF!</definedName>
    <definedName name="A5_F443170" localSheetId="16">#REF!</definedName>
    <definedName name="A5_F443170">#REF!</definedName>
    <definedName name="A5_F443180" localSheetId="15">#REF!</definedName>
    <definedName name="A5_F443180" localSheetId="16">#REF!</definedName>
    <definedName name="A5_F443180">#REF!</definedName>
    <definedName name="A5_F443210" localSheetId="15">#REF!</definedName>
    <definedName name="A5_F443210" localSheetId="16">#REF!</definedName>
    <definedName name="A5_F443210">#REF!</definedName>
    <definedName name="A5_F443270" localSheetId="15">#REF!</definedName>
    <definedName name="A5_F443270" localSheetId="16">#REF!</definedName>
    <definedName name="A5_F443270">#REF!</definedName>
    <definedName name="A5_F443280" localSheetId="15">#REF!</definedName>
    <definedName name="A5_F443280" localSheetId="16">#REF!</definedName>
    <definedName name="A5_F443280">#REF!</definedName>
    <definedName name="A5_F443310" localSheetId="15">#REF!</definedName>
    <definedName name="A5_F443310" localSheetId="16">#REF!</definedName>
    <definedName name="A5_F443310">#REF!</definedName>
    <definedName name="A5_F444061" localSheetId="15">#REF!</definedName>
    <definedName name="A5_F444061" localSheetId="16">#REF!</definedName>
    <definedName name="A5_F444061">#REF!</definedName>
    <definedName name="A5_F444310" localSheetId="15">#REF!</definedName>
    <definedName name="A5_F444310" localSheetId="16">#REF!</definedName>
    <definedName name="A5_F444310">#REF!</definedName>
    <definedName name="A5_F445006" localSheetId="15">#REF!</definedName>
    <definedName name="A5_F445006" localSheetId="16">#REF!</definedName>
    <definedName name="A5_F445006">#REF!</definedName>
    <definedName name="A5_F445010" localSheetId="15">#REF!</definedName>
    <definedName name="A5_F445010" localSheetId="16">#REF!</definedName>
    <definedName name="A5_F445010">#REF!</definedName>
    <definedName name="A5_F445011" localSheetId="15">#REF!</definedName>
    <definedName name="A5_F445011" localSheetId="16">#REF!</definedName>
    <definedName name="A5_F445011">#REF!</definedName>
    <definedName name="A5_F445012" localSheetId="15">#REF!</definedName>
    <definedName name="A5_F445012" localSheetId="16">#REF!</definedName>
    <definedName name="A5_F445012">#REF!</definedName>
    <definedName name="A5_F445025" localSheetId="15">#REF!</definedName>
    <definedName name="A5_F445025" localSheetId="16">#REF!</definedName>
    <definedName name="A5_F445025">#REF!</definedName>
    <definedName name="A5_F480010" localSheetId="15">#REF!</definedName>
    <definedName name="A5_F480010" localSheetId="16">#REF!</definedName>
    <definedName name="A5_F480010">#REF!</definedName>
    <definedName name="A5_F481010" localSheetId="15">#REF!</definedName>
    <definedName name="A5_F481010" localSheetId="16">#REF!</definedName>
    <definedName name="A5_F481010">#REF!</definedName>
    <definedName name="A5_F482010" localSheetId="15">#REF!</definedName>
    <definedName name="A5_F482010" localSheetId="16">#REF!</definedName>
    <definedName name="A5_F482010">#REF!</definedName>
    <definedName name="A5_F482012" localSheetId="15">#REF!</definedName>
    <definedName name="A5_F482012" localSheetId="16">#REF!</definedName>
    <definedName name="A5_F482012">#REF!</definedName>
    <definedName name="A5_F483010" localSheetId="15">#REF!</definedName>
    <definedName name="A5_F483010" localSheetId="16">#REF!</definedName>
    <definedName name="A5_F483010">#REF!</definedName>
    <definedName name="A5_F483510" localSheetId="15">#REF!</definedName>
    <definedName name="A5_F483510" localSheetId="16">#REF!</definedName>
    <definedName name="A5_F483510">#REF!</definedName>
    <definedName name="A5_F484010" localSheetId="15">#REF!</definedName>
    <definedName name="A5_F484010" localSheetId="16">#REF!</definedName>
    <definedName name="A5_F484010">#REF!</definedName>
    <definedName name="A5_F484011" localSheetId="15">#REF!</definedName>
    <definedName name="A5_F484011" localSheetId="16">#REF!</definedName>
    <definedName name="A5_F484011">#REF!</definedName>
    <definedName name="A5_F484012" localSheetId="15">#REF!</definedName>
    <definedName name="A5_F484012" localSheetId="16">#REF!</definedName>
    <definedName name="A5_F484012">#REF!</definedName>
    <definedName name="A5_F485010" localSheetId="15">#REF!</definedName>
    <definedName name="A5_F485010" localSheetId="16">#REF!</definedName>
    <definedName name="A5_F485010">#REF!</definedName>
    <definedName name="A5_F487010" localSheetId="15">#REF!</definedName>
    <definedName name="A5_F487010" localSheetId="16">#REF!</definedName>
    <definedName name="A5_F487010">#REF!</definedName>
    <definedName name="A5_F488010" localSheetId="15">#REF!</definedName>
    <definedName name="A5_F488010" localSheetId="16">#REF!</definedName>
    <definedName name="A5_F488010">#REF!</definedName>
    <definedName name="A5_F489010" localSheetId="15">#REF!</definedName>
    <definedName name="A5_F489010" localSheetId="16">#REF!</definedName>
    <definedName name="A5_F489010">#REF!</definedName>
    <definedName name="A5_F490010" localSheetId="15">#REF!</definedName>
    <definedName name="A5_F490010" localSheetId="16">#REF!</definedName>
    <definedName name="A5_F490010">#REF!</definedName>
    <definedName name="A5_F491010" localSheetId="15">#REF!</definedName>
    <definedName name="A5_F491010" localSheetId="16">#REF!</definedName>
    <definedName name="A5_F491010">#REF!</definedName>
    <definedName name="A5_F491011" localSheetId="15">#REF!</definedName>
    <definedName name="A5_F491011" localSheetId="16">#REF!</definedName>
    <definedName name="A5_F491011">#REF!</definedName>
    <definedName name="A5_F491020" localSheetId="15">#REF!</definedName>
    <definedName name="A5_F491020" localSheetId="16">#REF!</definedName>
    <definedName name="A5_F491020">#REF!</definedName>
    <definedName name="A5_F491030" localSheetId="15">#REF!</definedName>
    <definedName name="A5_F491030" localSheetId="16">#REF!</definedName>
    <definedName name="A5_F491030">#REF!</definedName>
    <definedName name="A5_F491040" localSheetId="15">#REF!</definedName>
    <definedName name="A5_F491040" localSheetId="16">#REF!</definedName>
    <definedName name="A5_F491040">#REF!</definedName>
    <definedName name="A5_F500135" localSheetId="15">#REF!</definedName>
    <definedName name="A5_F500135" localSheetId="16">#REF!</definedName>
    <definedName name="A5_F500135">#REF!</definedName>
    <definedName name="A5_F500140" localSheetId="15">#REF!</definedName>
    <definedName name="A5_F500140" localSheetId="16">#REF!</definedName>
    <definedName name="A5_F500140">#REF!</definedName>
    <definedName name="A5_F500150" localSheetId="15">#REF!</definedName>
    <definedName name="A5_F500150" localSheetId="16">#REF!</definedName>
    <definedName name="A5_F500150">#REF!</definedName>
    <definedName name="A5_F500160" localSheetId="15">#REF!</definedName>
    <definedName name="A5_F500160" localSheetId="16">#REF!</definedName>
    <definedName name="A5_F500160">#REF!</definedName>
    <definedName name="A5_F500165" localSheetId="15">#REF!</definedName>
    <definedName name="A5_F500165" localSheetId="16">#REF!</definedName>
    <definedName name="A5_F500165">#REF!</definedName>
    <definedName name="A5_F500170" localSheetId="15">#REF!</definedName>
    <definedName name="A5_F500170" localSheetId="16">#REF!</definedName>
    <definedName name="A5_F500170">#REF!</definedName>
    <definedName name="A5_F500180" localSheetId="15">#REF!</definedName>
    <definedName name="A5_F500180" localSheetId="16">#REF!</definedName>
    <definedName name="A5_F500180">#REF!</definedName>
    <definedName name="A5_F501020" localSheetId="15">#REF!</definedName>
    <definedName name="A5_F501020" localSheetId="16">#REF!</definedName>
    <definedName name="A5_F501020">#REF!</definedName>
    <definedName name="A5_F504010" localSheetId="15">#REF!</definedName>
    <definedName name="A5_F504010" localSheetId="16">#REF!</definedName>
    <definedName name="A5_F504010">#REF!</definedName>
    <definedName name="A5_F504011" localSheetId="15">#REF!</definedName>
    <definedName name="A5_F504011" localSheetId="16">#REF!</definedName>
    <definedName name="A5_F504011">#REF!</definedName>
    <definedName name="A5_F504012" localSheetId="15">#REF!</definedName>
    <definedName name="A5_F504012" localSheetId="16">#REF!</definedName>
    <definedName name="A5_F504012">#REF!</definedName>
    <definedName name="A5_F504013" localSheetId="15">#REF!</definedName>
    <definedName name="A5_F504013" localSheetId="16">#REF!</definedName>
    <definedName name="A5_F504013">#REF!</definedName>
    <definedName name="A5_F504014" localSheetId="15">#REF!</definedName>
    <definedName name="A5_F504014" localSheetId="16">#REF!</definedName>
    <definedName name="A5_F504014">#REF!</definedName>
    <definedName name="A5_F504016" localSheetId="15">#REF!</definedName>
    <definedName name="A5_F504016" localSheetId="16">#REF!</definedName>
    <definedName name="A5_F504016">#REF!</definedName>
    <definedName name="A5_F504019" localSheetId="15">#REF!</definedName>
    <definedName name="A5_F504019" localSheetId="16">#REF!</definedName>
    <definedName name="A5_F504019">#REF!</definedName>
    <definedName name="A5_F504022" localSheetId="15">#REF!</definedName>
    <definedName name="A5_F504022" localSheetId="16">#REF!</definedName>
    <definedName name="A5_F504022">#REF!</definedName>
    <definedName name="A5_F504023" localSheetId="15">#REF!</definedName>
    <definedName name="A5_F504023" localSheetId="16">#REF!</definedName>
    <definedName name="A5_F504023">#REF!</definedName>
    <definedName name="A5_F504024" localSheetId="15">#REF!</definedName>
    <definedName name="A5_F504024" localSheetId="16">#REF!</definedName>
    <definedName name="A5_F504024">#REF!</definedName>
    <definedName name="A5_F504030" localSheetId="15">#REF!</definedName>
    <definedName name="A5_F504030" localSheetId="16">#REF!</definedName>
    <definedName name="A5_F504030">#REF!</definedName>
    <definedName name="A5_F504042" localSheetId="15">#REF!</definedName>
    <definedName name="A5_F504042" localSheetId="16">#REF!</definedName>
    <definedName name="A5_F504042">#REF!</definedName>
    <definedName name="A5_F504044" localSheetId="15">#REF!</definedName>
    <definedName name="A5_F504044" localSheetId="16">#REF!</definedName>
    <definedName name="A5_F504044">#REF!</definedName>
    <definedName name="A5_F504046" localSheetId="15">#REF!</definedName>
    <definedName name="A5_F504046" localSheetId="16">#REF!</definedName>
    <definedName name="A5_F504046">#REF!</definedName>
    <definedName name="A5_F504047" localSheetId="15">#REF!</definedName>
    <definedName name="A5_F504047" localSheetId="16">#REF!</definedName>
    <definedName name="A5_F504047">#REF!</definedName>
    <definedName name="A5_F504054" localSheetId="15">#REF!</definedName>
    <definedName name="A5_F504054" localSheetId="16">#REF!</definedName>
    <definedName name="A5_F504054">#REF!</definedName>
    <definedName name="A5_F504056" localSheetId="15">#REF!</definedName>
    <definedName name="A5_F504056" localSheetId="16">#REF!</definedName>
    <definedName name="A5_F504056">#REF!</definedName>
    <definedName name="A5_F505005" localSheetId="15">#REF!</definedName>
    <definedName name="A5_F505005" localSheetId="16">#REF!</definedName>
    <definedName name="A5_F505005">#REF!</definedName>
    <definedName name="A5_F505007" localSheetId="15">#REF!</definedName>
    <definedName name="A5_F505007" localSheetId="16">#REF!</definedName>
    <definedName name="A5_F505007">#REF!</definedName>
    <definedName name="A5_F505008" localSheetId="15">#REF!</definedName>
    <definedName name="A5_F505008" localSheetId="16">#REF!</definedName>
    <definedName name="A5_F505008">#REF!</definedName>
    <definedName name="A5_F505009" localSheetId="15">#REF!</definedName>
    <definedName name="A5_F505009" localSheetId="16">#REF!</definedName>
    <definedName name="A5_F505009">#REF!</definedName>
    <definedName name="A5_F505010" localSheetId="15">#REF!</definedName>
    <definedName name="A5_F505010" localSheetId="16">#REF!</definedName>
    <definedName name="A5_F505010">#REF!</definedName>
    <definedName name="A5_F505011" localSheetId="15">#REF!</definedName>
    <definedName name="A5_F505011" localSheetId="16">#REF!</definedName>
    <definedName name="A5_F505011">#REF!</definedName>
    <definedName name="A5_F505012" localSheetId="15">#REF!</definedName>
    <definedName name="A5_F505012" localSheetId="16">#REF!</definedName>
    <definedName name="A5_F505012">#REF!</definedName>
    <definedName name="A5_F505013" localSheetId="15">#REF!</definedName>
    <definedName name="A5_F505013" localSheetId="16">#REF!</definedName>
    <definedName name="A5_F505013">#REF!</definedName>
    <definedName name="A5_F505014" localSheetId="15">#REF!</definedName>
    <definedName name="A5_F505014" localSheetId="16">#REF!</definedName>
    <definedName name="A5_F505014">#REF!</definedName>
    <definedName name="A5_F505015" localSheetId="15">#REF!</definedName>
    <definedName name="A5_F505015" localSheetId="16">#REF!</definedName>
    <definedName name="A5_F505015">#REF!</definedName>
    <definedName name="A5_F505016" localSheetId="15">#REF!</definedName>
    <definedName name="A5_F505016" localSheetId="16">#REF!</definedName>
    <definedName name="A5_F505016">#REF!</definedName>
    <definedName name="A5_F505017" localSheetId="15">#REF!</definedName>
    <definedName name="A5_F505017" localSheetId="16">#REF!</definedName>
    <definedName name="A5_F505017">#REF!</definedName>
    <definedName name="A5_F505018" localSheetId="15">#REF!</definedName>
    <definedName name="A5_F505018" localSheetId="16">#REF!</definedName>
    <definedName name="A5_F505018">#REF!</definedName>
    <definedName name="A5_F505020" localSheetId="15">#REF!</definedName>
    <definedName name="A5_F505020" localSheetId="16">#REF!</definedName>
    <definedName name="A5_F505020">#REF!</definedName>
    <definedName name="A5_F505021" localSheetId="15">#REF!</definedName>
    <definedName name="A5_F505021" localSheetId="16">#REF!</definedName>
    <definedName name="A5_F505021">#REF!</definedName>
    <definedName name="A5_F505024" localSheetId="15">#REF!</definedName>
    <definedName name="A5_F505024" localSheetId="16">#REF!</definedName>
    <definedName name="A5_F505024">#REF!</definedName>
    <definedName name="A5_F505026" localSheetId="15">#REF!</definedName>
    <definedName name="A5_F505026" localSheetId="16">#REF!</definedName>
    <definedName name="A5_F505026">#REF!</definedName>
    <definedName name="A5_F505029" localSheetId="15">#REF!</definedName>
    <definedName name="A5_F505029" localSheetId="16">#REF!</definedName>
    <definedName name="A5_F505029">#REF!</definedName>
    <definedName name="A5_F505030" localSheetId="15">#REF!</definedName>
    <definedName name="A5_F505030" localSheetId="16">#REF!</definedName>
    <definedName name="A5_F505030">#REF!</definedName>
    <definedName name="A5_F505040" localSheetId="15">#REF!</definedName>
    <definedName name="A5_F505040" localSheetId="16">#REF!</definedName>
    <definedName name="A5_F505040">#REF!</definedName>
    <definedName name="A5_F505070" localSheetId="15">#REF!</definedName>
    <definedName name="A5_F505070" localSheetId="16">#REF!</definedName>
    <definedName name="A5_F505070">#REF!</definedName>
    <definedName name="A5_F505080" localSheetId="15">#REF!</definedName>
    <definedName name="A5_F505080" localSheetId="16">#REF!</definedName>
    <definedName name="A5_F505080">#REF!</definedName>
    <definedName name="A5_F505081" localSheetId="15">#REF!</definedName>
    <definedName name="A5_F505081" localSheetId="16">#REF!</definedName>
    <definedName name="A5_F505081">#REF!</definedName>
    <definedName name="A5_F505090" localSheetId="15">#REF!</definedName>
    <definedName name="A5_F505090" localSheetId="16">#REF!</definedName>
    <definedName name="A5_F505090">#REF!</definedName>
    <definedName name="A5_F505100" localSheetId="15">#REF!</definedName>
    <definedName name="A5_F505100" localSheetId="16">#REF!</definedName>
    <definedName name="A5_F505100">#REF!</definedName>
    <definedName name="A5_F505110" localSheetId="15">#REF!</definedName>
    <definedName name="A5_F505110" localSheetId="16">#REF!</definedName>
    <definedName name="A5_F505110">#REF!</definedName>
    <definedName name="A5_F505132" localSheetId="15">#REF!</definedName>
    <definedName name="A5_F505132" localSheetId="16">#REF!</definedName>
    <definedName name="A5_F505132">#REF!</definedName>
    <definedName name="A5_F505146" localSheetId="15">#REF!</definedName>
    <definedName name="A5_F505146" localSheetId="16">#REF!</definedName>
    <definedName name="A5_F505146">#REF!</definedName>
    <definedName name="A5_F505163" localSheetId="15">#REF!</definedName>
    <definedName name="A5_F505163" localSheetId="16">#REF!</definedName>
    <definedName name="A5_F505163">#REF!</definedName>
    <definedName name="A5_F505164" localSheetId="15">#REF!</definedName>
    <definedName name="A5_F505164" localSheetId="16">#REF!</definedName>
    <definedName name="A5_F505164">#REF!</definedName>
    <definedName name="A5_F505165" localSheetId="15">#REF!</definedName>
    <definedName name="A5_F505165" localSheetId="16">#REF!</definedName>
    <definedName name="A5_F505165">#REF!</definedName>
    <definedName name="A5_F505166" localSheetId="15">#REF!</definedName>
    <definedName name="A5_F505166" localSheetId="16">#REF!</definedName>
    <definedName name="A5_F505166">#REF!</definedName>
    <definedName name="A5_F505168" localSheetId="15">#REF!</definedName>
    <definedName name="A5_F505168" localSheetId="16">#REF!</definedName>
    <definedName name="A5_F505168">#REF!</definedName>
    <definedName name="A5_F505172" localSheetId="15">#REF!</definedName>
    <definedName name="A5_F505172" localSheetId="16">#REF!</definedName>
    <definedName name="A5_F505172">#REF!</definedName>
    <definedName name="A5_F505184" localSheetId="15">#REF!</definedName>
    <definedName name="A5_F505184" localSheetId="16">#REF!</definedName>
    <definedName name="A5_F505184">#REF!</definedName>
    <definedName name="A5_F505222" localSheetId="15">#REF!</definedName>
    <definedName name="A5_F505222" localSheetId="16">#REF!</definedName>
    <definedName name="A5_F505222">#REF!</definedName>
    <definedName name="A5_F505242" localSheetId="15">#REF!</definedName>
    <definedName name="A5_F505242" localSheetId="16">#REF!</definedName>
    <definedName name="A5_F505242">#REF!</definedName>
    <definedName name="A5_F505246" localSheetId="15">#REF!</definedName>
    <definedName name="A5_F505246" localSheetId="16">#REF!</definedName>
    <definedName name="A5_F505246">#REF!</definedName>
    <definedName name="A5_F505247" localSheetId="15">#REF!</definedName>
    <definedName name="A5_F505247" localSheetId="16">#REF!</definedName>
    <definedName name="A5_F505247">#REF!</definedName>
    <definedName name="A5_F506001" localSheetId="15">#REF!</definedName>
    <definedName name="A5_F506001" localSheetId="16">#REF!</definedName>
    <definedName name="A5_F506001">#REF!</definedName>
    <definedName name="A5_F506002" localSheetId="15">#REF!</definedName>
    <definedName name="A5_F506002" localSheetId="16">#REF!</definedName>
    <definedName name="A5_F506002">#REF!</definedName>
    <definedName name="A5_F506010" localSheetId="15">#REF!</definedName>
    <definedName name="A5_F506010" localSheetId="16">#REF!</definedName>
    <definedName name="A5_F506010">#REF!</definedName>
    <definedName name="A5_F506012" localSheetId="15">#REF!</definedName>
    <definedName name="A5_F506012" localSheetId="16">#REF!</definedName>
    <definedName name="A5_F506012">#REF!</definedName>
    <definedName name="A5_F506013" localSheetId="15">#REF!</definedName>
    <definedName name="A5_F506013" localSheetId="16">#REF!</definedName>
    <definedName name="A5_F506013">#REF!</definedName>
    <definedName name="A5_F507010" localSheetId="15">#REF!</definedName>
    <definedName name="A5_F507010" localSheetId="16">#REF!</definedName>
    <definedName name="A5_F507010">#REF!</definedName>
    <definedName name="A5_F507036" localSheetId="15">#REF!</definedName>
    <definedName name="A5_F507036" localSheetId="16">#REF!</definedName>
    <definedName name="A5_F507036">#REF!</definedName>
    <definedName name="A5_F507510" localSheetId="15">#REF!</definedName>
    <definedName name="A5_F507510" localSheetId="16">#REF!</definedName>
    <definedName name="A5_F507510">#REF!</definedName>
    <definedName name="A5_F507511" localSheetId="15">#REF!</definedName>
    <definedName name="A5_F507511" localSheetId="16">#REF!</definedName>
    <definedName name="A5_F507511">#REF!</definedName>
    <definedName name="A5_F507513" localSheetId="15">#REF!</definedName>
    <definedName name="A5_F507513" localSheetId="16">#REF!</definedName>
    <definedName name="A5_F507513">#REF!</definedName>
    <definedName name="A5_F507514" localSheetId="15">#REF!</definedName>
    <definedName name="A5_F507514" localSheetId="16">#REF!</definedName>
    <definedName name="A5_F507514">#REF!</definedName>
    <definedName name="A5_F507517" localSheetId="15">#REF!</definedName>
    <definedName name="A5_F507517" localSheetId="16">#REF!</definedName>
    <definedName name="A5_F507517">#REF!</definedName>
    <definedName name="A5_F507519" localSheetId="15">#REF!</definedName>
    <definedName name="A5_F507519" localSheetId="16">#REF!</definedName>
    <definedName name="A5_F507519">#REF!</definedName>
    <definedName name="A5_F508010" localSheetId="15">#REF!</definedName>
    <definedName name="A5_F508010" localSheetId="16">#REF!</definedName>
    <definedName name="A5_F508010">#REF!</definedName>
    <definedName name="A5_F508020" localSheetId="15">#REF!</definedName>
    <definedName name="A5_F508020" localSheetId="16">#REF!</definedName>
    <definedName name="A5_F508020">#REF!</definedName>
    <definedName name="A5_F508995" localSheetId="15">#REF!</definedName>
    <definedName name="A5_F508995" localSheetId="16">#REF!</definedName>
    <definedName name="A5_F508995">#REF!</definedName>
    <definedName name="A5_F508998" localSheetId="15">#REF!</definedName>
    <definedName name="A5_F508998" localSheetId="16">#REF!</definedName>
    <definedName name="A5_F508998">#REF!</definedName>
    <definedName name="A5_F508999" localSheetId="15">#REF!</definedName>
    <definedName name="A5_F508999" localSheetId="16">#REF!</definedName>
    <definedName name="A5_F508999">#REF!</definedName>
    <definedName name="A5_F509005" localSheetId="15">#REF!</definedName>
    <definedName name="A5_F509005" localSheetId="16">#REF!</definedName>
    <definedName name="A5_F509005">#REF!</definedName>
    <definedName name="A5_F509040" localSheetId="15">#REF!</definedName>
    <definedName name="A5_F509040" localSheetId="16">#REF!</definedName>
    <definedName name="A5_F509040">#REF!</definedName>
    <definedName name="A5_F509061" localSheetId="15">#REF!</definedName>
    <definedName name="A5_F509061" localSheetId="16">#REF!</definedName>
    <definedName name="A5_F509061">#REF!</definedName>
    <definedName name="A5_F510010" localSheetId="15">#REF!</definedName>
    <definedName name="A5_F510010" localSheetId="16">#REF!</definedName>
    <definedName name="A5_F510010">#REF!</definedName>
    <definedName name="A5_F510020" localSheetId="15">#REF!</definedName>
    <definedName name="A5_F510020" localSheetId="16">#REF!</definedName>
    <definedName name="A5_F510020">#REF!</definedName>
    <definedName name="A5_F511010" localSheetId="15">#REF!</definedName>
    <definedName name="A5_F511010" localSheetId="16">#REF!</definedName>
    <definedName name="A5_F511010">#REF!</definedName>
    <definedName name="A5_F513010" localSheetId="15">#REF!</definedName>
    <definedName name="A5_F513010" localSheetId="16">#REF!</definedName>
    <definedName name="A5_F513010">#REF!</definedName>
    <definedName name="A5_F513030" localSheetId="15">#REF!</definedName>
    <definedName name="A5_F513030" localSheetId="16">#REF!</definedName>
    <definedName name="A5_F513030">#REF!</definedName>
    <definedName name="A5_F513031" localSheetId="15">#REF!</definedName>
    <definedName name="A5_F513031" localSheetId="16">#REF!</definedName>
    <definedName name="A5_F513031">#REF!</definedName>
    <definedName name="A5_F515040" localSheetId="15">#REF!</definedName>
    <definedName name="A5_F515040" localSheetId="16">#REF!</definedName>
    <definedName name="A5_F515040">#REF!</definedName>
    <definedName name="A5_F515042" localSheetId="15">#REF!</definedName>
    <definedName name="A5_F515042" localSheetId="16">#REF!</definedName>
    <definedName name="A5_F515042">#REF!</definedName>
    <definedName name="A5_F515044" localSheetId="15">#REF!</definedName>
    <definedName name="A5_F515044" localSheetId="16">#REF!</definedName>
    <definedName name="A5_F515044">#REF!</definedName>
    <definedName name="A5_F515050" localSheetId="15">#REF!</definedName>
    <definedName name="A5_F515050" localSheetId="16">#REF!</definedName>
    <definedName name="A5_F515050">#REF!</definedName>
    <definedName name="A5_F515052" localSheetId="15">#REF!</definedName>
    <definedName name="A5_F515052" localSheetId="16">#REF!</definedName>
    <definedName name="A5_F515052">#REF!</definedName>
    <definedName name="A5_F515053" localSheetId="15">#REF!</definedName>
    <definedName name="A5_F515053" localSheetId="16">#REF!</definedName>
    <definedName name="A5_F515053">#REF!</definedName>
    <definedName name="A5_F515054" localSheetId="15">#REF!</definedName>
    <definedName name="A5_F515054" localSheetId="16">#REF!</definedName>
    <definedName name="A5_F515054">#REF!</definedName>
    <definedName name="A5_F515055" localSheetId="15">#REF!</definedName>
    <definedName name="A5_F515055" localSheetId="16">#REF!</definedName>
    <definedName name="A5_F515055">#REF!</definedName>
    <definedName name="A5_F515056" localSheetId="15">#REF!</definedName>
    <definedName name="A5_F515056" localSheetId="16">#REF!</definedName>
    <definedName name="A5_F515056">#REF!</definedName>
    <definedName name="A5_F515070" localSheetId="15">#REF!</definedName>
    <definedName name="A5_F515070" localSheetId="16">#REF!</definedName>
    <definedName name="A5_F515070">#REF!</definedName>
    <definedName name="A5_F515080" localSheetId="15">#REF!</definedName>
    <definedName name="A5_F515080" localSheetId="16">#REF!</definedName>
    <definedName name="A5_F515080">#REF!</definedName>
    <definedName name="A5_F517500" localSheetId="15">#REF!</definedName>
    <definedName name="A5_F517500" localSheetId="16">#REF!</definedName>
    <definedName name="A5_F517500">#REF!</definedName>
    <definedName name="A5_F517987" localSheetId="15">#REF!</definedName>
    <definedName name="A5_F517987" localSheetId="16">#REF!</definedName>
    <definedName name="A5_F517987">#REF!</definedName>
    <definedName name="A5_F517988" localSheetId="15">#REF!</definedName>
    <definedName name="A5_F517988" localSheetId="16">#REF!</definedName>
    <definedName name="A5_F517988">#REF!</definedName>
    <definedName name="A5_F517989" localSheetId="15">#REF!</definedName>
    <definedName name="A5_F517989" localSheetId="16">#REF!</definedName>
    <definedName name="A5_F517989">#REF!</definedName>
    <definedName name="A5_F517990" localSheetId="15">#REF!</definedName>
    <definedName name="A5_F517990" localSheetId="16">#REF!</definedName>
    <definedName name="A5_F517990">#REF!</definedName>
    <definedName name="A5_F517991" localSheetId="15">#REF!</definedName>
    <definedName name="A5_F517991" localSheetId="16">#REF!</definedName>
    <definedName name="A5_F517991">#REF!</definedName>
    <definedName name="A5_F517992" localSheetId="15">#REF!</definedName>
    <definedName name="A5_F517992" localSheetId="16">#REF!</definedName>
    <definedName name="A5_F517992">#REF!</definedName>
    <definedName name="A5_F517994" localSheetId="15">#REF!</definedName>
    <definedName name="A5_F517994" localSheetId="16">#REF!</definedName>
    <definedName name="A5_F517994">#REF!</definedName>
    <definedName name="A5_F517995" localSheetId="15">#REF!</definedName>
    <definedName name="A5_F517995" localSheetId="16">#REF!</definedName>
    <definedName name="A5_F517995">#REF!</definedName>
    <definedName name="A5_F517996" localSheetId="15">#REF!</definedName>
    <definedName name="A5_F517996" localSheetId="16">#REF!</definedName>
    <definedName name="A5_F517996">#REF!</definedName>
    <definedName name="A5_F517997" localSheetId="15">#REF!</definedName>
    <definedName name="A5_F517997" localSheetId="16">#REF!</definedName>
    <definedName name="A5_F517997">#REF!</definedName>
    <definedName name="A5_F517998" localSheetId="15">#REF!</definedName>
    <definedName name="A5_F517998" localSheetId="16">#REF!</definedName>
    <definedName name="A5_F517998">#REF!</definedName>
    <definedName name="A5_F517999" localSheetId="15">#REF!</definedName>
    <definedName name="A5_F517999" localSheetId="16">#REF!</definedName>
    <definedName name="A5_F517999">#REF!</definedName>
    <definedName name="A5_F518010" localSheetId="15">#REF!</definedName>
    <definedName name="A5_F518010" localSheetId="16">#REF!</definedName>
    <definedName name="A5_F518010">#REF!</definedName>
    <definedName name="A5_F518015" localSheetId="15">#REF!</definedName>
    <definedName name="A5_F518015" localSheetId="16">#REF!</definedName>
    <definedName name="A5_F518015">#REF!</definedName>
    <definedName name="A5_F518020" localSheetId="15">#REF!</definedName>
    <definedName name="A5_F518020" localSheetId="16">#REF!</definedName>
    <definedName name="A5_F518020">#REF!</definedName>
    <definedName name="A5_F518030" localSheetId="15">#REF!</definedName>
    <definedName name="A5_F518030" localSheetId="16">#REF!</definedName>
    <definedName name="A5_F518030">#REF!</definedName>
    <definedName name="A5_F518070" localSheetId="15">#REF!</definedName>
    <definedName name="A5_F518070" localSheetId="16">#REF!</definedName>
    <definedName name="A5_F518070">#REF!</definedName>
    <definedName name="A5_F518090" localSheetId="15">#REF!</definedName>
    <definedName name="A5_F518090" localSheetId="16">#REF!</definedName>
    <definedName name="A5_F518090">#REF!</definedName>
    <definedName name="A5_F518130" localSheetId="15">#REF!</definedName>
    <definedName name="A5_F518130" localSheetId="16">#REF!</definedName>
    <definedName name="A5_F518130">#REF!</definedName>
    <definedName name="A5_F518160" localSheetId="15">#REF!</definedName>
    <definedName name="A5_F518160" localSheetId="16">#REF!</definedName>
    <definedName name="A5_F518160">#REF!</definedName>
    <definedName name="A5_F518161" localSheetId="15">#REF!</definedName>
    <definedName name="A5_F518161" localSheetId="16">#REF!</definedName>
    <definedName name="A5_F518161">#REF!</definedName>
    <definedName name="A5_F518162" localSheetId="15">#REF!</definedName>
    <definedName name="A5_F518162" localSheetId="16">#REF!</definedName>
    <definedName name="A5_F518162">#REF!</definedName>
    <definedName name="A5_F518163" localSheetId="15">#REF!</definedName>
    <definedName name="A5_F518163" localSheetId="16">#REF!</definedName>
    <definedName name="A5_F518163">#REF!</definedName>
    <definedName name="A5_F518164" localSheetId="15">#REF!</definedName>
    <definedName name="A5_F518164" localSheetId="16">#REF!</definedName>
    <definedName name="A5_F518164">#REF!</definedName>
    <definedName name="A5_F518165" localSheetId="15">#REF!</definedName>
    <definedName name="A5_F518165" localSheetId="16">#REF!</definedName>
    <definedName name="A5_F518165">#REF!</definedName>
    <definedName name="A5_F521989" localSheetId="15">#REF!</definedName>
    <definedName name="A5_F521989" localSheetId="16">#REF!</definedName>
    <definedName name="A5_F521989">#REF!</definedName>
    <definedName name="A5_F521990" localSheetId="15">#REF!</definedName>
    <definedName name="A5_F521990" localSheetId="16">#REF!</definedName>
    <definedName name="A5_F521990">#REF!</definedName>
    <definedName name="A5_F521991" localSheetId="15">#REF!</definedName>
    <definedName name="A5_F521991" localSheetId="16">#REF!</definedName>
    <definedName name="A5_F521991">#REF!</definedName>
    <definedName name="A5_F521994" localSheetId="15">#REF!</definedName>
    <definedName name="A5_F521994" localSheetId="16">#REF!</definedName>
    <definedName name="A5_F521994">#REF!</definedName>
    <definedName name="A5_F521999" localSheetId="15">#REF!</definedName>
    <definedName name="A5_F521999" localSheetId="16">#REF!</definedName>
    <definedName name="A5_F521999">#REF!</definedName>
    <definedName name="A5_F522010" localSheetId="15">#REF!</definedName>
    <definedName name="A5_F522010" localSheetId="16">#REF!</definedName>
    <definedName name="A5_F522010">#REF!</definedName>
    <definedName name="A5_F522020" localSheetId="15">#REF!</definedName>
    <definedName name="A5_F522020" localSheetId="16">#REF!</definedName>
    <definedName name="A5_F522020">#REF!</definedName>
    <definedName name="A5_F522025" localSheetId="15">#REF!</definedName>
    <definedName name="A5_F522025" localSheetId="16">#REF!</definedName>
    <definedName name="A5_F522025">#REF!</definedName>
    <definedName name="A5_F522030" localSheetId="15">#REF!</definedName>
    <definedName name="A5_F522030" localSheetId="16">#REF!</definedName>
    <definedName name="A5_F522030">#REF!</definedName>
    <definedName name="A5_F522040" localSheetId="15">#REF!</definedName>
    <definedName name="A5_F522040" localSheetId="16">#REF!</definedName>
    <definedName name="A5_F522040">#REF!</definedName>
    <definedName name="A5_F522050" localSheetId="15">#REF!</definedName>
    <definedName name="A5_F522050" localSheetId="16">#REF!</definedName>
    <definedName name="A5_F522050">#REF!</definedName>
    <definedName name="A5_F522060" localSheetId="15">#REF!</definedName>
    <definedName name="A5_F522060" localSheetId="16">#REF!</definedName>
    <definedName name="A5_F522060">#REF!</definedName>
    <definedName name="A5_F522062" localSheetId="15">#REF!</definedName>
    <definedName name="A5_F522062" localSheetId="16">#REF!</definedName>
    <definedName name="A5_F522062">#REF!</definedName>
    <definedName name="A5_F522070" localSheetId="15">#REF!</definedName>
    <definedName name="A5_F522070" localSheetId="16">#REF!</definedName>
    <definedName name="A5_F522070">#REF!</definedName>
    <definedName name="A5_F522080" localSheetId="15">#REF!</definedName>
    <definedName name="A5_F522080" localSheetId="16">#REF!</definedName>
    <definedName name="A5_F522080">#REF!</definedName>
    <definedName name="A5_F522090" localSheetId="15">#REF!</definedName>
    <definedName name="A5_F522090" localSheetId="16">#REF!</definedName>
    <definedName name="A5_F522090">#REF!</definedName>
    <definedName name="A5_F522100" localSheetId="15">#REF!</definedName>
    <definedName name="A5_F522100" localSheetId="16">#REF!</definedName>
    <definedName name="A5_F522100">#REF!</definedName>
    <definedName name="A5_F522110" localSheetId="15">#REF!</definedName>
    <definedName name="A5_F522110" localSheetId="16">#REF!</definedName>
    <definedName name="A5_F522110">#REF!</definedName>
    <definedName name="A5_F522120" localSheetId="15">#REF!</definedName>
    <definedName name="A5_F522120" localSheetId="16">#REF!</definedName>
    <definedName name="A5_F522120">#REF!</definedName>
    <definedName name="A5_F522130" localSheetId="15">#REF!</definedName>
    <definedName name="A5_F522130" localSheetId="16">#REF!</definedName>
    <definedName name="A5_F522130">#REF!</definedName>
    <definedName name="A5_F522140" localSheetId="15">#REF!</definedName>
    <definedName name="A5_F522140" localSheetId="16">#REF!</definedName>
    <definedName name="A5_F522140">#REF!</definedName>
    <definedName name="A5_F522150" localSheetId="15">#REF!</definedName>
    <definedName name="A5_F522150" localSheetId="16">#REF!</definedName>
    <definedName name="A5_F522150">#REF!</definedName>
    <definedName name="A5_F523000" localSheetId="15">#REF!</definedName>
    <definedName name="A5_F523000" localSheetId="16">#REF!</definedName>
    <definedName name="A5_F523000">#REF!</definedName>
    <definedName name="A5_F530010" localSheetId="15">#REF!</definedName>
    <definedName name="A5_F530010" localSheetId="16">#REF!</definedName>
    <definedName name="A5_F530010">#REF!</definedName>
    <definedName name="A5_F530011" localSheetId="15">#REF!</definedName>
    <definedName name="A5_F530011" localSheetId="16">#REF!</definedName>
    <definedName name="A5_F530011">#REF!</definedName>
    <definedName name="A5_F530020" localSheetId="15">#REF!</definedName>
    <definedName name="A5_F530020" localSheetId="16">#REF!</definedName>
    <definedName name="A5_F530020">#REF!</definedName>
    <definedName name="A5_F530030" localSheetId="15">#REF!</definedName>
    <definedName name="A5_F530030" localSheetId="16">#REF!</definedName>
    <definedName name="A5_F530030">#REF!</definedName>
    <definedName name="A5_F530050" localSheetId="15">#REF!</definedName>
    <definedName name="A5_F530050" localSheetId="16">#REF!</definedName>
    <definedName name="A5_F530050">#REF!</definedName>
    <definedName name="A5_F530977" localSheetId="15">#REF!</definedName>
    <definedName name="A5_F530977" localSheetId="16">#REF!</definedName>
    <definedName name="A5_F530977">#REF!</definedName>
    <definedName name="A5_F530978" localSheetId="15">#REF!</definedName>
    <definedName name="A5_F530978" localSheetId="16">#REF!</definedName>
    <definedName name="A5_F530978">#REF!</definedName>
    <definedName name="A5_F530979" localSheetId="15">#REF!</definedName>
    <definedName name="A5_F530979" localSheetId="16">#REF!</definedName>
    <definedName name="A5_F530979">#REF!</definedName>
    <definedName name="A5_F530991" localSheetId="15">#REF!</definedName>
    <definedName name="A5_F530991" localSheetId="16">#REF!</definedName>
    <definedName name="A5_F530991">#REF!</definedName>
    <definedName name="A5_F530992" localSheetId="15">#REF!</definedName>
    <definedName name="A5_F530992" localSheetId="16">#REF!</definedName>
    <definedName name="A5_F530992">#REF!</definedName>
    <definedName name="A5_F530995" localSheetId="15">#REF!</definedName>
    <definedName name="A5_F530995" localSheetId="16">#REF!</definedName>
    <definedName name="A5_F530995">#REF!</definedName>
    <definedName name="A5_F530996" localSheetId="15">#REF!</definedName>
    <definedName name="A5_F530996" localSheetId="16">#REF!</definedName>
    <definedName name="A5_F530996">#REF!</definedName>
    <definedName name="A5_F530997" localSheetId="15">#REF!</definedName>
    <definedName name="A5_F530997" localSheetId="16">#REF!</definedName>
    <definedName name="A5_F530997">#REF!</definedName>
    <definedName name="A5_F530998" localSheetId="15">#REF!</definedName>
    <definedName name="A5_F530998" localSheetId="16">#REF!</definedName>
    <definedName name="A5_F530998">#REF!</definedName>
    <definedName name="A5_F530999" localSheetId="15">#REF!</definedName>
    <definedName name="A5_F530999" localSheetId="16">#REF!</definedName>
    <definedName name="A5_F530999">#REF!</definedName>
    <definedName name="A5_F531010" localSheetId="15">#REF!</definedName>
    <definedName name="A5_F531010" localSheetId="16">#REF!</definedName>
    <definedName name="A5_F531010">#REF!</definedName>
    <definedName name="A5_F531020" localSheetId="15">#REF!</definedName>
    <definedName name="A5_F531020" localSheetId="16">#REF!</definedName>
    <definedName name="A5_F531020">#REF!</definedName>
    <definedName name="A5_F531030" localSheetId="15">#REF!</definedName>
    <definedName name="A5_F531030" localSheetId="16">#REF!</definedName>
    <definedName name="A5_F531030">#REF!</definedName>
    <definedName name="A5_F531040" localSheetId="15">#REF!</definedName>
    <definedName name="A5_F531040" localSheetId="16">#REF!</definedName>
    <definedName name="A5_F531040">#REF!</definedName>
    <definedName name="A5_F532010" localSheetId="15">#REF!</definedName>
    <definedName name="A5_F532010" localSheetId="16">#REF!</definedName>
    <definedName name="A5_F532010">#REF!</definedName>
    <definedName name="A5_F532020" localSheetId="15">#REF!</definedName>
    <definedName name="A5_F532020" localSheetId="16">#REF!</definedName>
    <definedName name="A5_F532020">#REF!</definedName>
    <definedName name="A5_F532040" localSheetId="15">#REF!</definedName>
    <definedName name="A5_F532040" localSheetId="16">#REF!</definedName>
    <definedName name="A5_F532040">#REF!</definedName>
    <definedName name="A5_F532041" localSheetId="15">#REF!</definedName>
    <definedName name="A5_F532041" localSheetId="16">#REF!</definedName>
    <definedName name="A5_F532041">#REF!</definedName>
    <definedName name="A5_F532050" localSheetId="15">#REF!</definedName>
    <definedName name="A5_F532050" localSheetId="16">#REF!</definedName>
    <definedName name="A5_F532050">#REF!</definedName>
    <definedName name="A5_F532060" localSheetId="15">#REF!</definedName>
    <definedName name="A5_F532060" localSheetId="16">#REF!</definedName>
    <definedName name="A5_F532060">#REF!</definedName>
    <definedName name="A5_F532070" localSheetId="15">#REF!</definedName>
    <definedName name="A5_F532070" localSheetId="16">#REF!</definedName>
    <definedName name="A5_F532070">#REF!</definedName>
    <definedName name="A5_F532080" localSheetId="15">#REF!</definedName>
    <definedName name="A5_F532080" localSheetId="16">#REF!</definedName>
    <definedName name="A5_F532080">#REF!</definedName>
    <definedName name="A5_F532090" localSheetId="15">#REF!</definedName>
    <definedName name="A5_F532090" localSheetId="16">#REF!</definedName>
    <definedName name="A5_F532090">#REF!</definedName>
    <definedName name="A5_F532130" localSheetId="15">#REF!</definedName>
    <definedName name="A5_F532130" localSheetId="16">#REF!</definedName>
    <definedName name="A5_F532130">#REF!</definedName>
    <definedName name="A5_F533010" localSheetId="15">#REF!</definedName>
    <definedName name="A5_F533010" localSheetId="16">#REF!</definedName>
    <definedName name="A5_F533010">#REF!</definedName>
    <definedName name="A5_F533020" localSheetId="15">#REF!</definedName>
    <definedName name="A5_F533020" localSheetId="16">#REF!</definedName>
    <definedName name="A5_F533020">#REF!</definedName>
    <definedName name="A5_F533030" localSheetId="15">#REF!</definedName>
    <definedName name="A5_F533030" localSheetId="16">#REF!</definedName>
    <definedName name="A5_F533030">#REF!</definedName>
    <definedName name="A5_F534010" localSheetId="15">#REF!</definedName>
    <definedName name="A5_F534010" localSheetId="16">#REF!</definedName>
    <definedName name="A5_F534010">#REF!</definedName>
    <definedName name="A5_F535010" localSheetId="15">#REF!</definedName>
    <definedName name="A5_F535010" localSheetId="16">#REF!</definedName>
    <definedName name="A5_F535010">#REF!</definedName>
    <definedName name="A5_F535016" localSheetId="15">#REF!</definedName>
    <definedName name="A5_F535016" localSheetId="16">#REF!</definedName>
    <definedName name="A5_F535016">#REF!</definedName>
    <definedName name="A5_F535020" localSheetId="15">#REF!</definedName>
    <definedName name="A5_F535020" localSheetId="16">#REF!</definedName>
    <definedName name="A5_F535020">#REF!</definedName>
    <definedName name="A5_F540000" localSheetId="15">#REF!</definedName>
    <definedName name="A5_F540000" localSheetId="16">#REF!</definedName>
    <definedName name="A5_F540000">#REF!</definedName>
    <definedName name="A5_F540010" localSheetId="15">#REF!</definedName>
    <definedName name="A5_F540010" localSheetId="16">#REF!</definedName>
    <definedName name="A5_F540010">#REF!</definedName>
    <definedName name="A5_F540020" localSheetId="15">#REF!</definedName>
    <definedName name="A5_F540020" localSheetId="16">#REF!</definedName>
    <definedName name="A5_F540020">#REF!</definedName>
    <definedName name="A5_F540030" localSheetId="15">#REF!</definedName>
    <definedName name="A5_F540030" localSheetId="16">#REF!</definedName>
    <definedName name="A5_F540030">#REF!</definedName>
    <definedName name="A5_F540040" localSheetId="15">#REF!</definedName>
    <definedName name="A5_F540040" localSheetId="16">#REF!</definedName>
    <definedName name="A5_F540040">#REF!</definedName>
    <definedName name="A5_F540050" localSheetId="15">#REF!</definedName>
    <definedName name="A5_F540050" localSheetId="16">#REF!</definedName>
    <definedName name="A5_F540050">#REF!</definedName>
    <definedName name="A5_F540060" localSheetId="15">#REF!</definedName>
    <definedName name="A5_F540060" localSheetId="16">#REF!</definedName>
    <definedName name="A5_F540060">#REF!</definedName>
    <definedName name="A5_F540070" localSheetId="15">#REF!</definedName>
    <definedName name="A5_F540070" localSheetId="16">#REF!</definedName>
    <definedName name="A5_F540070">#REF!</definedName>
    <definedName name="A5_F540080" localSheetId="15">#REF!</definedName>
    <definedName name="A5_F540080" localSheetId="16">#REF!</definedName>
    <definedName name="A5_F540080">#REF!</definedName>
    <definedName name="A5_F540090" localSheetId="15">#REF!</definedName>
    <definedName name="A5_F540090" localSheetId="16">#REF!</definedName>
    <definedName name="A5_F540090">#REF!</definedName>
    <definedName name="A5_F541530" localSheetId="15">#REF!</definedName>
    <definedName name="A5_F541530" localSheetId="16">#REF!</definedName>
    <definedName name="A5_F541530">#REF!</definedName>
    <definedName name="A5_F543010" localSheetId="15">#REF!</definedName>
    <definedName name="A5_F543010" localSheetId="16">#REF!</definedName>
    <definedName name="A5_F543010">#REF!</definedName>
    <definedName name="A5_F543030" localSheetId="15">#REF!</definedName>
    <definedName name="A5_F543030" localSheetId="16">#REF!</definedName>
    <definedName name="A5_F543030">#REF!</definedName>
    <definedName name="A5_F543040" localSheetId="15">#REF!</definedName>
    <definedName name="A5_F543040" localSheetId="16">#REF!</definedName>
    <definedName name="A5_F543040">#REF!</definedName>
    <definedName name="A5_F543050" localSheetId="15">#REF!</definedName>
    <definedName name="A5_F543050" localSheetId="16">#REF!</definedName>
    <definedName name="A5_F543050">#REF!</definedName>
    <definedName name="A5_F543060" localSheetId="15">#REF!</definedName>
    <definedName name="A5_F543060" localSheetId="16">#REF!</definedName>
    <definedName name="A5_F543060">#REF!</definedName>
    <definedName name="A5_F543070" localSheetId="15">#REF!</definedName>
    <definedName name="A5_F543070" localSheetId="16">#REF!</definedName>
    <definedName name="A5_F543070">#REF!</definedName>
    <definedName name="A5_F543080" localSheetId="15">#REF!</definedName>
    <definedName name="A5_F543080" localSheetId="16">#REF!</definedName>
    <definedName name="A5_F543080">#REF!</definedName>
    <definedName name="A5_F543090" localSheetId="15">#REF!</definedName>
    <definedName name="A5_F543090" localSheetId="16">#REF!</definedName>
    <definedName name="A5_F543090">#REF!</definedName>
    <definedName name="A5_F543110" localSheetId="15">#REF!</definedName>
    <definedName name="A5_F543110" localSheetId="16">#REF!</definedName>
    <definedName name="A5_F543110">#REF!</definedName>
    <definedName name="A5_F543120" localSheetId="15">#REF!</definedName>
    <definedName name="A5_F543120" localSheetId="16">#REF!</definedName>
    <definedName name="A5_F543120">#REF!</definedName>
    <definedName name="A5_F543140" localSheetId="15">#REF!</definedName>
    <definedName name="A5_F543140" localSheetId="16">#REF!</definedName>
    <definedName name="A5_F543140">#REF!</definedName>
    <definedName name="A5_F543150" localSheetId="15">#REF!</definedName>
    <definedName name="A5_F543150" localSheetId="16">#REF!</definedName>
    <definedName name="A5_F543150">#REF!</definedName>
    <definedName name="A5_F543160" localSheetId="15">#REF!</definedName>
    <definedName name="A5_F543160" localSheetId="16">#REF!</definedName>
    <definedName name="A5_F543160">#REF!</definedName>
    <definedName name="A5_F545010" localSheetId="15">#REF!</definedName>
    <definedName name="A5_F545010" localSheetId="16">#REF!</definedName>
    <definedName name="A5_F545010">#REF!</definedName>
    <definedName name="A5_F545040" localSheetId="15">#REF!</definedName>
    <definedName name="A5_F545040" localSheetId="16">#REF!</definedName>
    <definedName name="A5_F545040">#REF!</definedName>
    <definedName name="A5_F545045" localSheetId="15">#REF!</definedName>
    <definedName name="A5_F545045" localSheetId="16">#REF!</definedName>
    <definedName name="A5_F545045">#REF!</definedName>
    <definedName name="A5_F545050" localSheetId="15">#REF!</definedName>
    <definedName name="A5_F545050" localSheetId="16">#REF!</definedName>
    <definedName name="A5_F545050">#REF!</definedName>
    <definedName name="A5_F545060" localSheetId="15">#REF!</definedName>
    <definedName name="A5_F545060" localSheetId="16">#REF!</definedName>
    <definedName name="A5_F545060">#REF!</definedName>
    <definedName name="A5_F545070" localSheetId="15">#REF!</definedName>
    <definedName name="A5_F545070" localSheetId="16">#REF!</definedName>
    <definedName name="A5_F545070">#REF!</definedName>
    <definedName name="A5_F545080" localSheetId="15">#REF!</definedName>
    <definedName name="A5_F545080" localSheetId="16">#REF!</definedName>
    <definedName name="A5_F545080">#REF!</definedName>
    <definedName name="A5_F545090" localSheetId="15">#REF!</definedName>
    <definedName name="A5_F545090" localSheetId="16">#REF!</definedName>
    <definedName name="A5_F545090">#REF!</definedName>
    <definedName name="A5_F545100" localSheetId="15">#REF!</definedName>
    <definedName name="A5_F545100" localSheetId="16">#REF!</definedName>
    <definedName name="A5_F545100">#REF!</definedName>
    <definedName name="A5_F545105" localSheetId="15">#REF!</definedName>
    <definedName name="A5_F545105" localSheetId="16">#REF!</definedName>
    <definedName name="A5_F545105">#REF!</definedName>
    <definedName name="A5_F545110" localSheetId="15">#REF!</definedName>
    <definedName name="A5_F545110" localSheetId="16">#REF!</definedName>
    <definedName name="A5_F545110">#REF!</definedName>
    <definedName name="A5_F545115" localSheetId="15">#REF!</definedName>
    <definedName name="A5_F545115" localSheetId="16">#REF!</definedName>
    <definedName name="A5_F545115">#REF!</definedName>
    <definedName name="A5_F545120" localSheetId="15">#REF!</definedName>
    <definedName name="A5_F545120" localSheetId="16">#REF!</definedName>
    <definedName name="A5_F545120">#REF!</definedName>
    <definedName name="A5_F545130" localSheetId="15">#REF!</definedName>
    <definedName name="A5_F545130" localSheetId="16">#REF!</definedName>
    <definedName name="A5_F545130">#REF!</definedName>
    <definedName name="A5_F545140" localSheetId="15">#REF!</definedName>
    <definedName name="A5_F545140" localSheetId="16">#REF!</definedName>
    <definedName name="A5_F545140">#REF!</definedName>
    <definedName name="A5_F545150" localSheetId="15">#REF!</definedName>
    <definedName name="A5_F545150" localSheetId="16">#REF!</definedName>
    <definedName name="A5_F545150">#REF!</definedName>
    <definedName name="A5_F545160" localSheetId="15">#REF!</definedName>
    <definedName name="A5_F545160" localSheetId="16">#REF!</definedName>
    <definedName name="A5_F545160">#REF!</definedName>
    <definedName name="A5_F545165" localSheetId="15">#REF!</definedName>
    <definedName name="A5_F545165" localSheetId="16">#REF!</definedName>
    <definedName name="A5_F545165">#REF!</definedName>
    <definedName name="A5_F545170" localSheetId="15">#REF!</definedName>
    <definedName name="A5_F545170" localSheetId="16">#REF!</definedName>
    <definedName name="A5_F545170">#REF!</definedName>
    <definedName name="A5_F545510" localSheetId="15">#REF!</definedName>
    <definedName name="A5_F545510" localSheetId="16">#REF!</definedName>
    <definedName name="A5_F545510">#REF!</definedName>
    <definedName name="A5_F545520" localSheetId="15">#REF!</definedName>
    <definedName name="A5_F545520" localSheetId="16">#REF!</definedName>
    <definedName name="A5_F545520">#REF!</definedName>
    <definedName name="A5_F545530" localSheetId="15">#REF!</definedName>
    <definedName name="A5_F545530" localSheetId="16">#REF!</definedName>
    <definedName name="A5_F545530">#REF!</definedName>
    <definedName name="A5_F546010" localSheetId="15">#REF!</definedName>
    <definedName name="A5_F546010" localSheetId="16">#REF!</definedName>
    <definedName name="A5_F546010">#REF!</definedName>
    <definedName name="A5_F546015" localSheetId="15">#REF!</definedName>
    <definedName name="A5_F546015" localSheetId="16">#REF!</definedName>
    <definedName name="A5_F546015">#REF!</definedName>
    <definedName name="A5_F550010" localSheetId="15">#REF!</definedName>
    <definedName name="A5_F550010" localSheetId="16">#REF!</definedName>
    <definedName name="A5_F550010">#REF!</definedName>
    <definedName name="A5_F550011" localSheetId="15">#REF!</definedName>
    <definedName name="A5_F550011" localSheetId="16">#REF!</definedName>
    <definedName name="A5_F550011">#REF!</definedName>
    <definedName name="A5_F550020" localSheetId="15">#REF!</definedName>
    <definedName name="A5_F550020" localSheetId="16">#REF!</definedName>
    <definedName name="A5_F550020">#REF!</definedName>
    <definedName name="A5_F550021" localSheetId="15">#REF!</definedName>
    <definedName name="A5_F550021" localSheetId="16">#REF!</definedName>
    <definedName name="A5_F550021">#REF!</definedName>
    <definedName name="A5_F550022" localSheetId="15">#REF!</definedName>
    <definedName name="A5_F550022" localSheetId="16">#REF!</definedName>
    <definedName name="A5_F550022">#REF!</definedName>
    <definedName name="A5_F550025" localSheetId="15">#REF!</definedName>
    <definedName name="A5_F550025" localSheetId="16">#REF!</definedName>
    <definedName name="A5_F550025">#REF!</definedName>
    <definedName name="A5_F550030" localSheetId="15">#REF!</definedName>
    <definedName name="A5_F550030" localSheetId="16">#REF!</definedName>
    <definedName name="A5_F550030">#REF!</definedName>
    <definedName name="A5_F550040" localSheetId="15">#REF!</definedName>
    <definedName name="A5_F550040" localSheetId="16">#REF!</definedName>
    <definedName name="A5_F550040">#REF!</definedName>
    <definedName name="A5_F550041" localSheetId="15">#REF!</definedName>
    <definedName name="A5_F550041" localSheetId="16">#REF!</definedName>
    <definedName name="A5_F550041">#REF!</definedName>
    <definedName name="A5_F550050" localSheetId="15">#REF!</definedName>
    <definedName name="A5_F550050" localSheetId="16">#REF!</definedName>
    <definedName name="A5_F550050">#REF!</definedName>
    <definedName name="A5_F550053" localSheetId="15">#REF!</definedName>
    <definedName name="A5_F550053" localSheetId="16">#REF!</definedName>
    <definedName name="A5_F550053">#REF!</definedName>
    <definedName name="A5_F550060" localSheetId="15">#REF!</definedName>
    <definedName name="A5_F550060" localSheetId="16">#REF!</definedName>
    <definedName name="A5_F550060">#REF!</definedName>
    <definedName name="A5_F550070" localSheetId="15">#REF!</definedName>
    <definedName name="A5_F550070" localSheetId="16">#REF!</definedName>
    <definedName name="A5_F550070">#REF!</definedName>
    <definedName name="A5_F550075" localSheetId="15">#REF!</definedName>
    <definedName name="A5_F550075" localSheetId="16">#REF!</definedName>
    <definedName name="A5_F550075">#REF!</definedName>
    <definedName name="A5_F550080" localSheetId="15">#REF!</definedName>
    <definedName name="A5_F550080" localSheetId="16">#REF!</definedName>
    <definedName name="A5_F550080">#REF!</definedName>
    <definedName name="A5_F550086" localSheetId="15">#REF!</definedName>
    <definedName name="A5_F550086" localSheetId="16">#REF!</definedName>
    <definedName name="A5_F550086">#REF!</definedName>
    <definedName name="A5_F550087" localSheetId="15">#REF!</definedName>
    <definedName name="A5_F550087" localSheetId="16">#REF!</definedName>
    <definedName name="A5_F550087">#REF!</definedName>
    <definedName name="A5_F550100" localSheetId="15">#REF!</definedName>
    <definedName name="A5_F550100" localSheetId="16">#REF!</definedName>
    <definedName name="A5_F550100">#REF!</definedName>
    <definedName name="A5_F550120" localSheetId="15">#REF!</definedName>
    <definedName name="A5_F550120" localSheetId="16">#REF!</definedName>
    <definedName name="A5_F550120">#REF!</definedName>
    <definedName name="A5_F550130" localSheetId="15">#REF!</definedName>
    <definedName name="A5_F550130" localSheetId="16">#REF!</definedName>
    <definedName name="A5_F550130">#REF!</definedName>
    <definedName name="A5_F550160" localSheetId="15">#REF!</definedName>
    <definedName name="A5_F550160" localSheetId="16">#REF!</definedName>
    <definedName name="A5_F550160">#REF!</definedName>
    <definedName name="A5_F550170" localSheetId="15">#REF!</definedName>
    <definedName name="A5_F550170" localSheetId="16">#REF!</definedName>
    <definedName name="A5_F550170">#REF!</definedName>
    <definedName name="A5_F559950" localSheetId="15">#REF!</definedName>
    <definedName name="A5_F559950" localSheetId="16">#REF!</definedName>
    <definedName name="A5_F559950">#REF!</definedName>
    <definedName name="A5_F559951" localSheetId="15">#REF!</definedName>
    <definedName name="A5_F559951" localSheetId="16">#REF!</definedName>
    <definedName name="A5_F559951">#REF!</definedName>
    <definedName name="A5_F559952" localSheetId="15">#REF!</definedName>
    <definedName name="A5_F559952" localSheetId="16">#REF!</definedName>
    <definedName name="A5_F559952">#REF!</definedName>
    <definedName name="A5_F559953" localSheetId="15">#REF!</definedName>
    <definedName name="A5_F559953" localSheetId="16">#REF!</definedName>
    <definedName name="A5_F559953">#REF!</definedName>
    <definedName name="A5_F559954" localSheetId="15">#REF!</definedName>
    <definedName name="A5_F559954" localSheetId="16">#REF!</definedName>
    <definedName name="A5_F559954">#REF!</definedName>
    <definedName name="A5_F559955" localSheetId="15">#REF!</definedName>
    <definedName name="A5_F559955" localSheetId="16">#REF!</definedName>
    <definedName name="A5_F559955">#REF!</definedName>
    <definedName name="A5_F559956" localSheetId="15">#REF!</definedName>
    <definedName name="A5_F559956" localSheetId="16">#REF!</definedName>
    <definedName name="A5_F559956">#REF!</definedName>
    <definedName name="A5_F559960" localSheetId="15">#REF!</definedName>
    <definedName name="A5_F559960" localSheetId="16">#REF!</definedName>
    <definedName name="A5_F559960">#REF!</definedName>
    <definedName name="A5_F559961" localSheetId="15">#REF!</definedName>
    <definedName name="A5_F559961" localSheetId="16">#REF!</definedName>
    <definedName name="A5_F559961">#REF!</definedName>
    <definedName name="A5_F559962" localSheetId="15">#REF!</definedName>
    <definedName name="A5_F559962" localSheetId="16">#REF!</definedName>
    <definedName name="A5_F559962">#REF!</definedName>
    <definedName name="A5_F559963" localSheetId="15">#REF!</definedName>
    <definedName name="A5_F559963" localSheetId="16">#REF!</definedName>
    <definedName name="A5_F559963">#REF!</definedName>
    <definedName name="A5_F559964" localSheetId="15">#REF!</definedName>
    <definedName name="A5_F559964" localSheetId="16">#REF!</definedName>
    <definedName name="A5_F559964">#REF!</definedName>
    <definedName name="A5_F559966" localSheetId="15">#REF!</definedName>
    <definedName name="A5_F559966" localSheetId="16">#REF!</definedName>
    <definedName name="A5_F559966">#REF!</definedName>
    <definedName name="A5_F559994" localSheetId="15">#REF!</definedName>
    <definedName name="A5_F559994" localSheetId="16">#REF!</definedName>
    <definedName name="A5_F559994">#REF!</definedName>
    <definedName name="A5_F559996" localSheetId="15">#REF!</definedName>
    <definedName name="A5_F559996" localSheetId="16">#REF!</definedName>
    <definedName name="A5_F559996">#REF!</definedName>
    <definedName name="A5_F559999" localSheetId="15">#REF!</definedName>
    <definedName name="A5_F559999" localSheetId="16">#REF!</definedName>
    <definedName name="A5_F559999">#REF!</definedName>
    <definedName name="A5_F560010" localSheetId="15">#REF!</definedName>
    <definedName name="A5_F560010" localSheetId="16">#REF!</definedName>
    <definedName name="A5_F560010">#REF!</definedName>
    <definedName name="A5_F560020" localSheetId="15">#REF!</definedName>
    <definedName name="A5_F560020" localSheetId="16">#REF!</definedName>
    <definedName name="A5_F560020">#REF!</definedName>
    <definedName name="A5_F560030" localSheetId="15">#REF!</definedName>
    <definedName name="A5_F560030" localSheetId="16">#REF!</definedName>
    <definedName name="A5_F560030">#REF!</definedName>
    <definedName name="A5_F560070" localSheetId="15">#REF!</definedName>
    <definedName name="A5_F560070" localSheetId="16">#REF!</definedName>
    <definedName name="A5_F560070">#REF!</definedName>
    <definedName name="A5_F560075" localSheetId="15">#REF!</definedName>
    <definedName name="A5_F560075" localSheetId="16">#REF!</definedName>
    <definedName name="A5_F560075">#REF!</definedName>
    <definedName name="A5_F560080" localSheetId="15">#REF!</definedName>
    <definedName name="A5_F560080" localSheetId="16">#REF!</definedName>
    <definedName name="A5_F560080">#REF!</definedName>
    <definedName name="A5_F560090" localSheetId="15">#REF!</definedName>
    <definedName name="A5_F560090" localSheetId="16">#REF!</definedName>
    <definedName name="A5_F560090">#REF!</definedName>
    <definedName name="A5_F560100" localSheetId="15">#REF!</definedName>
    <definedName name="A5_F560100" localSheetId="16">#REF!</definedName>
    <definedName name="A5_F560100">#REF!</definedName>
    <definedName name="A5_F560110" localSheetId="15">#REF!</definedName>
    <definedName name="A5_F560110" localSheetId="16">#REF!</definedName>
    <definedName name="A5_F560110">#REF!</definedName>
    <definedName name="A5_F560115" localSheetId="15">#REF!</definedName>
    <definedName name="A5_F560115" localSheetId="16">#REF!</definedName>
    <definedName name="A5_F560115">#REF!</definedName>
    <definedName name="A5_F560117" localSheetId="15">#REF!</definedName>
    <definedName name="A5_F560117" localSheetId="16">#REF!</definedName>
    <definedName name="A5_F560117">#REF!</definedName>
    <definedName name="A5_F560120" localSheetId="15">#REF!</definedName>
    <definedName name="A5_F560120" localSheetId="16">#REF!</definedName>
    <definedName name="A5_F560120">#REF!</definedName>
    <definedName name="A5_F562010" localSheetId="15">#REF!</definedName>
    <definedName name="A5_F562010" localSheetId="16">#REF!</definedName>
    <definedName name="A5_F562010">#REF!</definedName>
    <definedName name="A5_F562015" localSheetId="15">#REF!</definedName>
    <definedName name="A5_F562015" localSheetId="16">#REF!</definedName>
    <definedName name="A5_F562015">#REF!</definedName>
    <definedName name="A5_F562016" localSheetId="15">#REF!</definedName>
    <definedName name="A5_F562016" localSheetId="16">#REF!</definedName>
    <definedName name="A5_F562016">#REF!</definedName>
    <definedName name="A5_F562017" localSheetId="15">#REF!</definedName>
    <definedName name="A5_F562017" localSheetId="16">#REF!</definedName>
    <definedName name="A5_F562017">#REF!</definedName>
    <definedName name="A5_F562018" localSheetId="15">#REF!</definedName>
    <definedName name="A5_F562018" localSheetId="16">#REF!</definedName>
    <definedName name="A5_F562018">#REF!</definedName>
    <definedName name="A5_F562020" localSheetId="15">#REF!</definedName>
    <definedName name="A5_F562020" localSheetId="16">#REF!</definedName>
    <definedName name="A5_F562020">#REF!</definedName>
    <definedName name="A5_F562025" localSheetId="15">#REF!</definedName>
    <definedName name="A5_F562025" localSheetId="16">#REF!</definedName>
    <definedName name="A5_F562025">#REF!</definedName>
    <definedName name="A5_F562030" localSheetId="15">#REF!</definedName>
    <definedName name="A5_F562030" localSheetId="16">#REF!</definedName>
    <definedName name="A5_F562030">#REF!</definedName>
    <definedName name="A5_F562040" localSheetId="15">#REF!</definedName>
    <definedName name="A5_F562040" localSheetId="16">#REF!</definedName>
    <definedName name="A5_F562040">#REF!</definedName>
    <definedName name="A5_F562050" localSheetId="15">#REF!</definedName>
    <definedName name="A5_F562050" localSheetId="16">#REF!</definedName>
    <definedName name="A5_F562050">#REF!</definedName>
    <definedName name="A5_F562060" localSheetId="15">#REF!</definedName>
    <definedName name="A5_F562060" localSheetId="16">#REF!</definedName>
    <definedName name="A5_F562060">#REF!</definedName>
    <definedName name="A5_F562070" localSheetId="15">#REF!</definedName>
    <definedName name="A5_F562070" localSheetId="16">#REF!</definedName>
    <definedName name="A5_F562070">#REF!</definedName>
    <definedName name="A5_F562080" localSheetId="15">#REF!</definedName>
    <definedName name="A5_F562080" localSheetId="16">#REF!</definedName>
    <definedName name="A5_F562080">#REF!</definedName>
    <definedName name="A5_F562100" localSheetId="15">#REF!</definedName>
    <definedName name="A5_F562100" localSheetId="16">#REF!</definedName>
    <definedName name="A5_F562100">#REF!</definedName>
    <definedName name="A5_F562110" localSheetId="15">#REF!</definedName>
    <definedName name="A5_F562110" localSheetId="16">#REF!</definedName>
    <definedName name="A5_F562110">#REF!</definedName>
    <definedName name="A5_F562140" localSheetId="15">#REF!</definedName>
    <definedName name="A5_F562140" localSheetId="16">#REF!</definedName>
    <definedName name="A5_F562140">#REF!</definedName>
    <definedName name="A5_F562141" localSheetId="15">#REF!</definedName>
    <definedName name="A5_F562141" localSheetId="16">#REF!</definedName>
    <definedName name="A5_F562141">#REF!</definedName>
    <definedName name="A5_F562142" localSheetId="15">#REF!</definedName>
    <definedName name="A5_F562142" localSheetId="16">#REF!</definedName>
    <definedName name="A5_F562142">#REF!</definedName>
    <definedName name="A5_F562143" localSheetId="15">#REF!</definedName>
    <definedName name="A5_F562143" localSheetId="16">#REF!</definedName>
    <definedName name="A5_F562143">#REF!</definedName>
    <definedName name="A5_F562144" localSheetId="15">#REF!</definedName>
    <definedName name="A5_F562144" localSheetId="16">#REF!</definedName>
    <definedName name="A5_F562144">#REF!</definedName>
    <definedName name="A5_F562145" localSheetId="15">#REF!</definedName>
    <definedName name="A5_F562145" localSheetId="16">#REF!</definedName>
    <definedName name="A5_F562145">#REF!</definedName>
    <definedName name="A5_F562146" localSheetId="15">#REF!</definedName>
    <definedName name="A5_F562146" localSheetId="16">#REF!</definedName>
    <definedName name="A5_F562146">#REF!</definedName>
    <definedName name="A5_F562147" localSheetId="15">#REF!</definedName>
    <definedName name="A5_F562147" localSheetId="16">#REF!</definedName>
    <definedName name="A5_F562147">#REF!</definedName>
    <definedName name="A5_F562148" localSheetId="15">#REF!</definedName>
    <definedName name="A5_F562148" localSheetId="16">#REF!</definedName>
    <definedName name="A5_F562148">#REF!</definedName>
    <definedName name="A5_F562149" localSheetId="15">#REF!</definedName>
    <definedName name="A5_F562149" localSheetId="16">#REF!</definedName>
    <definedName name="A5_F562149">#REF!</definedName>
    <definedName name="A5_F562150" localSheetId="15">#REF!</definedName>
    <definedName name="A5_F562150" localSheetId="16">#REF!</definedName>
    <definedName name="A5_F562150">#REF!</definedName>
    <definedName name="A5_F562151" localSheetId="15">#REF!</definedName>
    <definedName name="A5_F562151" localSheetId="16">#REF!</definedName>
    <definedName name="A5_F562151">#REF!</definedName>
    <definedName name="A5_F562153" localSheetId="15">#REF!</definedName>
    <definedName name="A5_F562153" localSheetId="16">#REF!</definedName>
    <definedName name="A5_F562153">#REF!</definedName>
    <definedName name="A5_F562154" localSheetId="15">#REF!</definedName>
    <definedName name="A5_F562154" localSheetId="16">#REF!</definedName>
    <definedName name="A5_F562154">#REF!</definedName>
    <definedName name="A5_F562155" localSheetId="15">#REF!</definedName>
    <definedName name="A5_F562155" localSheetId="16">#REF!</definedName>
    <definedName name="A5_F562155">#REF!</definedName>
    <definedName name="A5_F562160" localSheetId="15">#REF!</definedName>
    <definedName name="A5_F562160" localSheetId="16">#REF!</definedName>
    <definedName name="A5_F562160">#REF!</definedName>
    <definedName name="A5_F562161" localSheetId="15">#REF!</definedName>
    <definedName name="A5_F562161" localSheetId="16">#REF!</definedName>
    <definedName name="A5_F562161">#REF!</definedName>
    <definedName name="A5_F562163" localSheetId="15">#REF!</definedName>
    <definedName name="A5_F562163" localSheetId="16">#REF!</definedName>
    <definedName name="A5_F562163">#REF!</definedName>
    <definedName name="A5_F562165" localSheetId="15">#REF!</definedName>
    <definedName name="A5_F562165" localSheetId="16">#REF!</definedName>
    <definedName name="A5_F562165">#REF!</definedName>
    <definedName name="A5_F562170" localSheetId="15">#REF!</definedName>
    <definedName name="A5_F562170" localSheetId="16">#REF!</definedName>
    <definedName name="A5_F562170">#REF!</definedName>
    <definedName name="A5_F562180" localSheetId="15">#REF!</definedName>
    <definedName name="A5_F562180" localSheetId="16">#REF!</definedName>
    <definedName name="A5_F562180">#REF!</definedName>
    <definedName name="A5_F562190" localSheetId="15">#REF!</definedName>
    <definedName name="A5_F562190" localSheetId="16">#REF!</definedName>
    <definedName name="A5_F562190">#REF!</definedName>
    <definedName name="A5_F562200" localSheetId="15">#REF!</definedName>
    <definedName name="A5_F562200" localSheetId="16">#REF!</definedName>
    <definedName name="A5_F562200">#REF!</definedName>
    <definedName name="A5_F562210" localSheetId="15">#REF!</definedName>
    <definedName name="A5_F562210" localSheetId="16">#REF!</definedName>
    <definedName name="A5_F562210">#REF!</definedName>
    <definedName name="A5_F562220" localSheetId="15">#REF!</definedName>
    <definedName name="A5_F562220" localSheetId="16">#REF!</definedName>
    <definedName name="A5_F562220">#REF!</definedName>
    <definedName name="A5_F562230" localSheetId="15">#REF!</definedName>
    <definedName name="A5_F562230" localSheetId="16">#REF!</definedName>
    <definedName name="A5_F562230">#REF!</definedName>
    <definedName name="A5_F562235" localSheetId="15">#REF!</definedName>
    <definedName name="A5_F562235" localSheetId="16">#REF!</definedName>
    <definedName name="A5_F562235">#REF!</definedName>
    <definedName name="A5_F562250" localSheetId="15">#REF!</definedName>
    <definedName name="A5_F562250" localSheetId="16">#REF!</definedName>
    <definedName name="A5_F562250">#REF!</definedName>
    <definedName name="A5_F565010" localSheetId="15">#REF!</definedName>
    <definedName name="A5_F565010" localSheetId="16">#REF!</definedName>
    <definedName name="A5_F565010">#REF!</definedName>
    <definedName name="A5_F565030" localSheetId="15">#REF!</definedName>
    <definedName name="A5_F565030" localSheetId="16">#REF!</definedName>
    <definedName name="A5_F565030">#REF!</definedName>
    <definedName name="A5_F565040" localSheetId="15">#REF!</definedName>
    <definedName name="A5_F565040" localSheetId="16">#REF!</definedName>
    <definedName name="A5_F565040">#REF!</definedName>
    <definedName name="A5_F566010" localSheetId="15">#REF!</definedName>
    <definedName name="A5_F566010" localSheetId="16">#REF!</definedName>
    <definedName name="A5_F566010">#REF!</definedName>
    <definedName name="A5_F566020" localSheetId="15">#REF!</definedName>
    <definedName name="A5_F566020" localSheetId="16">#REF!</definedName>
    <definedName name="A5_F566020">#REF!</definedName>
    <definedName name="A5_F566030" localSheetId="15">#REF!</definedName>
    <definedName name="A5_F566030" localSheetId="16">#REF!</definedName>
    <definedName name="A5_F566030">#REF!</definedName>
    <definedName name="A5_F566040" localSheetId="15">#REF!</definedName>
    <definedName name="A5_F566040" localSheetId="16">#REF!</definedName>
    <definedName name="A5_F566040">#REF!</definedName>
    <definedName name="A5_F567000" localSheetId="15">#REF!</definedName>
    <definedName name="A5_F567000" localSheetId="16">#REF!</definedName>
    <definedName name="A5_F567000">#REF!</definedName>
    <definedName name="A5_F569010" localSheetId="15">#REF!</definedName>
    <definedName name="A5_F569010" localSheetId="16">#REF!</definedName>
    <definedName name="A5_F569010">#REF!</definedName>
    <definedName name="A5_F569020" localSheetId="15">#REF!</definedName>
    <definedName name="A5_F569020" localSheetId="16">#REF!</definedName>
    <definedName name="A5_F569020">#REF!</definedName>
    <definedName name="A5_F570010" localSheetId="15">#REF!</definedName>
    <definedName name="A5_F570010" localSheetId="16">#REF!</definedName>
    <definedName name="A5_F570010">#REF!</definedName>
    <definedName name="A5_F571010" localSheetId="15">#REF!</definedName>
    <definedName name="A5_F571010" localSheetId="16">#REF!</definedName>
    <definedName name="A5_F571010">#REF!</definedName>
    <definedName name="A5_F571020" localSheetId="15">#REF!</definedName>
    <definedName name="A5_F571020" localSheetId="16">#REF!</definedName>
    <definedName name="A5_F571020">#REF!</definedName>
    <definedName name="A5_F571030" localSheetId="15">#REF!</definedName>
    <definedName name="A5_F571030" localSheetId="16">#REF!</definedName>
    <definedName name="A5_F571030">#REF!</definedName>
    <definedName name="A5_F571040" localSheetId="15">#REF!</definedName>
    <definedName name="A5_F571040" localSheetId="16">#REF!</definedName>
    <definedName name="A5_F571040">#REF!</definedName>
    <definedName name="A5_F571050" localSheetId="15">#REF!</definedName>
    <definedName name="A5_F571050" localSheetId="16">#REF!</definedName>
    <definedName name="A5_F571050">#REF!</definedName>
    <definedName name="A5_F572010" localSheetId="15">#REF!</definedName>
    <definedName name="A5_F572010" localSheetId="16">#REF!</definedName>
    <definedName name="A5_F572010">#REF!</definedName>
    <definedName name="A5_F572020" localSheetId="15">#REF!</definedName>
    <definedName name="A5_F572020" localSheetId="16">#REF!</definedName>
    <definedName name="A5_F572020">#REF!</definedName>
    <definedName name="A5_F572025" localSheetId="15">#REF!</definedName>
    <definedName name="A5_F572025" localSheetId="16">#REF!</definedName>
    <definedName name="A5_F572025">#REF!</definedName>
    <definedName name="A5_F572027" localSheetId="15">#REF!</definedName>
    <definedName name="A5_F572027" localSheetId="16">#REF!</definedName>
    <definedName name="A5_F572027">#REF!</definedName>
    <definedName name="A5_F572030" localSheetId="15">#REF!</definedName>
    <definedName name="A5_F572030" localSheetId="16">#REF!</definedName>
    <definedName name="A5_F572030">#REF!</definedName>
    <definedName name="A5_F572035" localSheetId="15">#REF!</definedName>
    <definedName name="A5_F572035" localSheetId="16">#REF!</definedName>
    <definedName name="A5_F572035">#REF!</definedName>
    <definedName name="A5_F572040" localSheetId="15">#REF!</definedName>
    <definedName name="A5_F572040" localSheetId="16">#REF!</definedName>
    <definedName name="A5_F572040">#REF!</definedName>
    <definedName name="A5_F572051" localSheetId="15">#REF!</definedName>
    <definedName name="A5_F572051" localSheetId="16">#REF!</definedName>
    <definedName name="A5_F572051">#REF!</definedName>
    <definedName name="A5_F572052" localSheetId="15">#REF!</definedName>
    <definedName name="A5_F572052" localSheetId="16">#REF!</definedName>
    <definedName name="A5_F572052">#REF!</definedName>
    <definedName name="A5_F60100UR" localSheetId="15">#REF!</definedName>
    <definedName name="A5_F60100UR" localSheetId="16">#REF!</definedName>
    <definedName name="A5_F60100UR">#REF!</definedName>
    <definedName name="A5_F6011070" localSheetId="15">#REF!</definedName>
    <definedName name="A5_F6011070" localSheetId="16">#REF!</definedName>
    <definedName name="A5_F6011070">#REF!</definedName>
    <definedName name="A5_F6011074" localSheetId="15">#REF!</definedName>
    <definedName name="A5_F6011074" localSheetId="16">#REF!</definedName>
    <definedName name="A5_F6011074">#REF!</definedName>
    <definedName name="A5_F6011090" localSheetId="15">#REF!</definedName>
    <definedName name="A5_F6011090" localSheetId="16">#REF!</definedName>
    <definedName name="A5_F6011090">#REF!</definedName>
    <definedName name="A5_F6013090" localSheetId="15">#REF!</definedName>
    <definedName name="A5_F6013090" localSheetId="16">#REF!</definedName>
    <definedName name="A5_F6013090">#REF!</definedName>
    <definedName name="A5_F6021080" localSheetId="15">#REF!</definedName>
    <definedName name="A5_F6021080" localSheetId="16">#REF!</definedName>
    <definedName name="A5_F6021080">#REF!</definedName>
    <definedName name="A5_F6021090" localSheetId="15">#REF!</definedName>
    <definedName name="A5_F6021090" localSheetId="16">#REF!</definedName>
    <definedName name="A5_F6021090">#REF!</definedName>
    <definedName name="A5_F6023090" localSheetId="15">#REF!</definedName>
    <definedName name="A5_F6023090" localSheetId="16">#REF!</definedName>
    <definedName name="A5_F6023090">#REF!</definedName>
    <definedName name="A5_F6025010" localSheetId="15">#REF!</definedName>
    <definedName name="A5_F6025010" localSheetId="16">#REF!</definedName>
    <definedName name="A5_F6025010">#REF!</definedName>
    <definedName name="A5_F6025050" localSheetId="15">#REF!</definedName>
    <definedName name="A5_F6025050" localSheetId="16">#REF!</definedName>
    <definedName name="A5_F6025050">#REF!</definedName>
    <definedName name="A5_F6025051" localSheetId="15">#REF!</definedName>
    <definedName name="A5_F6025051" localSheetId="16">#REF!</definedName>
    <definedName name="A5_F6025051">#REF!</definedName>
    <definedName name="A5_F6025065" localSheetId="15">#REF!</definedName>
    <definedName name="A5_F6025065" localSheetId="16">#REF!</definedName>
    <definedName name="A5_F6025065">#REF!</definedName>
    <definedName name="A5_F6025091" localSheetId="15">#REF!</definedName>
    <definedName name="A5_F6025091" localSheetId="16">#REF!</definedName>
    <definedName name="A5_F6025091">#REF!</definedName>
    <definedName name="A5_F6025092" localSheetId="15">#REF!</definedName>
    <definedName name="A5_F6025092" localSheetId="16">#REF!</definedName>
    <definedName name="A5_F6025092">#REF!</definedName>
    <definedName name="A5_F6025093" localSheetId="15">#REF!</definedName>
    <definedName name="A5_F6025093" localSheetId="16">#REF!</definedName>
    <definedName name="A5_F6025093">#REF!</definedName>
    <definedName name="A5_F6025095" localSheetId="15">#REF!</definedName>
    <definedName name="A5_F6025095" localSheetId="16">#REF!</definedName>
    <definedName name="A5_F6025095">#REF!</definedName>
    <definedName name="A5_F6025150" localSheetId="15">#REF!</definedName>
    <definedName name="A5_F6025150" localSheetId="16">#REF!</definedName>
    <definedName name="A5_F6025150">#REF!</definedName>
    <definedName name="A5_F6025304" localSheetId="15">#REF!</definedName>
    <definedName name="A5_F6025304" localSheetId="16">#REF!</definedName>
    <definedName name="A5_F6025304">#REF!</definedName>
    <definedName name="A5_F6025306" localSheetId="15">#REF!</definedName>
    <definedName name="A5_F6025306" localSheetId="16">#REF!</definedName>
    <definedName name="A5_F6025306">#REF!</definedName>
    <definedName name="A5_F6026090" localSheetId="15">#REF!</definedName>
    <definedName name="A5_F6026090" localSheetId="16">#REF!</definedName>
    <definedName name="A5_F6026090">#REF!</definedName>
    <definedName name="A5_F6028080" localSheetId="15">#REF!</definedName>
    <definedName name="A5_F6028080" localSheetId="16">#REF!</definedName>
    <definedName name="A5_F6028080">#REF!</definedName>
    <definedName name="A5_F6028090" localSheetId="15">#REF!</definedName>
    <definedName name="A5_F6028090" localSheetId="16">#REF!</definedName>
    <definedName name="A5_F6028090">#REF!</definedName>
    <definedName name="A5_F6040050" localSheetId="15">#REF!</definedName>
    <definedName name="A5_F6040050" localSheetId="16">#REF!</definedName>
    <definedName name="A5_F6040050">#REF!</definedName>
    <definedName name="A5_F6040051" localSheetId="15">#REF!</definedName>
    <definedName name="A5_F6040051" localSheetId="16">#REF!</definedName>
    <definedName name="A5_F6040051">#REF!</definedName>
    <definedName name="A5_F6044090" localSheetId="15">#REF!</definedName>
    <definedName name="A5_F6044090" localSheetId="16">#REF!</definedName>
    <definedName name="A5_F6044090">#REF!</definedName>
    <definedName name="A5_F6047090" localSheetId="15">#REF!</definedName>
    <definedName name="A5_F6047090" localSheetId="16">#REF!</definedName>
    <definedName name="A5_F6047090">#REF!</definedName>
    <definedName name="A5_F6049090" localSheetId="15">#REF!</definedName>
    <definedName name="A5_F6049090" localSheetId="16">#REF!</definedName>
    <definedName name="A5_F6049090">#REF!</definedName>
    <definedName name="A5_F604909D" localSheetId="15">#REF!</definedName>
    <definedName name="A5_F604909D" localSheetId="16">#REF!</definedName>
    <definedName name="A5_F604909D">#REF!</definedName>
    <definedName name="A5_F604909Z" localSheetId="15">#REF!</definedName>
    <definedName name="A5_F604909Z" localSheetId="16">#REF!</definedName>
    <definedName name="A5_F604909Z">#REF!</definedName>
    <definedName name="A5_F6061090" localSheetId="15">#REF!</definedName>
    <definedName name="A5_F6061090" localSheetId="16">#REF!</definedName>
    <definedName name="A5_F6061090">#REF!</definedName>
    <definedName name="A5_F6061090F" localSheetId="15">#REF!</definedName>
    <definedName name="A5_F6061090F" localSheetId="16">#REF!</definedName>
    <definedName name="A5_F6061090F">#REF!</definedName>
    <definedName name="A5_F606109D" localSheetId="15">#REF!</definedName>
    <definedName name="A5_F606109D" localSheetId="16">#REF!</definedName>
    <definedName name="A5_F606109D">#REF!</definedName>
    <definedName name="A5_F6062090" localSheetId="15">#REF!</definedName>
    <definedName name="A5_F6062090" localSheetId="16">#REF!</definedName>
    <definedName name="A5_F6062090">#REF!</definedName>
    <definedName name="A5_F6071010" localSheetId="15">#REF!</definedName>
    <definedName name="A5_F6071010" localSheetId="16">#REF!</definedName>
    <definedName name="A5_F6071010">#REF!</definedName>
    <definedName name="A5_F607101D" localSheetId="15">#REF!</definedName>
    <definedName name="A5_F607101D" localSheetId="16">#REF!</definedName>
    <definedName name="A5_F607101D">#REF!</definedName>
    <definedName name="A5_F607109D" localSheetId="15">#REF!</definedName>
    <definedName name="A5_F607109D" localSheetId="16">#REF!</definedName>
    <definedName name="A5_F607109D">#REF!</definedName>
    <definedName name="A5_F6090000" localSheetId="15">#REF!</definedName>
    <definedName name="A5_F6090000" localSheetId="16">#REF!</definedName>
    <definedName name="A5_F6090000">#REF!</definedName>
    <definedName name="A5_F6090089" localSheetId="15">#REF!</definedName>
    <definedName name="A5_F6090089" localSheetId="16">#REF!</definedName>
    <definedName name="A5_F6090089">#REF!</definedName>
    <definedName name="A5_F6092086" localSheetId="15">#REF!</definedName>
    <definedName name="A5_F6092086" localSheetId="16">#REF!</definedName>
    <definedName name="A5_F6092086">#REF!</definedName>
    <definedName name="A5_F6092087" localSheetId="15">#REF!</definedName>
    <definedName name="A5_F6092087" localSheetId="16">#REF!</definedName>
    <definedName name="A5_F6092087">#REF!</definedName>
    <definedName name="A5_F6092090" localSheetId="15">#REF!</definedName>
    <definedName name="A5_F6092090" localSheetId="16">#REF!</definedName>
    <definedName name="A5_F6092090">#REF!</definedName>
    <definedName name="A5_F6094090" localSheetId="15">#REF!</definedName>
    <definedName name="A5_F6094090" localSheetId="16">#REF!</definedName>
    <definedName name="A5_F6094090">#REF!</definedName>
    <definedName name="A5_F6094091" localSheetId="15">#REF!</definedName>
    <definedName name="A5_F6094091" localSheetId="16">#REF!</definedName>
    <definedName name="A5_F6094091">#REF!</definedName>
    <definedName name="A5_F60940DG" localSheetId="15">#REF!</definedName>
    <definedName name="A5_F60940DG" localSheetId="16">#REF!</definedName>
    <definedName name="A5_F60940DG">#REF!</definedName>
    <definedName name="A5_F60940DL" localSheetId="15">#REF!</definedName>
    <definedName name="A5_F60940DL" localSheetId="16">#REF!</definedName>
    <definedName name="A5_F60940DL">#REF!</definedName>
    <definedName name="A5_F6095010" localSheetId="15">#REF!</definedName>
    <definedName name="A5_F6095010" localSheetId="16">#REF!</definedName>
    <definedName name="A5_F6095010">#REF!</definedName>
    <definedName name="A5_F6095090" localSheetId="15">#REF!</definedName>
    <definedName name="A5_F6095090" localSheetId="16">#REF!</definedName>
    <definedName name="A5_F6095090">#REF!</definedName>
    <definedName name="A5_F6097010" localSheetId="15">#REF!</definedName>
    <definedName name="A5_F6097010" localSheetId="16">#REF!</definedName>
    <definedName name="A5_F6097010">#REF!</definedName>
    <definedName name="A5_F6100005" localSheetId="15">#REF!</definedName>
    <definedName name="A5_F6100005" localSheetId="16">#REF!</definedName>
    <definedName name="A5_F6100005">#REF!</definedName>
    <definedName name="A5_F6100030" localSheetId="15">#REF!</definedName>
    <definedName name="A5_F6100030" localSheetId="16">#REF!</definedName>
    <definedName name="A5_F6100030">#REF!</definedName>
    <definedName name="A5_F6100035" localSheetId="15">#REF!</definedName>
    <definedName name="A5_F6100035" localSheetId="16">#REF!</definedName>
    <definedName name="A5_F6100035">#REF!</definedName>
    <definedName name="A5_F6100054" localSheetId="15">#REF!</definedName>
    <definedName name="A5_F6100054" localSheetId="16">#REF!</definedName>
    <definedName name="A5_F6100054">#REF!</definedName>
    <definedName name="A5_F6100055" localSheetId="15">#REF!</definedName>
    <definedName name="A5_F6100055" localSheetId="16">#REF!</definedName>
    <definedName name="A5_F6100055">#REF!</definedName>
    <definedName name="A5_F6100060" localSheetId="15">#REF!</definedName>
    <definedName name="A5_F6100060" localSheetId="16">#REF!</definedName>
    <definedName name="A5_F6100060">#REF!</definedName>
    <definedName name="A5_F6100061" localSheetId="15">#REF!</definedName>
    <definedName name="A5_F6100061" localSheetId="16">#REF!</definedName>
    <definedName name="A5_F6100061">#REF!</definedName>
    <definedName name="A5_F6100062" localSheetId="15">#REF!</definedName>
    <definedName name="A5_F6100062" localSheetId="16">#REF!</definedName>
    <definedName name="A5_F6100062">#REF!</definedName>
    <definedName name="A5_F6100063" localSheetId="15">#REF!</definedName>
    <definedName name="A5_F6100063" localSheetId="16">#REF!</definedName>
    <definedName name="A5_F6100063">#REF!</definedName>
    <definedName name="A5_F6100064" localSheetId="15">#REF!</definedName>
    <definedName name="A5_F6100064" localSheetId="16">#REF!</definedName>
    <definedName name="A5_F6100064">#REF!</definedName>
    <definedName name="A5_F6100071" localSheetId="15">#REF!</definedName>
    <definedName name="A5_F6100071" localSheetId="16">#REF!</definedName>
    <definedName name="A5_F6100071">#REF!</definedName>
    <definedName name="A5_F6100078" localSheetId="15">#REF!</definedName>
    <definedName name="A5_F6100078" localSheetId="16">#REF!</definedName>
    <definedName name="A5_F6100078">#REF!</definedName>
    <definedName name="A5_F6100079" localSheetId="15">#REF!</definedName>
    <definedName name="A5_F6100079" localSheetId="16">#REF!</definedName>
    <definedName name="A5_F6100079">#REF!</definedName>
    <definedName name="A5_F6100089" localSheetId="15">#REF!</definedName>
    <definedName name="A5_F6100089" localSheetId="16">#REF!</definedName>
    <definedName name="A5_F6100089">#REF!</definedName>
    <definedName name="A5_F6100090" localSheetId="15">#REF!</definedName>
    <definedName name="A5_F6100090" localSheetId="16">#REF!</definedName>
    <definedName name="A5_F6100090">#REF!</definedName>
    <definedName name="A5_F6100100" localSheetId="15">#REF!</definedName>
    <definedName name="A5_F6100100" localSheetId="16">#REF!</definedName>
    <definedName name="A5_F6100100">#REF!</definedName>
    <definedName name="A5_F6100140" localSheetId="15">#REF!</definedName>
    <definedName name="A5_F6100140" localSheetId="16">#REF!</definedName>
    <definedName name="A5_F6100140">#REF!</definedName>
    <definedName name="A5_F610017E" localSheetId="15">#REF!</definedName>
    <definedName name="A5_F610017E" localSheetId="16">#REF!</definedName>
    <definedName name="A5_F610017E">#REF!</definedName>
    <definedName name="A5_F610017Z" localSheetId="15">#REF!</definedName>
    <definedName name="A5_F610017Z" localSheetId="16">#REF!</definedName>
    <definedName name="A5_F610017Z">#REF!</definedName>
    <definedName name="A5_F6100200" localSheetId="15">#REF!</definedName>
    <definedName name="A5_F6100200" localSheetId="16">#REF!</definedName>
    <definedName name="A5_F6100200">#REF!</definedName>
    <definedName name="A5_F610109D" localSheetId="15">#REF!</definedName>
    <definedName name="A5_F610109D" localSheetId="16">#REF!</definedName>
    <definedName name="A5_F610109D">#REF!</definedName>
    <definedName name="A5_F610110D" localSheetId="15">#REF!</definedName>
    <definedName name="A5_F610110D" localSheetId="16">#REF!</definedName>
    <definedName name="A5_F610110D">#REF!</definedName>
    <definedName name="A5_F6106090" localSheetId="15">#REF!</definedName>
    <definedName name="A5_F6106090" localSheetId="16">#REF!</definedName>
    <definedName name="A5_F6106090">#REF!</definedName>
    <definedName name="A5_F6107055" localSheetId="15">#REF!</definedName>
    <definedName name="A5_F6107055" localSheetId="16">#REF!</definedName>
    <definedName name="A5_F6107055">#REF!</definedName>
    <definedName name="A5_F6107084" localSheetId="15">#REF!</definedName>
    <definedName name="A5_F6107084" localSheetId="16">#REF!</definedName>
    <definedName name="A5_F6107084">#REF!</definedName>
    <definedName name="A5_F6107099" localSheetId="15">#REF!</definedName>
    <definedName name="A5_F6107099" localSheetId="16">#REF!</definedName>
    <definedName name="A5_F6107099">#REF!</definedName>
    <definedName name="A5_F6107106" localSheetId="15">#REF!</definedName>
    <definedName name="A5_F6107106" localSheetId="16">#REF!</definedName>
    <definedName name="A5_F6107106">#REF!</definedName>
    <definedName name="A5_F6107108" localSheetId="15">#REF!</definedName>
    <definedName name="A5_F6107108" localSheetId="16">#REF!</definedName>
    <definedName name="A5_F6107108">#REF!</definedName>
    <definedName name="A5_F6109210" localSheetId="15">#REF!</definedName>
    <definedName name="A5_F6109210" localSheetId="16">#REF!</definedName>
    <definedName name="A5_F6109210">#REF!</definedName>
    <definedName name="A5_F6109300" localSheetId="15">#REF!</definedName>
    <definedName name="A5_F6109300" localSheetId="16">#REF!</definedName>
    <definedName name="A5_F6109300">#REF!</definedName>
    <definedName name="A5_F6120090" localSheetId="15">#REF!</definedName>
    <definedName name="A5_F6120090" localSheetId="16">#REF!</definedName>
    <definedName name="A5_F6120090">#REF!</definedName>
    <definedName name="A5_F6120094" localSheetId="15">#REF!</definedName>
    <definedName name="A5_F6120094" localSheetId="16">#REF!</definedName>
    <definedName name="A5_F6120094">#REF!</definedName>
    <definedName name="A5_F6130070" localSheetId="15">#REF!</definedName>
    <definedName name="A5_F6130070" localSheetId="16">#REF!</definedName>
    <definedName name="A5_F6130070">#REF!</definedName>
    <definedName name="A5_F6130080" localSheetId="15">#REF!</definedName>
    <definedName name="A5_F6130080" localSheetId="16">#REF!</definedName>
    <definedName name="A5_F6130080">#REF!</definedName>
    <definedName name="A5_F6130085" localSheetId="15">#REF!</definedName>
    <definedName name="A5_F6130085" localSheetId="16">#REF!</definedName>
    <definedName name="A5_F6130085">#REF!</definedName>
    <definedName name="A5_F6130090" localSheetId="15">#REF!</definedName>
    <definedName name="A5_F6130090" localSheetId="16">#REF!</definedName>
    <definedName name="A5_F6130090">#REF!</definedName>
    <definedName name="A5_F6130096" localSheetId="15">#REF!</definedName>
    <definedName name="A5_F6130096" localSheetId="16">#REF!</definedName>
    <definedName name="A5_F6130096">#REF!</definedName>
    <definedName name="A5_F6130097" localSheetId="15">#REF!</definedName>
    <definedName name="A5_F6130097" localSheetId="16">#REF!</definedName>
    <definedName name="A5_F6130097">#REF!</definedName>
    <definedName name="A5_F6130098" localSheetId="15">#REF!</definedName>
    <definedName name="A5_F6130098" localSheetId="16">#REF!</definedName>
    <definedName name="A5_F6130098">#REF!</definedName>
    <definedName name="A5_F6140010" localSheetId="15">#REF!</definedName>
    <definedName name="A5_F6140010" localSheetId="16">#REF!</definedName>
    <definedName name="A5_F6140010">#REF!</definedName>
    <definedName name="A5_F6140030" localSheetId="15">#REF!</definedName>
    <definedName name="A5_F6140030" localSheetId="16">#REF!</definedName>
    <definedName name="A5_F6140030">#REF!</definedName>
    <definedName name="A5_F6140090" localSheetId="15">#REF!</definedName>
    <definedName name="A5_F6140090" localSheetId="16">#REF!</definedName>
    <definedName name="A5_F6140090">#REF!</definedName>
    <definedName name="A5_F6150090" localSheetId="15">#REF!</definedName>
    <definedName name="A5_F6150090" localSheetId="16">#REF!</definedName>
    <definedName name="A5_F6150090">#REF!</definedName>
    <definedName name="A5_F6160080" localSheetId="15">#REF!</definedName>
    <definedName name="A5_F6160080" localSheetId="16">#REF!</definedName>
    <definedName name="A5_F6160080">#REF!</definedName>
    <definedName name="A5_F6160090" localSheetId="15">#REF!</definedName>
    <definedName name="A5_F6160090" localSheetId="16">#REF!</definedName>
    <definedName name="A5_F6160090">#REF!</definedName>
    <definedName name="A5_F6160091" localSheetId="15">#REF!</definedName>
    <definedName name="A5_F6160091" localSheetId="16">#REF!</definedName>
    <definedName name="A5_F6160091">#REF!</definedName>
    <definedName name="A5_F6170090" localSheetId="15">#REF!</definedName>
    <definedName name="A5_F6170090" localSheetId="16">#REF!</definedName>
    <definedName name="A5_F6170090">#REF!</definedName>
    <definedName name="A5_F6170093" localSheetId="15">#REF!</definedName>
    <definedName name="A5_F6170093" localSheetId="16">#REF!</definedName>
    <definedName name="A5_F6170093">#REF!</definedName>
    <definedName name="A5_F6170094" localSheetId="15">#REF!</definedName>
    <definedName name="A5_F6170094" localSheetId="16">#REF!</definedName>
    <definedName name="A5_F6170094">#REF!</definedName>
    <definedName name="A5_F6171090" localSheetId="15">#REF!</definedName>
    <definedName name="A5_F6171090" localSheetId="16">#REF!</definedName>
    <definedName name="A5_F6171090">#REF!</definedName>
    <definedName name="A5_F6172090" localSheetId="15">#REF!</definedName>
    <definedName name="A5_F6172090" localSheetId="16">#REF!</definedName>
    <definedName name="A5_F6172090">#REF!</definedName>
    <definedName name="A5_F6172093" localSheetId="15">#REF!</definedName>
    <definedName name="A5_F6172093" localSheetId="16">#REF!</definedName>
    <definedName name="A5_F6172093">#REF!</definedName>
    <definedName name="A5_F6172094" localSheetId="15">#REF!</definedName>
    <definedName name="A5_F6172094" localSheetId="16">#REF!</definedName>
    <definedName name="A5_F6172094">#REF!</definedName>
    <definedName name="A5_F6175010" localSheetId="15">#REF!</definedName>
    <definedName name="A5_F6175010" localSheetId="16">#REF!</definedName>
    <definedName name="A5_F6175010">#REF!</definedName>
    <definedName name="A5_F6175020" localSheetId="15">#REF!</definedName>
    <definedName name="A5_F6175020" localSheetId="16">#REF!</definedName>
    <definedName name="A5_F6175020">#REF!</definedName>
    <definedName name="A5_F6175035" localSheetId="15">#REF!</definedName>
    <definedName name="A5_F6175035" localSheetId="16">#REF!</definedName>
    <definedName name="A5_F6175035">#REF!</definedName>
    <definedName name="A5_F6175040" localSheetId="15">#REF!</definedName>
    <definedName name="A5_F6175040" localSheetId="16">#REF!</definedName>
    <definedName name="A5_F6175040">#REF!</definedName>
    <definedName name="A5_F6175070" localSheetId="15">#REF!</definedName>
    <definedName name="A5_F6175070" localSheetId="16">#REF!</definedName>
    <definedName name="A5_F6175070">#REF!</definedName>
    <definedName name="A5_F6175075" localSheetId="15">#REF!</definedName>
    <definedName name="A5_F6175075" localSheetId="16">#REF!</definedName>
    <definedName name="A5_F6175075">#REF!</definedName>
    <definedName name="A5_F6175080" localSheetId="15">#REF!</definedName>
    <definedName name="A5_F6175080" localSheetId="16">#REF!</definedName>
    <definedName name="A5_F6175080">#REF!</definedName>
    <definedName name="A5_F6175090" localSheetId="15">#REF!</definedName>
    <definedName name="A5_F6175090" localSheetId="16">#REF!</definedName>
    <definedName name="A5_F6175090">#REF!</definedName>
    <definedName name="A5_F6176090" localSheetId="15">#REF!</definedName>
    <definedName name="A5_F6176090" localSheetId="16">#REF!</definedName>
    <definedName name="A5_F6176090">#REF!</definedName>
    <definedName name="A5_F6176100" localSheetId="15">#REF!</definedName>
    <definedName name="A5_F6176100" localSheetId="16">#REF!</definedName>
    <definedName name="A5_F6176100">#REF!</definedName>
    <definedName name="A5_F6181090" localSheetId="15">#REF!</definedName>
    <definedName name="A5_F6181090" localSheetId="16">#REF!</definedName>
    <definedName name="A5_F6181090">#REF!</definedName>
    <definedName name="A5_F6182090" localSheetId="15">#REF!</definedName>
    <definedName name="A5_F6182090" localSheetId="16">#REF!</definedName>
    <definedName name="A5_F6182090">#REF!</definedName>
    <definedName name="A5_F6184090" localSheetId="15">#REF!</definedName>
    <definedName name="A5_F6184090" localSheetId="16">#REF!</definedName>
    <definedName name="A5_F6184090">#REF!</definedName>
    <definedName name="A5_F6190090" localSheetId="15">#REF!</definedName>
    <definedName name="A5_F6190090" localSheetId="16">#REF!</definedName>
    <definedName name="A5_F6190090">#REF!</definedName>
    <definedName name="A5_F6191090" localSheetId="15">#REF!</definedName>
    <definedName name="A5_F6191090" localSheetId="16">#REF!</definedName>
    <definedName name="A5_F6191090">#REF!</definedName>
    <definedName name="A5_F6200090" localSheetId="15">#REF!</definedName>
    <definedName name="A5_F6200090" localSheetId="16">#REF!</definedName>
    <definedName name="A5_F6200090">#REF!</definedName>
    <definedName name="A5_F6202010" localSheetId="15">#REF!</definedName>
    <definedName name="A5_F6202010" localSheetId="16">#REF!</definedName>
    <definedName name="A5_F6202010">#REF!</definedName>
    <definedName name="A5_F6202020" localSheetId="15">#REF!</definedName>
    <definedName name="A5_F6202020" localSheetId="16">#REF!</definedName>
    <definedName name="A5_F6202020">#REF!</definedName>
    <definedName name="A5_F6202030" localSheetId="15">#REF!</definedName>
    <definedName name="A5_F6202030" localSheetId="16">#REF!</definedName>
    <definedName name="A5_F6202030">#REF!</definedName>
    <definedName name="A5_F6202040" localSheetId="15">#REF!</definedName>
    <definedName name="A5_F6202040" localSheetId="16">#REF!</definedName>
    <definedName name="A5_F6202040">#REF!</definedName>
    <definedName name="A5_F6202050" localSheetId="15">#REF!</definedName>
    <definedName name="A5_F6202050" localSheetId="16">#REF!</definedName>
    <definedName name="A5_F6202050">#REF!</definedName>
    <definedName name="A5_F6202060" localSheetId="15">#REF!</definedName>
    <definedName name="A5_F6202060" localSheetId="16">#REF!</definedName>
    <definedName name="A5_F6202060">#REF!</definedName>
    <definedName name="A5_F6202085" localSheetId="15">#REF!</definedName>
    <definedName name="A5_F6202085" localSheetId="16">#REF!</definedName>
    <definedName name="A5_F6202085">#REF!</definedName>
    <definedName name="A5_F6202090" localSheetId="15">#REF!</definedName>
    <definedName name="A5_F6202090" localSheetId="16">#REF!</definedName>
    <definedName name="A5_F6202090">#REF!</definedName>
    <definedName name="A5_F6203090" localSheetId="15">#REF!</definedName>
    <definedName name="A5_F6203090" localSheetId="16">#REF!</definedName>
    <definedName name="A5_F6203090">#REF!</definedName>
    <definedName name="A5_F6203095" localSheetId="15">#REF!</definedName>
    <definedName name="A5_F6203095" localSheetId="16">#REF!</definedName>
    <definedName name="A5_F6203095">#REF!</definedName>
    <definedName name="A5_F6204010" localSheetId="15">#REF!</definedName>
    <definedName name="A5_F6204010" localSheetId="16">#REF!</definedName>
    <definedName name="A5_F6204010">#REF!</definedName>
    <definedName name="A5_F6206090" localSheetId="15">#REF!</definedName>
    <definedName name="A5_F6206090" localSheetId="16">#REF!</definedName>
    <definedName name="A5_F6206090">#REF!</definedName>
    <definedName name="A5_F6208010" localSheetId="15">#REF!</definedName>
    <definedName name="A5_F6208010" localSheetId="16">#REF!</definedName>
    <definedName name="A5_F6208010">#REF!</definedName>
    <definedName name="A5_F6208015" localSheetId="15">#REF!</definedName>
    <definedName name="A5_F6208015" localSheetId="16">#REF!</definedName>
    <definedName name="A5_F6208015">#REF!</definedName>
    <definedName name="A5_F6220090" localSheetId="15">#REF!</definedName>
    <definedName name="A5_F6220090" localSheetId="16">#REF!</definedName>
    <definedName name="A5_F6220090">#REF!</definedName>
    <definedName name="A5_F6230090" localSheetId="15">#REF!</definedName>
    <definedName name="A5_F6230090" localSheetId="16">#REF!</definedName>
    <definedName name="A5_F6230090">#REF!</definedName>
    <definedName name="A5_F6241010" localSheetId="15">#REF!</definedName>
    <definedName name="A5_F6241010" localSheetId="16">#REF!</definedName>
    <definedName name="A5_F6241010">#REF!</definedName>
    <definedName name="A5_F6241020" localSheetId="15">#REF!</definedName>
    <definedName name="A5_F6241020" localSheetId="16">#REF!</definedName>
    <definedName name="A5_F6241020">#REF!</definedName>
    <definedName name="A5_F6250090" localSheetId="15">#REF!</definedName>
    <definedName name="A5_F6250090" localSheetId="16">#REF!</definedName>
    <definedName name="A5_F6250090">#REF!</definedName>
    <definedName name="A5_F6250095" localSheetId="15">#REF!</definedName>
    <definedName name="A5_F6250095" localSheetId="16">#REF!</definedName>
    <definedName name="A5_F6250095">#REF!</definedName>
    <definedName name="A5_F6260002" localSheetId="15">#REF!</definedName>
    <definedName name="A5_F6260002" localSheetId="16">#REF!</definedName>
    <definedName name="A5_F6260002">#REF!</definedName>
    <definedName name="A5_F6260004" localSheetId="15">#REF!</definedName>
    <definedName name="A5_F6260004" localSheetId="16">#REF!</definedName>
    <definedName name="A5_F6260004">#REF!</definedName>
    <definedName name="A5_F6260005" localSheetId="15">#REF!</definedName>
    <definedName name="A5_F6260005" localSheetId="16">#REF!</definedName>
    <definedName name="A5_F6260005">#REF!</definedName>
    <definedName name="A5_F6260007" localSheetId="15">#REF!</definedName>
    <definedName name="A5_F6260007" localSheetId="16">#REF!</definedName>
    <definedName name="A5_F6260007">#REF!</definedName>
    <definedName name="A5_F6260010" localSheetId="15">#REF!</definedName>
    <definedName name="A5_F6260010" localSheetId="16">#REF!</definedName>
    <definedName name="A5_F6260010">#REF!</definedName>
    <definedName name="A5_F6260012" localSheetId="15">#REF!</definedName>
    <definedName name="A5_F6260012" localSheetId="16">#REF!</definedName>
    <definedName name="A5_F6260012">#REF!</definedName>
    <definedName name="A5_F6260016" localSheetId="15">#REF!</definedName>
    <definedName name="A5_F6260016" localSheetId="16">#REF!</definedName>
    <definedName name="A5_F6260016">#REF!</definedName>
    <definedName name="A5_F6260018" localSheetId="15">#REF!</definedName>
    <definedName name="A5_F6260018" localSheetId="16">#REF!</definedName>
    <definedName name="A5_F6260018">#REF!</definedName>
    <definedName name="A5_F6260020" localSheetId="15">#REF!</definedName>
    <definedName name="A5_F6260020" localSheetId="16">#REF!</definedName>
    <definedName name="A5_F6260020">#REF!</definedName>
    <definedName name="A5_F6260021" localSheetId="15">#REF!</definedName>
    <definedName name="A5_F6260021" localSheetId="16">#REF!</definedName>
    <definedName name="A5_F6260021">#REF!</definedName>
    <definedName name="A5_F6260026" localSheetId="15">#REF!</definedName>
    <definedName name="A5_F6260026" localSheetId="16">#REF!</definedName>
    <definedName name="A5_F6260026">#REF!</definedName>
    <definedName name="A5_F6260030" localSheetId="15">#REF!</definedName>
    <definedName name="A5_F6260030" localSheetId="16">#REF!</definedName>
    <definedName name="A5_F6260030">#REF!</definedName>
    <definedName name="A5_F6260031" localSheetId="15">#REF!</definedName>
    <definedName name="A5_F6260031" localSheetId="16">#REF!</definedName>
    <definedName name="A5_F6260031">#REF!</definedName>
    <definedName name="A5_F6260032" localSheetId="15">#REF!</definedName>
    <definedName name="A5_F6260032" localSheetId="16">#REF!</definedName>
    <definedName name="A5_F6260032">#REF!</definedName>
    <definedName name="A5_F6260033" localSheetId="15">#REF!</definedName>
    <definedName name="A5_F6260033" localSheetId="16">#REF!</definedName>
    <definedName name="A5_F6260033">#REF!</definedName>
    <definedName name="A5_F6260034" localSheetId="15">#REF!</definedName>
    <definedName name="A5_F6260034" localSheetId="16">#REF!</definedName>
    <definedName name="A5_F6260034">#REF!</definedName>
    <definedName name="A5_F6260035" localSheetId="15">#REF!</definedName>
    <definedName name="A5_F6260035" localSheetId="16">#REF!</definedName>
    <definedName name="A5_F6260035">#REF!</definedName>
    <definedName name="A5_F6260036" localSheetId="15">#REF!</definedName>
    <definedName name="A5_F6260036" localSheetId="16">#REF!</definedName>
    <definedName name="A5_F6260036">#REF!</definedName>
    <definedName name="A5_F6260038" localSheetId="15">#REF!</definedName>
    <definedName name="A5_F6260038" localSheetId="16">#REF!</definedName>
    <definedName name="A5_F6260038">#REF!</definedName>
    <definedName name="A5_F6260040" localSheetId="15">#REF!</definedName>
    <definedName name="A5_F6260040" localSheetId="16">#REF!</definedName>
    <definedName name="A5_F6260040">#REF!</definedName>
    <definedName name="A5_F6260041" localSheetId="15">#REF!</definedName>
    <definedName name="A5_F6260041" localSheetId="16">#REF!</definedName>
    <definedName name="A5_F6260041">#REF!</definedName>
    <definedName name="A5_F6260045" localSheetId="15">#REF!</definedName>
    <definedName name="A5_F6260045" localSheetId="16">#REF!</definedName>
    <definedName name="A5_F6260045">#REF!</definedName>
    <definedName name="A5_F6260050" localSheetId="15">#REF!</definedName>
    <definedName name="A5_F6260050" localSheetId="16">#REF!</definedName>
    <definedName name="A5_F6260050">#REF!</definedName>
    <definedName name="A5_F6260052" localSheetId="15">#REF!</definedName>
    <definedName name="A5_F6260052" localSheetId="16">#REF!</definedName>
    <definedName name="A5_F6260052">#REF!</definedName>
    <definedName name="A5_F6260054" localSheetId="15">#REF!</definedName>
    <definedName name="A5_F6260054" localSheetId="16">#REF!</definedName>
    <definedName name="A5_F6260054">#REF!</definedName>
    <definedName name="A5_F6260056" localSheetId="15">#REF!</definedName>
    <definedName name="A5_F6260056" localSheetId="16">#REF!</definedName>
    <definedName name="A5_F6260056">#REF!</definedName>
    <definedName name="A5_F6260058" localSheetId="15">#REF!</definedName>
    <definedName name="A5_F6260058" localSheetId="16">#REF!</definedName>
    <definedName name="A5_F6260058">#REF!</definedName>
    <definedName name="A5_F6260064" localSheetId="15">#REF!</definedName>
    <definedName name="A5_F6260064" localSheetId="16">#REF!</definedName>
    <definedName name="A5_F6260064">#REF!</definedName>
    <definedName name="A5_F6260068" localSheetId="15">#REF!</definedName>
    <definedName name="A5_F6260068" localSheetId="16">#REF!</definedName>
    <definedName name="A5_F6260068">#REF!</definedName>
    <definedName name="A5_F6260092" localSheetId="15">#REF!</definedName>
    <definedName name="A5_F6260092" localSheetId="16">#REF!</definedName>
    <definedName name="A5_F6260092">#REF!</definedName>
    <definedName name="A5_F6260094" localSheetId="15">#REF!</definedName>
    <definedName name="A5_F6260094" localSheetId="16">#REF!</definedName>
    <definedName name="A5_F6260094">#REF!</definedName>
    <definedName name="A5_F6260096" localSheetId="15">#REF!</definedName>
    <definedName name="A5_F6260096" localSheetId="16">#REF!</definedName>
    <definedName name="A5_F6260096">#REF!</definedName>
    <definedName name="A5_F6260097" localSheetId="15">#REF!</definedName>
    <definedName name="A5_F6260097" localSheetId="16">#REF!</definedName>
    <definedName name="A5_F6260097">#REF!</definedName>
    <definedName name="A5_F6260200" localSheetId="15">#REF!</definedName>
    <definedName name="A5_F6260200" localSheetId="16">#REF!</definedName>
    <definedName name="A5_F6260200">#REF!</definedName>
    <definedName name="A5_F6260205" localSheetId="15">#REF!</definedName>
    <definedName name="A5_F6260205" localSheetId="16">#REF!</definedName>
    <definedName name="A5_F6260205">#REF!</definedName>
    <definedName name="A5_F6260210" localSheetId="15">#REF!</definedName>
    <definedName name="A5_F6260210" localSheetId="16">#REF!</definedName>
    <definedName name="A5_F6260210">#REF!</definedName>
    <definedName name="A5_F6260220" localSheetId="15">#REF!</definedName>
    <definedName name="A5_F6260220" localSheetId="16">#REF!</definedName>
    <definedName name="A5_F6260220">#REF!</definedName>
    <definedName name="A5_F6260221" localSheetId="15">#REF!</definedName>
    <definedName name="A5_F6260221" localSheetId="16">#REF!</definedName>
    <definedName name="A5_F6260221">#REF!</definedName>
    <definedName name="A5_F6260225" localSheetId="15">#REF!</definedName>
    <definedName name="A5_F6260225" localSheetId="16">#REF!</definedName>
    <definedName name="A5_F6260225">#REF!</definedName>
    <definedName name="A5_F6260230" localSheetId="15">#REF!</definedName>
    <definedName name="A5_F6260230" localSheetId="16">#REF!</definedName>
    <definedName name="A5_F6260230">#REF!</definedName>
    <definedName name="A5_F6260300" localSheetId="15">#REF!</definedName>
    <definedName name="A5_F6260300" localSheetId="16">#REF!</definedName>
    <definedName name="A5_F6260300">#REF!</definedName>
    <definedName name="A5_F6260301" localSheetId="15">#REF!</definedName>
    <definedName name="A5_F6260301" localSheetId="16">#REF!</definedName>
    <definedName name="A5_F6260301">#REF!</definedName>
    <definedName name="A5_F6260302" localSheetId="15">#REF!</definedName>
    <definedName name="A5_F6260302" localSheetId="16">#REF!</definedName>
    <definedName name="A5_F6260302">#REF!</definedName>
    <definedName name="A5_F6260303" localSheetId="15">#REF!</definedName>
    <definedName name="A5_F6260303" localSheetId="16">#REF!</definedName>
    <definedName name="A5_F6260303">#REF!</definedName>
    <definedName name="A5_F6260410" localSheetId="15">#REF!</definedName>
    <definedName name="A5_F6260410" localSheetId="16">#REF!</definedName>
    <definedName name="A5_F6260410">#REF!</definedName>
    <definedName name="A5_F6260435" localSheetId="15">#REF!</definedName>
    <definedName name="A5_F6260435" localSheetId="16">#REF!</definedName>
    <definedName name="A5_F6260435">#REF!</definedName>
    <definedName name="A5_F6260455" localSheetId="15">#REF!</definedName>
    <definedName name="A5_F6260455" localSheetId="16">#REF!</definedName>
    <definedName name="A5_F6260455">#REF!</definedName>
    <definedName name="A5_F6260465" localSheetId="15">#REF!</definedName>
    <definedName name="A5_F6260465" localSheetId="16">#REF!</definedName>
    <definedName name="A5_F6260465">#REF!</definedName>
    <definedName name="A5_F6260515" localSheetId="15">#REF!</definedName>
    <definedName name="A5_F6260515" localSheetId="16">#REF!</definedName>
    <definedName name="A5_F6260515">#REF!</definedName>
    <definedName name="A5_F6260992" localSheetId="15">#REF!</definedName>
    <definedName name="A5_F6260992" localSheetId="16">#REF!</definedName>
    <definedName name="A5_F6260992">#REF!</definedName>
    <definedName name="A5_F6260993" localSheetId="15">#REF!</definedName>
    <definedName name="A5_F6260993" localSheetId="16">#REF!</definedName>
    <definedName name="A5_F6260993">#REF!</definedName>
    <definedName name="A5_F6260999" localSheetId="15">#REF!</definedName>
    <definedName name="A5_F6260999" localSheetId="16">#REF!</definedName>
    <definedName name="A5_F6260999">#REF!</definedName>
    <definedName name="A5_F626409D" localSheetId="15">#REF!</definedName>
    <definedName name="A5_F626409D" localSheetId="16">#REF!</definedName>
    <definedName name="A5_F626409D">#REF!</definedName>
    <definedName name="A5_F6266020" localSheetId="15">#REF!</definedName>
    <definedName name="A5_F6266020" localSheetId="16">#REF!</definedName>
    <definedName name="A5_F6266020">#REF!</definedName>
    <definedName name="A5_F6268050" localSheetId="15">#REF!</definedName>
    <definedName name="A5_F6268050" localSheetId="16">#REF!</definedName>
    <definedName name="A5_F6268050">#REF!</definedName>
    <definedName name="A5_F6268051" localSheetId="15">#REF!</definedName>
    <definedName name="A5_F6268051" localSheetId="16">#REF!</definedName>
    <definedName name="A5_F6268051">#REF!</definedName>
    <definedName name="A5_F6268090" localSheetId="15">#REF!</definedName>
    <definedName name="A5_F6268090" localSheetId="16">#REF!</definedName>
    <definedName name="A5_F6268090">#REF!</definedName>
    <definedName name="A5_F6268100" localSheetId="15">#REF!</definedName>
    <definedName name="A5_F6268100" localSheetId="16">#REF!</definedName>
    <definedName name="A5_F6268100">#REF!</definedName>
    <definedName name="A5_F6268120" localSheetId="15">#REF!</definedName>
    <definedName name="A5_F6268120" localSheetId="16">#REF!</definedName>
    <definedName name="A5_F6268120">#REF!</definedName>
    <definedName name="A5_F6268130" localSheetId="15">#REF!</definedName>
    <definedName name="A5_F6268130" localSheetId="16">#REF!</definedName>
    <definedName name="A5_F6268130">#REF!</definedName>
    <definedName name="A5_F6268150" localSheetId="15">#REF!</definedName>
    <definedName name="A5_F6268150" localSheetId="16">#REF!</definedName>
    <definedName name="A5_F6268150">#REF!</definedName>
    <definedName name="A5_F626F107" localSheetId="15">#REF!</definedName>
    <definedName name="A5_F626F107" localSheetId="16">#REF!</definedName>
    <definedName name="A5_F626F107">#REF!</definedName>
    <definedName name="A5_F700010" localSheetId="15">#REF!</definedName>
    <definedName name="A5_F700010" localSheetId="16">#REF!</definedName>
    <definedName name="A5_F700010">#REF!</definedName>
    <definedName name="A5_F702010" localSheetId="15">#REF!</definedName>
    <definedName name="A5_F702010" localSheetId="16">#REF!</definedName>
    <definedName name="A5_F702010">#REF!</definedName>
    <definedName name="A5_F702050" localSheetId="15">#REF!</definedName>
    <definedName name="A5_F702050" localSheetId="16">#REF!</definedName>
    <definedName name="A5_F702050">#REF!</definedName>
    <definedName name="A5_F702070" localSheetId="15">#REF!</definedName>
    <definedName name="A5_F702070" localSheetId="16">#REF!</definedName>
    <definedName name="A5_F702070">#REF!</definedName>
    <definedName name="A5_F704010" localSheetId="15">#REF!</definedName>
    <definedName name="A5_F704010" localSheetId="16">#REF!</definedName>
    <definedName name="A5_F704010">#REF!</definedName>
    <definedName name="A5_F704020" localSheetId="15">#REF!</definedName>
    <definedName name="A5_F704020" localSheetId="16">#REF!</definedName>
    <definedName name="A5_F704020">#REF!</definedName>
    <definedName name="A5_F704030" localSheetId="15">#REF!</definedName>
    <definedName name="A5_F704030" localSheetId="16">#REF!</definedName>
    <definedName name="A5_F704030">#REF!</definedName>
    <definedName name="A5_F704031" localSheetId="15">#REF!</definedName>
    <definedName name="A5_F704031" localSheetId="16">#REF!</definedName>
    <definedName name="A5_F704031">#REF!</definedName>
    <definedName name="A5_F704034" localSheetId="15">#REF!</definedName>
    <definedName name="A5_F704034" localSheetId="16">#REF!</definedName>
    <definedName name="A5_F704034">#REF!</definedName>
    <definedName name="A5_F704040" localSheetId="15">#REF!</definedName>
    <definedName name="A5_F704040" localSheetId="16">#REF!</definedName>
    <definedName name="A5_F704040">#REF!</definedName>
    <definedName name="A5_F704090" localSheetId="15">#REF!</definedName>
    <definedName name="A5_F704090" localSheetId="16">#REF!</definedName>
    <definedName name="A5_F704090">#REF!</definedName>
    <definedName name="A5_F708010" localSheetId="15">#REF!</definedName>
    <definedName name="A5_F708010" localSheetId="16">#REF!</definedName>
    <definedName name="A5_F708010">#REF!</definedName>
    <definedName name="A5_F708020" localSheetId="15">#REF!</definedName>
    <definedName name="A5_F708020" localSheetId="16">#REF!</definedName>
    <definedName name="A5_F708020">#REF!</definedName>
    <definedName name="A5_F708030" localSheetId="15">#REF!</definedName>
    <definedName name="A5_F708030" localSheetId="16">#REF!</definedName>
    <definedName name="A5_F708030">#REF!</definedName>
    <definedName name="A5_F708050" localSheetId="15">#REF!</definedName>
    <definedName name="A5_F708050" localSheetId="16">#REF!</definedName>
    <definedName name="A5_F708050">#REF!</definedName>
    <definedName name="A5_F708060" localSheetId="15">#REF!</definedName>
    <definedName name="A5_F708060" localSheetId="16">#REF!</definedName>
    <definedName name="A5_F708060">#REF!</definedName>
    <definedName name="A5_F708062" localSheetId="15">#REF!</definedName>
    <definedName name="A5_F708062" localSheetId="16">#REF!</definedName>
    <definedName name="A5_F708062">#REF!</definedName>
    <definedName name="A5_F708070" localSheetId="15">#REF!</definedName>
    <definedName name="A5_F708070" localSheetId="16">#REF!</definedName>
    <definedName name="A5_F708070">#REF!</definedName>
    <definedName name="A5_F708080" localSheetId="15">#REF!</definedName>
    <definedName name="A5_F708080" localSheetId="16">#REF!</definedName>
    <definedName name="A5_F708080">#REF!</definedName>
    <definedName name="A5_F708085" localSheetId="15">#REF!</definedName>
    <definedName name="A5_F708085" localSheetId="16">#REF!</definedName>
    <definedName name="A5_F708085">#REF!</definedName>
    <definedName name="A5_F708115" localSheetId="15">#REF!</definedName>
    <definedName name="A5_F708115" localSheetId="16">#REF!</definedName>
    <definedName name="A5_F708115">#REF!</definedName>
    <definedName name="A5_F708120" localSheetId="15">#REF!</definedName>
    <definedName name="A5_F708120" localSheetId="16">#REF!</definedName>
    <definedName name="A5_F708120">#REF!</definedName>
    <definedName name="A5_F708130" localSheetId="15">#REF!</definedName>
    <definedName name="A5_F708130" localSheetId="16">#REF!</definedName>
    <definedName name="A5_F708130">#REF!</definedName>
    <definedName name="A5_F708140" localSheetId="15">#REF!</definedName>
    <definedName name="A5_F708140" localSheetId="16">#REF!</definedName>
    <definedName name="A5_F708140">#REF!</definedName>
    <definedName name="A5_F708160" localSheetId="15">#REF!</definedName>
    <definedName name="A5_F708160" localSheetId="16">#REF!</definedName>
    <definedName name="A5_F708160">#REF!</definedName>
    <definedName name="A5_F708165" localSheetId="15">#REF!</definedName>
    <definedName name="A5_F708165" localSheetId="16">#REF!</definedName>
    <definedName name="A5_F708165">#REF!</definedName>
    <definedName name="A5_F708230" localSheetId="15">#REF!</definedName>
    <definedName name="A5_F708230" localSheetId="16">#REF!</definedName>
    <definedName name="A5_F708230">#REF!</definedName>
    <definedName name="A5_F708240" localSheetId="15">#REF!</definedName>
    <definedName name="A5_F708240" localSheetId="16">#REF!</definedName>
    <definedName name="A5_F708240">#REF!</definedName>
    <definedName name="A5_F708280" localSheetId="15">#REF!</definedName>
    <definedName name="A5_F708280" localSheetId="16">#REF!</definedName>
    <definedName name="A5_F708280">#REF!</definedName>
    <definedName name="A5_F711998" localSheetId="15">#REF!</definedName>
    <definedName name="A5_F711998" localSheetId="16">#REF!</definedName>
    <definedName name="A5_F711998">#REF!</definedName>
    <definedName name="A5_F711999" localSheetId="15">#REF!</definedName>
    <definedName name="A5_F711999" localSheetId="16">#REF!</definedName>
    <definedName name="A5_F711999">#REF!</definedName>
    <definedName name="A5_F712015" localSheetId="15">#REF!</definedName>
    <definedName name="A5_F712015" localSheetId="16">#REF!</definedName>
    <definedName name="A5_F712015">#REF!</definedName>
    <definedName name="A5_F712020" localSheetId="15">#REF!</definedName>
    <definedName name="A5_F712020" localSheetId="16">#REF!</definedName>
    <definedName name="A5_F712020">#REF!</definedName>
    <definedName name="A5_F712031" localSheetId="15">#REF!</definedName>
    <definedName name="A5_F712031" localSheetId="16">#REF!</definedName>
    <definedName name="A5_F712031">#REF!</definedName>
    <definedName name="A5_F712040" localSheetId="15">#REF!</definedName>
    <definedName name="A5_F712040" localSheetId="16">#REF!</definedName>
    <definedName name="A5_F712040">#REF!</definedName>
    <definedName name="A5_F717010" localSheetId="15">#REF!</definedName>
    <definedName name="A5_F717010" localSheetId="16">#REF!</definedName>
    <definedName name="A5_F717010">#REF!</definedName>
    <definedName name="A5_F717020" localSheetId="15">#REF!</definedName>
    <definedName name="A5_F717020" localSheetId="16">#REF!</definedName>
    <definedName name="A5_F717020">#REF!</definedName>
    <definedName name="A5_F717025" localSheetId="15">#REF!</definedName>
    <definedName name="A5_F717025" localSheetId="16">#REF!</definedName>
    <definedName name="A5_F717025">#REF!</definedName>
    <definedName name="A5_F717510" localSheetId="15">#REF!</definedName>
    <definedName name="A5_F717510" localSheetId="16">#REF!</definedName>
    <definedName name="A5_F717510">#REF!</definedName>
    <definedName name="A5_F717520" localSheetId="15">#REF!</definedName>
    <definedName name="A5_F717520" localSheetId="16">#REF!</definedName>
    <definedName name="A5_F717520">#REF!</definedName>
    <definedName name="A5_F717545" localSheetId="15">#REF!</definedName>
    <definedName name="A5_F717545" localSheetId="16">#REF!</definedName>
    <definedName name="A5_F717545">#REF!</definedName>
    <definedName name="A5_F717550" localSheetId="15">#REF!</definedName>
    <definedName name="A5_F717550" localSheetId="16">#REF!</definedName>
    <definedName name="A5_F717550">#REF!</definedName>
    <definedName name="A5_F720020" localSheetId="15">#REF!</definedName>
    <definedName name="A5_F720020" localSheetId="16">#REF!</definedName>
    <definedName name="A5_F720020">#REF!</definedName>
    <definedName name="A5_F720040" localSheetId="15">#REF!</definedName>
    <definedName name="A5_F720040" localSheetId="16">#REF!</definedName>
    <definedName name="A5_F720040">#REF!</definedName>
    <definedName name="A5_F722010" localSheetId="15">#REF!</definedName>
    <definedName name="A5_F722010" localSheetId="16">#REF!</definedName>
    <definedName name="A5_F722010">#REF!</definedName>
    <definedName name="A5_F722020" localSheetId="15">#REF!</definedName>
    <definedName name="A5_F722020" localSheetId="16">#REF!</definedName>
    <definedName name="A5_F722020">#REF!</definedName>
    <definedName name="A5_F722080" localSheetId="15">#REF!</definedName>
    <definedName name="A5_F722080" localSheetId="16">#REF!</definedName>
    <definedName name="A5_F722080">#REF!</definedName>
    <definedName name="A5_F722110" localSheetId="15">#REF!</definedName>
    <definedName name="A5_F722110" localSheetId="16">#REF!</definedName>
    <definedName name="A5_F722110">#REF!</definedName>
    <definedName name="A5_F722120" localSheetId="15">#REF!</definedName>
    <definedName name="A5_F722120" localSheetId="16">#REF!</definedName>
    <definedName name="A5_F722120">#REF!</definedName>
    <definedName name="A5_F722130" localSheetId="15">#REF!</definedName>
    <definedName name="A5_F722130" localSheetId="16">#REF!</definedName>
    <definedName name="A5_F722130">#REF!</definedName>
    <definedName name="A5_F722131" localSheetId="15">#REF!</definedName>
    <definedName name="A5_F722131" localSheetId="16">#REF!</definedName>
    <definedName name="A5_F722131">#REF!</definedName>
    <definedName name="A5_F722135" localSheetId="15">#REF!</definedName>
    <definedName name="A5_F722135" localSheetId="16">#REF!</definedName>
    <definedName name="A5_F722135">#REF!</definedName>
    <definedName name="A5_F722140" localSheetId="15">#REF!</definedName>
    <definedName name="A5_F722140" localSheetId="16">#REF!</definedName>
    <definedName name="A5_F722140">#REF!</definedName>
    <definedName name="A5_F722150" localSheetId="15">#REF!</definedName>
    <definedName name="A5_F722150" localSheetId="16">#REF!</definedName>
    <definedName name="A5_F722150">#REF!</definedName>
    <definedName name="A5_F722160" localSheetId="15">#REF!</definedName>
    <definedName name="A5_F722160" localSheetId="16">#REF!</definedName>
    <definedName name="A5_F722160">#REF!</definedName>
    <definedName name="A5_F722170" localSheetId="15">#REF!</definedName>
    <definedName name="A5_F722170" localSheetId="16">#REF!</definedName>
    <definedName name="A5_F722170">#REF!</definedName>
    <definedName name="A5_F722181" localSheetId="15">#REF!</definedName>
    <definedName name="A5_F722181" localSheetId="16">#REF!</definedName>
    <definedName name="A5_F722181">#REF!</definedName>
    <definedName name="A5_F722190" localSheetId="15">#REF!</definedName>
    <definedName name="A5_F722190" localSheetId="16">#REF!</definedName>
    <definedName name="A5_F722190">#REF!</definedName>
    <definedName name="A5_F722200" localSheetId="15">#REF!</definedName>
    <definedName name="A5_F722200" localSheetId="16">#REF!</definedName>
    <definedName name="A5_F722200">#REF!</definedName>
    <definedName name="A5_F722205" localSheetId="15">#REF!</definedName>
    <definedName name="A5_F722205" localSheetId="16">#REF!</definedName>
    <definedName name="A5_F722205">#REF!</definedName>
    <definedName name="A5_G1000090" localSheetId="15">#REF!</definedName>
    <definedName name="A5_G1000090" localSheetId="16">#REF!</definedName>
    <definedName name="A5_G1000090">#REF!</definedName>
    <definedName name="A5_G1000091" localSheetId="15">#REF!</definedName>
    <definedName name="A5_G1000091" localSheetId="16">#REF!</definedName>
    <definedName name="A5_G1000091">#REF!</definedName>
    <definedName name="A5_G100030" localSheetId="15">#REF!</definedName>
    <definedName name="A5_G100030" localSheetId="16">#REF!</definedName>
    <definedName name="A5_G100030">#REF!</definedName>
    <definedName name="A5_G100040" localSheetId="15">#REF!</definedName>
    <definedName name="A5_G100040" localSheetId="16">#REF!</definedName>
    <definedName name="A5_G100040">#REF!</definedName>
    <definedName name="A5_G100510" localSheetId="15">#REF!</definedName>
    <definedName name="A5_G100510" localSheetId="16">#REF!</definedName>
    <definedName name="A5_G100510">#REF!</definedName>
    <definedName name="A5_G100520" localSheetId="15">#REF!</definedName>
    <definedName name="A5_G100520" localSheetId="16">#REF!</definedName>
    <definedName name="A5_G100520">#REF!</definedName>
    <definedName name="A5_G100540" localSheetId="15">#REF!</definedName>
    <definedName name="A5_G100540" localSheetId="16">#REF!</definedName>
    <definedName name="A5_G100540">#REF!</definedName>
    <definedName name="A5_G101990" localSheetId="15">#REF!</definedName>
    <definedName name="A5_G101990" localSheetId="16">#REF!</definedName>
    <definedName name="A5_G101990">#REF!</definedName>
    <definedName name="A5_G102000" localSheetId="15">#REF!</definedName>
    <definedName name="A5_G102000" localSheetId="16">#REF!</definedName>
    <definedName name="A5_G102000">#REF!</definedName>
    <definedName name="A5_G102010" localSheetId="15">#REF!</definedName>
    <definedName name="A5_G102010" localSheetId="16">#REF!</definedName>
    <definedName name="A5_G102010">#REF!</definedName>
    <definedName name="A5_G102011" localSheetId="15">#REF!</definedName>
    <definedName name="A5_G102011" localSheetId="16">#REF!</definedName>
    <definedName name="A5_G102011">#REF!</definedName>
    <definedName name="A5_G102017" localSheetId="15">#REF!</definedName>
    <definedName name="A5_G102017" localSheetId="16">#REF!</definedName>
    <definedName name="A5_G102017">#REF!</definedName>
    <definedName name="A5_G102018" localSheetId="15">#REF!</definedName>
    <definedName name="A5_G102018" localSheetId="16">#REF!</definedName>
    <definedName name="A5_G102018">#REF!</definedName>
    <definedName name="A5_G102021" localSheetId="15">#REF!</definedName>
    <definedName name="A5_G102021" localSheetId="16">#REF!</definedName>
    <definedName name="A5_G102021">#REF!</definedName>
    <definedName name="A5_G102050" localSheetId="15">#REF!</definedName>
    <definedName name="A5_G102050" localSheetId="16">#REF!</definedName>
    <definedName name="A5_G102050">#REF!</definedName>
    <definedName name="A5_G102116" localSheetId="15">#REF!</definedName>
    <definedName name="A5_G102116" localSheetId="16">#REF!</definedName>
    <definedName name="A5_G102116">#REF!</definedName>
    <definedName name="A5_G102371" localSheetId="15">#REF!</definedName>
    <definedName name="A5_G102371" localSheetId="16">#REF!</definedName>
    <definedName name="A5_G102371">#REF!</definedName>
    <definedName name="A5_G102372" localSheetId="15">#REF!</definedName>
    <definedName name="A5_G102372" localSheetId="16">#REF!</definedName>
    <definedName name="A5_G102372">#REF!</definedName>
    <definedName name="A5_G102376" localSheetId="15">#REF!</definedName>
    <definedName name="A5_G102376" localSheetId="16">#REF!</definedName>
    <definedName name="A5_G102376">#REF!</definedName>
    <definedName name="A5_G102377" localSheetId="15">#REF!</definedName>
    <definedName name="A5_G102377" localSheetId="16">#REF!</definedName>
    <definedName name="A5_G102377">#REF!</definedName>
    <definedName name="A5_G102379" localSheetId="15">#REF!</definedName>
    <definedName name="A5_G102379" localSheetId="16">#REF!</definedName>
    <definedName name="A5_G102379">#REF!</definedName>
    <definedName name="A5_G102380" localSheetId="15">#REF!</definedName>
    <definedName name="A5_G102380" localSheetId="16">#REF!</definedName>
    <definedName name="A5_G102380">#REF!</definedName>
    <definedName name="A5_G102534" localSheetId="15">#REF!</definedName>
    <definedName name="A5_G102534" localSheetId="16">#REF!</definedName>
    <definedName name="A5_G102534">#REF!</definedName>
    <definedName name="A5_G102536" localSheetId="15">#REF!</definedName>
    <definedName name="A5_G102536" localSheetId="16">#REF!</definedName>
    <definedName name="A5_G102536">#REF!</definedName>
    <definedName name="A5_G102651" localSheetId="15">#REF!</definedName>
    <definedName name="A5_G102651" localSheetId="16">#REF!</definedName>
    <definedName name="A5_G102651">#REF!</definedName>
    <definedName name="A5_G102710" localSheetId="15">#REF!</definedName>
    <definedName name="A5_G102710" localSheetId="16">#REF!</definedName>
    <definedName name="A5_G102710">#REF!</definedName>
    <definedName name="A5_G102813" localSheetId="15">#REF!</definedName>
    <definedName name="A5_G102813" localSheetId="16">#REF!</definedName>
    <definedName name="A5_G102813">#REF!</definedName>
    <definedName name="A5_G102961" localSheetId="15">#REF!</definedName>
    <definedName name="A5_G102961" localSheetId="16">#REF!</definedName>
    <definedName name="A5_G102961">#REF!</definedName>
    <definedName name="A5_G111999" localSheetId="15">#REF!</definedName>
    <definedName name="A5_G111999" localSheetId="16">#REF!</definedName>
    <definedName name="A5_G111999">#REF!</definedName>
    <definedName name="A5_G114010" localSheetId="15">#REF!</definedName>
    <definedName name="A5_G114010" localSheetId="16">#REF!</definedName>
    <definedName name="A5_G114010">#REF!</definedName>
    <definedName name="A5_G114015" localSheetId="15">#REF!</definedName>
    <definedName name="A5_G114015" localSheetId="16">#REF!</definedName>
    <definedName name="A5_G114015">#REF!</definedName>
    <definedName name="A5_G116010" localSheetId="15">#REF!</definedName>
    <definedName name="A5_G116010" localSheetId="16">#REF!</definedName>
    <definedName name="A5_G116010">#REF!</definedName>
    <definedName name="A5_G116020" localSheetId="15">#REF!</definedName>
    <definedName name="A5_G116020" localSheetId="16">#REF!</definedName>
    <definedName name="A5_G116020">#REF!</definedName>
    <definedName name="A5_G118010" localSheetId="15">#REF!</definedName>
    <definedName name="A5_G118010" localSheetId="16">#REF!</definedName>
    <definedName name="A5_G118010">#REF!</definedName>
    <definedName name="A5_G120001" localSheetId="15">#REF!</definedName>
    <definedName name="A5_G120001" localSheetId="16">#REF!</definedName>
    <definedName name="A5_G120001">#REF!</definedName>
    <definedName name="A5_G1200090" localSheetId="15">#REF!</definedName>
    <definedName name="A5_G1200090" localSheetId="16">#REF!</definedName>
    <definedName name="A5_G1200090">#REF!</definedName>
    <definedName name="A5_G120010" localSheetId="15">#REF!</definedName>
    <definedName name="A5_G120010" localSheetId="16">#REF!</definedName>
    <definedName name="A5_G120010">#REF!</definedName>
    <definedName name="A5_G121018" localSheetId="15">#REF!</definedName>
    <definedName name="A5_G121018" localSheetId="16">#REF!</definedName>
    <definedName name="A5_G121018">#REF!</definedName>
    <definedName name="A5_G121019" localSheetId="15">#REF!</definedName>
    <definedName name="A5_G121019" localSheetId="16">#REF!</definedName>
    <definedName name="A5_G121019">#REF!</definedName>
    <definedName name="A5_G121020" localSheetId="15">#REF!</definedName>
    <definedName name="A5_G121020" localSheetId="16">#REF!</definedName>
    <definedName name="A5_G121020">#REF!</definedName>
    <definedName name="A5_G121022" localSheetId="15">#REF!</definedName>
    <definedName name="A5_G121022" localSheetId="16">#REF!</definedName>
    <definedName name="A5_G121022">#REF!</definedName>
    <definedName name="A5_G121023" localSheetId="15">#REF!</definedName>
    <definedName name="A5_G121023" localSheetId="16">#REF!</definedName>
    <definedName name="A5_G121023">#REF!</definedName>
    <definedName name="A5_G121030" localSheetId="15">#REF!</definedName>
    <definedName name="A5_G121030" localSheetId="16">#REF!</definedName>
    <definedName name="A5_G121030">#REF!</definedName>
    <definedName name="A5_G121040" localSheetId="15">#REF!</definedName>
    <definedName name="A5_G121040" localSheetId="16">#REF!</definedName>
    <definedName name="A5_G121040">#REF!</definedName>
    <definedName name="A5_G121042" localSheetId="15">#REF!</definedName>
    <definedName name="A5_G121042" localSheetId="16">#REF!</definedName>
    <definedName name="A5_G121042">#REF!</definedName>
    <definedName name="A5_G121045" localSheetId="15">#REF!</definedName>
    <definedName name="A5_G121045" localSheetId="16">#REF!</definedName>
    <definedName name="A5_G121045">#REF!</definedName>
    <definedName name="A5_G121049" localSheetId="15">#REF!</definedName>
    <definedName name="A5_G121049" localSheetId="16">#REF!</definedName>
    <definedName name="A5_G121049">#REF!</definedName>
    <definedName name="A5_G121050" localSheetId="15">#REF!</definedName>
    <definedName name="A5_G121050" localSheetId="16">#REF!</definedName>
    <definedName name="A5_G121050">#REF!</definedName>
    <definedName name="A5_G121055" localSheetId="15">#REF!</definedName>
    <definedName name="A5_G121055" localSheetId="16">#REF!</definedName>
    <definedName name="A5_G121055">#REF!</definedName>
    <definedName name="A5_G121060" localSheetId="15">#REF!</definedName>
    <definedName name="A5_G121060" localSheetId="16">#REF!</definedName>
    <definedName name="A5_G121060">#REF!</definedName>
    <definedName name="A5_G121061" localSheetId="15">#REF!</definedName>
    <definedName name="A5_G121061" localSheetId="16">#REF!</definedName>
    <definedName name="A5_G121061">#REF!</definedName>
    <definedName name="A5_G121063" localSheetId="15">#REF!</definedName>
    <definedName name="A5_G121063" localSheetId="16">#REF!</definedName>
    <definedName name="A5_G121063">#REF!</definedName>
    <definedName name="A5_G121064" localSheetId="15">#REF!</definedName>
    <definedName name="A5_G121064" localSheetId="16">#REF!</definedName>
    <definedName name="A5_G121064">#REF!</definedName>
    <definedName name="A5_G121065" localSheetId="15">#REF!</definedName>
    <definedName name="A5_G121065" localSheetId="16">#REF!</definedName>
    <definedName name="A5_G121065">#REF!</definedName>
    <definedName name="A5_G121068" localSheetId="15">#REF!</definedName>
    <definedName name="A5_G121068" localSheetId="16">#REF!</definedName>
    <definedName name="A5_G121068">#REF!</definedName>
    <definedName name="A5_G121070" localSheetId="15">#REF!</definedName>
    <definedName name="A5_G121070" localSheetId="16">#REF!</definedName>
    <definedName name="A5_G121070">#REF!</definedName>
    <definedName name="A5_G121072" localSheetId="15">#REF!</definedName>
    <definedName name="A5_G121072" localSheetId="16">#REF!</definedName>
    <definedName name="A5_G121072">#REF!</definedName>
    <definedName name="A5_G121080" localSheetId="15">#REF!</definedName>
    <definedName name="A5_G121080" localSheetId="16">#REF!</definedName>
    <definedName name="A5_G121080">#REF!</definedName>
    <definedName name="A5_G121081" localSheetId="15">#REF!</definedName>
    <definedName name="A5_G121081" localSheetId="16">#REF!</definedName>
    <definedName name="A5_G121081">#REF!</definedName>
    <definedName name="A5_G121082" localSheetId="15">#REF!</definedName>
    <definedName name="A5_G121082" localSheetId="16">#REF!</definedName>
    <definedName name="A5_G121082">#REF!</definedName>
    <definedName name="A5_G121083" localSheetId="15">#REF!</definedName>
    <definedName name="A5_G121083" localSheetId="16">#REF!</definedName>
    <definedName name="A5_G121083">#REF!</definedName>
    <definedName name="A5_G121084" localSheetId="15">#REF!</definedName>
    <definedName name="A5_G121084" localSheetId="16">#REF!</definedName>
    <definedName name="A5_G121084">#REF!</definedName>
    <definedName name="A5_G121085" localSheetId="15">#REF!</definedName>
    <definedName name="A5_G121085" localSheetId="16">#REF!</definedName>
    <definedName name="A5_G121085">#REF!</definedName>
    <definedName name="A5_G121086" localSheetId="15">#REF!</definedName>
    <definedName name="A5_G121086" localSheetId="16">#REF!</definedName>
    <definedName name="A5_G121086">#REF!</definedName>
    <definedName name="A5_G121090" localSheetId="15">#REF!</definedName>
    <definedName name="A5_G121090" localSheetId="16">#REF!</definedName>
    <definedName name="A5_G121090">#REF!</definedName>
    <definedName name="A5_G121140" localSheetId="15">#REF!</definedName>
    <definedName name="A5_G121140" localSheetId="16">#REF!</definedName>
    <definedName name="A5_G121140">#REF!</definedName>
    <definedName name="A5_G121155" localSheetId="15">#REF!</definedName>
    <definedName name="A5_G121155" localSheetId="16">#REF!</definedName>
    <definedName name="A5_G121155">#REF!</definedName>
    <definedName name="A5_G121156" localSheetId="15">#REF!</definedName>
    <definedName name="A5_G121156" localSheetId="16">#REF!</definedName>
    <definedName name="A5_G121156">#REF!</definedName>
    <definedName name="A5_G121160" localSheetId="15">#REF!</definedName>
    <definedName name="A5_G121160" localSheetId="16">#REF!</definedName>
    <definedName name="A5_G121160">#REF!</definedName>
    <definedName name="A5_G121200" localSheetId="15">#REF!</definedName>
    <definedName name="A5_G121200" localSheetId="16">#REF!</definedName>
    <definedName name="A5_G121200">#REF!</definedName>
    <definedName name="A5_G121205" localSheetId="15">#REF!</definedName>
    <definedName name="A5_G121205" localSheetId="16">#REF!</definedName>
    <definedName name="A5_G121205">#REF!</definedName>
    <definedName name="A5_G121995" localSheetId="15">#REF!</definedName>
    <definedName name="A5_G121995" localSheetId="16">#REF!</definedName>
    <definedName name="A5_G121995">#REF!</definedName>
    <definedName name="A5_G121997" localSheetId="15">#REF!</definedName>
    <definedName name="A5_G121997" localSheetId="16">#REF!</definedName>
    <definedName name="A5_G121997">#REF!</definedName>
    <definedName name="A5_G121998" localSheetId="15">#REF!</definedName>
    <definedName name="A5_G121998" localSheetId="16">#REF!</definedName>
    <definedName name="A5_G121998">#REF!</definedName>
    <definedName name="A5_G121999" localSheetId="15">#REF!</definedName>
    <definedName name="A5_G121999" localSheetId="16">#REF!</definedName>
    <definedName name="A5_G121999">#REF!</definedName>
    <definedName name="A5_G123010" localSheetId="15">#REF!</definedName>
    <definedName name="A5_G123010" localSheetId="16">#REF!</definedName>
    <definedName name="A5_G123010">#REF!</definedName>
    <definedName name="A5_G123030" localSheetId="15">#REF!</definedName>
    <definedName name="A5_G123030" localSheetId="16">#REF!</definedName>
    <definedName name="A5_G123030">#REF!</definedName>
    <definedName name="A5_G123040" localSheetId="15">#REF!</definedName>
    <definedName name="A5_G123040" localSheetId="16">#REF!</definedName>
    <definedName name="A5_G123040">#REF!</definedName>
    <definedName name="A5_G123050" localSheetId="15">#REF!</definedName>
    <definedName name="A5_G123050" localSheetId="16">#REF!</definedName>
    <definedName name="A5_G123050">#REF!</definedName>
    <definedName name="A5_G124030" localSheetId="15">#REF!</definedName>
    <definedName name="A5_G124030" localSheetId="16">#REF!</definedName>
    <definedName name="A5_G124030">#REF!</definedName>
    <definedName name="A5_G124035" localSheetId="15">#REF!</definedName>
    <definedName name="A5_G124035" localSheetId="16">#REF!</definedName>
    <definedName name="A5_G124035">#REF!</definedName>
    <definedName name="A5_G124050" localSheetId="15">#REF!</definedName>
    <definedName name="A5_G124050" localSheetId="16">#REF!</definedName>
    <definedName name="A5_G124050">#REF!</definedName>
    <definedName name="A5_G124060" localSheetId="15">#REF!</definedName>
    <definedName name="A5_G124060" localSheetId="16">#REF!</definedName>
    <definedName name="A5_G124060">#REF!</definedName>
    <definedName name="A5_G124083" localSheetId="15">#REF!</definedName>
    <definedName name="A5_G124083" localSheetId="16">#REF!</definedName>
    <definedName name="A5_G124083">#REF!</definedName>
    <definedName name="A5_G126010" localSheetId="15">#REF!</definedName>
    <definedName name="A5_G126010" localSheetId="16">#REF!</definedName>
    <definedName name="A5_G126010">#REF!</definedName>
    <definedName name="A5_G126030" localSheetId="15">#REF!</definedName>
    <definedName name="A5_G126030" localSheetId="16">#REF!</definedName>
    <definedName name="A5_G126030">#REF!</definedName>
    <definedName name="A5_G126040" localSheetId="15">#REF!</definedName>
    <definedName name="A5_G126040" localSheetId="16">#REF!</definedName>
    <definedName name="A5_G126040">#REF!</definedName>
    <definedName name="A5_G126045" localSheetId="15">#REF!</definedName>
    <definedName name="A5_G126045" localSheetId="16">#REF!</definedName>
    <definedName name="A5_G126045">#REF!</definedName>
    <definedName name="A5_G127010" localSheetId="15">#REF!</definedName>
    <definedName name="A5_G127010" localSheetId="16">#REF!</definedName>
    <definedName name="A5_G127010">#REF!</definedName>
    <definedName name="A5_G1290090" localSheetId="15">#REF!</definedName>
    <definedName name="A5_G1290090" localSheetId="16">#REF!</definedName>
    <definedName name="A5_G1290090">#REF!</definedName>
    <definedName name="A5_G129010" localSheetId="15">#REF!</definedName>
    <definedName name="A5_G129010" localSheetId="16">#REF!</definedName>
    <definedName name="A5_G129010">#REF!</definedName>
    <definedName name="A5_G133020" localSheetId="15">#REF!</definedName>
    <definedName name="A5_G133020" localSheetId="16">#REF!</definedName>
    <definedName name="A5_G133020">#REF!</definedName>
    <definedName name="A5_G133999" localSheetId="15">#REF!</definedName>
    <definedName name="A5_G133999" localSheetId="16">#REF!</definedName>
    <definedName name="A5_G133999">#REF!</definedName>
    <definedName name="A5_G134999" localSheetId="15">#REF!</definedName>
    <definedName name="A5_G134999" localSheetId="16">#REF!</definedName>
    <definedName name="A5_G134999">#REF!</definedName>
    <definedName name="A5_G135010" localSheetId="15">#REF!</definedName>
    <definedName name="A5_G135010" localSheetId="16">#REF!</definedName>
    <definedName name="A5_G135010">#REF!</definedName>
    <definedName name="A5_G135050" localSheetId="15">#REF!</definedName>
    <definedName name="A5_G135050" localSheetId="16">#REF!</definedName>
    <definedName name="A5_G135050">#REF!</definedName>
    <definedName name="A5_G135060" localSheetId="15">#REF!</definedName>
    <definedName name="A5_G135060" localSheetId="16">#REF!</definedName>
    <definedName name="A5_G135060">#REF!</definedName>
    <definedName name="A5_G136010" localSheetId="15">#REF!</definedName>
    <definedName name="A5_G136010" localSheetId="16">#REF!</definedName>
    <definedName name="A5_G136010">#REF!</definedName>
    <definedName name="A5_G137010" localSheetId="15">#REF!</definedName>
    <definedName name="A5_G137010" localSheetId="16">#REF!</definedName>
    <definedName name="A5_G137010">#REF!</definedName>
    <definedName name="A5_G137011" localSheetId="15">#REF!</definedName>
    <definedName name="A5_G137011" localSheetId="16">#REF!</definedName>
    <definedName name="A5_G137011">#REF!</definedName>
    <definedName name="A5_G137012" localSheetId="15">#REF!</definedName>
    <definedName name="A5_G137012" localSheetId="16">#REF!</definedName>
    <definedName name="A5_G137012">#REF!</definedName>
    <definedName name="A5_G137015" localSheetId="15">#REF!</definedName>
    <definedName name="A5_G137015" localSheetId="16">#REF!</definedName>
    <definedName name="A5_G137015">#REF!</definedName>
    <definedName name="A5_G138010" localSheetId="15">#REF!</definedName>
    <definedName name="A5_G138010" localSheetId="16">#REF!</definedName>
    <definedName name="A5_G138010">#REF!</definedName>
    <definedName name="A5_G138999" localSheetId="15">#REF!</definedName>
    <definedName name="A5_G138999" localSheetId="16">#REF!</definedName>
    <definedName name="A5_G138999">#REF!</definedName>
    <definedName name="A5_G139010" localSheetId="15">#REF!</definedName>
    <definedName name="A5_G139010" localSheetId="16">#REF!</definedName>
    <definedName name="A5_G139010">#REF!</definedName>
    <definedName name="A5_G1400090" localSheetId="15">#REF!</definedName>
    <definedName name="A5_G1400090" localSheetId="16">#REF!</definedName>
    <definedName name="A5_G1400090">#REF!</definedName>
    <definedName name="A5_G141020" localSheetId="15">#REF!</definedName>
    <definedName name="A5_G141020" localSheetId="16">#REF!</definedName>
    <definedName name="A5_G141020">#REF!</definedName>
    <definedName name="A5_G141050" localSheetId="15">#REF!</definedName>
    <definedName name="A5_G141050" localSheetId="16">#REF!</definedName>
    <definedName name="A5_G141050">#REF!</definedName>
    <definedName name="A5_G143030" localSheetId="15">#REF!</definedName>
    <definedName name="A5_G143030" localSheetId="16">#REF!</definedName>
    <definedName name="A5_G143030">#REF!</definedName>
    <definedName name="A5_G143040" localSheetId="15">#REF!</definedName>
    <definedName name="A5_G143040" localSheetId="16">#REF!</definedName>
    <definedName name="A5_G143040">#REF!</definedName>
    <definedName name="A5_G144010" localSheetId="15">#REF!</definedName>
    <definedName name="A5_G144010" localSheetId="16">#REF!</definedName>
    <definedName name="A5_G144010">#REF!</definedName>
    <definedName name="A5_G144020" localSheetId="15">#REF!</definedName>
    <definedName name="A5_G144020" localSheetId="16">#REF!</definedName>
    <definedName name="A5_G144020">#REF!</definedName>
    <definedName name="A5_G144030" localSheetId="15">#REF!</definedName>
    <definedName name="A5_G144030" localSheetId="16">#REF!</definedName>
    <definedName name="A5_G144030">#REF!</definedName>
    <definedName name="A5_G146020" localSheetId="15">#REF!</definedName>
    <definedName name="A5_G146020" localSheetId="16">#REF!</definedName>
    <definedName name="A5_G146020">#REF!</definedName>
    <definedName name="A5_G147015" localSheetId="15">#REF!</definedName>
    <definedName name="A5_G147015" localSheetId="16">#REF!</definedName>
    <definedName name="A5_G147015">#REF!</definedName>
    <definedName name="A5_G147025" localSheetId="15">#REF!</definedName>
    <definedName name="A5_G147025" localSheetId="16">#REF!</definedName>
    <definedName name="A5_G147025">#REF!</definedName>
    <definedName name="A5_G147026" localSheetId="15">#REF!</definedName>
    <definedName name="A5_G147026" localSheetId="16">#REF!</definedName>
    <definedName name="A5_G147026">#REF!</definedName>
    <definedName name="A5_G147040" localSheetId="15">#REF!</definedName>
    <definedName name="A5_G147040" localSheetId="16">#REF!</definedName>
    <definedName name="A5_G147040">#REF!</definedName>
    <definedName name="A5_G147041" localSheetId="15">#REF!</definedName>
    <definedName name="A5_G147041" localSheetId="16">#REF!</definedName>
    <definedName name="A5_G147041">#REF!</definedName>
    <definedName name="A5_G147060" localSheetId="15">#REF!</definedName>
    <definedName name="A5_G147060" localSheetId="16">#REF!</definedName>
    <definedName name="A5_G147060">#REF!</definedName>
    <definedName name="A5_G148010" localSheetId="15">#REF!</definedName>
    <definedName name="A5_G148010" localSheetId="16">#REF!</definedName>
    <definedName name="A5_G148010">#REF!</definedName>
    <definedName name="A5_G150100" localSheetId="15">#REF!</definedName>
    <definedName name="A5_G150100" localSheetId="16">#REF!</definedName>
    <definedName name="A5_G150100">#REF!</definedName>
    <definedName name="A5_G151010" localSheetId="15">#REF!</definedName>
    <definedName name="A5_G151010" localSheetId="16">#REF!</definedName>
    <definedName name="A5_G151010">#REF!</definedName>
    <definedName name="A5_G152010" localSheetId="15">#REF!</definedName>
    <definedName name="A5_G152010" localSheetId="16">#REF!</definedName>
    <definedName name="A5_G152010">#REF!</definedName>
    <definedName name="A5_G153000" localSheetId="15">#REF!</definedName>
    <definedName name="A5_G153000" localSheetId="16">#REF!</definedName>
    <definedName name="A5_G153000">#REF!</definedName>
    <definedName name="A5_G154070" localSheetId="15">#REF!</definedName>
    <definedName name="A5_G154070" localSheetId="16">#REF!</definedName>
    <definedName name="A5_G154070">#REF!</definedName>
    <definedName name="A5_G156010" localSheetId="15">#REF!</definedName>
    <definedName name="A5_G156010" localSheetId="16">#REF!</definedName>
    <definedName name="A5_G156010">#REF!</definedName>
    <definedName name="A5_G157010" localSheetId="15">#REF!</definedName>
    <definedName name="A5_G157010" localSheetId="16">#REF!</definedName>
    <definedName name="A5_G157010">#REF!</definedName>
    <definedName name="A5_G157020" localSheetId="15">#REF!</definedName>
    <definedName name="A5_G157020" localSheetId="16">#REF!</definedName>
    <definedName name="A5_G157020">#REF!</definedName>
    <definedName name="A5_G157030" localSheetId="15">#REF!</definedName>
    <definedName name="A5_G157030" localSheetId="16">#REF!</definedName>
    <definedName name="A5_G157030">#REF!</definedName>
    <definedName name="A5_G157040" localSheetId="15">#REF!</definedName>
    <definedName name="A5_G157040" localSheetId="16">#REF!</definedName>
    <definedName name="A5_G157040">#REF!</definedName>
    <definedName name="A5_G157050" localSheetId="15">#REF!</definedName>
    <definedName name="A5_G157050" localSheetId="16">#REF!</definedName>
    <definedName name="A5_G157050">#REF!</definedName>
    <definedName name="A5_G157080" localSheetId="15">#REF!</definedName>
    <definedName name="A5_G157080" localSheetId="16">#REF!</definedName>
    <definedName name="A5_G157080">#REF!</definedName>
    <definedName name="A5_G161005" localSheetId="15">#REF!</definedName>
    <definedName name="A5_G161005" localSheetId="16">#REF!</definedName>
    <definedName name="A5_G161005">#REF!</definedName>
    <definedName name="A5_G162010" localSheetId="15">#REF!</definedName>
    <definedName name="A5_G162010" localSheetId="16">#REF!</definedName>
    <definedName name="A5_G162010">#REF!</definedName>
    <definedName name="A5_G162013" localSheetId="15">#REF!</definedName>
    <definedName name="A5_G162013" localSheetId="16">#REF!</definedName>
    <definedName name="A5_G162013">#REF!</definedName>
    <definedName name="A5_G162014" localSheetId="15">#REF!</definedName>
    <definedName name="A5_G162014" localSheetId="16">#REF!</definedName>
    <definedName name="A5_G162014">#REF!</definedName>
    <definedName name="A5_G162015" localSheetId="15">#REF!</definedName>
    <definedName name="A5_G162015" localSheetId="16">#REF!</definedName>
    <definedName name="A5_G162015">#REF!</definedName>
    <definedName name="A5_G162020" localSheetId="15">#REF!</definedName>
    <definedName name="A5_G162020" localSheetId="16">#REF!</definedName>
    <definedName name="A5_G162020">#REF!</definedName>
    <definedName name="A5_G162035" localSheetId="15">#REF!</definedName>
    <definedName name="A5_G162035" localSheetId="16">#REF!</definedName>
    <definedName name="A5_G162035">#REF!</definedName>
    <definedName name="A5_G162036" localSheetId="15">#REF!</definedName>
    <definedName name="A5_G162036" localSheetId="16">#REF!</definedName>
    <definedName name="A5_G162036">#REF!</definedName>
    <definedName name="A5_G163010" localSheetId="15">#REF!</definedName>
    <definedName name="A5_G163010" localSheetId="16">#REF!</definedName>
    <definedName name="A5_G163010">#REF!</definedName>
    <definedName name="A5_G163020" localSheetId="15">#REF!</definedName>
    <definedName name="A5_G163020" localSheetId="16">#REF!</definedName>
    <definedName name="A5_G163020">#REF!</definedName>
    <definedName name="A5_G163030" localSheetId="15">#REF!</definedName>
    <definedName name="A5_G163030" localSheetId="16">#REF!</definedName>
    <definedName name="A5_G163030">#REF!</definedName>
    <definedName name="A5_G164010" localSheetId="15">#REF!</definedName>
    <definedName name="A5_G164010" localSheetId="16">#REF!</definedName>
    <definedName name="A5_G164010">#REF!</definedName>
    <definedName name="A5_G166010" localSheetId="15">#REF!</definedName>
    <definedName name="A5_G166010" localSheetId="16">#REF!</definedName>
    <definedName name="A5_G166010">#REF!</definedName>
    <definedName name="A5_G166011" localSheetId="15">#REF!</definedName>
    <definedName name="A5_G166011" localSheetId="16">#REF!</definedName>
    <definedName name="A5_G166011">#REF!</definedName>
    <definedName name="A5_G167010" localSheetId="15">#REF!</definedName>
    <definedName name="A5_G167010" localSheetId="16">#REF!</definedName>
    <definedName name="A5_G167010">#REF!</definedName>
    <definedName name="A5_G169010" localSheetId="15">#REF!</definedName>
    <definedName name="A5_G169010" localSheetId="16">#REF!</definedName>
    <definedName name="A5_G169010">#REF!</definedName>
    <definedName name="A5_G170010" localSheetId="15">#REF!</definedName>
    <definedName name="A5_G170010" localSheetId="16">#REF!</definedName>
    <definedName name="A5_G170010">#REF!</definedName>
    <definedName name="A5_G171010" localSheetId="15">#REF!</definedName>
    <definedName name="A5_G171010" localSheetId="16">#REF!</definedName>
    <definedName name="A5_G171010">#REF!</definedName>
    <definedName name="A5_G171030" localSheetId="15">#REF!</definedName>
    <definedName name="A5_G171030" localSheetId="16">#REF!</definedName>
    <definedName name="A5_G171030">#REF!</definedName>
    <definedName name="A5_G171040" localSheetId="15">#REF!</definedName>
    <definedName name="A5_G171040" localSheetId="16">#REF!</definedName>
    <definedName name="A5_G171040">#REF!</definedName>
    <definedName name="A5_G172010" localSheetId="15">#REF!</definedName>
    <definedName name="A5_G172010" localSheetId="16">#REF!</definedName>
    <definedName name="A5_G172010">#REF!</definedName>
    <definedName name="A5_G172011" localSheetId="15">#REF!</definedName>
    <definedName name="A5_G172011" localSheetId="16">#REF!</definedName>
    <definedName name="A5_G172011">#REF!</definedName>
    <definedName name="A5_G172030" localSheetId="15">#REF!</definedName>
    <definedName name="A5_G172030" localSheetId="16">#REF!</definedName>
    <definedName name="A5_G172030">#REF!</definedName>
    <definedName name="A5_G172031" localSheetId="15">#REF!</definedName>
    <definedName name="A5_G172031" localSheetId="16">#REF!</definedName>
    <definedName name="A5_G172031">#REF!</definedName>
    <definedName name="A5_G172050" localSheetId="15">#REF!</definedName>
    <definedName name="A5_G172050" localSheetId="16">#REF!</definedName>
    <definedName name="A5_G172050">#REF!</definedName>
    <definedName name="A5_G172080" localSheetId="15">#REF!</definedName>
    <definedName name="A5_G172080" localSheetId="16">#REF!</definedName>
    <definedName name="A5_G172080">#REF!</definedName>
    <definedName name="A5_G172085" localSheetId="15">#REF!</definedName>
    <definedName name="A5_G172085" localSheetId="16">#REF!</definedName>
    <definedName name="A5_G172085">#REF!</definedName>
    <definedName name="A5_G172090" localSheetId="15">#REF!</definedName>
    <definedName name="A5_G172090" localSheetId="16">#REF!</definedName>
    <definedName name="A5_G172090">#REF!</definedName>
    <definedName name="A5_G172115" localSheetId="15">#REF!</definedName>
    <definedName name="A5_G172115" localSheetId="16">#REF!</definedName>
    <definedName name="A5_G172115">#REF!</definedName>
    <definedName name="A5_G172120" localSheetId="15">#REF!</definedName>
    <definedName name="A5_G172120" localSheetId="16">#REF!</definedName>
    <definedName name="A5_G172120">#REF!</definedName>
    <definedName name="A5_G173012" localSheetId="15">#REF!</definedName>
    <definedName name="A5_G173012" localSheetId="16">#REF!</definedName>
    <definedName name="A5_G173012">#REF!</definedName>
    <definedName name="A5_G173013" localSheetId="15">#REF!</definedName>
    <definedName name="A5_G173013" localSheetId="16">#REF!</definedName>
    <definedName name="A5_G173013">#REF!</definedName>
    <definedName name="A5_G173014" localSheetId="15">#REF!</definedName>
    <definedName name="A5_G173014" localSheetId="16">#REF!</definedName>
    <definedName name="A5_G173014">#REF!</definedName>
    <definedName name="A5_G173015" localSheetId="15">#REF!</definedName>
    <definedName name="A5_G173015" localSheetId="16">#REF!</definedName>
    <definedName name="A5_G173015">#REF!</definedName>
    <definedName name="A5_G173017" localSheetId="15">#REF!</definedName>
    <definedName name="A5_G173017" localSheetId="16">#REF!</definedName>
    <definedName name="A5_G173017">#REF!</definedName>
    <definedName name="A5_G173020" localSheetId="15">#REF!</definedName>
    <definedName name="A5_G173020" localSheetId="16">#REF!</definedName>
    <definedName name="A5_G173020">#REF!</definedName>
    <definedName name="A5_G174520" localSheetId="15">#REF!</definedName>
    <definedName name="A5_G174520" localSheetId="16">#REF!</definedName>
    <definedName name="A5_G174520">#REF!</definedName>
    <definedName name="A5_G174992" localSheetId="15">#REF!</definedName>
    <definedName name="A5_G174992" localSheetId="16">#REF!</definedName>
    <definedName name="A5_G174992">#REF!</definedName>
    <definedName name="A5_G174993" localSheetId="15">#REF!</definedName>
    <definedName name="A5_G174993" localSheetId="16">#REF!</definedName>
    <definedName name="A5_G174993">#REF!</definedName>
    <definedName name="A5_G174995" localSheetId="15">#REF!</definedName>
    <definedName name="A5_G174995" localSheetId="16">#REF!</definedName>
    <definedName name="A5_G174995">#REF!</definedName>
    <definedName name="A5_G174996" localSheetId="15">#REF!</definedName>
    <definedName name="A5_G174996" localSheetId="16">#REF!</definedName>
    <definedName name="A5_G174996">#REF!</definedName>
    <definedName name="A5_G174998" localSheetId="15">#REF!</definedName>
    <definedName name="A5_G174998" localSheetId="16">#REF!</definedName>
    <definedName name="A5_G174998">#REF!</definedName>
    <definedName name="A5_G174999" localSheetId="15">#REF!</definedName>
    <definedName name="A5_G174999" localSheetId="16">#REF!</definedName>
    <definedName name="A5_G174999">#REF!</definedName>
    <definedName name="A5_G175030" localSheetId="15">#REF!</definedName>
    <definedName name="A5_G175030" localSheetId="16">#REF!</definedName>
    <definedName name="A5_G175030">#REF!</definedName>
    <definedName name="A5_G176982" localSheetId="15">#REF!</definedName>
    <definedName name="A5_G176982" localSheetId="16">#REF!</definedName>
    <definedName name="A5_G176982">#REF!</definedName>
    <definedName name="A5_G176985" localSheetId="15">#REF!</definedName>
    <definedName name="A5_G176985" localSheetId="16">#REF!</definedName>
    <definedName name="A5_G176985">#REF!</definedName>
    <definedName name="A5_G176986" localSheetId="15">#REF!</definedName>
    <definedName name="A5_G176986" localSheetId="16">#REF!</definedName>
    <definedName name="A5_G176986">#REF!</definedName>
    <definedName name="A5_G176987" localSheetId="15">#REF!</definedName>
    <definedName name="A5_G176987" localSheetId="16">#REF!</definedName>
    <definedName name="A5_G176987">#REF!</definedName>
    <definedName name="A5_G176993" localSheetId="15">#REF!</definedName>
    <definedName name="A5_G176993" localSheetId="16">#REF!</definedName>
    <definedName name="A5_G176993">#REF!</definedName>
    <definedName name="A5_G176995" localSheetId="15">#REF!</definedName>
    <definedName name="A5_G176995" localSheetId="16">#REF!</definedName>
    <definedName name="A5_G176995">#REF!</definedName>
    <definedName name="A5_G176997" localSheetId="15">#REF!</definedName>
    <definedName name="A5_G176997" localSheetId="16">#REF!</definedName>
    <definedName name="A5_G176997">#REF!</definedName>
    <definedName name="A5_G176998" localSheetId="15">#REF!</definedName>
    <definedName name="A5_G176998" localSheetId="16">#REF!</definedName>
    <definedName name="A5_G176998">#REF!</definedName>
    <definedName name="A5_G176999" localSheetId="15">#REF!</definedName>
    <definedName name="A5_G176999" localSheetId="16">#REF!</definedName>
    <definedName name="A5_G176999">#REF!</definedName>
    <definedName name="A5_G177010" localSheetId="15">#REF!</definedName>
    <definedName name="A5_G177010" localSheetId="16">#REF!</definedName>
    <definedName name="A5_G177010">#REF!</definedName>
    <definedName name="A5_G177011" localSheetId="15">#REF!</definedName>
    <definedName name="A5_G177011" localSheetId="16">#REF!</definedName>
    <definedName name="A5_G177011">#REF!</definedName>
    <definedName name="A5_G177015" localSheetId="15">#REF!</definedName>
    <definedName name="A5_G177015" localSheetId="16">#REF!</definedName>
    <definedName name="A5_G177015">#REF!</definedName>
    <definedName name="A5_G177999" localSheetId="15">#REF!</definedName>
    <definedName name="A5_G177999" localSheetId="16">#REF!</definedName>
    <definedName name="A5_G177999">#REF!</definedName>
    <definedName name="A5_G179021" localSheetId="15">#REF!</definedName>
    <definedName name="A5_G179021" localSheetId="16">#REF!</definedName>
    <definedName name="A5_G179021">#REF!</definedName>
    <definedName name="A5_G179022" localSheetId="15">#REF!</definedName>
    <definedName name="A5_G179022" localSheetId="16">#REF!</definedName>
    <definedName name="A5_G179022">#REF!</definedName>
    <definedName name="A5_G179023" localSheetId="15">#REF!</definedName>
    <definedName name="A5_G179023" localSheetId="16">#REF!</definedName>
    <definedName name="A5_G179023">#REF!</definedName>
    <definedName name="A5_G179026" localSheetId="15">#REF!</definedName>
    <definedName name="A5_G179026" localSheetId="16">#REF!</definedName>
    <definedName name="A5_G179026">#REF!</definedName>
    <definedName name="A5_G179030" localSheetId="15">#REF!</definedName>
    <definedName name="A5_G179030" localSheetId="16">#REF!</definedName>
    <definedName name="A5_G179030">#REF!</definedName>
    <definedName name="A5_G179031" localSheetId="15">#REF!</definedName>
    <definedName name="A5_G179031" localSheetId="16">#REF!</definedName>
    <definedName name="A5_G179031">#REF!</definedName>
    <definedName name="A5_G179032" localSheetId="15">#REF!</definedName>
    <definedName name="A5_G179032" localSheetId="16">#REF!</definedName>
    <definedName name="A5_G179032">#REF!</definedName>
    <definedName name="A5_G179033" localSheetId="15">#REF!</definedName>
    <definedName name="A5_G179033" localSheetId="16">#REF!</definedName>
    <definedName name="A5_G179033">#REF!</definedName>
    <definedName name="A5_G179034" localSheetId="15">#REF!</definedName>
    <definedName name="A5_G179034" localSheetId="16">#REF!</definedName>
    <definedName name="A5_G179034">#REF!</definedName>
    <definedName name="A5_G179035" localSheetId="15">#REF!</definedName>
    <definedName name="A5_G179035" localSheetId="16">#REF!</definedName>
    <definedName name="A5_G179035">#REF!</definedName>
    <definedName name="A5_G179036" localSheetId="15">#REF!</definedName>
    <definedName name="A5_G179036" localSheetId="16">#REF!</definedName>
    <definedName name="A5_G179036">#REF!</definedName>
    <definedName name="A5_G179038" localSheetId="15">#REF!</definedName>
    <definedName name="A5_G179038" localSheetId="16">#REF!</definedName>
    <definedName name="A5_G179038">#REF!</definedName>
    <definedName name="A5_G179039" localSheetId="15">#REF!</definedName>
    <definedName name="A5_G179039" localSheetId="16">#REF!</definedName>
    <definedName name="A5_G179039">#REF!</definedName>
    <definedName name="A5_G179041" localSheetId="15">#REF!</definedName>
    <definedName name="A5_G179041" localSheetId="16">#REF!</definedName>
    <definedName name="A5_G179041">#REF!</definedName>
    <definedName name="A5_G179042" localSheetId="15">#REF!</definedName>
    <definedName name="A5_G179042" localSheetId="16">#REF!</definedName>
    <definedName name="A5_G179042">#REF!</definedName>
    <definedName name="A5_G179059" localSheetId="15">#REF!</definedName>
    <definedName name="A5_G179059" localSheetId="16">#REF!</definedName>
    <definedName name="A5_G179059">#REF!</definedName>
    <definedName name="A5_G179060" localSheetId="15">#REF!</definedName>
    <definedName name="A5_G179060" localSheetId="16">#REF!</definedName>
    <definedName name="A5_G179060">#REF!</definedName>
    <definedName name="A5_G179062" localSheetId="15">#REF!</definedName>
    <definedName name="A5_G179062" localSheetId="16">#REF!</definedName>
    <definedName name="A5_G179062">#REF!</definedName>
    <definedName name="A5_G179064" localSheetId="15">#REF!</definedName>
    <definedName name="A5_G179064" localSheetId="16">#REF!</definedName>
    <definedName name="A5_G179064">#REF!</definedName>
    <definedName name="A5_G179070" localSheetId="15">#REF!</definedName>
    <definedName name="A5_G179070" localSheetId="16">#REF!</definedName>
    <definedName name="A5_G179070">#REF!</definedName>
    <definedName name="A5_G179072" localSheetId="15">#REF!</definedName>
    <definedName name="A5_G179072" localSheetId="16">#REF!</definedName>
    <definedName name="A5_G179072">#REF!</definedName>
    <definedName name="A5_G179079" localSheetId="15">#REF!</definedName>
    <definedName name="A5_G179079" localSheetId="16">#REF!</definedName>
    <definedName name="A5_G179079">#REF!</definedName>
    <definedName name="A5_G179080" localSheetId="15">#REF!</definedName>
    <definedName name="A5_G179080" localSheetId="16">#REF!</definedName>
    <definedName name="A5_G179080">#REF!</definedName>
    <definedName name="A5_G179088" localSheetId="15">#REF!</definedName>
    <definedName name="A5_G179088" localSheetId="16">#REF!</definedName>
    <definedName name="A5_G179088">#REF!</definedName>
    <definedName name="A5_G179089" localSheetId="15">#REF!</definedName>
    <definedName name="A5_G179089" localSheetId="16">#REF!</definedName>
    <definedName name="A5_G179089">#REF!</definedName>
    <definedName name="A5_G179090" localSheetId="15">#REF!</definedName>
    <definedName name="A5_G179090" localSheetId="16">#REF!</definedName>
    <definedName name="A5_G179090">#REF!</definedName>
    <definedName name="A5_G179091" localSheetId="15">#REF!</definedName>
    <definedName name="A5_G179091" localSheetId="16">#REF!</definedName>
    <definedName name="A5_G179091">#REF!</definedName>
    <definedName name="A5_G179092" localSheetId="15">#REF!</definedName>
    <definedName name="A5_G179092" localSheetId="16">#REF!</definedName>
    <definedName name="A5_G179092">#REF!</definedName>
    <definedName name="A5_G179093" localSheetId="15">#REF!</definedName>
    <definedName name="A5_G179093" localSheetId="16">#REF!</definedName>
    <definedName name="A5_G179093">#REF!</definedName>
    <definedName name="A5_G179094" localSheetId="15">#REF!</definedName>
    <definedName name="A5_G179094" localSheetId="16">#REF!</definedName>
    <definedName name="A5_G179094">#REF!</definedName>
    <definedName name="A5_G179095" localSheetId="15">#REF!</definedName>
    <definedName name="A5_G179095" localSheetId="16">#REF!</definedName>
    <definedName name="A5_G179095">#REF!</definedName>
    <definedName name="A5_G179096" localSheetId="15">#REF!</definedName>
    <definedName name="A5_G179096" localSheetId="16">#REF!</definedName>
    <definedName name="A5_G179096">#REF!</definedName>
    <definedName name="A5_G179105" localSheetId="15">#REF!</definedName>
    <definedName name="A5_G179105" localSheetId="16">#REF!</definedName>
    <definedName name="A5_G179105">#REF!</definedName>
    <definedName name="A5_G179110" localSheetId="15">#REF!</definedName>
    <definedName name="A5_G179110" localSheetId="16">#REF!</definedName>
    <definedName name="A5_G179110">#REF!</definedName>
    <definedName name="A5_G179120" localSheetId="15">#REF!</definedName>
    <definedName name="A5_G179120" localSheetId="16">#REF!</definedName>
    <definedName name="A5_G179120">#REF!</definedName>
    <definedName name="A5_G179130" localSheetId="15">#REF!</definedName>
    <definedName name="A5_G179130" localSheetId="16">#REF!</definedName>
    <definedName name="A5_G179130">#REF!</definedName>
    <definedName name="A5_G179140" localSheetId="15">#REF!</definedName>
    <definedName name="A5_G179140" localSheetId="16">#REF!</definedName>
    <definedName name="A5_G179140">#REF!</definedName>
    <definedName name="A5_G179150" localSheetId="15">#REF!</definedName>
    <definedName name="A5_G179150" localSheetId="16">#REF!</definedName>
    <definedName name="A5_G179150">#REF!</definedName>
    <definedName name="A5_G179220" localSheetId="15">#REF!</definedName>
    <definedName name="A5_G179220" localSheetId="16">#REF!</definedName>
    <definedName name="A5_G179220">#REF!</definedName>
    <definedName name="A5_G179230" localSheetId="15">#REF!</definedName>
    <definedName name="A5_G179230" localSheetId="16">#REF!</definedName>
    <definedName name="A5_G179230">#REF!</definedName>
    <definedName name="A5_G179240" localSheetId="15">#REF!</definedName>
    <definedName name="A5_G179240" localSheetId="16">#REF!</definedName>
    <definedName name="A5_G179240">#REF!</definedName>
    <definedName name="A5_G179250" localSheetId="15">#REF!</definedName>
    <definedName name="A5_G179250" localSheetId="16">#REF!</definedName>
    <definedName name="A5_G179250">#REF!</definedName>
    <definedName name="A5_G179260" localSheetId="15">#REF!</definedName>
    <definedName name="A5_G179260" localSheetId="16">#REF!</definedName>
    <definedName name="A5_G179260">#REF!</definedName>
    <definedName name="A5_G179270" localSheetId="15">#REF!</definedName>
    <definedName name="A5_G179270" localSheetId="16">#REF!</definedName>
    <definedName name="A5_G179270">#REF!</definedName>
    <definedName name="A5_G1800001" localSheetId="15">#REF!</definedName>
    <definedName name="A5_G1800001" localSheetId="16">#REF!</definedName>
    <definedName name="A5_G1800001">#REF!</definedName>
    <definedName name="A5_G1800002" localSheetId="15">#REF!</definedName>
    <definedName name="A5_G1800002" localSheetId="16">#REF!</definedName>
    <definedName name="A5_G1800002">#REF!</definedName>
    <definedName name="A5_G1800003" localSheetId="15">#REF!</definedName>
    <definedName name="A5_G1800003" localSheetId="16">#REF!</definedName>
    <definedName name="A5_G1800003">#REF!</definedName>
    <definedName name="A5_G1800004" localSheetId="15">#REF!</definedName>
    <definedName name="A5_G1800004" localSheetId="16">#REF!</definedName>
    <definedName name="A5_G1800004">#REF!</definedName>
    <definedName name="A5_G1800015" localSheetId="15">#REF!</definedName>
    <definedName name="A5_G1800015" localSheetId="16">#REF!</definedName>
    <definedName name="A5_G1800015">#REF!</definedName>
    <definedName name="A5_G1800020" localSheetId="15">#REF!</definedName>
    <definedName name="A5_G1800020" localSheetId="16">#REF!</definedName>
    <definedName name="A5_G1800020">#REF!</definedName>
    <definedName name="A5_G1800025" localSheetId="15">#REF!</definedName>
    <definedName name="A5_G1800025" localSheetId="16">#REF!</definedName>
    <definedName name="A5_G1800025">#REF!</definedName>
    <definedName name="A5_G1800030" localSheetId="15">#REF!</definedName>
    <definedName name="A5_G1800030" localSheetId="16">#REF!</definedName>
    <definedName name="A5_G1800030">#REF!</definedName>
    <definedName name="A5_G1800035" localSheetId="15">#REF!</definedName>
    <definedName name="A5_G1800035" localSheetId="16">#REF!</definedName>
    <definedName name="A5_G1800035">#REF!</definedName>
    <definedName name="A5_G1800040" localSheetId="15">#REF!</definedName>
    <definedName name="A5_G1800040" localSheetId="16">#REF!</definedName>
    <definedName name="A5_G1800040">#REF!</definedName>
    <definedName name="A5_G1800050" localSheetId="15">#REF!</definedName>
    <definedName name="A5_G1800050" localSheetId="16">#REF!</definedName>
    <definedName name="A5_G1800050">#REF!</definedName>
    <definedName name="A5_G1800060" localSheetId="15">#REF!</definedName>
    <definedName name="A5_G1800060" localSheetId="16">#REF!</definedName>
    <definedName name="A5_G1800060">#REF!</definedName>
    <definedName name="A5_G1800070" localSheetId="15">#REF!</definedName>
    <definedName name="A5_G1800070" localSheetId="16">#REF!</definedName>
    <definedName name="A5_G1800070">#REF!</definedName>
    <definedName name="A5_G1800072" localSheetId="15">#REF!</definedName>
    <definedName name="A5_G1800072" localSheetId="16">#REF!</definedName>
    <definedName name="A5_G1800072">#REF!</definedName>
    <definedName name="A5_G1800080" localSheetId="15">#REF!</definedName>
    <definedName name="A5_G1800080" localSheetId="16">#REF!</definedName>
    <definedName name="A5_G1800080">#REF!</definedName>
    <definedName name="A5_G1800086" localSheetId="15">#REF!</definedName>
    <definedName name="A5_G1800086" localSheetId="16">#REF!</definedName>
    <definedName name="A5_G1800086">#REF!</definedName>
    <definedName name="A5_G1800090" localSheetId="15">#REF!</definedName>
    <definedName name="A5_G1800090" localSheetId="16">#REF!</definedName>
    <definedName name="A5_G1800090">#REF!</definedName>
    <definedName name="A5_G1800092" localSheetId="15">#REF!</definedName>
    <definedName name="A5_G1800092" localSheetId="16">#REF!</definedName>
    <definedName name="A5_G1800092">#REF!</definedName>
    <definedName name="A5_G1800202" localSheetId="15">#REF!</definedName>
    <definedName name="A5_G1800202" localSheetId="16">#REF!</definedName>
    <definedName name="A5_G1800202">#REF!</definedName>
    <definedName name="A5_G1800210" localSheetId="15">#REF!</definedName>
    <definedName name="A5_G1800210" localSheetId="16">#REF!</definedName>
    <definedName name="A5_G1800210">#REF!</definedName>
    <definedName name="A5_G1800230" localSheetId="15">#REF!</definedName>
    <definedName name="A5_G1800230" localSheetId="16">#REF!</definedName>
    <definedName name="A5_G1800230">#REF!</definedName>
    <definedName name="A5_G1800605" localSheetId="15">#REF!</definedName>
    <definedName name="A5_G1800605" localSheetId="16">#REF!</definedName>
    <definedName name="A5_G1800605">#REF!</definedName>
    <definedName name="A5_G1800610" localSheetId="15">#REF!</definedName>
    <definedName name="A5_G1800610" localSheetId="16">#REF!</definedName>
    <definedName name="A5_G1800610">#REF!</definedName>
    <definedName name="A5_G183010" localSheetId="15">#REF!</definedName>
    <definedName name="A5_G183010" localSheetId="16">#REF!</definedName>
    <definedName name="A5_G183010">#REF!</definedName>
    <definedName name="A5_G184025" localSheetId="15">#REF!</definedName>
    <definedName name="A5_G184025" localSheetId="16">#REF!</definedName>
    <definedName name="A5_G184025">#REF!</definedName>
    <definedName name="A5_G184030" localSheetId="15">#REF!</definedName>
    <definedName name="A5_G184030" localSheetId="16">#REF!</definedName>
    <definedName name="A5_G184030">#REF!</definedName>
    <definedName name="A5_G184035" localSheetId="15">#REF!</definedName>
    <definedName name="A5_G184035" localSheetId="16">#REF!</definedName>
    <definedName name="A5_G184035">#REF!</definedName>
    <definedName name="A5_G186010" localSheetId="15">#REF!</definedName>
    <definedName name="A5_G186010" localSheetId="16">#REF!</definedName>
    <definedName name="A5_G186010">#REF!</definedName>
    <definedName name="A5_G186020" localSheetId="15">#REF!</definedName>
    <definedName name="A5_G186020" localSheetId="16">#REF!</definedName>
    <definedName name="A5_G186020">#REF!</definedName>
    <definedName name="A5_G188010" localSheetId="15">#REF!</definedName>
    <definedName name="A5_G188010" localSheetId="16">#REF!</definedName>
    <definedName name="A5_G188010">#REF!</definedName>
    <definedName name="A5_G188085" localSheetId="15">#REF!</definedName>
    <definedName name="A5_G188085" localSheetId="16">#REF!</definedName>
    <definedName name="A5_G188085">#REF!</definedName>
    <definedName name="A5_G188130" localSheetId="15">#REF!</definedName>
    <definedName name="A5_G188130" localSheetId="16">#REF!</definedName>
    <definedName name="A5_G188130">#REF!</definedName>
    <definedName name="A5_G193010" localSheetId="15">#REF!</definedName>
    <definedName name="A5_G193010" localSheetId="16">#REF!</definedName>
    <definedName name="A5_G193010">#REF!</definedName>
    <definedName name="A5_G193020" localSheetId="15">#REF!</definedName>
    <definedName name="A5_G193020" localSheetId="16">#REF!</definedName>
    <definedName name="A5_G193020">#REF!</definedName>
    <definedName name="A5_G193021" localSheetId="15">#REF!</definedName>
    <definedName name="A5_G193021" localSheetId="16">#REF!</definedName>
    <definedName name="A5_G193021">#REF!</definedName>
    <definedName name="A5_G193025" localSheetId="15">#REF!</definedName>
    <definedName name="A5_G193025" localSheetId="16">#REF!</definedName>
    <definedName name="A5_G193025">#REF!</definedName>
    <definedName name="A5_G193026" localSheetId="15">#REF!</definedName>
    <definedName name="A5_G193026" localSheetId="16">#REF!</definedName>
    <definedName name="A5_G193026">#REF!</definedName>
    <definedName name="A5_G193070" localSheetId="15">#REF!</definedName>
    <definedName name="A5_G193070" localSheetId="16">#REF!</definedName>
    <definedName name="A5_G193070">#REF!</definedName>
    <definedName name="A5_G193071" localSheetId="15">#REF!</definedName>
    <definedName name="A5_G193071" localSheetId="16">#REF!</definedName>
    <definedName name="A5_G193071">#REF!</definedName>
    <definedName name="A5_G193072" localSheetId="15">#REF!</definedName>
    <definedName name="A5_G193072" localSheetId="16">#REF!</definedName>
    <definedName name="A5_G193072">#REF!</definedName>
    <definedName name="A5_G193090" localSheetId="15">#REF!</definedName>
    <definedName name="A5_G193090" localSheetId="16">#REF!</definedName>
    <definedName name="A5_G193090">#REF!</definedName>
    <definedName name="A5_G193095" localSheetId="15">#REF!</definedName>
    <definedName name="A5_G193095" localSheetId="16">#REF!</definedName>
    <definedName name="A5_G193095">#REF!</definedName>
    <definedName name="A5_G194010" localSheetId="15">#REF!</definedName>
    <definedName name="A5_G194010" localSheetId="16">#REF!</definedName>
    <definedName name="A5_G194010">#REF!</definedName>
    <definedName name="A5_G194030" localSheetId="15">#REF!</definedName>
    <definedName name="A5_G194030" localSheetId="16">#REF!</definedName>
    <definedName name="A5_G194030">#REF!</definedName>
    <definedName name="A5_G1950010" localSheetId="15">#REF!</definedName>
    <definedName name="A5_G1950010" localSheetId="16">#REF!</definedName>
    <definedName name="A5_G1950010">#REF!</definedName>
    <definedName name="A5_G1950082" localSheetId="15">#REF!</definedName>
    <definedName name="A5_G1950082" localSheetId="16">#REF!</definedName>
    <definedName name="A5_G1950082">#REF!</definedName>
    <definedName name="A5_G1950090" localSheetId="15">#REF!</definedName>
    <definedName name="A5_G1950090" localSheetId="16">#REF!</definedName>
    <definedName name="A5_G1950090">#REF!</definedName>
    <definedName name="A5_G1950092" localSheetId="15">#REF!</definedName>
    <definedName name="A5_G1950092" localSheetId="16">#REF!</definedName>
    <definedName name="A5_G1950092">#REF!</definedName>
    <definedName name="A5_G1950336" localSheetId="15">#REF!</definedName>
    <definedName name="A5_G1950336" localSheetId="16">#REF!</definedName>
    <definedName name="A5_G1950336">#REF!</definedName>
    <definedName name="A5_G1950401" localSheetId="15">#REF!</definedName>
    <definedName name="A5_G1950401" localSheetId="16">#REF!</definedName>
    <definedName name="A5_G1950401">#REF!</definedName>
    <definedName name="A5_G1950940" localSheetId="15">#REF!</definedName>
    <definedName name="A5_G1950940" localSheetId="16">#REF!</definedName>
    <definedName name="A5_G1950940">#REF!</definedName>
    <definedName name="A5_G1950990" localSheetId="15">#REF!</definedName>
    <definedName name="A5_G1950990" localSheetId="16">#REF!</definedName>
    <definedName name="A5_G1950990">#REF!</definedName>
    <definedName name="A5_G1951005" localSheetId="15">#REF!</definedName>
    <definedName name="A5_G1951005" localSheetId="16">#REF!</definedName>
    <definedName name="A5_G1951005">#REF!</definedName>
    <definedName name="A5_G1951015" localSheetId="15">#REF!</definedName>
    <definedName name="A5_G1951015" localSheetId="16">#REF!</definedName>
    <definedName name="A5_G1951015">#REF!</definedName>
    <definedName name="A5_G1951020" localSheetId="15">#REF!</definedName>
    <definedName name="A5_G1951020" localSheetId="16">#REF!</definedName>
    <definedName name="A5_G1951020">#REF!</definedName>
    <definedName name="A5_G200001" localSheetId="15">#REF!</definedName>
    <definedName name="A5_G200001" localSheetId="16">#REF!</definedName>
    <definedName name="A5_G200001">#REF!</definedName>
    <definedName name="A5_G200010" localSheetId="15">#REF!</definedName>
    <definedName name="A5_G200010" localSheetId="16">#REF!</definedName>
    <definedName name="A5_G200010">#REF!</definedName>
    <definedName name="A5_G201010" localSheetId="15">#REF!</definedName>
    <definedName name="A5_G201010" localSheetId="16">#REF!</definedName>
    <definedName name="A5_G201010">#REF!</definedName>
    <definedName name="A5_G202015" localSheetId="15">#REF!</definedName>
    <definedName name="A5_G202015" localSheetId="16">#REF!</definedName>
    <definedName name="A5_G202015">#REF!</definedName>
    <definedName name="A5_G203010" localSheetId="15">#REF!</definedName>
    <definedName name="A5_G203010" localSheetId="16">#REF!</definedName>
    <definedName name="A5_G203010">#REF!</definedName>
    <definedName name="A5_G203015" localSheetId="15">#REF!</definedName>
    <definedName name="A5_G203015" localSheetId="16">#REF!</definedName>
    <definedName name="A5_G203015">#REF!</definedName>
    <definedName name="A5_G203020" localSheetId="15">#REF!</definedName>
    <definedName name="A5_G203020" localSheetId="16">#REF!</definedName>
    <definedName name="A5_G203020">#REF!</definedName>
    <definedName name="A5_G203030" localSheetId="15">#REF!</definedName>
    <definedName name="A5_G203030" localSheetId="16">#REF!</definedName>
    <definedName name="A5_G203030">#REF!</definedName>
    <definedName name="A5_G203040" localSheetId="15">#REF!</definedName>
    <definedName name="A5_G203040" localSheetId="16">#REF!</definedName>
    <definedName name="A5_G203040">#REF!</definedName>
    <definedName name="A5_G203050" localSheetId="15">#REF!</definedName>
    <definedName name="A5_G203050" localSheetId="16">#REF!</definedName>
    <definedName name="A5_G203050">#REF!</definedName>
    <definedName name="A5_G204010" localSheetId="15">#REF!</definedName>
    <definedName name="A5_G204010" localSheetId="16">#REF!</definedName>
    <definedName name="A5_G204010">#REF!</definedName>
    <definedName name="A5_G204020" localSheetId="15">#REF!</definedName>
    <definedName name="A5_G204020" localSheetId="16">#REF!</definedName>
    <definedName name="A5_G204020">#REF!</definedName>
    <definedName name="A5_G204110" localSheetId="15">#REF!</definedName>
    <definedName name="A5_G204110" localSheetId="16">#REF!</definedName>
    <definedName name="A5_G204110">#REF!</definedName>
    <definedName name="A5_G204220" localSheetId="15">#REF!</definedName>
    <definedName name="A5_G204220" localSheetId="16">#REF!</definedName>
    <definedName name="A5_G204220">#REF!</definedName>
    <definedName name="A5_G204230" localSheetId="15">#REF!</definedName>
    <definedName name="A5_G204230" localSheetId="16">#REF!</definedName>
    <definedName name="A5_G204230">#REF!</definedName>
    <definedName name="A5_G204260" localSheetId="15">#REF!</definedName>
    <definedName name="A5_G204260" localSheetId="16">#REF!</definedName>
    <definedName name="A5_G204260">#REF!</definedName>
    <definedName name="A5_G204330" localSheetId="15">#REF!</definedName>
    <definedName name="A5_G204330" localSheetId="16">#REF!</definedName>
    <definedName name="A5_G204330">#REF!</definedName>
    <definedName name="A5_G204410" localSheetId="15">#REF!</definedName>
    <definedName name="A5_G204410" localSheetId="16">#REF!</definedName>
    <definedName name="A5_G204410">#REF!</definedName>
    <definedName name="A5_G204420" localSheetId="15">#REF!</definedName>
    <definedName name="A5_G204420" localSheetId="16">#REF!</definedName>
    <definedName name="A5_G204420">#REF!</definedName>
    <definedName name="A5_G204520" localSheetId="15">#REF!</definedName>
    <definedName name="A5_G204520" localSheetId="16">#REF!</definedName>
    <definedName name="A5_G204520">#REF!</definedName>
    <definedName name="A5_G204530" localSheetId="15">#REF!</definedName>
    <definedName name="A5_G204530" localSheetId="16">#REF!</definedName>
    <definedName name="A5_G204530">#REF!</definedName>
    <definedName name="A5_G204720" localSheetId="15">#REF!</definedName>
    <definedName name="A5_G204720" localSheetId="16">#REF!</definedName>
    <definedName name="A5_G204720">#REF!</definedName>
    <definedName name="A5_G205001" localSheetId="15">#REF!</definedName>
    <definedName name="A5_G205001" localSheetId="16">#REF!</definedName>
    <definedName name="A5_G205001">#REF!</definedName>
    <definedName name="A5_G205003" localSheetId="15">#REF!</definedName>
    <definedName name="A5_G205003" localSheetId="16">#REF!</definedName>
    <definedName name="A5_G205003">#REF!</definedName>
    <definedName name="A5_G205005" localSheetId="15">#REF!</definedName>
    <definedName name="A5_G205005" localSheetId="16">#REF!</definedName>
    <definedName name="A5_G205005">#REF!</definedName>
    <definedName name="A5_G205006" localSheetId="15">#REF!</definedName>
    <definedName name="A5_G205006" localSheetId="16">#REF!</definedName>
    <definedName name="A5_G205006">#REF!</definedName>
    <definedName name="A5_G205007" localSheetId="15">#REF!</definedName>
    <definedName name="A5_G205007" localSheetId="16">#REF!</definedName>
    <definedName name="A5_G205007">#REF!</definedName>
    <definedName name="A5_G2091005" localSheetId="15">#REF!</definedName>
    <definedName name="A5_G2091005" localSheetId="16">#REF!</definedName>
    <definedName name="A5_G2091005">#REF!</definedName>
    <definedName name="A5_G2091030" localSheetId="15">#REF!</definedName>
    <definedName name="A5_G2091030" localSheetId="16">#REF!</definedName>
    <definedName name="A5_G2091030">#REF!</definedName>
    <definedName name="A5_G2091070" localSheetId="15">#REF!</definedName>
    <definedName name="A5_G2091070" localSheetId="16">#REF!</definedName>
    <definedName name="A5_G2091070">#REF!</definedName>
    <definedName name="A5_G2091080" localSheetId="15">#REF!</definedName>
    <definedName name="A5_G2091080" localSheetId="16">#REF!</definedName>
    <definedName name="A5_G2091080">#REF!</definedName>
    <definedName name="A5_G2091090" localSheetId="15">#REF!</definedName>
    <definedName name="A5_G2091090" localSheetId="16">#REF!</definedName>
    <definedName name="A5_G2091090">#REF!</definedName>
    <definedName name="A5_G213792" localSheetId="15">#REF!</definedName>
    <definedName name="A5_G213792" localSheetId="16">#REF!</definedName>
    <definedName name="A5_G213792">#REF!</definedName>
    <definedName name="A5_G213806" localSheetId="15">#REF!</definedName>
    <definedName name="A5_G213806" localSheetId="16">#REF!</definedName>
    <definedName name="A5_G213806">#REF!</definedName>
    <definedName name="A5_G213813" localSheetId="15">#REF!</definedName>
    <definedName name="A5_G213813" localSheetId="16">#REF!</definedName>
    <definedName name="A5_G213813">#REF!</definedName>
    <definedName name="A5_G213816" localSheetId="15">#REF!</definedName>
    <definedName name="A5_G213816" localSheetId="16">#REF!</definedName>
    <definedName name="A5_G213816">#REF!</definedName>
    <definedName name="A5_G213817" localSheetId="15">#REF!</definedName>
    <definedName name="A5_G213817" localSheetId="16">#REF!</definedName>
    <definedName name="A5_G213817">#REF!</definedName>
    <definedName name="A5_G213818" localSheetId="15">#REF!</definedName>
    <definedName name="A5_G213818" localSheetId="16">#REF!</definedName>
    <definedName name="A5_G213818">#REF!</definedName>
    <definedName name="A5_G213820" localSheetId="15">#REF!</definedName>
    <definedName name="A5_G213820" localSheetId="16">#REF!</definedName>
    <definedName name="A5_G213820">#REF!</definedName>
    <definedName name="A5_G213824" localSheetId="15">#REF!</definedName>
    <definedName name="A5_G213824" localSheetId="16">#REF!</definedName>
    <definedName name="A5_G213824">#REF!</definedName>
    <definedName name="A5_G213825" localSheetId="15">#REF!</definedName>
    <definedName name="A5_G213825" localSheetId="16">#REF!</definedName>
    <definedName name="A5_G213825">#REF!</definedName>
    <definedName name="A5_G213826" localSheetId="15">#REF!</definedName>
    <definedName name="A5_G213826" localSheetId="16">#REF!</definedName>
    <definedName name="A5_G213826">#REF!</definedName>
    <definedName name="A5_G213831" localSheetId="15">#REF!</definedName>
    <definedName name="A5_G213831" localSheetId="16">#REF!</definedName>
    <definedName name="A5_G213831">#REF!</definedName>
    <definedName name="A5_G213832" localSheetId="15">#REF!</definedName>
    <definedName name="A5_G213832" localSheetId="16">#REF!</definedName>
    <definedName name="A5_G213832">#REF!</definedName>
    <definedName name="A5_G213834" localSheetId="15">#REF!</definedName>
    <definedName name="A5_G213834" localSheetId="16">#REF!</definedName>
    <definedName name="A5_G213834">#REF!</definedName>
    <definedName name="A5_G213842" localSheetId="15">#REF!</definedName>
    <definedName name="A5_G213842" localSheetId="16">#REF!</definedName>
    <definedName name="A5_G213842">#REF!</definedName>
    <definedName name="A5_G213893" localSheetId="15">#REF!</definedName>
    <definedName name="A5_G213893" localSheetId="16">#REF!</definedName>
    <definedName name="A5_G213893">#REF!</definedName>
    <definedName name="A5_G213895" localSheetId="15">#REF!</definedName>
    <definedName name="A5_G213895" localSheetId="16">#REF!</definedName>
    <definedName name="A5_G213895">#REF!</definedName>
    <definedName name="A5_G213902" localSheetId="15">#REF!</definedName>
    <definedName name="A5_G213902" localSheetId="16">#REF!</definedName>
    <definedName name="A5_G213902">#REF!</definedName>
    <definedName name="A5_G213918" localSheetId="15">#REF!</definedName>
    <definedName name="A5_G213918" localSheetId="16">#REF!</definedName>
    <definedName name="A5_G213918">#REF!</definedName>
    <definedName name="A5_G213938" localSheetId="15">#REF!</definedName>
    <definedName name="A5_G213938" localSheetId="16">#REF!</definedName>
    <definedName name="A5_G213938">#REF!</definedName>
    <definedName name="A5_G213967" localSheetId="15">#REF!</definedName>
    <definedName name="A5_G213967" localSheetId="16">#REF!</definedName>
    <definedName name="A5_G213967">#REF!</definedName>
    <definedName name="A5_G213988" localSheetId="15">#REF!</definedName>
    <definedName name="A5_G213988" localSheetId="16">#REF!</definedName>
    <definedName name="A5_G213988">#REF!</definedName>
    <definedName name="A5_G213994" localSheetId="15">#REF!</definedName>
    <definedName name="A5_G213994" localSheetId="16">#REF!</definedName>
    <definedName name="A5_G213994">#REF!</definedName>
    <definedName name="A5_G213995" localSheetId="15">#REF!</definedName>
    <definedName name="A5_G213995" localSheetId="16">#REF!</definedName>
    <definedName name="A5_G213995">#REF!</definedName>
    <definedName name="A5_G213997" localSheetId="15">#REF!</definedName>
    <definedName name="A5_G213997" localSheetId="16">#REF!</definedName>
    <definedName name="A5_G213997">#REF!</definedName>
    <definedName name="A5_G213999" localSheetId="15">#REF!</definedName>
    <definedName name="A5_G213999" localSheetId="16">#REF!</definedName>
    <definedName name="A5_G213999">#REF!</definedName>
    <definedName name="A5_G214010" localSheetId="15">#REF!</definedName>
    <definedName name="A5_G214010" localSheetId="16">#REF!</definedName>
    <definedName name="A5_G214010">#REF!</definedName>
    <definedName name="A5_G215010" localSheetId="15">#REF!</definedName>
    <definedName name="A5_G215010" localSheetId="16">#REF!</definedName>
    <definedName name="A5_G215010">#REF!</definedName>
    <definedName name="A5_G215020" localSheetId="15">#REF!</definedName>
    <definedName name="A5_G215020" localSheetId="16">#REF!</definedName>
    <definedName name="A5_G215020">#REF!</definedName>
    <definedName name="A5_G216090" localSheetId="15">#REF!</definedName>
    <definedName name="A5_G216090" localSheetId="16">#REF!</definedName>
    <definedName name="A5_G216090">#REF!</definedName>
    <definedName name="A5_G217010" localSheetId="15">#REF!</definedName>
    <definedName name="A5_G217010" localSheetId="16">#REF!</definedName>
    <definedName name="A5_G217010">#REF!</definedName>
    <definedName name="A5_G2200070" localSheetId="15">#REF!</definedName>
    <definedName name="A5_G2200070" localSheetId="16">#REF!</definedName>
    <definedName name="A5_G2200070">#REF!</definedName>
    <definedName name="A5_G2200090" localSheetId="15">#REF!</definedName>
    <definedName name="A5_G2200090" localSheetId="16">#REF!</definedName>
    <definedName name="A5_G2200090">#REF!</definedName>
    <definedName name="A5_G220010" localSheetId="15">#REF!</definedName>
    <definedName name="A5_G220010" localSheetId="16">#REF!</definedName>
    <definedName name="A5_G220010">#REF!</definedName>
    <definedName name="A5_G2200100" localSheetId="15">#REF!</definedName>
    <definedName name="A5_G2200100" localSheetId="16">#REF!</definedName>
    <definedName name="A5_G2200100">#REF!</definedName>
    <definedName name="A5_G2200110" localSheetId="15">#REF!</definedName>
    <definedName name="A5_G2200110" localSheetId="16">#REF!</definedName>
    <definedName name="A5_G2200110">#REF!</definedName>
    <definedName name="A5_G2200120" localSheetId="15">#REF!</definedName>
    <definedName name="A5_G2200120" localSheetId="16">#REF!</definedName>
    <definedName name="A5_G2200120">#REF!</definedName>
    <definedName name="A5_G2200130" localSheetId="15">#REF!</definedName>
    <definedName name="A5_G2200130" localSheetId="16">#REF!</definedName>
    <definedName name="A5_G2200130">#REF!</definedName>
    <definedName name="A5_G2200160" localSheetId="15">#REF!</definedName>
    <definedName name="A5_G2200160" localSheetId="16">#REF!</definedName>
    <definedName name="A5_G2200160">#REF!</definedName>
    <definedName name="A5_G2200170" localSheetId="15">#REF!</definedName>
    <definedName name="A5_G2200170" localSheetId="16">#REF!</definedName>
    <definedName name="A5_G2200170">#REF!</definedName>
    <definedName name="A5_G220020" localSheetId="15">#REF!</definedName>
    <definedName name="A5_G220020" localSheetId="16">#REF!</definedName>
    <definedName name="A5_G220020">#REF!</definedName>
    <definedName name="A5_G220510" localSheetId="15">#REF!</definedName>
    <definedName name="A5_G220510" localSheetId="16">#REF!</definedName>
    <definedName name="A5_G220510">#REF!</definedName>
    <definedName name="A5_G220520" localSheetId="15">#REF!</definedName>
    <definedName name="A5_G220520" localSheetId="16">#REF!</definedName>
    <definedName name="A5_G220520">#REF!</definedName>
    <definedName name="A5_G221050" localSheetId="15">#REF!</definedName>
    <definedName name="A5_G221050" localSheetId="16">#REF!</definedName>
    <definedName name="A5_G221050">#REF!</definedName>
    <definedName name="A5_G221135" localSheetId="15">#REF!</definedName>
    <definedName name="A5_G221135" localSheetId="16">#REF!</definedName>
    <definedName name="A5_G221135">#REF!</definedName>
    <definedName name="A5_G221140" localSheetId="15">#REF!</definedName>
    <definedName name="A5_G221140" localSheetId="16">#REF!</definedName>
    <definedName name="A5_G221140">#REF!</definedName>
    <definedName name="A5_G221142" localSheetId="15">#REF!</definedName>
    <definedName name="A5_G221142" localSheetId="16">#REF!</definedName>
    <definedName name="A5_G221142">#REF!</definedName>
    <definedName name="A5_G221143" localSheetId="15">#REF!</definedName>
    <definedName name="A5_G221143" localSheetId="16">#REF!</definedName>
    <definedName name="A5_G221143">#REF!</definedName>
    <definedName name="A5_G221144" localSheetId="15">#REF!</definedName>
    <definedName name="A5_G221144" localSheetId="16">#REF!</definedName>
    <definedName name="A5_G221144">#REF!</definedName>
    <definedName name="A5_G221146" localSheetId="15">#REF!</definedName>
    <definedName name="A5_G221146" localSheetId="16">#REF!</definedName>
    <definedName name="A5_G221146">#REF!</definedName>
    <definedName name="A5_G221148" localSheetId="15">#REF!</definedName>
    <definedName name="A5_G221148" localSheetId="16">#REF!</definedName>
    <definedName name="A5_G221148">#REF!</definedName>
    <definedName name="A5_G221149" localSheetId="15">#REF!</definedName>
    <definedName name="A5_G221149" localSheetId="16">#REF!</definedName>
    <definedName name="A5_G221149">#REF!</definedName>
    <definedName name="A5_G221151" localSheetId="15">#REF!</definedName>
    <definedName name="A5_G221151" localSheetId="16">#REF!</definedName>
    <definedName name="A5_G221151">#REF!</definedName>
    <definedName name="A5_G221152" localSheetId="15">#REF!</definedName>
    <definedName name="A5_G221152" localSheetId="16">#REF!</definedName>
    <definedName name="A5_G221152">#REF!</definedName>
    <definedName name="A5_G221153" localSheetId="15">#REF!</definedName>
    <definedName name="A5_G221153" localSheetId="16">#REF!</definedName>
    <definedName name="A5_G221153">#REF!</definedName>
    <definedName name="A5_G221160" localSheetId="15">#REF!</definedName>
    <definedName name="A5_G221160" localSheetId="16">#REF!</definedName>
    <definedName name="A5_G221160">#REF!</definedName>
    <definedName name="A5_G221165" localSheetId="15">#REF!</definedName>
    <definedName name="A5_G221165" localSheetId="16">#REF!</definedName>
    <definedName name="A5_G221165">#REF!</definedName>
    <definedName name="A5_G221180" localSheetId="15">#REF!</definedName>
    <definedName name="A5_G221180" localSheetId="16">#REF!</definedName>
    <definedName name="A5_G221180">#REF!</definedName>
    <definedName name="A5_G222010" localSheetId="15">#REF!</definedName>
    <definedName name="A5_G222010" localSheetId="16">#REF!</definedName>
    <definedName name="A5_G222010">#REF!</definedName>
    <definedName name="A5_G223010" localSheetId="15">#REF!</definedName>
    <definedName name="A5_G223010" localSheetId="16">#REF!</definedName>
    <definedName name="A5_G223010">#REF!</definedName>
    <definedName name="A5_G223011" localSheetId="15">#REF!</definedName>
    <definedName name="A5_G223011" localSheetId="16">#REF!</definedName>
    <definedName name="A5_G223011">#REF!</definedName>
    <definedName name="A5_G223015" localSheetId="15">#REF!</definedName>
    <definedName name="A5_G223015" localSheetId="16">#REF!</definedName>
    <definedName name="A5_G223015">#REF!</definedName>
    <definedName name="A5_G223025" localSheetId="15">#REF!</definedName>
    <definedName name="A5_G223025" localSheetId="16">#REF!</definedName>
    <definedName name="A5_G223025">#REF!</definedName>
    <definedName name="A5_G223030" localSheetId="15">#REF!</definedName>
    <definedName name="A5_G223030" localSheetId="16">#REF!</definedName>
    <definedName name="A5_G223030">#REF!</definedName>
    <definedName name="A5_G228011" localSheetId="15">#REF!</definedName>
    <definedName name="A5_G228011" localSheetId="16">#REF!</definedName>
    <definedName name="A5_G228011">#REF!</definedName>
    <definedName name="A5_G231010" localSheetId="15">#REF!</definedName>
    <definedName name="A5_G231010" localSheetId="16">#REF!</definedName>
    <definedName name="A5_G231010">#REF!</definedName>
    <definedName name="A5_G231011" localSheetId="15">#REF!</definedName>
    <definedName name="A5_G231011" localSheetId="16">#REF!</definedName>
    <definedName name="A5_G231011">#REF!</definedName>
    <definedName name="A5_G232001" localSheetId="15">#REF!</definedName>
    <definedName name="A5_G232001" localSheetId="16">#REF!</definedName>
    <definedName name="A5_G232001">#REF!</definedName>
    <definedName name="A5_G232002" localSheetId="15">#REF!</definedName>
    <definedName name="A5_G232002" localSheetId="16">#REF!</definedName>
    <definedName name="A5_G232002">#REF!</definedName>
    <definedName name="A5_G232003" localSheetId="15">#REF!</definedName>
    <definedName name="A5_G232003" localSheetId="16">#REF!</definedName>
    <definedName name="A5_G232003">#REF!</definedName>
    <definedName name="A5_G232010" localSheetId="15">#REF!</definedName>
    <definedName name="A5_G232010" localSheetId="16">#REF!</definedName>
    <definedName name="A5_G232010">#REF!</definedName>
    <definedName name="A5_G232011" localSheetId="15">#REF!</definedName>
    <definedName name="A5_G232011" localSheetId="16">#REF!</definedName>
    <definedName name="A5_G232011">#REF!</definedName>
    <definedName name="A5_G232030" localSheetId="15">#REF!</definedName>
    <definedName name="A5_G232030" localSheetId="16">#REF!</definedName>
    <definedName name="A5_G232030">#REF!</definedName>
    <definedName name="A5_G232050" localSheetId="15">#REF!</definedName>
    <definedName name="A5_G232050" localSheetId="16">#REF!</definedName>
    <definedName name="A5_G232050">#REF!</definedName>
    <definedName name="A5_G232150" localSheetId="15">#REF!</definedName>
    <definedName name="A5_G232150" localSheetId="16">#REF!</definedName>
    <definedName name="A5_G232150">#REF!</definedName>
    <definedName name="A5_G240010" localSheetId="15">#REF!</definedName>
    <definedName name="A5_G240010" localSheetId="16">#REF!</definedName>
    <definedName name="A5_G240010">#REF!</definedName>
    <definedName name="A5_G240035" localSheetId="15">#REF!</definedName>
    <definedName name="A5_G240035" localSheetId="16">#REF!</definedName>
    <definedName name="A5_G240035">#REF!</definedName>
    <definedName name="A5_G240060" localSheetId="15">#REF!</definedName>
    <definedName name="A5_G240060" localSheetId="16">#REF!</definedName>
    <definedName name="A5_G240060">#REF!</definedName>
    <definedName name="A5_G240065" localSheetId="15">#REF!</definedName>
    <definedName name="A5_G240065" localSheetId="16">#REF!</definedName>
    <definedName name="A5_G240065">#REF!</definedName>
    <definedName name="A5_G240066" localSheetId="15">#REF!</definedName>
    <definedName name="A5_G240066" localSheetId="16">#REF!</definedName>
    <definedName name="A5_G240066">#REF!</definedName>
    <definedName name="A5_G240067" localSheetId="15">#REF!</definedName>
    <definedName name="A5_G240067" localSheetId="16">#REF!</definedName>
    <definedName name="A5_G240067">#REF!</definedName>
    <definedName name="A5_G240080" localSheetId="15">#REF!</definedName>
    <definedName name="A5_G240080" localSheetId="16">#REF!</definedName>
    <definedName name="A5_G240080">#REF!</definedName>
    <definedName name="A5_G241140" localSheetId="15">#REF!</definedName>
    <definedName name="A5_G241140" localSheetId="16">#REF!</definedName>
    <definedName name="A5_G241140">#REF!</definedName>
    <definedName name="A5_G242010" localSheetId="15">#REF!</definedName>
    <definedName name="A5_G242010" localSheetId="16">#REF!</definedName>
    <definedName name="A5_G242010">#REF!</definedName>
    <definedName name="A5_G242020" localSheetId="15">#REF!</definedName>
    <definedName name="A5_G242020" localSheetId="16">#REF!</definedName>
    <definedName name="A5_G242020">#REF!</definedName>
    <definedName name="A5_G243010" localSheetId="15">#REF!</definedName>
    <definedName name="A5_G243010" localSheetId="16">#REF!</definedName>
    <definedName name="A5_G243010">#REF!</definedName>
    <definedName name="A5_G244010" localSheetId="15">#REF!</definedName>
    <definedName name="A5_G244010" localSheetId="16">#REF!</definedName>
    <definedName name="A5_G244010">#REF!</definedName>
    <definedName name="A5_G244011" localSheetId="15">#REF!</definedName>
    <definedName name="A5_G244011" localSheetId="16">#REF!</definedName>
    <definedName name="A5_G244011">#REF!</definedName>
    <definedName name="A5_G244015" localSheetId="15">#REF!</definedName>
    <definedName name="A5_G244015" localSheetId="16">#REF!</definedName>
    <definedName name="A5_G244015">#REF!</definedName>
    <definedName name="A5_G244020" localSheetId="15">#REF!</definedName>
    <definedName name="A5_G244020" localSheetId="16">#REF!</definedName>
    <definedName name="A5_G244020">#REF!</definedName>
    <definedName name="A5_G244030" localSheetId="15">#REF!</definedName>
    <definedName name="A5_G244030" localSheetId="16">#REF!</definedName>
    <definedName name="A5_G244030">#REF!</definedName>
    <definedName name="A5_G245010" localSheetId="15">#REF!</definedName>
    <definedName name="A5_G245010" localSheetId="16">#REF!</definedName>
    <definedName name="A5_G245010">#REF!</definedName>
    <definedName name="A5_G245015" localSheetId="15">#REF!</definedName>
    <definedName name="A5_G245015" localSheetId="16">#REF!</definedName>
    <definedName name="A5_G245015">#REF!</definedName>
    <definedName name="A5_G246010" localSheetId="15">#REF!</definedName>
    <definedName name="A5_G246010" localSheetId="16">#REF!</definedName>
    <definedName name="A5_G246010">#REF!</definedName>
    <definedName name="A5_G246020" localSheetId="15">#REF!</definedName>
    <definedName name="A5_G246020" localSheetId="16">#REF!</definedName>
    <definedName name="A5_G246020">#REF!</definedName>
    <definedName name="A5_G246030" localSheetId="15">#REF!</definedName>
    <definedName name="A5_G246030" localSheetId="16">#REF!</definedName>
    <definedName name="A5_G246030">#REF!</definedName>
    <definedName name="A5_G247010" localSheetId="15">#REF!</definedName>
    <definedName name="A5_G247010" localSheetId="16">#REF!</definedName>
    <definedName name="A5_G247010">#REF!</definedName>
    <definedName name="A5_G247030" localSheetId="15">#REF!</definedName>
    <definedName name="A5_G247030" localSheetId="16">#REF!</definedName>
    <definedName name="A5_G247030">#REF!</definedName>
    <definedName name="A5_G247050" localSheetId="15">#REF!</definedName>
    <definedName name="A5_G247050" localSheetId="16">#REF!</definedName>
    <definedName name="A5_G247050">#REF!</definedName>
    <definedName name="A5_G248010" localSheetId="15">#REF!</definedName>
    <definedName name="A5_G248010" localSheetId="16">#REF!</definedName>
    <definedName name="A5_G248010">#REF!</definedName>
    <definedName name="A5_G248500" localSheetId="15">#REF!</definedName>
    <definedName name="A5_G248500" localSheetId="16">#REF!</definedName>
    <definedName name="A5_G248500">#REF!</definedName>
    <definedName name="A5_G249100" localSheetId="15">#REF!</definedName>
    <definedName name="A5_G249100" localSheetId="16">#REF!</definedName>
    <definedName name="A5_G249100">#REF!</definedName>
    <definedName name="A5_G2510090" localSheetId="15">#REF!</definedName>
    <definedName name="A5_G2510090" localSheetId="16">#REF!</definedName>
    <definedName name="A5_G2510090">#REF!</definedName>
    <definedName name="A5_G251010" localSheetId="15">#REF!</definedName>
    <definedName name="A5_G251010" localSheetId="16">#REF!</definedName>
    <definedName name="A5_G251010">#REF!</definedName>
    <definedName name="A5_G2510100" localSheetId="15">#REF!</definedName>
    <definedName name="A5_G2510100" localSheetId="16">#REF!</definedName>
    <definedName name="A5_G2510100">#REF!</definedName>
    <definedName name="A5_G2510110" localSheetId="15">#REF!</definedName>
    <definedName name="A5_G2510110" localSheetId="16">#REF!</definedName>
    <definedName name="A5_G2510110">#REF!</definedName>
    <definedName name="A5_G2510120" localSheetId="15">#REF!</definedName>
    <definedName name="A5_G2510120" localSheetId="16">#REF!</definedName>
    <definedName name="A5_G2510120">#REF!</definedName>
    <definedName name="A5_G2520090" localSheetId="15">#REF!</definedName>
    <definedName name="A5_G2520090" localSheetId="16">#REF!</definedName>
    <definedName name="A5_G2520090">#REF!</definedName>
    <definedName name="A5_G254010" localSheetId="15">#REF!</definedName>
    <definedName name="A5_G254010" localSheetId="16">#REF!</definedName>
    <definedName name="A5_G254010">#REF!</definedName>
    <definedName name="A5_G254020" localSheetId="15">#REF!</definedName>
    <definedName name="A5_G254020" localSheetId="16">#REF!</definedName>
    <definedName name="A5_G254020">#REF!</definedName>
    <definedName name="A5_G254030" localSheetId="15">#REF!</definedName>
    <definedName name="A5_G254030" localSheetId="16">#REF!</definedName>
    <definedName name="A5_G254030">#REF!</definedName>
    <definedName name="A5_G254031" localSheetId="15">#REF!</definedName>
    <definedName name="A5_G254031" localSheetId="16">#REF!</definedName>
    <definedName name="A5_G254031">#REF!</definedName>
    <definedName name="A5_G255010" localSheetId="15">#REF!</definedName>
    <definedName name="A5_G255010" localSheetId="16">#REF!</definedName>
    <definedName name="A5_G255010">#REF!</definedName>
    <definedName name="A5_G255011" localSheetId="15">#REF!</definedName>
    <definedName name="A5_G255011" localSheetId="16">#REF!</definedName>
    <definedName name="A5_G255011">#REF!</definedName>
    <definedName name="A5_G255020" localSheetId="15">#REF!</definedName>
    <definedName name="A5_G255020" localSheetId="16">#REF!</definedName>
    <definedName name="A5_G255020">#REF!</definedName>
    <definedName name="A5_G256000" localSheetId="15">#REF!</definedName>
    <definedName name="A5_G256000" localSheetId="16">#REF!</definedName>
    <definedName name="A5_G256000">#REF!</definedName>
    <definedName name="A5_G256001" localSheetId="15">#REF!</definedName>
    <definedName name="A5_G256001" localSheetId="16">#REF!</definedName>
    <definedName name="A5_G256001">#REF!</definedName>
    <definedName name="A5_G257010" localSheetId="15">#REF!</definedName>
    <definedName name="A5_G257010" localSheetId="16">#REF!</definedName>
    <definedName name="A5_G257010">#REF!</definedName>
    <definedName name="A5_G257023" localSheetId="15">#REF!</definedName>
    <definedName name="A5_G257023" localSheetId="16">#REF!</definedName>
    <definedName name="A5_G257023">#REF!</definedName>
    <definedName name="A5_G257024" localSheetId="15">#REF!</definedName>
    <definedName name="A5_G257024" localSheetId="16">#REF!</definedName>
    <definedName name="A5_G257024">#REF!</definedName>
    <definedName name="A5_G257027" localSheetId="15">#REF!</definedName>
    <definedName name="A5_G257027" localSheetId="16">#REF!</definedName>
    <definedName name="A5_G257027">#REF!</definedName>
    <definedName name="A5_G257028" localSheetId="15">#REF!</definedName>
    <definedName name="A5_G257028" localSheetId="16">#REF!</definedName>
    <definedName name="A5_G257028">#REF!</definedName>
    <definedName name="A5_G257029" localSheetId="15">#REF!</definedName>
    <definedName name="A5_G257029" localSheetId="16">#REF!</definedName>
    <definedName name="A5_G257029">#REF!</definedName>
    <definedName name="A5_G258010" localSheetId="15">#REF!</definedName>
    <definedName name="A5_G258010" localSheetId="16">#REF!</definedName>
    <definedName name="A5_G258010">#REF!</definedName>
    <definedName name="A5_G258020" localSheetId="15">#REF!</definedName>
    <definedName name="A5_G258020" localSheetId="16">#REF!</definedName>
    <definedName name="A5_G258020">#REF!</definedName>
    <definedName name="A5_G258021" localSheetId="15">#REF!</definedName>
    <definedName name="A5_G258021" localSheetId="16">#REF!</definedName>
    <definedName name="A5_G258021">#REF!</definedName>
    <definedName name="A5_G258030" localSheetId="15">#REF!</definedName>
    <definedName name="A5_G258030" localSheetId="16">#REF!</definedName>
    <definedName name="A5_G258030">#REF!</definedName>
    <definedName name="A5_G258031" localSheetId="15">#REF!</definedName>
    <definedName name="A5_G258031" localSheetId="16">#REF!</definedName>
    <definedName name="A5_G258031">#REF!</definedName>
    <definedName name="A5_G259020" localSheetId="15">#REF!</definedName>
    <definedName name="A5_G259020" localSheetId="16">#REF!</definedName>
    <definedName name="A5_G259020">#REF!</definedName>
    <definedName name="A5_G259021" localSheetId="15">#REF!</definedName>
    <definedName name="A5_G259021" localSheetId="16">#REF!</definedName>
    <definedName name="A5_G259021">#REF!</definedName>
    <definedName name="A5_G259040" localSheetId="15">#REF!</definedName>
    <definedName name="A5_G259040" localSheetId="16">#REF!</definedName>
    <definedName name="A5_G259040">#REF!</definedName>
    <definedName name="A5_G259041" localSheetId="15">#REF!</definedName>
    <definedName name="A5_G259041" localSheetId="16">#REF!</definedName>
    <definedName name="A5_G259041">#REF!</definedName>
    <definedName name="A5_G259042" localSheetId="15">#REF!</definedName>
    <definedName name="A5_G259042" localSheetId="16">#REF!</definedName>
    <definedName name="A5_G259042">#REF!</definedName>
    <definedName name="A5_G259043" localSheetId="15">#REF!</definedName>
    <definedName name="A5_G259043" localSheetId="16">#REF!</definedName>
    <definedName name="A5_G259043">#REF!</definedName>
    <definedName name="A5_G259044" localSheetId="15">#REF!</definedName>
    <definedName name="A5_G259044" localSheetId="16">#REF!</definedName>
    <definedName name="A5_G259044">#REF!</definedName>
    <definedName name="A5_G259045" localSheetId="15">#REF!</definedName>
    <definedName name="A5_G259045" localSheetId="16">#REF!</definedName>
    <definedName name="A5_G259045">#REF!</definedName>
    <definedName name="A5_G2600005" localSheetId="15">#REF!</definedName>
    <definedName name="A5_G2600005" localSheetId="16">#REF!</definedName>
    <definedName name="A5_G2600005">#REF!</definedName>
    <definedName name="A5_G2600011" localSheetId="15">#REF!</definedName>
    <definedName name="A5_G2600011" localSheetId="16">#REF!</definedName>
    <definedName name="A5_G2600011">#REF!</definedName>
    <definedName name="A5_G2600015" localSheetId="15">#REF!</definedName>
    <definedName name="A5_G2600015" localSheetId="16">#REF!</definedName>
    <definedName name="A5_G2600015">#REF!</definedName>
    <definedName name="A5_G2600020" localSheetId="15">#REF!</definedName>
    <definedName name="A5_G2600020" localSheetId="16">#REF!</definedName>
    <definedName name="A5_G2600020">#REF!</definedName>
    <definedName name="A5_G2600030" localSheetId="15">#REF!</definedName>
    <definedName name="A5_G2600030" localSheetId="16">#REF!</definedName>
    <definedName name="A5_G2600030">#REF!</definedName>
    <definedName name="A5_G2600031" localSheetId="15">#REF!</definedName>
    <definedName name="A5_G2600031" localSheetId="16">#REF!</definedName>
    <definedName name="A5_G2600031">#REF!</definedName>
    <definedName name="A5_G2600040" localSheetId="15">#REF!</definedName>
    <definedName name="A5_G2600040" localSheetId="16">#REF!</definedName>
    <definedName name="A5_G2600040">#REF!</definedName>
    <definedName name="A5_G2600055" localSheetId="15">#REF!</definedName>
    <definedName name="A5_G2600055" localSheetId="16">#REF!</definedName>
    <definedName name="A5_G2600055">#REF!</definedName>
    <definedName name="A5_G2600080" localSheetId="15">#REF!</definedName>
    <definedName name="A5_G2600080" localSheetId="16">#REF!</definedName>
    <definedName name="A5_G2600080">#REF!</definedName>
    <definedName name="A5_G2600090" localSheetId="15">#REF!</definedName>
    <definedName name="A5_G2600090" localSheetId="16">#REF!</definedName>
    <definedName name="A5_G2600090">#REF!</definedName>
    <definedName name="A5_G2600201" localSheetId="15">#REF!</definedName>
    <definedName name="A5_G2600201" localSheetId="16">#REF!</definedName>
    <definedName name="A5_G2600201">#REF!</definedName>
    <definedName name="A5_G2600205" localSheetId="15">#REF!</definedName>
    <definedName name="A5_G2600205" localSheetId="16">#REF!</definedName>
    <definedName name="A5_G2600205">#REF!</definedName>
    <definedName name="A5_G2600207" localSheetId="15">#REF!</definedName>
    <definedName name="A5_G2600207" localSheetId="16">#REF!</definedName>
    <definedName name="A5_G2600207">#REF!</definedName>
    <definedName name="A5_G2600209" localSheetId="15">#REF!</definedName>
    <definedName name="A5_G2600209" localSheetId="16">#REF!</definedName>
    <definedName name="A5_G2600209">#REF!</definedName>
    <definedName name="A5_G2600218" localSheetId="15">#REF!</definedName>
    <definedName name="A5_G2600218" localSheetId="16">#REF!</definedName>
    <definedName name="A5_G2600218">#REF!</definedName>
    <definedName name="A5_G2600220" localSheetId="15">#REF!</definedName>
    <definedName name="A5_G2600220" localSheetId="16">#REF!</definedName>
    <definedName name="A5_G2600220">#REF!</definedName>
    <definedName name="A5_G2600221" localSheetId="15">#REF!</definedName>
    <definedName name="A5_G2600221" localSheetId="16">#REF!</definedName>
    <definedName name="A5_G2600221">#REF!</definedName>
    <definedName name="A5_G2600224" localSheetId="15">#REF!</definedName>
    <definedName name="A5_G2600224" localSheetId="16">#REF!</definedName>
    <definedName name="A5_G2600224">#REF!</definedName>
    <definedName name="A5_G2600226" localSheetId="15">#REF!</definedName>
    <definedName name="A5_G2600226" localSheetId="16">#REF!</definedName>
    <definedName name="A5_G2600226">#REF!</definedName>
    <definedName name="A5_G2600229" localSheetId="15">#REF!</definedName>
    <definedName name="A5_G2600229" localSheetId="16">#REF!</definedName>
    <definedName name="A5_G2600229">#REF!</definedName>
    <definedName name="A5_G2600230" localSheetId="15">#REF!</definedName>
    <definedName name="A5_G2600230" localSheetId="16">#REF!</definedName>
    <definedName name="A5_G2600230">#REF!</definedName>
    <definedName name="A5_G2600231" localSheetId="15">#REF!</definedName>
    <definedName name="A5_G2600231" localSheetId="16">#REF!</definedName>
    <definedName name="A5_G2600231">#REF!</definedName>
    <definedName name="A5_G2600232" localSheetId="15">#REF!</definedName>
    <definedName name="A5_G2600232" localSheetId="16">#REF!</definedName>
    <definedName name="A5_G2600232">#REF!</definedName>
    <definedName name="A5_G262010" localSheetId="15">#REF!</definedName>
    <definedName name="A5_G262010" localSheetId="16">#REF!</definedName>
    <definedName name="A5_G262010">#REF!</definedName>
    <definedName name="A5_G263010" localSheetId="15">#REF!</definedName>
    <definedName name="A5_G263010" localSheetId="16">#REF!</definedName>
    <definedName name="A5_G263010">#REF!</definedName>
    <definedName name="A5_G264050" localSheetId="15">#REF!</definedName>
    <definedName name="A5_G264050" localSheetId="16">#REF!</definedName>
    <definedName name="A5_G264050">#REF!</definedName>
    <definedName name="A5_G265010" localSheetId="15">#REF!</definedName>
    <definedName name="A5_G265010" localSheetId="16">#REF!</definedName>
    <definedName name="A5_G265010">#REF!</definedName>
    <definedName name="A5_G265020" localSheetId="15">#REF!</definedName>
    <definedName name="A5_G265020" localSheetId="16">#REF!</definedName>
    <definedName name="A5_G265020">#REF!</definedName>
    <definedName name="A5_G265025" localSheetId="15">#REF!</definedName>
    <definedName name="A5_G265025" localSheetId="16">#REF!</definedName>
    <definedName name="A5_G265025">#REF!</definedName>
    <definedName name="A5_G265030" localSheetId="15">#REF!</definedName>
    <definedName name="A5_G265030" localSheetId="16">#REF!</definedName>
    <definedName name="A5_G265030">#REF!</definedName>
    <definedName name="A5_G265035" localSheetId="15">#REF!</definedName>
    <definedName name="A5_G265035" localSheetId="16">#REF!</definedName>
    <definedName name="A5_G265035">#REF!</definedName>
    <definedName name="A5_G265150" localSheetId="15">#REF!</definedName>
    <definedName name="A5_G265150" localSheetId="16">#REF!</definedName>
    <definedName name="A5_G265150">#REF!</definedName>
    <definedName name="A5_G265190" localSheetId="15">#REF!</definedName>
    <definedName name="A5_G265190" localSheetId="16">#REF!</definedName>
    <definedName name="A5_G265190">#REF!</definedName>
    <definedName name="A5_G265192" localSheetId="15">#REF!</definedName>
    <definedName name="A5_G265192" localSheetId="16">#REF!</definedName>
    <definedName name="A5_G265192">#REF!</definedName>
    <definedName name="A5_G265193" localSheetId="15">#REF!</definedName>
    <definedName name="A5_G265193" localSheetId="16">#REF!</definedName>
    <definedName name="A5_G265193">#REF!</definedName>
    <definedName name="A5_G265310" localSheetId="15">#REF!</definedName>
    <definedName name="A5_G265310" localSheetId="16">#REF!</definedName>
    <definedName name="A5_G265310">#REF!</definedName>
    <definedName name="A5_G269010" localSheetId="15">#REF!</definedName>
    <definedName name="A5_G269010" localSheetId="16">#REF!</definedName>
    <definedName name="A5_G269010">#REF!</definedName>
    <definedName name="A5_G269013" localSheetId="15">#REF!</definedName>
    <definedName name="A5_G269013" localSheetId="16">#REF!</definedName>
    <definedName name="A5_G269013">#REF!</definedName>
    <definedName name="A5_G269018" localSheetId="15">#REF!</definedName>
    <definedName name="A5_G269018" localSheetId="16">#REF!</definedName>
    <definedName name="A5_G269018">#REF!</definedName>
    <definedName name="A5_G269020" localSheetId="15">#REF!</definedName>
    <definedName name="A5_G269020" localSheetId="16">#REF!</definedName>
    <definedName name="A5_G269020">#REF!</definedName>
    <definedName name="A5_G269030" localSheetId="15">#REF!</definedName>
    <definedName name="A5_G269030" localSheetId="16">#REF!</definedName>
    <definedName name="A5_G269030">#REF!</definedName>
    <definedName name="A5_G269066" localSheetId="15">#REF!</definedName>
    <definedName name="A5_G269066" localSheetId="16">#REF!</definedName>
    <definedName name="A5_G269066">#REF!</definedName>
    <definedName name="A5_G269068" localSheetId="15">#REF!</definedName>
    <definedName name="A5_G269068" localSheetId="16">#REF!</definedName>
    <definedName name="A5_G269068">#REF!</definedName>
    <definedName name="A5_G269069" localSheetId="15">#REF!</definedName>
    <definedName name="A5_G269069" localSheetId="16">#REF!</definedName>
    <definedName name="A5_G269069">#REF!</definedName>
    <definedName name="A5_G269070" localSheetId="15">#REF!</definedName>
    <definedName name="A5_G269070" localSheetId="16">#REF!</definedName>
    <definedName name="A5_G269070">#REF!</definedName>
    <definedName name="A5_G269071" localSheetId="15">#REF!</definedName>
    <definedName name="A5_G269071" localSheetId="16">#REF!</definedName>
    <definedName name="A5_G269071">#REF!</definedName>
    <definedName name="A5_G269075" localSheetId="15">#REF!</definedName>
    <definedName name="A5_G269075" localSheetId="16">#REF!</definedName>
    <definedName name="A5_G269075">#REF!</definedName>
    <definedName name="A5_G269082" localSheetId="15">#REF!</definedName>
    <definedName name="A5_G269082" localSheetId="16">#REF!</definedName>
    <definedName name="A5_G269082">#REF!</definedName>
    <definedName name="A5_G269084" localSheetId="15">#REF!</definedName>
    <definedName name="A5_G269084" localSheetId="16">#REF!</definedName>
    <definedName name="A5_G269084">#REF!</definedName>
    <definedName name="A5_G269085" localSheetId="15">#REF!</definedName>
    <definedName name="A5_G269085" localSheetId="16">#REF!</definedName>
    <definedName name="A5_G269085">#REF!</definedName>
    <definedName name="A5_G275010" localSheetId="15">#REF!</definedName>
    <definedName name="A5_G275010" localSheetId="16">#REF!</definedName>
    <definedName name="A5_G275010">#REF!</definedName>
    <definedName name="A5_G275020" localSheetId="15">#REF!</definedName>
    <definedName name="A5_G275020" localSheetId="16">#REF!</definedName>
    <definedName name="A5_G275020">#REF!</definedName>
    <definedName name="A5_G275021" localSheetId="15">#REF!</definedName>
    <definedName name="A5_G275021" localSheetId="16">#REF!</definedName>
    <definedName name="A5_G275021">#REF!</definedName>
    <definedName name="A5_G275030" localSheetId="15">#REF!</definedName>
    <definedName name="A5_G275030" localSheetId="16">#REF!</definedName>
    <definedName name="A5_G275030">#REF!</definedName>
    <definedName name="A5_G275040" localSheetId="15">#REF!</definedName>
    <definedName name="A5_G275040" localSheetId="16">#REF!</definedName>
    <definedName name="A5_G275040">#REF!</definedName>
    <definedName name="A5_G276999" localSheetId="15">#REF!</definedName>
    <definedName name="A5_G276999" localSheetId="16">#REF!</definedName>
    <definedName name="A5_G276999">#REF!</definedName>
    <definedName name="A5_G277010" localSheetId="15">#REF!</definedName>
    <definedName name="A5_G277010" localSheetId="16">#REF!</definedName>
    <definedName name="A5_G277010">#REF!</definedName>
    <definedName name="A5_G277018" localSheetId="15">#REF!</definedName>
    <definedName name="A5_G277018" localSheetId="16">#REF!</definedName>
    <definedName name="A5_G277018">#REF!</definedName>
    <definedName name="A5_G277020" localSheetId="15">#REF!</definedName>
    <definedName name="A5_G277020" localSheetId="16">#REF!</definedName>
    <definedName name="A5_G277020">#REF!</definedName>
    <definedName name="A5_G277200" localSheetId="15">#REF!</definedName>
    <definedName name="A5_G277200" localSheetId="16">#REF!</definedName>
    <definedName name="A5_G277200">#REF!</definedName>
    <definedName name="A5_G282010" localSheetId="15">#REF!</definedName>
    <definedName name="A5_G282010" localSheetId="16">#REF!</definedName>
    <definedName name="A5_G282010">#REF!</definedName>
    <definedName name="A5_G285020" localSheetId="15">#REF!</definedName>
    <definedName name="A5_G285020" localSheetId="16">#REF!</definedName>
    <definedName name="A5_G285020">#REF!</definedName>
    <definedName name="A5_G285030" localSheetId="15">#REF!</definedName>
    <definedName name="A5_G285030" localSheetId="16">#REF!</definedName>
    <definedName name="A5_G285030">#REF!</definedName>
    <definedName name="A5_G285031" localSheetId="15">#REF!</definedName>
    <definedName name="A5_G285031" localSheetId="16">#REF!</definedName>
    <definedName name="A5_G285031">#REF!</definedName>
    <definedName name="A5_G285032" localSheetId="15">#REF!</definedName>
    <definedName name="A5_G285032" localSheetId="16">#REF!</definedName>
    <definedName name="A5_G285032">#REF!</definedName>
    <definedName name="A5_G285033" localSheetId="15">#REF!</definedName>
    <definedName name="A5_G285033" localSheetId="16">#REF!</definedName>
    <definedName name="A5_G285033">#REF!</definedName>
    <definedName name="A5_G285034" localSheetId="15">#REF!</definedName>
    <definedName name="A5_G285034" localSheetId="16">#REF!</definedName>
    <definedName name="A5_G285034">#REF!</definedName>
    <definedName name="A5_G285035" localSheetId="15">#REF!</definedName>
    <definedName name="A5_G285035" localSheetId="16">#REF!</definedName>
    <definedName name="A5_G285035">#REF!</definedName>
    <definedName name="A5_G285036" localSheetId="15">#REF!</definedName>
    <definedName name="A5_G285036" localSheetId="16">#REF!</definedName>
    <definedName name="A5_G285036">#REF!</definedName>
    <definedName name="A5_G285050" localSheetId="15">#REF!</definedName>
    <definedName name="A5_G285050" localSheetId="16">#REF!</definedName>
    <definedName name="A5_G285050">#REF!</definedName>
    <definedName name="A5_G285060" localSheetId="15">#REF!</definedName>
    <definedName name="A5_G285060" localSheetId="16">#REF!</definedName>
    <definedName name="A5_G285060">#REF!</definedName>
    <definedName name="A5_G285100" localSheetId="15">#REF!</definedName>
    <definedName name="A5_G285100" localSheetId="16">#REF!</definedName>
    <definedName name="A5_G285100">#REF!</definedName>
    <definedName name="A5_G285150" localSheetId="15">#REF!</definedName>
    <definedName name="A5_G285150" localSheetId="16">#REF!</definedName>
    <definedName name="A5_G285150">#REF!</definedName>
    <definedName name="A5_G287010" localSheetId="15">#REF!</definedName>
    <definedName name="A5_G287010" localSheetId="16">#REF!</definedName>
    <definedName name="A5_G287010">#REF!</definedName>
    <definedName name="A5_G289010" localSheetId="15">#REF!</definedName>
    <definedName name="A5_G289010" localSheetId="16">#REF!</definedName>
    <definedName name="A5_G289010">#REF!</definedName>
    <definedName name="A5_G290010" localSheetId="15">#REF!</definedName>
    <definedName name="A5_G290010" localSheetId="16">#REF!</definedName>
    <definedName name="A5_G290010">#REF!</definedName>
    <definedName name="A5_G290041" localSheetId="15">#REF!</definedName>
    <definedName name="A5_G290041" localSheetId="16">#REF!</definedName>
    <definedName name="A5_G290041">#REF!</definedName>
    <definedName name="A5_G290051" localSheetId="15">#REF!</definedName>
    <definedName name="A5_G290051" localSheetId="16">#REF!</definedName>
    <definedName name="A5_G290051">#REF!</definedName>
    <definedName name="A5_G295010" localSheetId="15">#REF!</definedName>
    <definedName name="A5_G295010" localSheetId="16">#REF!</definedName>
    <definedName name="A5_G295010">#REF!</definedName>
    <definedName name="A5_G295011" localSheetId="15">#REF!</definedName>
    <definedName name="A5_G295011" localSheetId="16">#REF!</definedName>
    <definedName name="A5_G295011">#REF!</definedName>
    <definedName name="A5_G297050" localSheetId="15">#REF!</definedName>
    <definedName name="A5_G297050" localSheetId="16">#REF!</definedName>
    <definedName name="A5_G297050">#REF!</definedName>
    <definedName name="A5_G297090" localSheetId="15">#REF!</definedName>
    <definedName name="A5_G297090" localSheetId="16">#REF!</definedName>
    <definedName name="A5_G297090">#REF!</definedName>
    <definedName name="A5_G297095" localSheetId="15">#REF!</definedName>
    <definedName name="A5_G297095" localSheetId="16">#REF!</definedName>
    <definedName name="A5_G297095">#REF!</definedName>
    <definedName name="A5_G297992" localSheetId="15">#REF!</definedName>
    <definedName name="A5_G297992" localSheetId="16">#REF!</definedName>
    <definedName name="A5_G297992">#REF!</definedName>
    <definedName name="A5_G297993" localSheetId="15">#REF!</definedName>
    <definedName name="A5_G297993" localSheetId="16">#REF!</definedName>
    <definedName name="A5_G297993">#REF!</definedName>
    <definedName name="A5_G297998" localSheetId="15">#REF!</definedName>
    <definedName name="A5_G297998" localSheetId="16">#REF!</definedName>
    <definedName name="A5_G297998">#REF!</definedName>
    <definedName name="A5_G297999" localSheetId="15">#REF!</definedName>
    <definedName name="A5_G297999" localSheetId="16">#REF!</definedName>
    <definedName name="A5_G297999">#REF!</definedName>
    <definedName name="A5_G298012" localSheetId="15">#REF!</definedName>
    <definedName name="A5_G298012" localSheetId="16">#REF!</definedName>
    <definedName name="A5_G298012">#REF!</definedName>
    <definedName name="A5_G298021" localSheetId="15">#REF!</definedName>
    <definedName name="A5_G298021" localSheetId="16">#REF!</definedName>
    <definedName name="A5_G298021">#REF!</definedName>
    <definedName name="A5_G298022" localSheetId="15">#REF!</definedName>
    <definedName name="A5_G298022" localSheetId="16">#REF!</definedName>
    <definedName name="A5_G298022">#REF!</definedName>
    <definedName name="A5_G298030" localSheetId="15">#REF!</definedName>
    <definedName name="A5_G298030" localSheetId="16">#REF!</definedName>
    <definedName name="A5_G298030">#REF!</definedName>
    <definedName name="A5_G298031" localSheetId="15">#REF!</definedName>
    <definedName name="A5_G298031" localSheetId="16">#REF!</definedName>
    <definedName name="A5_G298031">#REF!</definedName>
    <definedName name="A5_G298050" localSheetId="15">#REF!</definedName>
    <definedName name="A5_G298050" localSheetId="16">#REF!</definedName>
    <definedName name="A5_G298050">#REF!</definedName>
    <definedName name="A5_G3100090" localSheetId="15">#REF!</definedName>
    <definedName name="A5_G3100090" localSheetId="16">#REF!</definedName>
    <definedName name="A5_G3100090">#REF!</definedName>
    <definedName name="A5_G3150090" localSheetId="15">#REF!</definedName>
    <definedName name="A5_G3150090" localSheetId="16">#REF!</definedName>
    <definedName name="A5_G3150090">#REF!</definedName>
    <definedName name="A5_G3150092" localSheetId="15">#REF!</definedName>
    <definedName name="A5_G3150092" localSheetId="16">#REF!</definedName>
    <definedName name="A5_G3150092">#REF!</definedName>
    <definedName name="A5_G3200005" localSheetId="15">#REF!</definedName>
    <definedName name="A5_G3200005" localSheetId="16">#REF!</definedName>
    <definedName name="A5_G3200005">#REF!</definedName>
    <definedName name="A5_G3200006" localSheetId="15">#REF!</definedName>
    <definedName name="A5_G3200006" localSheetId="16">#REF!</definedName>
    <definedName name="A5_G3200006">#REF!</definedName>
    <definedName name="A5_G3200008" localSheetId="15">#REF!</definedName>
    <definedName name="A5_G3200008" localSheetId="16">#REF!</definedName>
    <definedName name="A5_G3200008">#REF!</definedName>
    <definedName name="A5_G3200010" localSheetId="15">#REF!</definedName>
    <definedName name="A5_G3200010" localSheetId="16">#REF!</definedName>
    <definedName name="A5_G3200010">#REF!</definedName>
    <definedName name="A5_G3200015" localSheetId="15">#REF!</definedName>
    <definedName name="A5_G3200015" localSheetId="16">#REF!</definedName>
    <definedName name="A5_G3200015">#REF!</definedName>
    <definedName name="A5_G3200016" localSheetId="15">#REF!</definedName>
    <definedName name="A5_G3200016" localSheetId="16">#REF!</definedName>
    <definedName name="A5_G3200016">#REF!</definedName>
    <definedName name="A5_G3200018" localSheetId="15">#REF!</definedName>
    <definedName name="A5_G3200018" localSheetId="16">#REF!</definedName>
    <definedName name="A5_G3200018">#REF!</definedName>
    <definedName name="A5_G3200025" localSheetId="15">#REF!</definedName>
    <definedName name="A5_G3200025" localSheetId="16">#REF!</definedName>
    <definedName name="A5_G3200025">#REF!</definedName>
    <definedName name="A5_G3200027" localSheetId="15">#REF!</definedName>
    <definedName name="A5_G3200027" localSheetId="16">#REF!</definedName>
    <definedName name="A5_G3200027">#REF!</definedName>
    <definedName name="A5_G3200030" localSheetId="15">#REF!</definedName>
    <definedName name="A5_G3200030" localSheetId="16">#REF!</definedName>
    <definedName name="A5_G3200030">#REF!</definedName>
    <definedName name="A5_G3200035" localSheetId="15">#REF!</definedName>
    <definedName name="A5_G3200035" localSheetId="16">#REF!</definedName>
    <definedName name="A5_G3200035">#REF!</definedName>
    <definedName name="A5_G3200040" localSheetId="15">#REF!</definedName>
    <definedName name="A5_G3200040" localSheetId="16">#REF!</definedName>
    <definedName name="A5_G3200040">#REF!</definedName>
    <definedName name="A5_G3200045" localSheetId="15">#REF!</definedName>
    <definedName name="A5_G3200045" localSheetId="16">#REF!</definedName>
    <definedName name="A5_G3200045">#REF!</definedName>
    <definedName name="A5_G3200046" localSheetId="15">#REF!</definedName>
    <definedName name="A5_G3200046" localSheetId="16">#REF!</definedName>
    <definedName name="A5_G3200046">#REF!</definedName>
    <definedName name="A5_G3200055" localSheetId="15">#REF!</definedName>
    <definedName name="A5_G3200055" localSheetId="16">#REF!</definedName>
    <definedName name="A5_G3200055">#REF!</definedName>
    <definedName name="A5_G3200065" localSheetId="15">#REF!</definedName>
    <definedName name="A5_G3200065" localSheetId="16">#REF!</definedName>
    <definedName name="A5_G3200065">#REF!</definedName>
    <definedName name="A5_G3200070" localSheetId="15">#REF!</definedName>
    <definedName name="A5_G3200070" localSheetId="16">#REF!</definedName>
    <definedName name="A5_G3200070">#REF!</definedName>
    <definedName name="A5_G3200071" localSheetId="15">#REF!</definedName>
    <definedName name="A5_G3200071" localSheetId="16">#REF!</definedName>
    <definedName name="A5_G3200071">#REF!</definedName>
    <definedName name="A5_G3200072" localSheetId="15">#REF!</definedName>
    <definedName name="A5_G3200072" localSheetId="16">#REF!</definedName>
    <definedName name="A5_G3200072">#REF!</definedName>
    <definedName name="A5_G3200080" localSheetId="15">#REF!</definedName>
    <definedName name="A5_G3200080" localSheetId="16">#REF!</definedName>
    <definedName name="A5_G3200080">#REF!</definedName>
    <definedName name="A5_G3200090" localSheetId="15">#REF!</definedName>
    <definedName name="A5_G3200090" localSheetId="16">#REF!</definedName>
    <definedName name="A5_G3200090">#REF!</definedName>
    <definedName name="A5_G3200091" localSheetId="15">#REF!</definedName>
    <definedName name="A5_G3200091" localSheetId="16">#REF!</definedName>
    <definedName name="A5_G3200091">#REF!</definedName>
    <definedName name="A5_G3200092" localSheetId="15">#REF!</definedName>
    <definedName name="A5_G3200092" localSheetId="16">#REF!</definedName>
    <definedName name="A5_G3200092">#REF!</definedName>
    <definedName name="A5_G3200120" localSheetId="15">#REF!</definedName>
    <definedName name="A5_G3200120" localSheetId="16">#REF!</definedName>
    <definedName name="A5_G3200120">#REF!</definedName>
    <definedName name="A5_G3200130" localSheetId="15">#REF!</definedName>
    <definedName name="A5_G3200130" localSheetId="16">#REF!</definedName>
    <definedName name="A5_G3200130">#REF!</definedName>
    <definedName name="A5_G3200140" localSheetId="15">#REF!</definedName>
    <definedName name="A5_G3200140" localSheetId="16">#REF!</definedName>
    <definedName name="A5_G3200140">#REF!</definedName>
    <definedName name="A5_G3200201" localSheetId="15">#REF!</definedName>
    <definedName name="A5_G3200201" localSheetId="16">#REF!</definedName>
    <definedName name="A5_G3200201">#REF!</definedName>
    <definedName name="A5_G3200202" localSheetId="15">#REF!</definedName>
    <definedName name="A5_G3200202" localSheetId="16">#REF!</definedName>
    <definedName name="A5_G3200202">#REF!</definedName>
    <definedName name="A5_G3200203" localSheetId="15">#REF!</definedName>
    <definedName name="A5_G3200203" localSheetId="16">#REF!</definedName>
    <definedName name="A5_G3200203">#REF!</definedName>
    <definedName name="A5_G3200206" localSheetId="15">#REF!</definedName>
    <definedName name="A5_G3200206" localSheetId="16">#REF!</definedName>
    <definedName name="A5_G3200206">#REF!</definedName>
    <definedName name="A5_G3200211" localSheetId="15">#REF!</definedName>
    <definedName name="A5_G3200211" localSheetId="16">#REF!</definedName>
    <definedName name="A5_G3200211">#REF!</definedName>
    <definedName name="A5_G3200214" localSheetId="15">#REF!</definedName>
    <definedName name="A5_G3200214" localSheetId="16">#REF!</definedName>
    <definedName name="A5_G3200214">#REF!</definedName>
    <definedName name="A5_G3200215" localSheetId="15">#REF!</definedName>
    <definedName name="A5_G3200215" localSheetId="16">#REF!</definedName>
    <definedName name="A5_G3200215">#REF!</definedName>
    <definedName name="A5_G3200216" localSheetId="15">#REF!</definedName>
    <definedName name="A5_G3200216" localSheetId="16">#REF!</definedName>
    <definedName name="A5_G3200216">#REF!</definedName>
    <definedName name="A5_G3200220" localSheetId="15">#REF!</definedName>
    <definedName name="A5_G3200220" localSheetId="16">#REF!</definedName>
    <definedName name="A5_G3200220">#REF!</definedName>
    <definedName name="A5_G3200225" localSheetId="15">#REF!</definedName>
    <definedName name="A5_G3200225" localSheetId="16">#REF!</definedName>
    <definedName name="A5_G3200225">#REF!</definedName>
    <definedName name="A5_G3200369" localSheetId="15">#REF!</definedName>
    <definedName name="A5_G3200369" localSheetId="16">#REF!</definedName>
    <definedName name="A5_G3200369">#REF!</definedName>
    <definedName name="A5_G3200406" localSheetId="15">#REF!</definedName>
    <definedName name="A5_G3200406" localSheetId="16">#REF!</definedName>
    <definedName name="A5_G3200406">#REF!</definedName>
    <definedName name="A5_G3200502" localSheetId="15">#REF!</definedName>
    <definedName name="A5_G3200502" localSheetId="16">#REF!</definedName>
    <definedName name="A5_G3200502">#REF!</definedName>
    <definedName name="A5_G3200605" localSheetId="15">#REF!</definedName>
    <definedName name="A5_G3200605" localSheetId="16">#REF!</definedName>
    <definedName name="A5_G3200605">#REF!</definedName>
    <definedName name="A5_G3600090" localSheetId="15">#REF!</definedName>
    <definedName name="A5_G3600090" localSheetId="16">#REF!</definedName>
    <definedName name="A5_G3600090">#REF!</definedName>
    <definedName name="A5_G3700005" localSheetId="15">#REF!</definedName>
    <definedName name="A5_G3700005" localSheetId="16">#REF!</definedName>
    <definedName name="A5_G3700005">#REF!</definedName>
    <definedName name="A5_G3700007" localSheetId="15">#REF!</definedName>
    <definedName name="A5_G3700007" localSheetId="16">#REF!</definedName>
    <definedName name="A5_G3700007">#REF!</definedName>
    <definedName name="A5_G3700008" localSheetId="15">#REF!</definedName>
    <definedName name="A5_G3700008" localSheetId="16">#REF!</definedName>
    <definedName name="A5_G3700008">#REF!</definedName>
    <definedName name="A5_G3700010" localSheetId="15">#REF!</definedName>
    <definedName name="A5_G3700010" localSheetId="16">#REF!</definedName>
    <definedName name="A5_G3700010">#REF!</definedName>
    <definedName name="A5_G3700011" localSheetId="15">#REF!</definedName>
    <definedName name="A5_G3700011" localSheetId="16">#REF!</definedName>
    <definedName name="A5_G3700011">#REF!</definedName>
    <definedName name="A5_G3700015" localSheetId="15">#REF!</definedName>
    <definedName name="A5_G3700015" localSheetId="16">#REF!</definedName>
    <definedName name="A5_G3700015">#REF!</definedName>
    <definedName name="A5_G3700020" localSheetId="15">#REF!</definedName>
    <definedName name="A5_G3700020" localSheetId="16">#REF!</definedName>
    <definedName name="A5_G3700020">#REF!</definedName>
    <definedName name="A5_G3700025" localSheetId="15">#REF!</definedName>
    <definedName name="A5_G3700025" localSheetId="16">#REF!</definedName>
    <definedName name="A5_G3700025">#REF!</definedName>
    <definedName name="A5_G3700027" localSheetId="15">#REF!</definedName>
    <definedName name="A5_G3700027" localSheetId="16">#REF!</definedName>
    <definedName name="A5_G3700027">#REF!</definedName>
    <definedName name="A5_G3700035" localSheetId="15">#REF!</definedName>
    <definedName name="A5_G3700035" localSheetId="16">#REF!</definedName>
    <definedName name="A5_G3700035">#REF!</definedName>
    <definedName name="A5_G3700040" localSheetId="15">#REF!</definedName>
    <definedName name="A5_G3700040" localSheetId="16">#REF!</definedName>
    <definedName name="A5_G3700040">#REF!</definedName>
    <definedName name="A5_G3700045" localSheetId="15">#REF!</definedName>
    <definedName name="A5_G3700045" localSheetId="16">#REF!</definedName>
    <definedName name="A5_G3700045">#REF!</definedName>
    <definedName name="A5_G3700046" localSheetId="15">#REF!</definedName>
    <definedName name="A5_G3700046" localSheetId="16">#REF!</definedName>
    <definedName name="A5_G3700046">#REF!</definedName>
    <definedName name="A5_G3700050" localSheetId="15">#REF!</definedName>
    <definedName name="A5_G3700050" localSheetId="16">#REF!</definedName>
    <definedName name="A5_G3700050">#REF!</definedName>
    <definedName name="A5_G3700051" localSheetId="15">#REF!</definedName>
    <definedName name="A5_G3700051" localSheetId="16">#REF!</definedName>
    <definedName name="A5_G3700051">#REF!</definedName>
    <definedName name="A5_G3700060" localSheetId="15">#REF!</definedName>
    <definedName name="A5_G3700060" localSheetId="16">#REF!</definedName>
    <definedName name="A5_G3700060">#REF!</definedName>
    <definedName name="A5_G3700070" localSheetId="15">#REF!</definedName>
    <definedName name="A5_G3700070" localSheetId="16">#REF!</definedName>
    <definedName name="A5_G3700070">#REF!</definedName>
    <definedName name="A5_G3700085" localSheetId="15">#REF!</definedName>
    <definedName name="A5_G3700085" localSheetId="16">#REF!</definedName>
    <definedName name="A5_G3700085">#REF!</definedName>
    <definedName name="A5_G3700090" localSheetId="15">#REF!</definedName>
    <definedName name="A5_G3700090" localSheetId="16">#REF!</definedName>
    <definedName name="A5_G3700090">#REF!</definedName>
    <definedName name="A5_G3700092" localSheetId="15">#REF!</definedName>
    <definedName name="A5_G3700092" localSheetId="16">#REF!</definedName>
    <definedName name="A5_G3700092">#REF!</definedName>
    <definedName name="A5_G3700200" localSheetId="15">#REF!</definedName>
    <definedName name="A5_G3700200" localSheetId="16">#REF!</definedName>
    <definedName name="A5_G3700200">#REF!</definedName>
    <definedName name="A5_G3700201" localSheetId="15">#REF!</definedName>
    <definedName name="A5_G3700201" localSheetId="16">#REF!</definedName>
    <definedName name="A5_G3700201">#REF!</definedName>
    <definedName name="A5_G3700203" localSheetId="15">#REF!</definedName>
    <definedName name="A5_G3700203" localSheetId="16">#REF!</definedName>
    <definedName name="A5_G3700203">#REF!</definedName>
    <definedName name="A5_G3700205" localSheetId="15">#REF!</definedName>
    <definedName name="A5_G3700205" localSheetId="16">#REF!</definedName>
    <definedName name="A5_G3700205">#REF!</definedName>
    <definedName name="A5_G3700206" localSheetId="15">#REF!</definedName>
    <definedName name="A5_G3700206" localSheetId="16">#REF!</definedName>
    <definedName name="A5_G3700206">#REF!</definedName>
    <definedName name="A5_G3700207" localSheetId="15">#REF!</definedName>
    <definedName name="A5_G3700207" localSheetId="16">#REF!</definedName>
    <definedName name="A5_G3700207">#REF!</definedName>
    <definedName name="A5_G3700208" localSheetId="15">#REF!</definedName>
    <definedName name="A5_G3700208" localSheetId="16">#REF!</definedName>
    <definedName name="A5_G3700208">#REF!</definedName>
    <definedName name="A5_G3700209" localSheetId="15">#REF!</definedName>
    <definedName name="A5_G3700209" localSheetId="16">#REF!</definedName>
    <definedName name="A5_G3700209">#REF!</definedName>
    <definedName name="A5_G3700212" localSheetId="15">#REF!</definedName>
    <definedName name="A5_G3700212" localSheetId="16">#REF!</definedName>
    <definedName name="A5_G3700212">#REF!</definedName>
    <definedName name="A5_G3700213" localSheetId="15">#REF!</definedName>
    <definedName name="A5_G3700213" localSheetId="16">#REF!</definedName>
    <definedName name="A5_G3700213">#REF!</definedName>
    <definedName name="A5_G3700215" localSheetId="15">#REF!</definedName>
    <definedName name="A5_G3700215" localSheetId="16">#REF!</definedName>
    <definedName name="A5_G3700215">#REF!</definedName>
    <definedName name="A5_G3700216" localSheetId="15">#REF!</definedName>
    <definedName name="A5_G3700216" localSheetId="16">#REF!</definedName>
    <definedName name="A5_G3700216">#REF!</definedName>
    <definedName name="A5_G3700217" localSheetId="15">#REF!</definedName>
    <definedName name="A5_G3700217" localSheetId="16">#REF!</definedName>
    <definedName name="A5_G3700217">#REF!</definedName>
    <definedName name="A5_G3700218" localSheetId="15">#REF!</definedName>
    <definedName name="A5_G3700218" localSheetId="16">#REF!</definedName>
    <definedName name="A5_G3700218">#REF!</definedName>
    <definedName name="A5_G3700222" localSheetId="15">#REF!</definedName>
    <definedName name="A5_G3700222" localSheetId="16">#REF!</definedName>
    <definedName name="A5_G3700222">#REF!</definedName>
    <definedName name="A5_G3700224" localSheetId="15">#REF!</definedName>
    <definedName name="A5_G3700224" localSheetId="16">#REF!</definedName>
    <definedName name="A5_G3700224">#REF!</definedName>
    <definedName name="A5_G3700227" localSheetId="15">#REF!</definedName>
    <definedName name="A5_G3700227" localSheetId="16">#REF!</definedName>
    <definedName name="A5_G3700227">#REF!</definedName>
    <definedName name="A5_G3700228" localSheetId="15">#REF!</definedName>
    <definedName name="A5_G3700228" localSheetId="16">#REF!</definedName>
    <definedName name="A5_G3700228">#REF!</definedName>
    <definedName name="A5_G3700229" localSheetId="15">#REF!</definedName>
    <definedName name="A5_G3700229" localSheetId="16">#REF!</definedName>
    <definedName name="A5_G3700229">#REF!</definedName>
    <definedName name="A5_G3700235" localSheetId="15">#REF!</definedName>
    <definedName name="A5_G3700235" localSheetId="16">#REF!</definedName>
    <definedName name="A5_G3700235">#REF!</definedName>
    <definedName name="A5_G3700237" localSheetId="15">#REF!</definedName>
    <definedName name="A5_G3700237" localSheetId="16">#REF!</definedName>
    <definedName name="A5_G3700237">#REF!</definedName>
    <definedName name="A5_G3700238" localSheetId="15">#REF!</definedName>
    <definedName name="A5_G3700238" localSheetId="16">#REF!</definedName>
    <definedName name="A5_G3700238">#REF!</definedName>
    <definedName name="A5_G3700239" localSheetId="15">#REF!</definedName>
    <definedName name="A5_G3700239" localSheetId="16">#REF!</definedName>
    <definedName name="A5_G3700239">#REF!</definedName>
    <definedName name="A5_G3700240" localSheetId="15">#REF!</definedName>
    <definedName name="A5_G3700240" localSheetId="16">#REF!</definedName>
    <definedName name="A5_G3700240">#REF!</definedName>
    <definedName name="A5_G3700241" localSheetId="15">#REF!</definedName>
    <definedName name="A5_G3700241" localSheetId="16">#REF!</definedName>
    <definedName name="A5_G3700241">#REF!</definedName>
    <definedName name="A5_G3700242" localSheetId="15">#REF!</definedName>
    <definedName name="A5_G3700242" localSheetId="16">#REF!</definedName>
    <definedName name="A5_G3700242">#REF!</definedName>
    <definedName name="A5_G3700316" localSheetId="15">#REF!</definedName>
    <definedName name="A5_G3700316" localSheetId="16">#REF!</definedName>
    <definedName name="A5_G3700316">#REF!</definedName>
    <definedName name="A5_G3700405" localSheetId="15">#REF!</definedName>
    <definedName name="A5_G3700405" localSheetId="16">#REF!</definedName>
    <definedName name="A5_G3700405">#REF!</definedName>
    <definedName name="A5_G3910090" localSheetId="15">#REF!</definedName>
    <definedName name="A5_G3910090" localSheetId="16">#REF!</definedName>
    <definedName name="A5_G3910090">#REF!</definedName>
    <definedName name="A5_G3920090" localSheetId="15">#REF!</definedName>
    <definedName name="A5_G3920090" localSheetId="16">#REF!</definedName>
    <definedName name="A5_G3920090">#REF!</definedName>
    <definedName name="A5_G3930070" localSheetId="15">#REF!</definedName>
    <definedName name="A5_G3930070" localSheetId="16">#REF!</definedName>
    <definedName name="A5_G3930070">#REF!</definedName>
    <definedName name="A5_G3930090" localSheetId="15">#REF!</definedName>
    <definedName name="A5_G3930090" localSheetId="16">#REF!</definedName>
    <definedName name="A5_G3930090">#REF!</definedName>
    <definedName name="A5_G3933090" localSheetId="15">#REF!</definedName>
    <definedName name="A5_G3933090" localSheetId="16">#REF!</definedName>
    <definedName name="A5_G3933090">#REF!</definedName>
    <definedName name="A5_G3951010" localSheetId="15">#REF!</definedName>
    <definedName name="A5_G3951010" localSheetId="16">#REF!</definedName>
    <definedName name="A5_G3951010">#REF!</definedName>
    <definedName name="A5_G3951090" localSheetId="15">#REF!</definedName>
    <definedName name="A5_G3951090" localSheetId="16">#REF!</definedName>
    <definedName name="A5_G3951090">#REF!</definedName>
    <definedName name="A5_G3951095" localSheetId="15">#REF!</definedName>
    <definedName name="A5_G3951095" localSheetId="16">#REF!</definedName>
    <definedName name="A5_G3951095">#REF!</definedName>
    <definedName name="A5_G3952010" localSheetId="15">#REF!</definedName>
    <definedName name="A5_G3952010" localSheetId="16">#REF!</definedName>
    <definedName name="A5_G3952010">#REF!</definedName>
    <definedName name="A5_G3953025" localSheetId="15">#REF!</definedName>
    <definedName name="A5_G3953025" localSheetId="16">#REF!</definedName>
    <definedName name="A5_G3953025">#REF!</definedName>
    <definedName name="A5_G3953035" localSheetId="15">#REF!</definedName>
    <definedName name="A5_G3953035" localSheetId="16">#REF!</definedName>
    <definedName name="A5_G3953035">#REF!</definedName>
    <definedName name="A5_G3953036" localSheetId="15">#REF!</definedName>
    <definedName name="A5_G3953036" localSheetId="16">#REF!</definedName>
    <definedName name="A5_G3953036">#REF!</definedName>
    <definedName name="A5_G3953045" localSheetId="15">#REF!</definedName>
    <definedName name="A5_G3953045" localSheetId="16">#REF!</definedName>
    <definedName name="A5_G3953045">#REF!</definedName>
    <definedName name="A5_G3953090" localSheetId="15">#REF!</definedName>
    <definedName name="A5_G3953090" localSheetId="16">#REF!</definedName>
    <definedName name="A5_G3953090">#REF!</definedName>
    <definedName name="A5_G3955010" localSheetId="15">#REF!</definedName>
    <definedName name="A5_G3955010" localSheetId="16">#REF!</definedName>
    <definedName name="A5_G3955010">#REF!</definedName>
    <definedName name="A5_G3955020" localSheetId="15">#REF!</definedName>
    <definedName name="A5_G3955020" localSheetId="16">#REF!</definedName>
    <definedName name="A5_G3955020">#REF!</definedName>
    <definedName name="A5_G3958035" localSheetId="15">#REF!</definedName>
    <definedName name="A5_G3958035" localSheetId="16">#REF!</definedName>
    <definedName name="A5_G3958035">#REF!</definedName>
    <definedName name="A5_G3958090" localSheetId="15">#REF!</definedName>
    <definedName name="A5_G3958090" localSheetId="16">#REF!</definedName>
    <definedName name="A5_G3958090">#REF!</definedName>
    <definedName name="A5_G3959020" localSheetId="15">#REF!</definedName>
    <definedName name="A5_G3959020" localSheetId="16">#REF!</definedName>
    <definedName name="A5_G3959020">#REF!</definedName>
    <definedName name="A5_G3959021" localSheetId="15">#REF!</definedName>
    <definedName name="A5_G3959021" localSheetId="16">#REF!</definedName>
    <definedName name="A5_G3959021">#REF!</definedName>
    <definedName name="A5_G3959090" localSheetId="15">#REF!</definedName>
    <definedName name="A5_G3959090" localSheetId="16">#REF!</definedName>
    <definedName name="A5_G3959090">#REF!</definedName>
    <definedName name="A5_G3960090" localSheetId="15">#REF!</definedName>
    <definedName name="A5_G3960090" localSheetId="16">#REF!</definedName>
    <definedName name="A5_G3960090">#REF!</definedName>
    <definedName name="A5_G401001" localSheetId="15">#REF!</definedName>
    <definedName name="A5_G401001" localSheetId="16">#REF!</definedName>
    <definedName name="A5_G401001">#REF!</definedName>
    <definedName name="A5_G401002" localSheetId="15">#REF!</definedName>
    <definedName name="A5_G401002" localSheetId="16">#REF!</definedName>
    <definedName name="A5_G401002">#REF!</definedName>
    <definedName name="A5_G401011" localSheetId="15">#REF!</definedName>
    <definedName name="A5_G401011" localSheetId="16">#REF!</definedName>
    <definedName name="A5_G401011">#REF!</definedName>
    <definedName name="A5_G401015" localSheetId="15">#REF!</definedName>
    <definedName name="A5_G401015" localSheetId="16">#REF!</definedName>
    <definedName name="A5_G401015">#REF!</definedName>
    <definedName name="A5_G401017" localSheetId="15">#REF!</definedName>
    <definedName name="A5_G401017" localSheetId="16">#REF!</definedName>
    <definedName name="A5_G401017">#REF!</definedName>
    <definedName name="A5_G401020" localSheetId="15">#REF!</definedName>
    <definedName name="A5_G401020" localSheetId="16">#REF!</definedName>
    <definedName name="A5_G401020">#REF!</definedName>
    <definedName name="A5_G401022" localSheetId="15">#REF!</definedName>
    <definedName name="A5_G401022" localSheetId="16">#REF!</definedName>
    <definedName name="A5_G401022">#REF!</definedName>
    <definedName name="A5_G401026" localSheetId="15">#REF!</definedName>
    <definedName name="A5_G401026" localSheetId="16">#REF!</definedName>
    <definedName name="A5_G401026">#REF!</definedName>
    <definedName name="A5_G401028" localSheetId="15">#REF!</definedName>
    <definedName name="A5_G401028" localSheetId="16">#REF!</definedName>
    <definedName name="A5_G401028">#REF!</definedName>
    <definedName name="A5_G401030" localSheetId="15">#REF!</definedName>
    <definedName name="A5_G401030" localSheetId="16">#REF!</definedName>
    <definedName name="A5_G401030">#REF!</definedName>
    <definedName name="A5_G401032" localSheetId="15">#REF!</definedName>
    <definedName name="A5_G401032" localSheetId="16">#REF!</definedName>
    <definedName name="A5_G401032">#REF!</definedName>
    <definedName name="A5_G401151" localSheetId="15">#REF!</definedName>
    <definedName name="A5_G401151" localSheetId="16">#REF!</definedName>
    <definedName name="A5_G401151">#REF!</definedName>
    <definedName name="A5_G401153" localSheetId="15">#REF!</definedName>
    <definedName name="A5_G401153" localSheetId="16">#REF!</definedName>
    <definedName name="A5_G401153">#REF!</definedName>
    <definedName name="A5_G401154" localSheetId="15">#REF!</definedName>
    <definedName name="A5_G401154" localSheetId="16">#REF!</definedName>
    <definedName name="A5_G401154">#REF!</definedName>
    <definedName name="A5_G401160" localSheetId="15">#REF!</definedName>
    <definedName name="A5_G401160" localSheetId="16">#REF!</definedName>
    <definedName name="A5_G401160">#REF!</definedName>
    <definedName name="A5_G401162" localSheetId="15">#REF!</definedName>
    <definedName name="A5_G401162" localSheetId="16">#REF!</definedName>
    <definedName name="A5_G401162">#REF!</definedName>
    <definedName name="A5_G401166" localSheetId="15">#REF!</definedName>
    <definedName name="A5_G401166" localSheetId="16">#REF!</definedName>
    <definedName name="A5_G401166">#REF!</definedName>
    <definedName name="A5_G401168" localSheetId="15">#REF!</definedName>
    <definedName name="A5_G401168" localSheetId="16">#REF!</definedName>
    <definedName name="A5_G401168">#REF!</definedName>
    <definedName name="A5_G401170" localSheetId="15">#REF!</definedName>
    <definedName name="A5_G401170" localSheetId="16">#REF!</definedName>
    <definedName name="A5_G401170">#REF!</definedName>
    <definedName name="A5_G401172" localSheetId="15">#REF!</definedName>
    <definedName name="A5_G401172" localSheetId="16">#REF!</definedName>
    <definedName name="A5_G401172">#REF!</definedName>
    <definedName name="A5_G401176" localSheetId="15">#REF!</definedName>
    <definedName name="A5_G401176" localSheetId="16">#REF!</definedName>
    <definedName name="A5_G401176">#REF!</definedName>
    <definedName name="A5_G401178" localSheetId="15">#REF!</definedName>
    <definedName name="A5_G401178" localSheetId="16">#REF!</definedName>
    <definedName name="A5_G401178">#REF!</definedName>
    <definedName name="A5_G401180" localSheetId="15">#REF!</definedName>
    <definedName name="A5_G401180" localSheetId="16">#REF!</definedName>
    <definedName name="A5_G401180">#REF!</definedName>
    <definedName name="A5_G401182" localSheetId="15">#REF!</definedName>
    <definedName name="A5_G401182" localSheetId="16">#REF!</definedName>
    <definedName name="A5_G401182">#REF!</definedName>
    <definedName name="A5_G401320" localSheetId="15">#REF!</definedName>
    <definedName name="A5_G401320" localSheetId="16">#REF!</definedName>
    <definedName name="A5_G401320">#REF!</definedName>
    <definedName name="A5_G401322" localSheetId="15">#REF!</definedName>
    <definedName name="A5_G401322" localSheetId="16">#REF!</definedName>
    <definedName name="A5_G401322">#REF!</definedName>
    <definedName name="A5_G401323" localSheetId="15">#REF!</definedName>
    <definedName name="A5_G401323" localSheetId="16">#REF!</definedName>
    <definedName name="A5_G401323">#REF!</definedName>
    <definedName name="A5_G401326" localSheetId="15">#REF!</definedName>
    <definedName name="A5_G401326" localSheetId="16">#REF!</definedName>
    <definedName name="A5_G401326">#REF!</definedName>
    <definedName name="A5_G401328" localSheetId="15">#REF!</definedName>
    <definedName name="A5_G401328" localSheetId="16">#REF!</definedName>
    <definedName name="A5_G401328">#REF!</definedName>
    <definedName name="A5_G401330" localSheetId="15">#REF!</definedName>
    <definedName name="A5_G401330" localSheetId="16">#REF!</definedName>
    <definedName name="A5_G401330">#REF!</definedName>
    <definedName name="A5_G401332" localSheetId="15">#REF!</definedName>
    <definedName name="A5_G401332" localSheetId="16">#REF!</definedName>
    <definedName name="A5_G401332">#REF!</definedName>
    <definedName name="A5_G401335" localSheetId="15">#REF!</definedName>
    <definedName name="A5_G401335" localSheetId="16">#REF!</definedName>
    <definedName name="A5_G401335">#REF!</definedName>
    <definedName name="A5_G401410" localSheetId="15">#REF!</definedName>
    <definedName name="A5_G401410" localSheetId="16">#REF!</definedName>
    <definedName name="A5_G401410">#REF!</definedName>
    <definedName name="A5_G401411" localSheetId="15">#REF!</definedName>
    <definedName name="A5_G401411" localSheetId="16">#REF!</definedName>
    <definedName name="A5_G401411">#REF!</definedName>
    <definedName name="A5_G401413" localSheetId="15">#REF!</definedName>
    <definedName name="A5_G401413" localSheetId="16">#REF!</definedName>
    <definedName name="A5_G401413">#REF!</definedName>
    <definedName name="A5_G401420" localSheetId="15">#REF!</definedName>
    <definedName name="A5_G401420" localSheetId="16">#REF!</definedName>
    <definedName name="A5_G401420">#REF!</definedName>
    <definedName name="A5_G401422" localSheetId="15">#REF!</definedName>
    <definedName name="A5_G401422" localSheetId="16">#REF!</definedName>
    <definedName name="A5_G401422">#REF!</definedName>
    <definedName name="A5_G401423" localSheetId="15">#REF!</definedName>
    <definedName name="A5_G401423" localSheetId="16">#REF!</definedName>
    <definedName name="A5_G401423">#REF!</definedName>
    <definedName name="A5_G401426" localSheetId="15">#REF!</definedName>
    <definedName name="A5_G401426" localSheetId="16">#REF!</definedName>
    <definedName name="A5_G401426">#REF!</definedName>
    <definedName name="A5_G401428" localSheetId="15">#REF!</definedName>
    <definedName name="A5_G401428" localSheetId="16">#REF!</definedName>
    <definedName name="A5_G401428">#REF!</definedName>
    <definedName name="A5_G401430" localSheetId="15">#REF!</definedName>
    <definedName name="A5_G401430" localSheetId="16">#REF!</definedName>
    <definedName name="A5_G401430">#REF!</definedName>
    <definedName name="A5_G401432" localSheetId="15">#REF!</definedName>
    <definedName name="A5_G401432" localSheetId="16">#REF!</definedName>
    <definedName name="A5_G401432">#REF!</definedName>
    <definedName name="A5_G401436" localSheetId="15">#REF!</definedName>
    <definedName name="A5_G401436" localSheetId="16">#REF!</definedName>
    <definedName name="A5_G401436">#REF!</definedName>
    <definedName name="A5_G401437" localSheetId="15">#REF!</definedName>
    <definedName name="A5_G401437" localSheetId="16">#REF!</definedName>
    <definedName name="A5_G401437">#REF!</definedName>
    <definedName name="A5_G401460" localSheetId="15">#REF!</definedName>
    <definedName name="A5_G401460" localSheetId="16">#REF!</definedName>
    <definedName name="A5_G401460">#REF!</definedName>
    <definedName name="A5_G401462" localSheetId="15">#REF!</definedName>
    <definedName name="A5_G401462" localSheetId="16">#REF!</definedName>
    <definedName name="A5_G401462">#REF!</definedName>
    <definedName name="A5_G401463" localSheetId="15">#REF!</definedName>
    <definedName name="A5_G401463" localSheetId="16">#REF!</definedName>
    <definedName name="A5_G401463">#REF!</definedName>
    <definedName name="A5_G401466" localSheetId="15">#REF!</definedName>
    <definedName name="A5_G401466" localSheetId="16">#REF!</definedName>
    <definedName name="A5_G401466">#REF!</definedName>
    <definedName name="A5_G401468" localSheetId="15">#REF!</definedName>
    <definedName name="A5_G401468" localSheetId="16">#REF!</definedName>
    <definedName name="A5_G401468">#REF!</definedName>
    <definedName name="A5_G401469" localSheetId="15">#REF!</definedName>
    <definedName name="A5_G401469" localSheetId="16">#REF!</definedName>
    <definedName name="A5_G401469">#REF!</definedName>
    <definedName name="A5_G401470" localSheetId="15">#REF!</definedName>
    <definedName name="A5_G401470" localSheetId="16">#REF!</definedName>
    <definedName name="A5_G401470">#REF!</definedName>
    <definedName name="A5_G401472" localSheetId="15">#REF!</definedName>
    <definedName name="A5_G401472" localSheetId="16">#REF!</definedName>
    <definedName name="A5_G401472">#REF!</definedName>
    <definedName name="A5_G401481" localSheetId="15">#REF!</definedName>
    <definedName name="A5_G401481" localSheetId="16">#REF!</definedName>
    <definedName name="A5_G401481">#REF!</definedName>
    <definedName name="A5_G401483" localSheetId="15">#REF!</definedName>
    <definedName name="A5_G401483" localSheetId="16">#REF!</definedName>
    <definedName name="A5_G401483">#REF!</definedName>
    <definedName name="A5_G401485" localSheetId="15">#REF!</definedName>
    <definedName name="A5_G401485" localSheetId="16">#REF!</definedName>
    <definedName name="A5_G401485">#REF!</definedName>
    <definedName name="A5_G401501" localSheetId="15">#REF!</definedName>
    <definedName name="A5_G401501" localSheetId="16">#REF!</definedName>
    <definedName name="A5_G401501">#REF!</definedName>
    <definedName name="A5_G401503" localSheetId="15">#REF!</definedName>
    <definedName name="A5_G401503" localSheetId="16">#REF!</definedName>
    <definedName name="A5_G401503">#REF!</definedName>
    <definedName name="A5_G401511" localSheetId="15">#REF!</definedName>
    <definedName name="A5_G401511" localSheetId="16">#REF!</definedName>
    <definedName name="A5_G401511">#REF!</definedName>
    <definedName name="A5_G401513" localSheetId="15">#REF!</definedName>
    <definedName name="A5_G401513" localSheetId="16">#REF!</definedName>
    <definedName name="A5_G401513">#REF!</definedName>
    <definedName name="A5_G401514" localSheetId="15">#REF!</definedName>
    <definedName name="A5_G401514" localSheetId="16">#REF!</definedName>
    <definedName name="A5_G401514">#REF!</definedName>
    <definedName name="A5_G401515" localSheetId="15">#REF!</definedName>
    <definedName name="A5_G401515" localSheetId="16">#REF!</definedName>
    <definedName name="A5_G401515">#REF!</definedName>
    <definedName name="A5_G401620" localSheetId="15">#REF!</definedName>
    <definedName name="A5_G401620" localSheetId="16">#REF!</definedName>
    <definedName name="A5_G401620">#REF!</definedName>
    <definedName name="A5_G401622" localSheetId="15">#REF!</definedName>
    <definedName name="A5_G401622" localSheetId="16">#REF!</definedName>
    <definedName name="A5_G401622">#REF!</definedName>
    <definedName name="A5_G401626" localSheetId="15">#REF!</definedName>
    <definedName name="A5_G401626" localSheetId="16">#REF!</definedName>
    <definedName name="A5_G401626">#REF!</definedName>
    <definedName name="A5_G401628" localSheetId="15">#REF!</definedName>
    <definedName name="A5_G401628" localSheetId="16">#REF!</definedName>
    <definedName name="A5_G401628">#REF!</definedName>
    <definedName name="A5_G401630" localSheetId="15">#REF!</definedName>
    <definedName name="A5_G401630" localSheetId="16">#REF!</definedName>
    <definedName name="A5_G401630">#REF!</definedName>
    <definedName name="A5_G401632" localSheetId="15">#REF!</definedName>
    <definedName name="A5_G401632" localSheetId="16">#REF!</definedName>
    <definedName name="A5_G401632">#REF!</definedName>
    <definedName name="A5_G401636" localSheetId="15">#REF!</definedName>
    <definedName name="A5_G401636" localSheetId="16">#REF!</definedName>
    <definedName name="A5_G401636">#REF!</definedName>
    <definedName name="A5_G401637" localSheetId="15">#REF!</definedName>
    <definedName name="A5_G401637" localSheetId="16">#REF!</definedName>
    <definedName name="A5_G401637">#REF!</definedName>
    <definedName name="A5_G401820" localSheetId="15">#REF!</definedName>
    <definedName name="A5_G401820" localSheetId="16">#REF!</definedName>
    <definedName name="A5_G401820">#REF!</definedName>
    <definedName name="A5_G401822" localSheetId="15">#REF!</definedName>
    <definedName name="A5_G401822" localSheetId="16">#REF!</definedName>
    <definedName name="A5_G401822">#REF!</definedName>
    <definedName name="A5_G401826" localSheetId="15">#REF!</definedName>
    <definedName name="A5_G401826" localSheetId="16">#REF!</definedName>
    <definedName name="A5_G401826">#REF!</definedName>
    <definedName name="A5_G401828" localSheetId="15">#REF!</definedName>
    <definedName name="A5_G401828" localSheetId="16">#REF!</definedName>
    <definedName name="A5_G401828">#REF!</definedName>
    <definedName name="A5_G401830" localSheetId="15">#REF!</definedName>
    <definedName name="A5_G401830" localSheetId="16">#REF!</definedName>
    <definedName name="A5_G401830">#REF!</definedName>
    <definedName name="A5_G401832" localSheetId="15">#REF!</definedName>
    <definedName name="A5_G401832" localSheetId="16">#REF!</definedName>
    <definedName name="A5_G401832">#REF!</definedName>
    <definedName name="A5_G401850" localSheetId="15">#REF!</definedName>
    <definedName name="A5_G401850" localSheetId="16">#REF!</definedName>
    <definedName name="A5_G401850">#REF!</definedName>
    <definedName name="A5_G401851" localSheetId="15">#REF!</definedName>
    <definedName name="A5_G401851" localSheetId="16">#REF!</definedName>
    <definedName name="A5_G401851">#REF!</definedName>
    <definedName name="A5_G402320" localSheetId="15">#REF!</definedName>
    <definedName name="A5_G402320" localSheetId="16">#REF!</definedName>
    <definedName name="A5_G402320">#REF!</definedName>
    <definedName name="A5_G402322" localSheetId="15">#REF!</definedName>
    <definedName name="A5_G402322" localSheetId="16">#REF!</definedName>
    <definedName name="A5_G402322">#REF!</definedName>
    <definedName name="A5_G402326" localSheetId="15">#REF!</definedName>
    <definedName name="A5_G402326" localSheetId="16">#REF!</definedName>
    <definedName name="A5_G402326">#REF!</definedName>
    <definedName name="A5_G402328" localSheetId="15">#REF!</definedName>
    <definedName name="A5_G402328" localSheetId="16">#REF!</definedName>
    <definedName name="A5_G402328">#REF!</definedName>
    <definedName name="A5_G402330" localSheetId="15">#REF!</definedName>
    <definedName name="A5_G402330" localSheetId="16">#REF!</definedName>
    <definedName name="A5_G402330">#REF!</definedName>
    <definedName name="A5_G402332" localSheetId="15">#REF!</definedName>
    <definedName name="A5_G402332" localSheetId="16">#REF!</definedName>
    <definedName name="A5_G402332">#REF!</definedName>
    <definedName name="A5_G402335" localSheetId="15">#REF!</definedName>
    <definedName name="A5_G402335" localSheetId="16">#REF!</definedName>
    <definedName name="A5_G402335">#REF!</definedName>
    <definedName name="A5_G402350" localSheetId="15">#REF!</definedName>
    <definedName name="A5_G402350" localSheetId="16">#REF!</definedName>
    <definedName name="A5_G402350">#REF!</definedName>
    <definedName name="A5_G402351" localSheetId="15">#REF!</definedName>
    <definedName name="A5_G402351" localSheetId="16">#REF!</definedName>
    <definedName name="A5_G402351">#REF!</definedName>
    <definedName name="A5_G402701" localSheetId="15">#REF!</definedName>
    <definedName name="A5_G402701" localSheetId="16">#REF!</definedName>
    <definedName name="A5_G402701">#REF!</definedName>
    <definedName name="A5_G402720" localSheetId="15">#REF!</definedName>
    <definedName name="A5_G402720" localSheetId="16">#REF!</definedName>
    <definedName name="A5_G402720">#REF!</definedName>
    <definedName name="A5_G402723" localSheetId="15">#REF!</definedName>
    <definedName name="A5_G402723" localSheetId="16">#REF!</definedName>
    <definedName name="A5_G402723">#REF!</definedName>
    <definedName name="A5_G402732" localSheetId="15">#REF!</definedName>
    <definedName name="A5_G402732" localSheetId="16">#REF!</definedName>
    <definedName name="A5_G402732">#REF!</definedName>
    <definedName name="A5_G402825" localSheetId="15">#REF!</definedName>
    <definedName name="A5_G402825" localSheetId="16">#REF!</definedName>
    <definedName name="A5_G402825">#REF!</definedName>
    <definedName name="A5_G402826" localSheetId="15">#REF!</definedName>
    <definedName name="A5_G402826" localSheetId="16">#REF!</definedName>
    <definedName name="A5_G402826">#REF!</definedName>
    <definedName name="A5_G402827" localSheetId="15">#REF!</definedName>
    <definedName name="A5_G402827" localSheetId="16">#REF!</definedName>
    <definedName name="A5_G402827">#REF!</definedName>
    <definedName name="A5_G402828" localSheetId="15">#REF!</definedName>
    <definedName name="A5_G402828" localSheetId="16">#REF!</definedName>
    <definedName name="A5_G402828">#REF!</definedName>
    <definedName name="A5_G402829" localSheetId="15">#REF!</definedName>
    <definedName name="A5_G402829" localSheetId="16">#REF!</definedName>
    <definedName name="A5_G402829">#REF!</definedName>
    <definedName name="A5_G402831" localSheetId="15">#REF!</definedName>
    <definedName name="A5_G402831" localSheetId="16">#REF!</definedName>
    <definedName name="A5_G402831">#REF!</definedName>
    <definedName name="A5_G402840" localSheetId="15">#REF!</definedName>
    <definedName name="A5_G402840" localSheetId="16">#REF!</definedName>
    <definedName name="A5_G402840">#REF!</definedName>
    <definedName name="A5_G404010" localSheetId="15">#REF!</definedName>
    <definedName name="A5_G404010" localSheetId="16">#REF!</definedName>
    <definedName name="A5_G404010">#REF!</definedName>
    <definedName name="A5_G405015" localSheetId="15">#REF!</definedName>
    <definedName name="A5_G405015" localSheetId="16">#REF!</definedName>
    <definedName name="A5_G405015">#REF!</definedName>
    <definedName name="A5_G405025" localSheetId="15">#REF!</definedName>
    <definedName name="A5_G405025" localSheetId="16">#REF!</definedName>
    <definedName name="A5_G405025">#REF!</definedName>
    <definedName name="A5_G405026" localSheetId="15">#REF!</definedName>
    <definedName name="A5_G405026" localSheetId="16">#REF!</definedName>
    <definedName name="A5_G405026">#REF!</definedName>
    <definedName name="A5_G405060" localSheetId="15">#REF!</definedName>
    <definedName name="A5_G405060" localSheetId="16">#REF!</definedName>
    <definedName name="A5_G405060">#REF!</definedName>
    <definedName name="A5_G405070" localSheetId="15">#REF!</definedName>
    <definedName name="A5_G405070" localSheetId="16">#REF!</definedName>
    <definedName name="A5_G405070">#REF!</definedName>
    <definedName name="A5_G411010" localSheetId="15">#REF!</definedName>
    <definedName name="A5_G411010" localSheetId="16">#REF!</definedName>
    <definedName name="A5_G411010">#REF!</definedName>
    <definedName name="A5_G411034" localSheetId="15">#REF!</definedName>
    <definedName name="A5_G411034" localSheetId="16">#REF!</definedName>
    <definedName name="A5_G411034">#REF!</definedName>
    <definedName name="A5_G412002" localSheetId="15">#REF!</definedName>
    <definedName name="A5_G412002" localSheetId="16">#REF!</definedName>
    <definedName name="A5_G412002">#REF!</definedName>
    <definedName name="A5_G412003" localSheetId="15">#REF!</definedName>
    <definedName name="A5_G412003" localSheetId="16">#REF!</definedName>
    <definedName name="A5_G412003">#REF!</definedName>
    <definedName name="A5_G412010" localSheetId="15">#REF!</definedName>
    <definedName name="A5_G412010" localSheetId="16">#REF!</definedName>
    <definedName name="A5_G412010">#REF!</definedName>
    <definedName name="A5_G412011" localSheetId="15">#REF!</definedName>
    <definedName name="A5_G412011" localSheetId="16">#REF!</definedName>
    <definedName name="A5_G412011">#REF!</definedName>
    <definedName name="A5_G412012" localSheetId="15">#REF!</definedName>
    <definedName name="A5_G412012" localSheetId="16">#REF!</definedName>
    <definedName name="A5_G412012">#REF!</definedName>
    <definedName name="A5_G412013" localSheetId="15">#REF!</definedName>
    <definedName name="A5_G412013" localSheetId="16">#REF!</definedName>
    <definedName name="A5_G412013">#REF!</definedName>
    <definedName name="A5_G412014" localSheetId="15">#REF!</definedName>
    <definedName name="A5_G412014" localSheetId="16">#REF!</definedName>
    <definedName name="A5_G412014">#REF!</definedName>
    <definedName name="A5_G412015" localSheetId="15">#REF!</definedName>
    <definedName name="A5_G412015" localSheetId="16">#REF!</definedName>
    <definedName name="A5_G412015">#REF!</definedName>
    <definedName name="A5_G412016" localSheetId="15">#REF!</definedName>
    <definedName name="A5_G412016" localSheetId="16">#REF!</definedName>
    <definedName name="A5_G412016">#REF!</definedName>
    <definedName name="A5_G412017" localSheetId="15">#REF!</definedName>
    <definedName name="A5_G412017" localSheetId="16">#REF!</definedName>
    <definedName name="A5_G412017">#REF!</definedName>
    <definedName name="A5_G412018" localSheetId="15">#REF!</definedName>
    <definedName name="A5_G412018" localSheetId="16">#REF!</definedName>
    <definedName name="A5_G412018">#REF!</definedName>
    <definedName name="A5_G412019" localSheetId="15">#REF!</definedName>
    <definedName name="A5_G412019" localSheetId="16">#REF!</definedName>
    <definedName name="A5_G412019">#REF!</definedName>
    <definedName name="A5_G412020" localSheetId="15">#REF!</definedName>
    <definedName name="A5_G412020" localSheetId="16">#REF!</definedName>
    <definedName name="A5_G412020">#REF!</definedName>
    <definedName name="A5_G412021" localSheetId="15">#REF!</definedName>
    <definedName name="A5_G412021" localSheetId="16">#REF!</definedName>
    <definedName name="A5_G412021">#REF!</definedName>
    <definedName name="A5_G412022" localSheetId="15">#REF!</definedName>
    <definedName name="A5_G412022" localSheetId="16">#REF!</definedName>
    <definedName name="A5_G412022">#REF!</definedName>
    <definedName name="A5_G412023" localSheetId="15">#REF!</definedName>
    <definedName name="A5_G412023" localSheetId="16">#REF!</definedName>
    <definedName name="A5_G412023">#REF!</definedName>
    <definedName name="A5_G412024" localSheetId="15">#REF!</definedName>
    <definedName name="A5_G412024" localSheetId="16">#REF!</definedName>
    <definedName name="A5_G412024">#REF!</definedName>
    <definedName name="A5_G412026" localSheetId="15">#REF!</definedName>
    <definedName name="A5_G412026" localSheetId="16">#REF!</definedName>
    <definedName name="A5_G412026">#REF!</definedName>
    <definedName name="A5_G412027" localSheetId="15">#REF!</definedName>
    <definedName name="A5_G412027" localSheetId="16">#REF!</definedName>
    <definedName name="A5_G412027">#REF!</definedName>
    <definedName name="A5_G412028" localSheetId="15">#REF!</definedName>
    <definedName name="A5_G412028" localSheetId="16">#REF!</definedName>
    <definedName name="A5_G412028">#REF!</definedName>
    <definedName name="A5_G412030" localSheetId="15">#REF!</definedName>
    <definedName name="A5_G412030" localSheetId="16">#REF!</definedName>
    <definedName name="A5_G412030">#REF!</definedName>
    <definedName name="A5_G412031" localSheetId="15">#REF!</definedName>
    <definedName name="A5_G412031" localSheetId="16">#REF!</definedName>
    <definedName name="A5_G412031">#REF!</definedName>
    <definedName name="A5_G412032" localSheetId="15">#REF!</definedName>
    <definedName name="A5_G412032" localSheetId="16">#REF!</definedName>
    <definedName name="A5_G412032">#REF!</definedName>
    <definedName name="A5_G412033" localSheetId="15">#REF!</definedName>
    <definedName name="A5_G412033" localSheetId="16">#REF!</definedName>
    <definedName name="A5_G412033">#REF!</definedName>
    <definedName name="A5_G412034" localSheetId="15">#REF!</definedName>
    <definedName name="A5_G412034" localSheetId="16">#REF!</definedName>
    <definedName name="A5_G412034">#REF!</definedName>
    <definedName name="A5_G412035" localSheetId="15">#REF!</definedName>
    <definedName name="A5_G412035" localSheetId="16">#REF!</definedName>
    <definedName name="A5_G412035">#REF!</definedName>
    <definedName name="A5_G412044" localSheetId="15">#REF!</definedName>
    <definedName name="A5_G412044" localSheetId="16">#REF!</definedName>
    <definedName name="A5_G412044">#REF!</definedName>
    <definedName name="A5_G412045" localSheetId="15">#REF!</definedName>
    <definedName name="A5_G412045" localSheetId="16">#REF!</definedName>
    <definedName name="A5_G412045">#REF!</definedName>
    <definedName name="A5_G412050" localSheetId="15">#REF!</definedName>
    <definedName name="A5_G412050" localSheetId="16">#REF!</definedName>
    <definedName name="A5_G412050">#REF!</definedName>
    <definedName name="A5_G412051" localSheetId="15">#REF!</definedName>
    <definedName name="A5_G412051" localSheetId="16">#REF!</definedName>
    <definedName name="A5_G412051">#REF!</definedName>
    <definedName name="A5_G412052" localSheetId="15">#REF!</definedName>
    <definedName name="A5_G412052" localSheetId="16">#REF!</definedName>
    <definedName name="A5_G412052">#REF!</definedName>
    <definedName name="A5_G412053" localSheetId="15">#REF!</definedName>
    <definedName name="A5_G412053" localSheetId="16">#REF!</definedName>
    <definedName name="A5_G412053">#REF!</definedName>
    <definedName name="A5_G412054" localSheetId="15">#REF!</definedName>
    <definedName name="A5_G412054" localSheetId="16">#REF!</definedName>
    <definedName name="A5_G412054">#REF!</definedName>
    <definedName name="A5_G412055" localSheetId="15">#REF!</definedName>
    <definedName name="A5_G412055" localSheetId="16">#REF!</definedName>
    <definedName name="A5_G412055">#REF!</definedName>
    <definedName name="A5_G412056" localSheetId="15">#REF!</definedName>
    <definedName name="A5_G412056" localSheetId="16">#REF!</definedName>
    <definedName name="A5_G412056">#REF!</definedName>
    <definedName name="A5_G412057" localSheetId="15">#REF!</definedName>
    <definedName name="A5_G412057" localSheetId="16">#REF!</definedName>
    <definedName name="A5_G412057">#REF!</definedName>
    <definedName name="A5_G412058" localSheetId="15">#REF!</definedName>
    <definedName name="A5_G412058" localSheetId="16">#REF!</definedName>
    <definedName name="A5_G412058">#REF!</definedName>
    <definedName name="A5_G412059" localSheetId="15">#REF!</definedName>
    <definedName name="A5_G412059" localSheetId="16">#REF!</definedName>
    <definedName name="A5_G412059">#REF!</definedName>
    <definedName name="A5_G412060" localSheetId="15">#REF!</definedName>
    <definedName name="A5_G412060" localSheetId="16">#REF!</definedName>
    <definedName name="A5_G412060">#REF!</definedName>
    <definedName name="A5_G412061" localSheetId="15">#REF!</definedName>
    <definedName name="A5_G412061" localSheetId="16">#REF!</definedName>
    <definedName name="A5_G412061">#REF!</definedName>
    <definedName name="A5_G412062" localSheetId="15">#REF!</definedName>
    <definedName name="A5_G412062" localSheetId="16">#REF!</definedName>
    <definedName name="A5_G412062">#REF!</definedName>
    <definedName name="A5_G412063" localSheetId="15">#REF!</definedName>
    <definedName name="A5_G412063" localSheetId="16">#REF!</definedName>
    <definedName name="A5_G412063">#REF!</definedName>
    <definedName name="A5_G412070" localSheetId="15">#REF!</definedName>
    <definedName name="A5_G412070" localSheetId="16">#REF!</definedName>
    <definedName name="A5_G412070">#REF!</definedName>
    <definedName name="A5_G412071" localSheetId="15">#REF!</definedName>
    <definedName name="A5_G412071" localSheetId="16">#REF!</definedName>
    <definedName name="A5_G412071">#REF!</definedName>
    <definedName name="A5_G412072" localSheetId="15">#REF!</definedName>
    <definedName name="A5_G412072" localSheetId="16">#REF!</definedName>
    <definedName name="A5_G412072">#REF!</definedName>
    <definedName name="A5_G412073" localSheetId="15">#REF!</definedName>
    <definedName name="A5_G412073" localSheetId="16">#REF!</definedName>
    <definedName name="A5_G412073">#REF!</definedName>
    <definedName name="A5_G412074" localSheetId="15">#REF!</definedName>
    <definedName name="A5_G412074" localSheetId="16">#REF!</definedName>
    <definedName name="A5_G412074">#REF!</definedName>
    <definedName name="A5_G412075" localSheetId="15">#REF!</definedName>
    <definedName name="A5_G412075" localSheetId="16">#REF!</definedName>
    <definedName name="A5_G412075">#REF!</definedName>
    <definedName name="A5_G412076" localSheetId="15">#REF!</definedName>
    <definedName name="A5_G412076" localSheetId="16">#REF!</definedName>
    <definedName name="A5_G412076">#REF!</definedName>
    <definedName name="A5_G412077" localSheetId="15">#REF!</definedName>
    <definedName name="A5_G412077" localSheetId="16">#REF!</definedName>
    <definedName name="A5_G412077">#REF!</definedName>
    <definedName name="A5_G412078" localSheetId="15">#REF!</definedName>
    <definedName name="A5_G412078" localSheetId="16">#REF!</definedName>
    <definedName name="A5_G412078">#REF!</definedName>
    <definedName name="A5_G412079" localSheetId="15">#REF!</definedName>
    <definedName name="A5_G412079" localSheetId="16">#REF!</definedName>
    <definedName name="A5_G412079">#REF!</definedName>
    <definedName name="A5_G412080" localSheetId="15">#REF!</definedName>
    <definedName name="A5_G412080" localSheetId="16">#REF!</definedName>
    <definedName name="A5_G412080">#REF!</definedName>
    <definedName name="A5_G412081" localSheetId="15">#REF!</definedName>
    <definedName name="A5_G412081" localSheetId="16">#REF!</definedName>
    <definedName name="A5_G412081">#REF!</definedName>
    <definedName name="A5_G412082" localSheetId="15">#REF!</definedName>
    <definedName name="A5_G412082" localSheetId="16">#REF!</definedName>
    <definedName name="A5_G412082">#REF!</definedName>
    <definedName name="A5_G412083" localSheetId="15">#REF!</definedName>
    <definedName name="A5_G412083" localSheetId="16">#REF!</definedName>
    <definedName name="A5_G412083">#REF!</definedName>
    <definedName name="A5_G412084" localSheetId="15">#REF!</definedName>
    <definedName name="A5_G412084" localSheetId="16">#REF!</definedName>
    <definedName name="A5_G412084">#REF!</definedName>
    <definedName name="A5_G412085" localSheetId="15">#REF!</definedName>
    <definedName name="A5_G412085" localSheetId="16">#REF!</definedName>
    <definedName name="A5_G412085">#REF!</definedName>
    <definedName name="A5_G412086" localSheetId="15">#REF!</definedName>
    <definedName name="A5_G412086" localSheetId="16">#REF!</definedName>
    <definedName name="A5_G412086">#REF!</definedName>
    <definedName name="A5_G412087" localSheetId="15">#REF!</definedName>
    <definedName name="A5_G412087" localSheetId="16">#REF!</definedName>
    <definedName name="A5_G412087">#REF!</definedName>
    <definedName name="A5_G412088" localSheetId="15">#REF!</definedName>
    <definedName name="A5_G412088" localSheetId="16">#REF!</definedName>
    <definedName name="A5_G412088">#REF!</definedName>
    <definedName name="A5_G412089" localSheetId="15">#REF!</definedName>
    <definedName name="A5_G412089" localSheetId="16">#REF!</definedName>
    <definedName name="A5_G412089">#REF!</definedName>
    <definedName name="A5_G412090" localSheetId="15">#REF!</definedName>
    <definedName name="A5_G412090" localSheetId="16">#REF!</definedName>
    <definedName name="A5_G412090">#REF!</definedName>
    <definedName name="A5_G412091" localSheetId="15">#REF!</definedName>
    <definedName name="A5_G412091" localSheetId="16">#REF!</definedName>
    <definedName name="A5_G412091">#REF!</definedName>
    <definedName name="A5_G412092" localSheetId="15">#REF!</definedName>
    <definedName name="A5_G412092" localSheetId="16">#REF!</definedName>
    <definedName name="A5_G412092">#REF!</definedName>
    <definedName name="A5_G412093" localSheetId="15">#REF!</definedName>
    <definedName name="A5_G412093" localSheetId="16">#REF!</definedName>
    <definedName name="A5_G412093">#REF!</definedName>
    <definedName name="A5_G412094" localSheetId="15">#REF!</definedName>
    <definedName name="A5_G412094" localSheetId="16">#REF!</definedName>
    <definedName name="A5_G412094">#REF!</definedName>
    <definedName name="A5_G412096" localSheetId="15">#REF!</definedName>
    <definedName name="A5_G412096" localSheetId="16">#REF!</definedName>
    <definedName name="A5_G412096">#REF!</definedName>
    <definedName name="A5_G412225" localSheetId="15">#REF!</definedName>
    <definedName name="A5_G412225" localSheetId="16">#REF!</definedName>
    <definedName name="A5_G412225">#REF!</definedName>
    <definedName name="A5_G412230" localSheetId="15">#REF!</definedName>
    <definedName name="A5_G412230" localSheetId="16">#REF!</definedName>
    <definedName name="A5_G412230">#REF!</definedName>
    <definedName name="A5_G412231" localSheetId="15">#REF!</definedName>
    <definedName name="A5_G412231" localSheetId="16">#REF!</definedName>
    <definedName name="A5_G412231">#REF!</definedName>
    <definedName name="A5_G412234" localSheetId="15">#REF!</definedName>
    <definedName name="A5_G412234" localSheetId="16">#REF!</definedName>
    <definedName name="A5_G412234">#REF!</definedName>
    <definedName name="A5_G412235" localSheetId="15">#REF!</definedName>
    <definedName name="A5_G412235" localSheetId="16">#REF!</definedName>
    <definedName name="A5_G412235">#REF!</definedName>
    <definedName name="A5_G412236" localSheetId="15">#REF!</definedName>
    <definedName name="A5_G412236" localSheetId="16">#REF!</definedName>
    <definedName name="A5_G412236">#REF!</definedName>
    <definedName name="A5_G412237" localSheetId="15">#REF!</definedName>
    <definedName name="A5_G412237" localSheetId="16">#REF!</definedName>
    <definedName name="A5_G412237">#REF!</definedName>
    <definedName name="A5_G412238" localSheetId="15">#REF!</definedName>
    <definedName name="A5_G412238" localSheetId="16">#REF!</definedName>
    <definedName name="A5_G412238">#REF!</definedName>
    <definedName name="A5_G412239" localSheetId="15">#REF!</definedName>
    <definedName name="A5_G412239" localSheetId="16">#REF!</definedName>
    <definedName name="A5_G412239">#REF!</definedName>
    <definedName name="A5_G412240" localSheetId="15">#REF!</definedName>
    <definedName name="A5_G412240" localSheetId="16">#REF!</definedName>
    <definedName name="A5_G412240">#REF!</definedName>
    <definedName name="A5_G412241" localSheetId="15">#REF!</definedName>
    <definedName name="A5_G412241" localSheetId="16">#REF!</definedName>
    <definedName name="A5_G412241">#REF!</definedName>
    <definedName name="A5_G412242" localSheetId="15">#REF!</definedName>
    <definedName name="A5_G412242" localSheetId="16">#REF!</definedName>
    <definedName name="A5_G412242">#REF!</definedName>
    <definedName name="A5_G412244" localSheetId="15">#REF!</definedName>
    <definedName name="A5_G412244" localSheetId="16">#REF!</definedName>
    <definedName name="A5_G412244">#REF!</definedName>
    <definedName name="A5_G412245" localSheetId="15">#REF!</definedName>
    <definedName name="A5_G412245" localSheetId="16">#REF!</definedName>
    <definedName name="A5_G412245">#REF!</definedName>
    <definedName name="A5_G412247" localSheetId="15">#REF!</definedName>
    <definedName name="A5_G412247" localSheetId="16">#REF!</definedName>
    <definedName name="A5_G412247">#REF!</definedName>
    <definedName name="A5_G412248" localSheetId="15">#REF!</definedName>
    <definedName name="A5_G412248" localSheetId="16">#REF!</definedName>
    <definedName name="A5_G412248">#REF!</definedName>
    <definedName name="A5_G412249" localSheetId="15">#REF!</definedName>
    <definedName name="A5_G412249" localSheetId="16">#REF!</definedName>
    <definedName name="A5_G412249">#REF!</definedName>
    <definedName name="A5_G412251" localSheetId="15">#REF!</definedName>
    <definedName name="A5_G412251" localSheetId="16">#REF!</definedName>
    <definedName name="A5_G412251">#REF!</definedName>
    <definedName name="A5_G412252" localSheetId="15">#REF!</definedName>
    <definedName name="A5_G412252" localSheetId="16">#REF!</definedName>
    <definedName name="A5_G412252">#REF!</definedName>
    <definedName name="A5_G412253" localSheetId="15">#REF!</definedName>
    <definedName name="A5_G412253" localSheetId="16">#REF!</definedName>
    <definedName name="A5_G412253">#REF!</definedName>
    <definedName name="A5_G412254" localSheetId="15">#REF!</definedName>
    <definedName name="A5_G412254" localSheetId="16">#REF!</definedName>
    <definedName name="A5_G412254">#REF!</definedName>
    <definedName name="A5_G412256" localSheetId="15">#REF!</definedName>
    <definedName name="A5_G412256" localSheetId="16">#REF!</definedName>
    <definedName name="A5_G412256">#REF!</definedName>
    <definedName name="A5_G412257" localSheetId="15">#REF!</definedName>
    <definedName name="A5_G412257" localSheetId="16">#REF!</definedName>
    <definedName name="A5_G412257">#REF!</definedName>
    <definedName name="A5_G412258" localSheetId="15">#REF!</definedName>
    <definedName name="A5_G412258" localSheetId="16">#REF!</definedName>
    <definedName name="A5_G412258">#REF!</definedName>
    <definedName name="A5_G412259" localSheetId="15">#REF!</definedName>
    <definedName name="A5_G412259" localSheetId="16">#REF!</definedName>
    <definedName name="A5_G412259">#REF!</definedName>
    <definedName name="A5_G412260" localSheetId="15">#REF!</definedName>
    <definedName name="A5_G412260" localSheetId="16">#REF!</definedName>
    <definedName name="A5_G412260">#REF!</definedName>
    <definedName name="A5_G412264" localSheetId="15">#REF!</definedName>
    <definedName name="A5_G412264" localSheetId="16">#REF!</definedName>
    <definedName name="A5_G412264">#REF!</definedName>
    <definedName name="A5_G412265" localSheetId="15">#REF!</definedName>
    <definedName name="A5_G412265" localSheetId="16">#REF!</definedName>
    <definedName name="A5_G412265">#REF!</definedName>
    <definedName name="A5_G412300" localSheetId="15">#REF!</definedName>
    <definedName name="A5_G412300" localSheetId="16">#REF!</definedName>
    <definedName name="A5_G412300">#REF!</definedName>
    <definedName name="A5_G412301" localSheetId="15">#REF!</definedName>
    <definedName name="A5_G412301" localSheetId="16">#REF!</definedName>
    <definedName name="A5_G412301">#REF!</definedName>
    <definedName name="A5_G412302" localSheetId="15">#REF!</definedName>
    <definedName name="A5_G412302" localSheetId="16">#REF!</definedName>
    <definedName name="A5_G412302">#REF!</definedName>
    <definedName name="A5_G412303" localSheetId="15">#REF!</definedName>
    <definedName name="A5_G412303" localSheetId="16">#REF!</definedName>
    <definedName name="A5_G412303">#REF!</definedName>
    <definedName name="A5_G412304" localSheetId="15">#REF!</definedName>
    <definedName name="A5_G412304" localSheetId="16">#REF!</definedName>
    <definedName name="A5_G412304">#REF!</definedName>
    <definedName name="A5_G412305" localSheetId="15">#REF!</definedName>
    <definedName name="A5_G412305" localSheetId="16">#REF!</definedName>
    <definedName name="A5_G412305">#REF!</definedName>
    <definedName name="A5_G412306" localSheetId="15">#REF!</definedName>
    <definedName name="A5_G412306" localSheetId="16">#REF!</definedName>
    <definedName name="A5_G412306">#REF!</definedName>
    <definedName name="A5_G412307" localSheetId="15">#REF!</definedName>
    <definedName name="A5_G412307" localSheetId="16">#REF!</definedName>
    <definedName name="A5_G412307">#REF!</definedName>
    <definedName name="A5_G412308" localSheetId="15">#REF!</definedName>
    <definedName name="A5_G412308" localSheetId="16">#REF!</definedName>
    <definedName name="A5_G412308">#REF!</definedName>
    <definedName name="A5_G412309" localSheetId="15">#REF!</definedName>
    <definedName name="A5_G412309" localSheetId="16">#REF!</definedName>
    <definedName name="A5_G412309">#REF!</definedName>
    <definedName name="A5_G412310" localSheetId="15">#REF!</definedName>
    <definedName name="A5_G412310" localSheetId="16">#REF!</definedName>
    <definedName name="A5_G412310">#REF!</definedName>
    <definedName name="A5_G412320" localSheetId="15">#REF!</definedName>
    <definedName name="A5_G412320" localSheetId="16">#REF!</definedName>
    <definedName name="A5_G412320">#REF!</definedName>
    <definedName name="A5_G412322" localSheetId="15">#REF!</definedName>
    <definedName name="A5_G412322" localSheetId="16">#REF!</definedName>
    <definedName name="A5_G412322">#REF!</definedName>
    <definedName name="A5_G412323" localSheetId="15">#REF!</definedName>
    <definedName name="A5_G412323" localSheetId="16">#REF!</definedName>
    <definedName name="A5_G412323">#REF!</definedName>
    <definedName name="A5_G412324" localSheetId="15">#REF!</definedName>
    <definedName name="A5_G412324" localSheetId="16">#REF!</definedName>
    <definedName name="A5_G412324">#REF!</definedName>
    <definedName name="A5_G412325" localSheetId="15">#REF!</definedName>
    <definedName name="A5_G412325" localSheetId="16">#REF!</definedName>
    <definedName name="A5_G412325">#REF!</definedName>
    <definedName name="A5_G412326" localSheetId="15">#REF!</definedName>
    <definedName name="A5_G412326" localSheetId="16">#REF!</definedName>
    <definedName name="A5_G412326">#REF!</definedName>
    <definedName name="A5_G412327" localSheetId="15">#REF!</definedName>
    <definedName name="A5_G412327" localSheetId="16">#REF!</definedName>
    <definedName name="A5_G412327">#REF!</definedName>
    <definedName name="A5_G412328" localSheetId="15">#REF!</definedName>
    <definedName name="A5_G412328" localSheetId="16">#REF!</definedName>
    <definedName name="A5_G412328">#REF!</definedName>
    <definedName name="A5_G412329" localSheetId="15">#REF!</definedName>
    <definedName name="A5_G412329" localSheetId="16">#REF!</definedName>
    <definedName name="A5_G412329">#REF!</definedName>
    <definedName name="A5_G412333" localSheetId="15">#REF!</definedName>
    <definedName name="A5_G412333" localSheetId="16">#REF!</definedName>
    <definedName name="A5_G412333">#REF!</definedName>
    <definedName name="A5_G412334" localSheetId="15">#REF!</definedName>
    <definedName name="A5_G412334" localSheetId="16">#REF!</definedName>
    <definedName name="A5_G412334">#REF!</definedName>
    <definedName name="A5_G412335" localSheetId="15">#REF!</definedName>
    <definedName name="A5_G412335" localSheetId="16">#REF!</definedName>
    <definedName name="A5_G412335">#REF!</definedName>
    <definedName name="A5_G412336" localSheetId="15">#REF!</definedName>
    <definedName name="A5_G412336" localSheetId="16">#REF!</definedName>
    <definedName name="A5_G412336">#REF!</definedName>
    <definedName name="A5_G412337" localSheetId="15">#REF!</definedName>
    <definedName name="A5_G412337" localSheetId="16">#REF!</definedName>
    <definedName name="A5_G412337">#REF!</definedName>
    <definedName name="A5_G412338" localSheetId="15">#REF!</definedName>
    <definedName name="A5_G412338" localSheetId="16">#REF!</definedName>
    <definedName name="A5_G412338">#REF!</definedName>
    <definedName name="A5_G412339" localSheetId="15">#REF!</definedName>
    <definedName name="A5_G412339" localSheetId="16">#REF!</definedName>
    <definedName name="A5_G412339">#REF!</definedName>
    <definedName name="A5_G412340" localSheetId="15">#REF!</definedName>
    <definedName name="A5_G412340" localSheetId="16">#REF!</definedName>
    <definedName name="A5_G412340">#REF!</definedName>
    <definedName name="A5_G412341" localSheetId="15">#REF!</definedName>
    <definedName name="A5_G412341" localSheetId="16">#REF!</definedName>
    <definedName name="A5_G412341">#REF!</definedName>
    <definedName name="A5_G412342" localSheetId="15">#REF!</definedName>
    <definedName name="A5_G412342" localSheetId="16">#REF!</definedName>
    <definedName name="A5_G412342">#REF!</definedName>
    <definedName name="A5_G412343" localSheetId="15">#REF!</definedName>
    <definedName name="A5_G412343" localSheetId="16">#REF!</definedName>
    <definedName name="A5_G412343">#REF!</definedName>
    <definedName name="A5_G412410" localSheetId="15">#REF!</definedName>
    <definedName name="A5_G412410" localSheetId="16">#REF!</definedName>
    <definedName name="A5_G412410">#REF!</definedName>
    <definedName name="A5_G412414" localSheetId="15">#REF!</definedName>
    <definedName name="A5_G412414" localSheetId="16">#REF!</definedName>
    <definedName name="A5_G412414">#REF!</definedName>
    <definedName name="A5_G412422" localSheetId="15">#REF!</definedName>
    <definedName name="A5_G412422" localSheetId="16">#REF!</definedName>
    <definedName name="A5_G412422">#REF!</definedName>
    <definedName name="A5_G412423" localSheetId="15">#REF!</definedName>
    <definedName name="A5_G412423" localSheetId="16">#REF!</definedName>
    <definedName name="A5_G412423">#REF!</definedName>
    <definedName name="A5_G412424" localSheetId="15">#REF!</definedName>
    <definedName name="A5_G412424" localSheetId="16">#REF!</definedName>
    <definedName name="A5_G412424">#REF!</definedName>
    <definedName name="A5_G412426" localSheetId="15">#REF!</definedName>
    <definedName name="A5_G412426" localSheetId="16">#REF!</definedName>
    <definedName name="A5_G412426">#REF!</definedName>
    <definedName name="A5_G412610" localSheetId="15">#REF!</definedName>
    <definedName name="A5_G412610" localSheetId="16">#REF!</definedName>
    <definedName name="A5_G412610">#REF!</definedName>
    <definedName name="A5_G412800" localSheetId="15">#REF!</definedName>
    <definedName name="A5_G412800" localSheetId="16">#REF!</definedName>
    <definedName name="A5_G412800">#REF!</definedName>
    <definedName name="A5_G412801" localSheetId="15">#REF!</definedName>
    <definedName name="A5_G412801" localSheetId="16">#REF!</definedName>
    <definedName name="A5_G412801">#REF!</definedName>
    <definedName name="A5_G412802" localSheetId="15">#REF!</definedName>
    <definedName name="A5_G412802" localSheetId="16">#REF!</definedName>
    <definedName name="A5_G412802">#REF!</definedName>
    <definedName name="A5_G412803" localSheetId="15">#REF!</definedName>
    <definedName name="A5_G412803" localSheetId="16">#REF!</definedName>
    <definedName name="A5_G412803">#REF!</definedName>
    <definedName name="A5_G412804" localSheetId="15">#REF!</definedName>
    <definedName name="A5_G412804" localSheetId="16">#REF!</definedName>
    <definedName name="A5_G412804">#REF!</definedName>
    <definedName name="A5_G412806" localSheetId="15">#REF!</definedName>
    <definedName name="A5_G412806" localSheetId="16">#REF!</definedName>
    <definedName name="A5_G412806">#REF!</definedName>
    <definedName name="A5_G412807" localSheetId="15">#REF!</definedName>
    <definedName name="A5_G412807" localSheetId="16">#REF!</definedName>
    <definedName name="A5_G412807">#REF!</definedName>
    <definedName name="A5_G412808" localSheetId="15">#REF!</definedName>
    <definedName name="A5_G412808" localSheetId="16">#REF!</definedName>
    <definedName name="A5_G412808">#REF!</definedName>
    <definedName name="A5_G412809" localSheetId="15">#REF!</definedName>
    <definedName name="A5_G412809" localSheetId="16">#REF!</definedName>
    <definedName name="A5_G412809">#REF!</definedName>
    <definedName name="A5_G412814" localSheetId="15">#REF!</definedName>
    <definedName name="A5_G412814" localSheetId="16">#REF!</definedName>
    <definedName name="A5_G412814">#REF!</definedName>
    <definedName name="A5_G412816" localSheetId="15">#REF!</definedName>
    <definedName name="A5_G412816" localSheetId="16">#REF!</definedName>
    <definedName name="A5_G412816">#REF!</definedName>
    <definedName name="A5_G412817" localSheetId="15">#REF!</definedName>
    <definedName name="A5_G412817" localSheetId="16">#REF!</definedName>
    <definedName name="A5_G412817">#REF!</definedName>
    <definedName name="A5_G412818" localSheetId="15">#REF!</definedName>
    <definedName name="A5_G412818" localSheetId="16">#REF!</definedName>
    <definedName name="A5_G412818">#REF!</definedName>
    <definedName name="A5_G412819" localSheetId="15">#REF!</definedName>
    <definedName name="A5_G412819" localSheetId="16">#REF!</definedName>
    <definedName name="A5_G412819">#REF!</definedName>
    <definedName name="A5_G412821" localSheetId="15">#REF!</definedName>
    <definedName name="A5_G412821" localSheetId="16">#REF!</definedName>
    <definedName name="A5_G412821">#REF!</definedName>
    <definedName name="A5_G412822" localSheetId="15">#REF!</definedName>
    <definedName name="A5_G412822" localSheetId="16">#REF!</definedName>
    <definedName name="A5_G412822">#REF!</definedName>
    <definedName name="A5_G412823" localSheetId="15">#REF!</definedName>
    <definedName name="A5_G412823" localSheetId="16">#REF!</definedName>
    <definedName name="A5_G412823">#REF!</definedName>
    <definedName name="A5_G412824" localSheetId="15">#REF!</definedName>
    <definedName name="A5_G412824" localSheetId="16">#REF!</definedName>
    <definedName name="A5_G412824">#REF!</definedName>
    <definedName name="A5_G412825" localSheetId="15">#REF!</definedName>
    <definedName name="A5_G412825" localSheetId="16">#REF!</definedName>
    <definedName name="A5_G412825">#REF!</definedName>
    <definedName name="A5_G412826" localSheetId="15">#REF!</definedName>
    <definedName name="A5_G412826" localSheetId="16">#REF!</definedName>
    <definedName name="A5_G412826">#REF!</definedName>
    <definedName name="A5_G412831" localSheetId="15">#REF!</definedName>
    <definedName name="A5_G412831" localSheetId="16">#REF!</definedName>
    <definedName name="A5_G412831">#REF!</definedName>
    <definedName name="A5_G412832" localSheetId="15">#REF!</definedName>
    <definedName name="A5_G412832" localSheetId="16">#REF!</definedName>
    <definedName name="A5_G412832">#REF!</definedName>
    <definedName name="A5_G412833" localSheetId="15">#REF!</definedName>
    <definedName name="A5_G412833" localSheetId="16">#REF!</definedName>
    <definedName name="A5_G412833">#REF!</definedName>
    <definedName name="A5_G413010" localSheetId="15">#REF!</definedName>
    <definedName name="A5_G413010" localSheetId="16">#REF!</definedName>
    <definedName name="A5_G413010">#REF!</definedName>
    <definedName name="A5_G413060" localSheetId="15">#REF!</definedName>
    <definedName name="A5_G413060" localSheetId="16">#REF!</definedName>
    <definedName name="A5_G413060">#REF!</definedName>
    <definedName name="A5_G415010" localSheetId="15">#REF!</definedName>
    <definedName name="A5_G415010" localSheetId="16">#REF!</definedName>
    <definedName name="A5_G415010">#REF!</definedName>
    <definedName name="A5_G420010" localSheetId="15">#REF!</definedName>
    <definedName name="A5_G420010" localSheetId="16">#REF!</definedName>
    <definedName name="A5_G420010">#REF!</definedName>
    <definedName name="A5_G420011" localSheetId="15">#REF!</definedName>
    <definedName name="A5_G420011" localSheetId="16">#REF!</definedName>
    <definedName name="A5_G420011">#REF!</definedName>
    <definedName name="A5_G420012" localSheetId="15">#REF!</definedName>
    <definedName name="A5_G420012" localSheetId="16">#REF!</definedName>
    <definedName name="A5_G420012">#REF!</definedName>
    <definedName name="A5_G420014" localSheetId="15">#REF!</definedName>
    <definedName name="A5_G420014" localSheetId="16">#REF!</definedName>
    <definedName name="A5_G420014">#REF!</definedName>
    <definedName name="A5_G420015" localSheetId="15">#REF!</definedName>
    <definedName name="A5_G420015" localSheetId="16">#REF!</definedName>
    <definedName name="A5_G420015">#REF!</definedName>
    <definedName name="A5_G420016" localSheetId="15">#REF!</definedName>
    <definedName name="A5_G420016" localSheetId="16">#REF!</definedName>
    <definedName name="A5_G420016">#REF!</definedName>
    <definedName name="A5_G420017" localSheetId="15">#REF!</definedName>
    <definedName name="A5_G420017" localSheetId="16">#REF!</definedName>
    <definedName name="A5_G420017">#REF!</definedName>
    <definedName name="A5_G420019" localSheetId="15">#REF!</definedName>
    <definedName name="A5_G420019" localSheetId="16">#REF!</definedName>
    <definedName name="A5_G420019">#REF!</definedName>
    <definedName name="A5_G420020" localSheetId="15">#REF!</definedName>
    <definedName name="A5_G420020" localSheetId="16">#REF!</definedName>
    <definedName name="A5_G420020">#REF!</definedName>
    <definedName name="A5_G420026" localSheetId="15">#REF!</definedName>
    <definedName name="A5_G420026" localSheetId="16">#REF!</definedName>
    <definedName name="A5_G420026">#REF!</definedName>
    <definedName name="A5_G420027" localSheetId="15">#REF!</definedName>
    <definedName name="A5_G420027" localSheetId="16">#REF!</definedName>
    <definedName name="A5_G420027">#REF!</definedName>
    <definedName name="A5_G420028" localSheetId="15">#REF!</definedName>
    <definedName name="A5_G420028" localSheetId="16">#REF!</definedName>
    <definedName name="A5_G420028">#REF!</definedName>
    <definedName name="A5_G420030" localSheetId="15">#REF!</definedName>
    <definedName name="A5_G420030" localSheetId="16">#REF!</definedName>
    <definedName name="A5_G420030">#REF!</definedName>
    <definedName name="A5_G420031" localSheetId="15">#REF!</definedName>
    <definedName name="A5_G420031" localSheetId="16">#REF!</definedName>
    <definedName name="A5_G420031">#REF!</definedName>
    <definedName name="A5_G420032" localSheetId="15">#REF!</definedName>
    <definedName name="A5_G420032" localSheetId="16">#REF!</definedName>
    <definedName name="A5_G420032">#REF!</definedName>
    <definedName name="A5_G420033" localSheetId="15">#REF!</definedName>
    <definedName name="A5_G420033" localSheetId="16">#REF!</definedName>
    <definedName name="A5_G420033">#REF!</definedName>
    <definedName name="A5_G421012" localSheetId="15">#REF!</definedName>
    <definedName name="A5_G421012" localSheetId="16">#REF!</definedName>
    <definedName name="A5_G421012">#REF!</definedName>
    <definedName name="A5_G421016" localSheetId="15">#REF!</definedName>
    <definedName name="A5_G421016" localSheetId="16">#REF!</definedName>
    <definedName name="A5_G421016">#REF!</definedName>
    <definedName name="A5_G421020" localSheetId="15">#REF!</definedName>
    <definedName name="A5_G421020" localSheetId="16">#REF!</definedName>
    <definedName name="A5_G421020">#REF!</definedName>
    <definedName name="A5_G421021" localSheetId="15">#REF!</definedName>
    <definedName name="A5_G421021" localSheetId="16">#REF!</definedName>
    <definedName name="A5_G421021">#REF!</definedName>
    <definedName name="A5_G421022" localSheetId="15">#REF!</definedName>
    <definedName name="A5_G421022" localSheetId="16">#REF!</definedName>
    <definedName name="A5_G421022">#REF!</definedName>
    <definedName name="A5_G421023" localSheetId="15">#REF!</definedName>
    <definedName name="A5_G421023" localSheetId="16">#REF!</definedName>
    <definedName name="A5_G421023">#REF!</definedName>
    <definedName name="A5_G421024" localSheetId="15">#REF!</definedName>
    <definedName name="A5_G421024" localSheetId="16">#REF!</definedName>
    <definedName name="A5_G421024">#REF!</definedName>
    <definedName name="A5_G421027" localSheetId="15">#REF!</definedName>
    <definedName name="A5_G421027" localSheetId="16">#REF!</definedName>
    <definedName name="A5_G421027">#REF!</definedName>
    <definedName name="A5_G421030" localSheetId="15">#REF!</definedName>
    <definedName name="A5_G421030" localSheetId="16">#REF!</definedName>
    <definedName name="A5_G421030">#REF!</definedName>
    <definedName name="A5_G421031" localSheetId="15">#REF!</definedName>
    <definedName name="A5_G421031" localSheetId="16">#REF!</definedName>
    <definedName name="A5_G421031">#REF!</definedName>
    <definedName name="A5_G421032" localSheetId="15">#REF!</definedName>
    <definedName name="A5_G421032" localSheetId="16">#REF!</definedName>
    <definedName name="A5_G421032">#REF!</definedName>
    <definedName name="A5_G421034" localSheetId="15">#REF!</definedName>
    <definedName name="A5_G421034" localSheetId="16">#REF!</definedName>
    <definedName name="A5_G421034">#REF!</definedName>
    <definedName name="A5_G421035" localSheetId="15">#REF!</definedName>
    <definedName name="A5_G421035" localSheetId="16">#REF!</definedName>
    <definedName name="A5_G421035">#REF!</definedName>
    <definedName name="A5_G421038" localSheetId="15">#REF!</definedName>
    <definedName name="A5_G421038" localSheetId="16">#REF!</definedName>
    <definedName name="A5_G421038">#REF!</definedName>
    <definedName name="A5_G421040" localSheetId="15">#REF!</definedName>
    <definedName name="A5_G421040" localSheetId="16">#REF!</definedName>
    <definedName name="A5_G421040">#REF!</definedName>
    <definedName name="A5_G421042" localSheetId="15">#REF!</definedName>
    <definedName name="A5_G421042" localSheetId="16">#REF!</definedName>
    <definedName name="A5_G421042">#REF!</definedName>
    <definedName name="A5_G421060" localSheetId="15">#REF!</definedName>
    <definedName name="A5_G421060" localSheetId="16">#REF!</definedName>
    <definedName name="A5_G421060">#REF!</definedName>
    <definedName name="A5_G421061" localSheetId="15">#REF!</definedName>
    <definedName name="A5_G421061" localSheetId="16">#REF!</definedName>
    <definedName name="A5_G421061">#REF!</definedName>
    <definedName name="A5_G421063" localSheetId="15">#REF!</definedName>
    <definedName name="A5_G421063" localSheetId="16">#REF!</definedName>
    <definedName name="A5_G421063">#REF!</definedName>
    <definedName name="A5_G421064" localSheetId="15">#REF!</definedName>
    <definedName name="A5_G421064" localSheetId="16">#REF!</definedName>
    <definedName name="A5_G421064">#REF!</definedName>
    <definedName name="A5_G421065" localSheetId="15">#REF!</definedName>
    <definedName name="A5_G421065" localSheetId="16">#REF!</definedName>
    <definedName name="A5_G421065">#REF!</definedName>
    <definedName name="A5_G421066" localSheetId="15">#REF!</definedName>
    <definedName name="A5_G421066" localSheetId="16">#REF!</definedName>
    <definedName name="A5_G421066">#REF!</definedName>
    <definedName name="A5_G421067" localSheetId="15">#REF!</definedName>
    <definedName name="A5_G421067" localSheetId="16">#REF!</definedName>
    <definedName name="A5_G421067">#REF!</definedName>
    <definedName name="A5_G421068" localSheetId="15">#REF!</definedName>
    <definedName name="A5_G421068" localSheetId="16">#REF!</definedName>
    <definedName name="A5_G421068">#REF!</definedName>
    <definedName name="A5_G421071" localSheetId="15">#REF!</definedName>
    <definedName name="A5_G421071" localSheetId="16">#REF!</definedName>
    <definedName name="A5_G421071">#REF!</definedName>
    <definedName name="A5_G424020" localSheetId="15">#REF!</definedName>
    <definedName name="A5_G424020" localSheetId="16">#REF!</definedName>
    <definedName name="A5_G424020">#REF!</definedName>
    <definedName name="A5_G424030" localSheetId="15">#REF!</definedName>
    <definedName name="A5_G424030" localSheetId="16">#REF!</definedName>
    <definedName name="A5_G424030">#REF!</definedName>
    <definedName name="A5_G430010" localSheetId="15">#REF!</definedName>
    <definedName name="A5_G430010" localSheetId="16">#REF!</definedName>
    <definedName name="A5_G430010">#REF!</definedName>
    <definedName name="A5_G432010" localSheetId="15">#REF!</definedName>
    <definedName name="A5_G432010" localSheetId="16">#REF!</definedName>
    <definedName name="A5_G432010">#REF!</definedName>
    <definedName name="A5_G434010" localSheetId="15">#REF!</definedName>
    <definedName name="A5_G434010" localSheetId="16">#REF!</definedName>
    <definedName name="A5_G434010">#REF!</definedName>
    <definedName name="A5_G434020" localSheetId="15">#REF!</definedName>
    <definedName name="A5_G434020" localSheetId="16">#REF!</definedName>
    <definedName name="A5_G434020">#REF!</definedName>
    <definedName name="A5_G443010" localSheetId="15">#REF!</definedName>
    <definedName name="A5_G443010" localSheetId="16">#REF!</definedName>
    <definedName name="A5_G443010">#REF!</definedName>
    <definedName name="A5_G443012" localSheetId="15">#REF!</definedName>
    <definedName name="A5_G443012" localSheetId="16">#REF!</definedName>
    <definedName name="A5_G443012">#REF!</definedName>
    <definedName name="A5_G443013" localSheetId="15">#REF!</definedName>
    <definedName name="A5_G443013" localSheetId="16">#REF!</definedName>
    <definedName name="A5_G443013">#REF!</definedName>
    <definedName name="A5_G443014" localSheetId="15">#REF!</definedName>
    <definedName name="A5_G443014" localSheetId="16">#REF!</definedName>
    <definedName name="A5_G443014">#REF!</definedName>
    <definedName name="A5_G443016" localSheetId="15">#REF!</definedName>
    <definedName name="A5_G443016" localSheetId="16">#REF!</definedName>
    <definedName name="A5_G443016">#REF!</definedName>
    <definedName name="A5_G443020" localSheetId="15">#REF!</definedName>
    <definedName name="A5_G443020" localSheetId="16">#REF!</definedName>
    <definedName name="A5_G443020">#REF!</definedName>
    <definedName name="A5_G443021" localSheetId="15">#REF!</definedName>
    <definedName name="A5_G443021" localSheetId="16">#REF!</definedName>
    <definedName name="A5_G443021">#REF!</definedName>
    <definedName name="A5_G443022" localSheetId="15">#REF!</definedName>
    <definedName name="A5_G443022" localSheetId="16">#REF!</definedName>
    <definedName name="A5_G443022">#REF!</definedName>
    <definedName name="A5_G443023" localSheetId="15">#REF!</definedName>
    <definedName name="A5_G443023" localSheetId="16">#REF!</definedName>
    <definedName name="A5_G443023">#REF!</definedName>
    <definedName name="A5_G443024" localSheetId="15">#REF!</definedName>
    <definedName name="A5_G443024" localSheetId="16">#REF!</definedName>
    <definedName name="A5_G443024">#REF!</definedName>
    <definedName name="A5_G443025" localSheetId="15">#REF!</definedName>
    <definedName name="A5_G443025" localSheetId="16">#REF!</definedName>
    <definedName name="A5_G443025">#REF!</definedName>
    <definedName name="A5_G443026" localSheetId="15">#REF!</definedName>
    <definedName name="A5_G443026" localSheetId="16">#REF!</definedName>
    <definedName name="A5_G443026">#REF!</definedName>
    <definedName name="A5_G443027" localSheetId="15">#REF!</definedName>
    <definedName name="A5_G443027" localSheetId="16">#REF!</definedName>
    <definedName name="A5_G443027">#REF!</definedName>
    <definedName name="A5_G443029" localSheetId="15">#REF!</definedName>
    <definedName name="A5_G443029" localSheetId="16">#REF!</definedName>
    <definedName name="A5_G443029">#REF!</definedName>
    <definedName name="A5_G443032" localSheetId="15">#REF!</definedName>
    <definedName name="A5_G443032" localSheetId="16">#REF!</definedName>
    <definedName name="A5_G443032">#REF!</definedName>
    <definedName name="A5_G443033" localSheetId="15">#REF!</definedName>
    <definedName name="A5_G443033" localSheetId="16">#REF!</definedName>
    <definedName name="A5_G443033">#REF!</definedName>
    <definedName name="A5_G443035" localSheetId="15">#REF!</definedName>
    <definedName name="A5_G443035" localSheetId="16">#REF!</definedName>
    <definedName name="A5_G443035">#REF!</definedName>
    <definedName name="A5_G443110" localSheetId="15">#REF!</definedName>
    <definedName name="A5_G443110" localSheetId="16">#REF!</definedName>
    <definedName name="A5_G443110">#REF!</definedName>
    <definedName name="A5_G443120" localSheetId="15">#REF!</definedName>
    <definedName name="A5_G443120" localSheetId="16">#REF!</definedName>
    <definedName name="A5_G443120">#REF!</definedName>
    <definedName name="A5_G443160" localSheetId="15">#REF!</definedName>
    <definedName name="A5_G443160" localSheetId="16">#REF!</definedName>
    <definedName name="A5_G443160">#REF!</definedName>
    <definedName name="A5_G443170" localSheetId="15">#REF!</definedName>
    <definedName name="A5_G443170" localSheetId="16">#REF!</definedName>
    <definedName name="A5_G443170">#REF!</definedName>
    <definedName name="A5_G443180" localSheetId="15">#REF!</definedName>
    <definedName name="A5_G443180" localSheetId="16">#REF!</definedName>
    <definedName name="A5_G443180">#REF!</definedName>
    <definedName name="A5_G443210" localSheetId="15">#REF!</definedName>
    <definedName name="A5_G443210" localSheetId="16">#REF!</definedName>
    <definedName name="A5_G443210">#REF!</definedName>
    <definedName name="A5_G443270" localSheetId="15">#REF!</definedName>
    <definedName name="A5_G443270" localSheetId="16">#REF!</definedName>
    <definedName name="A5_G443270">#REF!</definedName>
    <definedName name="A5_G443280" localSheetId="15">#REF!</definedName>
    <definedName name="A5_G443280" localSheetId="16">#REF!</definedName>
    <definedName name="A5_G443280">#REF!</definedName>
    <definedName name="A5_G443310" localSheetId="15">#REF!</definedName>
    <definedName name="A5_G443310" localSheetId="16">#REF!</definedName>
    <definedName name="A5_G443310">#REF!</definedName>
    <definedName name="A5_G444061" localSheetId="15">#REF!</definedName>
    <definedName name="A5_G444061" localSheetId="16">#REF!</definedName>
    <definedName name="A5_G444061">#REF!</definedName>
    <definedName name="A5_G444310" localSheetId="15">#REF!</definedName>
    <definedName name="A5_G444310" localSheetId="16">#REF!</definedName>
    <definedName name="A5_G444310">#REF!</definedName>
    <definedName name="A5_G445006" localSheetId="15">#REF!</definedName>
    <definedName name="A5_G445006" localSheetId="16">#REF!</definedName>
    <definedName name="A5_G445006">#REF!</definedName>
    <definedName name="A5_G445010" localSheetId="15">#REF!</definedName>
    <definedName name="A5_G445010" localSheetId="16">#REF!</definedName>
    <definedName name="A5_G445010">#REF!</definedName>
    <definedName name="A5_G445011" localSheetId="15">#REF!</definedName>
    <definedName name="A5_G445011" localSheetId="16">#REF!</definedName>
    <definedName name="A5_G445011">#REF!</definedName>
    <definedName name="A5_G445012" localSheetId="15">#REF!</definedName>
    <definedName name="A5_G445012" localSheetId="16">#REF!</definedName>
    <definedName name="A5_G445012">#REF!</definedName>
    <definedName name="A5_G445025" localSheetId="15">#REF!</definedName>
    <definedName name="A5_G445025" localSheetId="16">#REF!</definedName>
    <definedName name="A5_G445025">#REF!</definedName>
    <definedName name="A5_G480010" localSheetId="15">#REF!</definedName>
    <definedName name="A5_G480010" localSheetId="16">#REF!</definedName>
    <definedName name="A5_G480010">#REF!</definedName>
    <definedName name="A5_G481010" localSheetId="15">#REF!</definedName>
    <definedName name="A5_G481010" localSheetId="16">#REF!</definedName>
    <definedName name="A5_G481010">#REF!</definedName>
    <definedName name="A5_G482010" localSheetId="15">#REF!</definedName>
    <definedName name="A5_G482010" localSheetId="16">#REF!</definedName>
    <definedName name="A5_G482010">#REF!</definedName>
    <definedName name="A5_G482012" localSheetId="15">#REF!</definedName>
    <definedName name="A5_G482012" localSheetId="16">#REF!</definedName>
    <definedName name="A5_G482012">#REF!</definedName>
    <definedName name="A5_G483010" localSheetId="15">#REF!</definedName>
    <definedName name="A5_G483010" localSheetId="16">#REF!</definedName>
    <definedName name="A5_G483010">#REF!</definedName>
    <definedName name="A5_G483510" localSheetId="15">#REF!</definedName>
    <definedName name="A5_G483510" localSheetId="16">#REF!</definedName>
    <definedName name="A5_G483510">#REF!</definedName>
    <definedName name="A5_G484010" localSheetId="15">#REF!</definedName>
    <definedName name="A5_G484010" localSheetId="16">#REF!</definedName>
    <definedName name="A5_G484010">#REF!</definedName>
    <definedName name="A5_G484011" localSheetId="15">#REF!</definedName>
    <definedName name="A5_G484011" localSheetId="16">#REF!</definedName>
    <definedName name="A5_G484011">#REF!</definedName>
    <definedName name="A5_G484012" localSheetId="15">#REF!</definedName>
    <definedName name="A5_G484012" localSheetId="16">#REF!</definedName>
    <definedName name="A5_G484012">#REF!</definedName>
    <definedName name="A5_G485010" localSheetId="15">#REF!</definedName>
    <definedName name="A5_G485010" localSheetId="16">#REF!</definedName>
    <definedName name="A5_G485010">#REF!</definedName>
    <definedName name="A5_G487010" localSheetId="15">#REF!</definedName>
    <definedName name="A5_G487010" localSheetId="16">#REF!</definedName>
    <definedName name="A5_G487010">#REF!</definedName>
    <definedName name="A5_G488010" localSheetId="15">#REF!</definedName>
    <definedName name="A5_G488010" localSheetId="16">#REF!</definedName>
    <definedName name="A5_G488010">#REF!</definedName>
    <definedName name="A5_G489010" localSheetId="15">#REF!</definedName>
    <definedName name="A5_G489010" localSheetId="16">#REF!</definedName>
    <definedName name="A5_G489010">#REF!</definedName>
    <definedName name="A5_G490010" localSheetId="15">#REF!</definedName>
    <definedName name="A5_G490010" localSheetId="16">#REF!</definedName>
    <definedName name="A5_G490010">#REF!</definedName>
    <definedName name="A5_G491010" localSheetId="15">#REF!</definedName>
    <definedName name="A5_G491010" localSheetId="16">#REF!</definedName>
    <definedName name="A5_G491010">#REF!</definedName>
    <definedName name="A5_G491011" localSheetId="15">#REF!</definedName>
    <definedName name="A5_G491011" localSheetId="16">#REF!</definedName>
    <definedName name="A5_G491011">#REF!</definedName>
    <definedName name="A5_G491020" localSheetId="15">#REF!</definedName>
    <definedName name="A5_G491020" localSheetId="16">#REF!</definedName>
    <definedName name="A5_G491020">#REF!</definedName>
    <definedName name="A5_G491030" localSheetId="15">#REF!</definedName>
    <definedName name="A5_G491030" localSheetId="16">#REF!</definedName>
    <definedName name="A5_G491030">#REF!</definedName>
    <definedName name="A5_G491040" localSheetId="15">#REF!</definedName>
    <definedName name="A5_G491040" localSheetId="16">#REF!</definedName>
    <definedName name="A5_G491040">#REF!</definedName>
    <definedName name="A5_G500135" localSheetId="15">#REF!</definedName>
    <definedName name="A5_G500135" localSheetId="16">#REF!</definedName>
    <definedName name="A5_G500135">#REF!</definedName>
    <definedName name="A5_G500140" localSheetId="15">#REF!</definedName>
    <definedName name="A5_G500140" localSheetId="16">#REF!</definedName>
    <definedName name="A5_G500140">#REF!</definedName>
    <definedName name="A5_G500150" localSheetId="15">#REF!</definedName>
    <definedName name="A5_G500150" localSheetId="16">#REF!</definedName>
    <definedName name="A5_G500150">#REF!</definedName>
    <definedName name="A5_G500160" localSheetId="15">#REF!</definedName>
    <definedName name="A5_G500160" localSheetId="16">#REF!</definedName>
    <definedName name="A5_G500160">#REF!</definedName>
    <definedName name="A5_G500165" localSheetId="15">#REF!</definedName>
    <definedName name="A5_G500165" localSheetId="16">#REF!</definedName>
    <definedName name="A5_G500165">#REF!</definedName>
    <definedName name="A5_G500170" localSheetId="15">#REF!</definedName>
    <definedName name="A5_G500170" localSheetId="16">#REF!</definedName>
    <definedName name="A5_G500170">#REF!</definedName>
    <definedName name="A5_G500180" localSheetId="15">#REF!</definedName>
    <definedName name="A5_G500180" localSheetId="16">#REF!</definedName>
    <definedName name="A5_G500180">#REF!</definedName>
    <definedName name="A5_G501020" localSheetId="15">#REF!</definedName>
    <definedName name="A5_G501020" localSheetId="16">#REF!</definedName>
    <definedName name="A5_G501020">#REF!</definedName>
    <definedName name="A5_G504010" localSheetId="15">#REF!</definedName>
    <definedName name="A5_G504010" localSheetId="16">#REF!</definedName>
    <definedName name="A5_G504010">#REF!</definedName>
    <definedName name="A5_G504011" localSheetId="15">#REF!</definedName>
    <definedName name="A5_G504011" localSheetId="16">#REF!</definedName>
    <definedName name="A5_G504011">#REF!</definedName>
    <definedName name="A5_G504012" localSheetId="15">#REF!</definedName>
    <definedName name="A5_G504012" localSheetId="16">#REF!</definedName>
    <definedName name="A5_G504012">#REF!</definedName>
    <definedName name="A5_G504013" localSheetId="15">#REF!</definedName>
    <definedName name="A5_G504013" localSheetId="16">#REF!</definedName>
    <definedName name="A5_G504013">#REF!</definedName>
    <definedName name="A5_G504014" localSheetId="15">#REF!</definedName>
    <definedName name="A5_G504014" localSheetId="16">#REF!</definedName>
    <definedName name="A5_G504014">#REF!</definedName>
    <definedName name="A5_G504016" localSheetId="15">#REF!</definedName>
    <definedName name="A5_G504016" localSheetId="16">#REF!</definedName>
    <definedName name="A5_G504016">#REF!</definedName>
    <definedName name="A5_G504019" localSheetId="15">#REF!</definedName>
    <definedName name="A5_G504019" localSheetId="16">#REF!</definedName>
    <definedName name="A5_G504019">#REF!</definedName>
    <definedName name="A5_G504022" localSheetId="15">#REF!</definedName>
    <definedName name="A5_G504022" localSheetId="16">#REF!</definedName>
    <definedName name="A5_G504022">#REF!</definedName>
    <definedName name="A5_G504023" localSheetId="15">#REF!</definedName>
    <definedName name="A5_G504023" localSheetId="16">#REF!</definedName>
    <definedName name="A5_G504023">#REF!</definedName>
    <definedName name="A5_G504024" localSheetId="15">#REF!</definedName>
    <definedName name="A5_G504024" localSheetId="16">#REF!</definedName>
    <definedName name="A5_G504024">#REF!</definedName>
    <definedName name="A5_G504030" localSheetId="15">#REF!</definedName>
    <definedName name="A5_G504030" localSheetId="16">#REF!</definedName>
    <definedName name="A5_G504030">#REF!</definedName>
    <definedName name="A5_G504042" localSheetId="15">#REF!</definedName>
    <definedName name="A5_G504042" localSheetId="16">#REF!</definedName>
    <definedName name="A5_G504042">#REF!</definedName>
    <definedName name="A5_G504044" localSheetId="15">#REF!</definedName>
    <definedName name="A5_G504044" localSheetId="16">#REF!</definedName>
    <definedName name="A5_G504044">#REF!</definedName>
    <definedName name="A5_G504046" localSheetId="15">#REF!</definedName>
    <definedName name="A5_G504046" localSheetId="16">#REF!</definedName>
    <definedName name="A5_G504046">#REF!</definedName>
    <definedName name="A5_G504047" localSheetId="15">#REF!</definedName>
    <definedName name="A5_G504047" localSheetId="16">#REF!</definedName>
    <definedName name="A5_G504047">#REF!</definedName>
    <definedName name="A5_G504054" localSheetId="15">#REF!</definedName>
    <definedName name="A5_G504054" localSheetId="16">#REF!</definedName>
    <definedName name="A5_G504054">#REF!</definedName>
    <definedName name="A5_G504056" localSheetId="15">#REF!</definedName>
    <definedName name="A5_G504056" localSheetId="16">#REF!</definedName>
    <definedName name="A5_G504056">#REF!</definedName>
    <definedName name="A5_G505005" localSheetId="15">#REF!</definedName>
    <definedName name="A5_G505005" localSheetId="16">#REF!</definedName>
    <definedName name="A5_G505005">#REF!</definedName>
    <definedName name="A5_G505007" localSheetId="15">#REF!</definedName>
    <definedName name="A5_G505007" localSheetId="16">#REF!</definedName>
    <definedName name="A5_G505007">#REF!</definedName>
    <definedName name="A5_G505008" localSheetId="15">#REF!</definedName>
    <definedName name="A5_G505008" localSheetId="16">#REF!</definedName>
    <definedName name="A5_G505008">#REF!</definedName>
    <definedName name="A5_G505009" localSheetId="15">#REF!</definedName>
    <definedName name="A5_G505009" localSheetId="16">#REF!</definedName>
    <definedName name="A5_G505009">#REF!</definedName>
    <definedName name="A5_G505010" localSheetId="15">#REF!</definedName>
    <definedName name="A5_G505010" localSheetId="16">#REF!</definedName>
    <definedName name="A5_G505010">#REF!</definedName>
    <definedName name="A5_G505011" localSheetId="15">#REF!</definedName>
    <definedName name="A5_G505011" localSheetId="16">#REF!</definedName>
    <definedName name="A5_G505011">#REF!</definedName>
    <definedName name="A5_G505012" localSheetId="15">#REF!</definedName>
    <definedName name="A5_G505012" localSheetId="16">#REF!</definedName>
    <definedName name="A5_G505012">#REF!</definedName>
    <definedName name="A5_G505013" localSheetId="15">#REF!</definedName>
    <definedName name="A5_G505013" localSheetId="16">#REF!</definedName>
    <definedName name="A5_G505013">#REF!</definedName>
    <definedName name="A5_G505014" localSheetId="15">#REF!</definedName>
    <definedName name="A5_G505014" localSheetId="16">#REF!</definedName>
    <definedName name="A5_G505014">#REF!</definedName>
    <definedName name="A5_G505015" localSheetId="15">#REF!</definedName>
    <definedName name="A5_G505015" localSheetId="16">#REF!</definedName>
    <definedName name="A5_G505015">#REF!</definedName>
    <definedName name="A5_G505016" localSheetId="15">#REF!</definedName>
    <definedName name="A5_G505016" localSheetId="16">#REF!</definedName>
    <definedName name="A5_G505016">#REF!</definedName>
    <definedName name="A5_G505017" localSheetId="15">#REF!</definedName>
    <definedName name="A5_G505017" localSheetId="16">#REF!</definedName>
    <definedName name="A5_G505017">#REF!</definedName>
    <definedName name="A5_G505018" localSheetId="15">#REF!</definedName>
    <definedName name="A5_G505018" localSheetId="16">#REF!</definedName>
    <definedName name="A5_G505018">#REF!</definedName>
    <definedName name="A5_G505020" localSheetId="15">#REF!</definedName>
    <definedName name="A5_G505020" localSheetId="16">#REF!</definedName>
    <definedName name="A5_G505020">#REF!</definedName>
    <definedName name="A5_G505021" localSheetId="15">#REF!</definedName>
    <definedName name="A5_G505021" localSheetId="16">#REF!</definedName>
    <definedName name="A5_G505021">#REF!</definedName>
    <definedName name="A5_G505024" localSheetId="15">#REF!</definedName>
    <definedName name="A5_G505024" localSheetId="16">#REF!</definedName>
    <definedName name="A5_G505024">#REF!</definedName>
    <definedName name="A5_G505026" localSheetId="15">#REF!</definedName>
    <definedName name="A5_G505026" localSheetId="16">#REF!</definedName>
    <definedName name="A5_G505026">#REF!</definedName>
    <definedName name="A5_G505029" localSheetId="15">#REF!</definedName>
    <definedName name="A5_G505029" localSheetId="16">#REF!</definedName>
    <definedName name="A5_G505029">#REF!</definedName>
    <definedName name="A5_G505030" localSheetId="15">#REF!</definedName>
    <definedName name="A5_G505030" localSheetId="16">#REF!</definedName>
    <definedName name="A5_G505030">#REF!</definedName>
    <definedName name="A5_G505040" localSheetId="15">#REF!</definedName>
    <definedName name="A5_G505040" localSheetId="16">#REF!</definedName>
    <definedName name="A5_G505040">#REF!</definedName>
    <definedName name="A5_G505070" localSheetId="15">#REF!</definedName>
    <definedName name="A5_G505070" localSheetId="16">#REF!</definedName>
    <definedName name="A5_G505070">#REF!</definedName>
    <definedName name="A5_G505080" localSheetId="15">#REF!</definedName>
    <definedName name="A5_G505080" localSheetId="16">#REF!</definedName>
    <definedName name="A5_G505080">#REF!</definedName>
    <definedName name="A5_G505081" localSheetId="15">#REF!</definedName>
    <definedName name="A5_G505081" localSheetId="16">#REF!</definedName>
    <definedName name="A5_G505081">#REF!</definedName>
    <definedName name="A5_G505090" localSheetId="15">#REF!</definedName>
    <definedName name="A5_G505090" localSheetId="16">#REF!</definedName>
    <definedName name="A5_G505090">#REF!</definedName>
    <definedName name="A5_G505100" localSheetId="15">#REF!</definedName>
    <definedName name="A5_G505100" localSheetId="16">#REF!</definedName>
    <definedName name="A5_G505100">#REF!</definedName>
    <definedName name="A5_G505110" localSheetId="15">#REF!</definedName>
    <definedName name="A5_G505110" localSheetId="16">#REF!</definedName>
    <definedName name="A5_G505110">#REF!</definedName>
    <definedName name="A5_G505132" localSheetId="15">#REF!</definedName>
    <definedName name="A5_G505132" localSheetId="16">#REF!</definedName>
    <definedName name="A5_G505132">#REF!</definedName>
    <definedName name="A5_G505146" localSheetId="15">#REF!</definedName>
    <definedName name="A5_G505146" localSheetId="16">#REF!</definedName>
    <definedName name="A5_G505146">#REF!</definedName>
    <definedName name="A5_G505163" localSheetId="15">#REF!</definedName>
    <definedName name="A5_G505163" localSheetId="16">#REF!</definedName>
    <definedName name="A5_G505163">#REF!</definedName>
    <definedName name="A5_G505164" localSheetId="15">#REF!</definedName>
    <definedName name="A5_G505164" localSheetId="16">#REF!</definedName>
    <definedName name="A5_G505164">#REF!</definedName>
    <definedName name="A5_G505165" localSheetId="15">#REF!</definedName>
    <definedName name="A5_G505165" localSheetId="16">#REF!</definedName>
    <definedName name="A5_G505165">#REF!</definedName>
    <definedName name="A5_G505166" localSheetId="15">#REF!</definedName>
    <definedName name="A5_G505166" localSheetId="16">#REF!</definedName>
    <definedName name="A5_G505166">#REF!</definedName>
    <definedName name="A5_G505168" localSheetId="15">#REF!</definedName>
    <definedName name="A5_G505168" localSheetId="16">#REF!</definedName>
    <definedName name="A5_G505168">#REF!</definedName>
    <definedName name="A5_G505172" localSheetId="15">#REF!</definedName>
    <definedName name="A5_G505172" localSheetId="16">#REF!</definedName>
    <definedName name="A5_G505172">#REF!</definedName>
    <definedName name="A5_G505184" localSheetId="15">#REF!</definedName>
    <definedName name="A5_G505184" localSheetId="16">#REF!</definedName>
    <definedName name="A5_G505184">#REF!</definedName>
    <definedName name="A5_G505222" localSheetId="15">#REF!</definedName>
    <definedName name="A5_G505222" localSheetId="16">#REF!</definedName>
    <definedName name="A5_G505222">#REF!</definedName>
    <definedName name="A5_G505242" localSheetId="15">#REF!</definedName>
    <definedName name="A5_G505242" localSheetId="16">#REF!</definedName>
    <definedName name="A5_G505242">#REF!</definedName>
    <definedName name="A5_G505246" localSheetId="15">#REF!</definedName>
    <definedName name="A5_G505246" localSheetId="16">#REF!</definedName>
    <definedName name="A5_G505246">#REF!</definedName>
    <definedName name="A5_G505247" localSheetId="15">#REF!</definedName>
    <definedName name="A5_G505247" localSheetId="16">#REF!</definedName>
    <definedName name="A5_G505247">#REF!</definedName>
    <definedName name="A5_G506001" localSheetId="15">#REF!</definedName>
    <definedName name="A5_G506001" localSheetId="16">#REF!</definedName>
    <definedName name="A5_G506001">#REF!</definedName>
    <definedName name="A5_G506002" localSheetId="15">#REF!</definedName>
    <definedName name="A5_G506002" localSheetId="16">#REF!</definedName>
    <definedName name="A5_G506002">#REF!</definedName>
    <definedName name="A5_G506010" localSheetId="15">#REF!</definedName>
    <definedName name="A5_G506010" localSheetId="16">#REF!</definedName>
    <definedName name="A5_G506010">#REF!</definedName>
    <definedName name="A5_G506012" localSheetId="15">#REF!</definedName>
    <definedName name="A5_G506012" localSheetId="16">#REF!</definedName>
    <definedName name="A5_G506012">#REF!</definedName>
    <definedName name="A5_G506013" localSheetId="15">#REF!</definedName>
    <definedName name="A5_G506013" localSheetId="16">#REF!</definedName>
    <definedName name="A5_G506013">#REF!</definedName>
    <definedName name="A5_G507010" localSheetId="15">#REF!</definedName>
    <definedName name="A5_G507010" localSheetId="16">#REF!</definedName>
    <definedName name="A5_G507010">#REF!</definedName>
    <definedName name="A5_G507036" localSheetId="15">#REF!</definedName>
    <definedName name="A5_G507036" localSheetId="16">#REF!</definedName>
    <definedName name="A5_G507036">#REF!</definedName>
    <definedName name="A5_G507510" localSheetId="15">#REF!</definedName>
    <definedName name="A5_G507510" localSheetId="16">#REF!</definedName>
    <definedName name="A5_G507510">#REF!</definedName>
    <definedName name="A5_G507511" localSheetId="15">#REF!</definedName>
    <definedName name="A5_G507511" localSheetId="16">#REF!</definedName>
    <definedName name="A5_G507511">#REF!</definedName>
    <definedName name="A5_G507513" localSheetId="15">#REF!</definedName>
    <definedName name="A5_G507513" localSheetId="16">#REF!</definedName>
    <definedName name="A5_G507513">#REF!</definedName>
    <definedName name="A5_G507514" localSheetId="15">#REF!</definedName>
    <definedName name="A5_G507514" localSheetId="16">#REF!</definedName>
    <definedName name="A5_G507514">#REF!</definedName>
    <definedName name="A5_G507517" localSheetId="15">#REF!</definedName>
    <definedName name="A5_G507517" localSheetId="16">#REF!</definedName>
    <definedName name="A5_G507517">#REF!</definedName>
    <definedName name="A5_G507519" localSheetId="15">#REF!</definedName>
    <definedName name="A5_G507519" localSheetId="16">#REF!</definedName>
    <definedName name="A5_G507519">#REF!</definedName>
    <definedName name="A5_G508010" localSheetId="15">#REF!</definedName>
    <definedName name="A5_G508010" localSheetId="16">#REF!</definedName>
    <definedName name="A5_G508010">#REF!</definedName>
    <definedName name="A5_G508020" localSheetId="15">#REF!</definedName>
    <definedName name="A5_G508020" localSheetId="16">#REF!</definedName>
    <definedName name="A5_G508020">#REF!</definedName>
    <definedName name="A5_G508995" localSheetId="15">#REF!</definedName>
    <definedName name="A5_G508995" localSheetId="16">#REF!</definedName>
    <definedName name="A5_G508995">#REF!</definedName>
    <definedName name="A5_G508998" localSheetId="15">#REF!</definedName>
    <definedName name="A5_G508998" localSheetId="16">#REF!</definedName>
    <definedName name="A5_G508998">#REF!</definedName>
    <definedName name="A5_G508999" localSheetId="15">#REF!</definedName>
    <definedName name="A5_G508999" localSheetId="16">#REF!</definedName>
    <definedName name="A5_G508999">#REF!</definedName>
    <definedName name="A5_G509005" localSheetId="15">#REF!</definedName>
    <definedName name="A5_G509005" localSheetId="16">#REF!</definedName>
    <definedName name="A5_G509005">#REF!</definedName>
    <definedName name="A5_G509040" localSheetId="15">#REF!</definedName>
    <definedName name="A5_G509040" localSheetId="16">#REF!</definedName>
    <definedName name="A5_G509040">#REF!</definedName>
    <definedName name="A5_G509061" localSheetId="15">#REF!</definedName>
    <definedName name="A5_G509061" localSheetId="16">#REF!</definedName>
    <definedName name="A5_G509061">#REF!</definedName>
    <definedName name="A5_G510010" localSheetId="15">#REF!</definedName>
    <definedName name="A5_G510010" localSheetId="16">#REF!</definedName>
    <definedName name="A5_G510010">#REF!</definedName>
    <definedName name="A5_G510020" localSheetId="15">#REF!</definedName>
    <definedName name="A5_G510020" localSheetId="16">#REF!</definedName>
    <definedName name="A5_G510020">#REF!</definedName>
    <definedName name="A5_G511010" localSheetId="15">#REF!</definedName>
    <definedName name="A5_G511010" localSheetId="16">#REF!</definedName>
    <definedName name="A5_G511010">#REF!</definedName>
    <definedName name="A5_G513010" localSheetId="15">#REF!</definedName>
    <definedName name="A5_G513010" localSheetId="16">#REF!</definedName>
    <definedName name="A5_G513010">#REF!</definedName>
    <definedName name="A5_G513030" localSheetId="15">#REF!</definedName>
    <definedName name="A5_G513030" localSheetId="16">#REF!</definedName>
    <definedName name="A5_G513030">#REF!</definedName>
    <definedName name="A5_G513031" localSheetId="15">#REF!</definedName>
    <definedName name="A5_G513031" localSheetId="16">#REF!</definedName>
    <definedName name="A5_G513031">#REF!</definedName>
    <definedName name="A5_G515040" localSheetId="15">#REF!</definedName>
    <definedName name="A5_G515040" localSheetId="16">#REF!</definedName>
    <definedName name="A5_G515040">#REF!</definedName>
    <definedName name="A5_G515042" localSheetId="15">#REF!</definedName>
    <definedName name="A5_G515042" localSheetId="16">#REF!</definedName>
    <definedName name="A5_G515042">#REF!</definedName>
    <definedName name="A5_G515044" localSheetId="15">#REF!</definedName>
    <definedName name="A5_G515044" localSheetId="16">#REF!</definedName>
    <definedName name="A5_G515044">#REF!</definedName>
    <definedName name="A5_G515050" localSheetId="15">#REF!</definedName>
    <definedName name="A5_G515050" localSheetId="16">#REF!</definedName>
    <definedName name="A5_G515050">#REF!</definedName>
    <definedName name="A5_G515052" localSheetId="15">#REF!</definedName>
    <definedName name="A5_G515052" localSheetId="16">#REF!</definedName>
    <definedName name="A5_G515052">#REF!</definedName>
    <definedName name="A5_G515053" localSheetId="15">#REF!</definedName>
    <definedName name="A5_G515053" localSheetId="16">#REF!</definedName>
    <definedName name="A5_G515053">#REF!</definedName>
    <definedName name="A5_G515054" localSheetId="15">#REF!</definedName>
    <definedName name="A5_G515054" localSheetId="16">#REF!</definedName>
    <definedName name="A5_G515054">#REF!</definedName>
    <definedName name="A5_G515055" localSheetId="15">#REF!</definedName>
    <definedName name="A5_G515055" localSheetId="16">#REF!</definedName>
    <definedName name="A5_G515055">#REF!</definedName>
    <definedName name="A5_G515056" localSheetId="15">#REF!</definedName>
    <definedName name="A5_G515056" localSheetId="16">#REF!</definedName>
    <definedName name="A5_G515056">#REF!</definedName>
    <definedName name="A5_G515070" localSheetId="15">#REF!</definedName>
    <definedName name="A5_G515070" localSheetId="16">#REF!</definedName>
    <definedName name="A5_G515070">#REF!</definedName>
    <definedName name="A5_G515080" localSheetId="15">#REF!</definedName>
    <definedName name="A5_G515080" localSheetId="16">#REF!</definedName>
    <definedName name="A5_G515080">#REF!</definedName>
    <definedName name="A5_G517500" localSheetId="15">#REF!</definedName>
    <definedName name="A5_G517500" localSheetId="16">#REF!</definedName>
    <definedName name="A5_G517500">#REF!</definedName>
    <definedName name="A5_G517987" localSheetId="15">#REF!</definedName>
    <definedName name="A5_G517987" localSheetId="16">#REF!</definedName>
    <definedName name="A5_G517987">#REF!</definedName>
    <definedName name="A5_G517988" localSheetId="15">#REF!</definedName>
    <definedName name="A5_G517988" localSheetId="16">#REF!</definedName>
    <definedName name="A5_G517988">#REF!</definedName>
    <definedName name="A5_G517989" localSheetId="15">#REF!</definedName>
    <definedName name="A5_G517989" localSheetId="16">#REF!</definedName>
    <definedName name="A5_G517989">#REF!</definedName>
    <definedName name="A5_G517990" localSheetId="15">#REF!</definedName>
    <definedName name="A5_G517990" localSheetId="16">#REF!</definedName>
    <definedName name="A5_G517990">#REF!</definedName>
    <definedName name="A5_G517991" localSheetId="15">#REF!</definedName>
    <definedName name="A5_G517991" localSheetId="16">#REF!</definedName>
    <definedName name="A5_G517991">#REF!</definedName>
    <definedName name="A5_G517992" localSheetId="15">#REF!</definedName>
    <definedName name="A5_G517992" localSheetId="16">#REF!</definedName>
    <definedName name="A5_G517992">#REF!</definedName>
    <definedName name="A5_G517994" localSheetId="15">#REF!</definedName>
    <definedName name="A5_G517994" localSheetId="16">#REF!</definedName>
    <definedName name="A5_G517994">#REF!</definedName>
    <definedName name="A5_G517995" localSheetId="15">#REF!</definedName>
    <definedName name="A5_G517995" localSheetId="16">#REF!</definedName>
    <definedName name="A5_G517995">#REF!</definedName>
    <definedName name="A5_G517996" localSheetId="15">#REF!</definedName>
    <definedName name="A5_G517996" localSheetId="16">#REF!</definedName>
    <definedName name="A5_G517996">#REF!</definedName>
    <definedName name="A5_G517997" localSheetId="15">#REF!</definedName>
    <definedName name="A5_G517997" localSheetId="16">#REF!</definedName>
    <definedName name="A5_G517997">#REF!</definedName>
    <definedName name="A5_G517998" localSheetId="15">#REF!</definedName>
    <definedName name="A5_G517998" localSheetId="16">#REF!</definedName>
    <definedName name="A5_G517998">#REF!</definedName>
    <definedName name="A5_G517999" localSheetId="15">#REF!</definedName>
    <definedName name="A5_G517999" localSheetId="16">#REF!</definedName>
    <definedName name="A5_G517999">#REF!</definedName>
    <definedName name="A5_G518010" localSheetId="15">#REF!</definedName>
    <definedName name="A5_G518010" localSheetId="16">#REF!</definedName>
    <definedName name="A5_G518010">#REF!</definedName>
    <definedName name="A5_G518015" localSheetId="15">#REF!</definedName>
    <definedName name="A5_G518015" localSheetId="16">#REF!</definedName>
    <definedName name="A5_G518015">#REF!</definedName>
    <definedName name="A5_G518020" localSheetId="15">#REF!</definedName>
    <definedName name="A5_G518020" localSheetId="16">#REF!</definedName>
    <definedName name="A5_G518020">#REF!</definedName>
    <definedName name="A5_G518030" localSheetId="15">#REF!</definedName>
    <definedName name="A5_G518030" localSheetId="16">#REF!</definedName>
    <definedName name="A5_G518030">#REF!</definedName>
    <definedName name="A5_G518070" localSheetId="15">#REF!</definedName>
    <definedName name="A5_G518070" localSheetId="16">#REF!</definedName>
    <definedName name="A5_G518070">#REF!</definedName>
    <definedName name="A5_G518090" localSheetId="15">#REF!</definedName>
    <definedName name="A5_G518090" localSheetId="16">#REF!</definedName>
    <definedName name="A5_G518090">#REF!</definedName>
    <definedName name="A5_G518130" localSheetId="15">#REF!</definedName>
    <definedName name="A5_G518130" localSheetId="16">#REF!</definedName>
    <definedName name="A5_G518130">#REF!</definedName>
    <definedName name="A5_G518160" localSheetId="15">#REF!</definedName>
    <definedName name="A5_G518160" localSheetId="16">#REF!</definedName>
    <definedName name="A5_G518160">#REF!</definedName>
    <definedName name="A5_G518161" localSheetId="15">#REF!</definedName>
    <definedName name="A5_G518161" localSheetId="16">#REF!</definedName>
    <definedName name="A5_G518161">#REF!</definedName>
    <definedName name="A5_G518162" localSheetId="15">#REF!</definedName>
    <definedName name="A5_G518162" localSheetId="16">#REF!</definedName>
    <definedName name="A5_G518162">#REF!</definedName>
    <definedName name="A5_G518163" localSheetId="15">#REF!</definedName>
    <definedName name="A5_G518163" localSheetId="16">#REF!</definedName>
    <definedName name="A5_G518163">#REF!</definedName>
    <definedName name="A5_G518164" localSheetId="15">#REF!</definedName>
    <definedName name="A5_G518164" localSheetId="16">#REF!</definedName>
    <definedName name="A5_G518164">#REF!</definedName>
    <definedName name="A5_G518165" localSheetId="15">#REF!</definedName>
    <definedName name="A5_G518165" localSheetId="16">#REF!</definedName>
    <definedName name="A5_G518165">#REF!</definedName>
    <definedName name="A5_G521989" localSheetId="15">#REF!</definedName>
    <definedName name="A5_G521989" localSheetId="16">#REF!</definedName>
    <definedName name="A5_G521989">#REF!</definedName>
    <definedName name="A5_G521990" localSheetId="15">#REF!</definedName>
    <definedName name="A5_G521990" localSheetId="16">#REF!</definedName>
    <definedName name="A5_G521990">#REF!</definedName>
    <definedName name="A5_G521991" localSheetId="15">#REF!</definedName>
    <definedName name="A5_G521991" localSheetId="16">#REF!</definedName>
    <definedName name="A5_G521991">#REF!</definedName>
    <definedName name="A5_G521994" localSheetId="15">#REF!</definedName>
    <definedName name="A5_G521994" localSheetId="16">#REF!</definedName>
    <definedName name="A5_G521994">#REF!</definedName>
    <definedName name="A5_G521999" localSheetId="15">#REF!</definedName>
    <definedName name="A5_G521999" localSheetId="16">#REF!</definedName>
    <definedName name="A5_G521999">#REF!</definedName>
    <definedName name="A5_G522010" localSheetId="15">#REF!</definedName>
    <definedName name="A5_G522010" localSheetId="16">#REF!</definedName>
    <definedName name="A5_G522010">#REF!</definedName>
    <definedName name="A5_G522020" localSheetId="15">#REF!</definedName>
    <definedName name="A5_G522020" localSheetId="16">#REF!</definedName>
    <definedName name="A5_G522020">#REF!</definedName>
    <definedName name="A5_G522025" localSheetId="15">#REF!</definedName>
    <definedName name="A5_G522025" localSheetId="16">#REF!</definedName>
    <definedName name="A5_G522025">#REF!</definedName>
    <definedName name="A5_G522030" localSheetId="15">#REF!</definedName>
    <definedName name="A5_G522030" localSheetId="16">#REF!</definedName>
    <definedName name="A5_G522030">#REF!</definedName>
    <definedName name="A5_G522040" localSheetId="15">#REF!</definedName>
    <definedName name="A5_G522040" localSheetId="16">#REF!</definedName>
    <definedName name="A5_G522040">#REF!</definedName>
    <definedName name="A5_G522050" localSheetId="15">#REF!</definedName>
    <definedName name="A5_G522050" localSheetId="16">#REF!</definedName>
    <definedName name="A5_G522050">#REF!</definedName>
    <definedName name="A5_G522060" localSheetId="15">#REF!</definedName>
    <definedName name="A5_G522060" localSheetId="16">#REF!</definedName>
    <definedName name="A5_G522060">#REF!</definedName>
    <definedName name="A5_G522062" localSheetId="15">#REF!</definedName>
    <definedName name="A5_G522062" localSheetId="16">#REF!</definedName>
    <definedName name="A5_G522062">#REF!</definedName>
    <definedName name="A5_G522070" localSheetId="15">#REF!</definedName>
    <definedName name="A5_G522070" localSheetId="16">#REF!</definedName>
    <definedName name="A5_G522070">#REF!</definedName>
    <definedName name="A5_G522080" localSheetId="15">#REF!</definedName>
    <definedName name="A5_G522080" localSheetId="16">#REF!</definedName>
    <definedName name="A5_G522080">#REF!</definedName>
    <definedName name="A5_G522090" localSheetId="15">#REF!</definedName>
    <definedName name="A5_G522090" localSheetId="16">#REF!</definedName>
    <definedName name="A5_G522090">#REF!</definedName>
    <definedName name="A5_G522100" localSheetId="15">#REF!</definedName>
    <definedName name="A5_G522100" localSheetId="16">#REF!</definedName>
    <definedName name="A5_G522100">#REF!</definedName>
    <definedName name="A5_G522110" localSheetId="15">#REF!</definedName>
    <definedName name="A5_G522110" localSheetId="16">#REF!</definedName>
    <definedName name="A5_G522110">#REF!</definedName>
    <definedName name="A5_G522120" localSheetId="15">#REF!</definedName>
    <definedName name="A5_G522120" localSheetId="16">#REF!</definedName>
    <definedName name="A5_G522120">#REF!</definedName>
    <definedName name="A5_G522130" localSheetId="15">#REF!</definedName>
    <definedName name="A5_G522130" localSheetId="16">#REF!</definedName>
    <definedName name="A5_G522130">#REF!</definedName>
    <definedName name="A5_G522140" localSheetId="15">#REF!</definedName>
    <definedName name="A5_G522140" localSheetId="16">#REF!</definedName>
    <definedName name="A5_G522140">#REF!</definedName>
    <definedName name="A5_G522150" localSheetId="15">#REF!</definedName>
    <definedName name="A5_G522150" localSheetId="16">#REF!</definedName>
    <definedName name="A5_G522150">#REF!</definedName>
    <definedName name="A5_G523000" localSheetId="15">#REF!</definedName>
    <definedName name="A5_G523000" localSheetId="16">#REF!</definedName>
    <definedName name="A5_G523000">#REF!</definedName>
    <definedName name="A5_G530010" localSheetId="15">#REF!</definedName>
    <definedName name="A5_G530010" localSheetId="16">#REF!</definedName>
    <definedName name="A5_G530010">#REF!</definedName>
    <definedName name="A5_G530011" localSheetId="15">#REF!</definedName>
    <definedName name="A5_G530011" localSheetId="16">#REF!</definedName>
    <definedName name="A5_G530011">#REF!</definedName>
    <definedName name="A5_G530020" localSheetId="15">#REF!</definedName>
    <definedName name="A5_G530020" localSheetId="16">#REF!</definedName>
    <definedName name="A5_G530020">#REF!</definedName>
    <definedName name="A5_G530030" localSheetId="15">#REF!</definedName>
    <definedName name="A5_G530030" localSheetId="16">#REF!</definedName>
    <definedName name="A5_G530030">#REF!</definedName>
    <definedName name="A5_G530050" localSheetId="15">#REF!</definedName>
    <definedName name="A5_G530050" localSheetId="16">#REF!</definedName>
    <definedName name="A5_G530050">#REF!</definedName>
    <definedName name="A5_G530977" localSheetId="15">#REF!</definedName>
    <definedName name="A5_G530977" localSheetId="16">#REF!</definedName>
    <definedName name="A5_G530977">#REF!</definedName>
    <definedName name="A5_G530978" localSheetId="15">#REF!</definedName>
    <definedName name="A5_G530978" localSheetId="16">#REF!</definedName>
    <definedName name="A5_G530978">#REF!</definedName>
    <definedName name="A5_G530979" localSheetId="15">#REF!</definedName>
    <definedName name="A5_G530979" localSheetId="16">#REF!</definedName>
    <definedName name="A5_G530979">#REF!</definedName>
    <definedName name="A5_G530991" localSheetId="15">#REF!</definedName>
    <definedName name="A5_G530991" localSheetId="16">#REF!</definedName>
    <definedName name="A5_G530991">#REF!</definedName>
    <definedName name="A5_G530992" localSheetId="15">#REF!</definedName>
    <definedName name="A5_G530992" localSheetId="16">#REF!</definedName>
    <definedName name="A5_G530992">#REF!</definedName>
    <definedName name="A5_G530995" localSheetId="15">#REF!</definedName>
    <definedName name="A5_G530995" localSheetId="16">#REF!</definedName>
    <definedName name="A5_G530995">#REF!</definedName>
    <definedName name="A5_G530996" localSheetId="15">#REF!</definedName>
    <definedName name="A5_G530996" localSheetId="16">#REF!</definedName>
    <definedName name="A5_G530996">#REF!</definedName>
    <definedName name="A5_G530997" localSheetId="15">#REF!</definedName>
    <definedName name="A5_G530997" localSheetId="16">#REF!</definedName>
    <definedName name="A5_G530997">#REF!</definedName>
    <definedName name="A5_G530998" localSheetId="15">#REF!</definedName>
    <definedName name="A5_G530998" localSheetId="16">#REF!</definedName>
    <definedName name="A5_G530998">#REF!</definedName>
    <definedName name="A5_G530999" localSheetId="15">#REF!</definedName>
    <definedName name="A5_G530999" localSheetId="16">#REF!</definedName>
    <definedName name="A5_G530999">#REF!</definedName>
    <definedName name="A5_G531010" localSheetId="15">#REF!</definedName>
    <definedName name="A5_G531010" localSheetId="16">#REF!</definedName>
    <definedName name="A5_G531010">#REF!</definedName>
    <definedName name="A5_G531020" localSheetId="15">#REF!</definedName>
    <definedName name="A5_G531020" localSheetId="16">#REF!</definedName>
    <definedName name="A5_G531020">#REF!</definedName>
    <definedName name="A5_G531030" localSheetId="15">#REF!</definedName>
    <definedName name="A5_G531030" localSheetId="16">#REF!</definedName>
    <definedName name="A5_G531030">#REF!</definedName>
    <definedName name="A5_G531040" localSheetId="15">#REF!</definedName>
    <definedName name="A5_G531040" localSheetId="16">#REF!</definedName>
    <definedName name="A5_G531040">#REF!</definedName>
    <definedName name="A5_G532010" localSheetId="15">#REF!</definedName>
    <definedName name="A5_G532010" localSheetId="16">#REF!</definedName>
    <definedName name="A5_G532010">#REF!</definedName>
    <definedName name="A5_G532020" localSheetId="15">#REF!</definedName>
    <definedName name="A5_G532020" localSheetId="16">#REF!</definedName>
    <definedName name="A5_G532020">#REF!</definedName>
    <definedName name="A5_G532040" localSheetId="15">#REF!</definedName>
    <definedName name="A5_G532040" localSheetId="16">#REF!</definedName>
    <definedName name="A5_G532040">#REF!</definedName>
    <definedName name="A5_G532041" localSheetId="15">#REF!</definedName>
    <definedName name="A5_G532041" localSheetId="16">#REF!</definedName>
    <definedName name="A5_G532041">#REF!</definedName>
    <definedName name="A5_G532050" localSheetId="15">#REF!</definedName>
    <definedName name="A5_G532050" localSheetId="16">#REF!</definedName>
    <definedName name="A5_G532050">#REF!</definedName>
    <definedName name="A5_G532060" localSheetId="15">#REF!</definedName>
    <definedName name="A5_G532060" localSheetId="16">#REF!</definedName>
    <definedName name="A5_G532060">#REF!</definedName>
    <definedName name="A5_G532070" localSheetId="15">#REF!</definedName>
    <definedName name="A5_G532070" localSheetId="16">#REF!</definedName>
    <definedName name="A5_G532070">#REF!</definedName>
    <definedName name="A5_G532080" localSheetId="15">#REF!</definedName>
    <definedName name="A5_G532080" localSheetId="16">#REF!</definedName>
    <definedName name="A5_G532080">#REF!</definedName>
    <definedName name="A5_G532090" localSheetId="15">#REF!</definedName>
    <definedName name="A5_G532090" localSheetId="16">#REF!</definedName>
    <definedName name="A5_G532090">#REF!</definedName>
    <definedName name="A5_G532130" localSheetId="15">#REF!</definedName>
    <definedName name="A5_G532130" localSheetId="16">#REF!</definedName>
    <definedName name="A5_G532130">#REF!</definedName>
    <definedName name="A5_G533010" localSheetId="15">#REF!</definedName>
    <definedName name="A5_G533010" localSheetId="16">#REF!</definedName>
    <definedName name="A5_G533010">#REF!</definedName>
    <definedName name="A5_G533020" localSheetId="15">#REF!</definedName>
    <definedName name="A5_G533020" localSheetId="16">#REF!</definedName>
    <definedName name="A5_G533020">#REF!</definedName>
    <definedName name="A5_G533030" localSheetId="15">#REF!</definedName>
    <definedName name="A5_G533030" localSheetId="16">#REF!</definedName>
    <definedName name="A5_G533030">#REF!</definedName>
    <definedName name="A5_G534010" localSheetId="15">#REF!</definedName>
    <definedName name="A5_G534010" localSheetId="16">#REF!</definedName>
    <definedName name="A5_G534010">#REF!</definedName>
    <definedName name="A5_G535010" localSheetId="15">#REF!</definedName>
    <definedName name="A5_G535010" localSheetId="16">#REF!</definedName>
    <definedName name="A5_G535010">#REF!</definedName>
    <definedName name="A5_G535016" localSheetId="15">#REF!</definedName>
    <definedName name="A5_G535016" localSheetId="16">#REF!</definedName>
    <definedName name="A5_G535016">#REF!</definedName>
    <definedName name="A5_G535020" localSheetId="15">#REF!</definedName>
    <definedName name="A5_G535020" localSheetId="16">#REF!</definedName>
    <definedName name="A5_G535020">#REF!</definedName>
    <definedName name="A5_G540000" localSheetId="15">#REF!</definedName>
    <definedName name="A5_G540000" localSheetId="16">#REF!</definedName>
    <definedName name="A5_G540000">#REF!</definedName>
    <definedName name="A5_G540010" localSheetId="15">#REF!</definedName>
    <definedName name="A5_G540010" localSheetId="16">#REF!</definedName>
    <definedName name="A5_G540010">#REF!</definedName>
    <definedName name="A5_G540020" localSheetId="15">#REF!</definedName>
    <definedName name="A5_G540020" localSheetId="16">#REF!</definedName>
    <definedName name="A5_G540020">#REF!</definedName>
    <definedName name="A5_G540030" localSheetId="15">#REF!</definedName>
    <definedName name="A5_G540030" localSheetId="16">#REF!</definedName>
    <definedName name="A5_G540030">#REF!</definedName>
    <definedName name="A5_G540040" localSheetId="15">#REF!</definedName>
    <definedName name="A5_G540040" localSheetId="16">#REF!</definedName>
    <definedName name="A5_G540040">#REF!</definedName>
    <definedName name="A5_G540050" localSheetId="15">#REF!</definedName>
    <definedName name="A5_G540050" localSheetId="16">#REF!</definedName>
    <definedName name="A5_G540050">#REF!</definedName>
    <definedName name="A5_G540060" localSheetId="15">#REF!</definedName>
    <definedName name="A5_G540060" localSheetId="16">#REF!</definedName>
    <definedName name="A5_G540060">#REF!</definedName>
    <definedName name="A5_G540070" localSheetId="15">#REF!</definedName>
    <definedName name="A5_G540070" localSheetId="16">#REF!</definedName>
    <definedName name="A5_G540070">#REF!</definedName>
    <definedName name="A5_G540080" localSheetId="15">#REF!</definedName>
    <definedName name="A5_G540080" localSheetId="16">#REF!</definedName>
    <definedName name="A5_G540080">#REF!</definedName>
    <definedName name="A5_G540090" localSheetId="15">#REF!</definedName>
    <definedName name="A5_G540090" localSheetId="16">#REF!</definedName>
    <definedName name="A5_G540090">#REF!</definedName>
    <definedName name="A5_G541530" localSheetId="15">#REF!</definedName>
    <definedName name="A5_G541530" localSheetId="16">#REF!</definedName>
    <definedName name="A5_G541530">#REF!</definedName>
    <definedName name="A5_G543010" localSheetId="15">#REF!</definedName>
    <definedName name="A5_G543010" localSheetId="16">#REF!</definedName>
    <definedName name="A5_G543010">#REF!</definedName>
    <definedName name="A5_G543030" localSheetId="15">#REF!</definedName>
    <definedName name="A5_G543030" localSheetId="16">#REF!</definedName>
    <definedName name="A5_G543030">#REF!</definedName>
    <definedName name="A5_G543040" localSheetId="15">#REF!</definedName>
    <definedName name="A5_G543040" localSheetId="16">#REF!</definedName>
    <definedName name="A5_G543040">#REF!</definedName>
    <definedName name="A5_G543050" localSheetId="15">#REF!</definedName>
    <definedName name="A5_G543050" localSheetId="16">#REF!</definedName>
    <definedName name="A5_G543050">#REF!</definedName>
    <definedName name="A5_G543060" localSheetId="15">#REF!</definedName>
    <definedName name="A5_G543060" localSheetId="16">#REF!</definedName>
    <definedName name="A5_G543060">#REF!</definedName>
    <definedName name="A5_G543070" localSheetId="15">#REF!</definedName>
    <definedName name="A5_G543070" localSheetId="16">#REF!</definedName>
    <definedName name="A5_G543070">#REF!</definedName>
    <definedName name="A5_G543080" localSheetId="15">#REF!</definedName>
    <definedName name="A5_G543080" localSheetId="16">#REF!</definedName>
    <definedName name="A5_G543080">#REF!</definedName>
    <definedName name="A5_G543090" localSheetId="15">#REF!</definedName>
    <definedName name="A5_G543090" localSheetId="16">#REF!</definedName>
    <definedName name="A5_G543090">#REF!</definedName>
    <definedName name="A5_G543110" localSheetId="15">#REF!</definedName>
    <definedName name="A5_G543110" localSheetId="16">#REF!</definedName>
    <definedName name="A5_G543110">#REF!</definedName>
    <definedName name="A5_G543120" localSheetId="15">#REF!</definedName>
    <definedName name="A5_G543120" localSheetId="16">#REF!</definedName>
    <definedName name="A5_G543120">#REF!</definedName>
    <definedName name="A5_G543140" localSheetId="15">#REF!</definedName>
    <definedName name="A5_G543140" localSheetId="16">#REF!</definedName>
    <definedName name="A5_G543140">#REF!</definedName>
    <definedName name="A5_G543150" localSheetId="15">#REF!</definedName>
    <definedName name="A5_G543150" localSheetId="16">#REF!</definedName>
    <definedName name="A5_G543150">#REF!</definedName>
    <definedName name="A5_G543160" localSheetId="15">#REF!</definedName>
    <definedName name="A5_G543160" localSheetId="16">#REF!</definedName>
    <definedName name="A5_G543160">#REF!</definedName>
    <definedName name="A5_G545010" localSheetId="15">#REF!</definedName>
    <definedName name="A5_G545010" localSheetId="16">#REF!</definedName>
    <definedName name="A5_G545010">#REF!</definedName>
    <definedName name="A5_G545040" localSheetId="15">#REF!</definedName>
    <definedName name="A5_G545040" localSheetId="16">#REF!</definedName>
    <definedName name="A5_G545040">#REF!</definedName>
    <definedName name="A5_G545045" localSheetId="15">#REF!</definedName>
    <definedName name="A5_G545045" localSheetId="16">#REF!</definedName>
    <definedName name="A5_G545045">#REF!</definedName>
    <definedName name="A5_G545050" localSheetId="15">#REF!</definedName>
    <definedName name="A5_G545050" localSheetId="16">#REF!</definedName>
    <definedName name="A5_G545050">#REF!</definedName>
    <definedName name="A5_G545060" localSheetId="15">#REF!</definedName>
    <definedName name="A5_G545060" localSheetId="16">#REF!</definedName>
    <definedName name="A5_G545060">#REF!</definedName>
    <definedName name="A5_G545070" localSheetId="15">#REF!</definedName>
    <definedName name="A5_G545070" localSheetId="16">#REF!</definedName>
    <definedName name="A5_G545070">#REF!</definedName>
    <definedName name="A5_G545080" localSheetId="15">#REF!</definedName>
    <definedName name="A5_G545080" localSheetId="16">#REF!</definedName>
    <definedName name="A5_G545080">#REF!</definedName>
    <definedName name="A5_G545090" localSheetId="15">#REF!</definedName>
    <definedName name="A5_G545090" localSheetId="16">#REF!</definedName>
    <definedName name="A5_G545090">#REF!</definedName>
    <definedName name="A5_G545100" localSheetId="15">#REF!</definedName>
    <definedName name="A5_G545100" localSheetId="16">#REF!</definedName>
    <definedName name="A5_G545100">#REF!</definedName>
    <definedName name="A5_G545105" localSheetId="15">#REF!</definedName>
    <definedName name="A5_G545105" localSheetId="16">#REF!</definedName>
    <definedName name="A5_G545105">#REF!</definedName>
    <definedName name="A5_G545110" localSheetId="15">#REF!</definedName>
    <definedName name="A5_G545110" localSheetId="16">#REF!</definedName>
    <definedName name="A5_G545110">#REF!</definedName>
    <definedName name="A5_G545115" localSheetId="15">#REF!</definedName>
    <definedName name="A5_G545115" localSheetId="16">#REF!</definedName>
    <definedName name="A5_G545115">#REF!</definedName>
    <definedName name="A5_G545120" localSheetId="15">#REF!</definedName>
    <definedName name="A5_G545120" localSheetId="16">#REF!</definedName>
    <definedName name="A5_G545120">#REF!</definedName>
    <definedName name="A5_G545130" localSheetId="15">#REF!</definedName>
    <definedName name="A5_G545130" localSheetId="16">#REF!</definedName>
    <definedName name="A5_G545130">#REF!</definedName>
    <definedName name="A5_G545140" localSheetId="15">#REF!</definedName>
    <definedName name="A5_G545140" localSheetId="16">#REF!</definedName>
    <definedName name="A5_G545140">#REF!</definedName>
    <definedName name="A5_G545150" localSheetId="15">#REF!</definedName>
    <definedName name="A5_G545150" localSheetId="16">#REF!</definedName>
    <definedName name="A5_G545150">#REF!</definedName>
    <definedName name="A5_G545160" localSheetId="15">#REF!</definedName>
    <definedName name="A5_G545160" localSheetId="16">#REF!</definedName>
    <definedName name="A5_G545160">#REF!</definedName>
    <definedName name="A5_G545165" localSheetId="15">#REF!</definedName>
    <definedName name="A5_G545165" localSheetId="16">#REF!</definedName>
    <definedName name="A5_G545165">#REF!</definedName>
    <definedName name="A5_G545170" localSheetId="15">#REF!</definedName>
    <definedName name="A5_G545170" localSheetId="16">#REF!</definedName>
    <definedName name="A5_G545170">#REF!</definedName>
    <definedName name="A5_G545510" localSheetId="15">#REF!</definedName>
    <definedName name="A5_G545510" localSheetId="16">#REF!</definedName>
    <definedName name="A5_G545510">#REF!</definedName>
    <definedName name="A5_G545520" localSheetId="15">#REF!</definedName>
    <definedName name="A5_G545520" localSheetId="16">#REF!</definedName>
    <definedName name="A5_G545520">#REF!</definedName>
    <definedName name="A5_G545530" localSheetId="15">#REF!</definedName>
    <definedName name="A5_G545530" localSheetId="16">#REF!</definedName>
    <definedName name="A5_G545530">#REF!</definedName>
    <definedName name="A5_G546010" localSheetId="15">#REF!</definedName>
    <definedName name="A5_G546010" localSheetId="16">#REF!</definedName>
    <definedName name="A5_G546010">#REF!</definedName>
    <definedName name="A5_G546015" localSheetId="15">#REF!</definedName>
    <definedName name="A5_G546015" localSheetId="16">#REF!</definedName>
    <definedName name="A5_G546015">#REF!</definedName>
    <definedName name="A5_G550010" localSheetId="15">#REF!</definedName>
    <definedName name="A5_G550010" localSheetId="16">#REF!</definedName>
    <definedName name="A5_G550010">#REF!</definedName>
    <definedName name="A5_G550011" localSheetId="15">#REF!</definedName>
    <definedName name="A5_G550011" localSheetId="16">#REF!</definedName>
    <definedName name="A5_G550011">#REF!</definedName>
    <definedName name="A5_G550020" localSheetId="15">#REF!</definedName>
    <definedName name="A5_G550020" localSheetId="16">#REF!</definedName>
    <definedName name="A5_G550020">#REF!</definedName>
    <definedName name="A5_G550021" localSheetId="15">#REF!</definedName>
    <definedName name="A5_G550021" localSheetId="16">#REF!</definedName>
    <definedName name="A5_G550021">#REF!</definedName>
    <definedName name="A5_G550022" localSheetId="15">#REF!</definedName>
    <definedName name="A5_G550022" localSheetId="16">#REF!</definedName>
    <definedName name="A5_G550022">#REF!</definedName>
    <definedName name="A5_G550025" localSheetId="15">#REF!</definedName>
    <definedName name="A5_G550025" localSheetId="16">#REF!</definedName>
    <definedName name="A5_G550025">#REF!</definedName>
    <definedName name="A5_G550030" localSheetId="15">#REF!</definedName>
    <definedName name="A5_G550030" localSheetId="16">#REF!</definedName>
    <definedName name="A5_G550030">#REF!</definedName>
    <definedName name="A5_G550040" localSheetId="15">#REF!</definedName>
    <definedName name="A5_G550040" localSheetId="16">#REF!</definedName>
    <definedName name="A5_G550040">#REF!</definedName>
    <definedName name="A5_G550041" localSheetId="15">#REF!</definedName>
    <definedName name="A5_G550041" localSheetId="16">#REF!</definedName>
    <definedName name="A5_G550041">#REF!</definedName>
    <definedName name="A5_G550050" localSheetId="15">#REF!</definedName>
    <definedName name="A5_G550050" localSheetId="16">#REF!</definedName>
    <definedName name="A5_G550050">#REF!</definedName>
    <definedName name="A5_G550053" localSheetId="15">#REF!</definedName>
    <definedName name="A5_G550053" localSheetId="16">#REF!</definedName>
    <definedName name="A5_G550053">#REF!</definedName>
    <definedName name="A5_G550060" localSheetId="15">#REF!</definedName>
    <definedName name="A5_G550060" localSheetId="16">#REF!</definedName>
    <definedName name="A5_G550060">#REF!</definedName>
    <definedName name="A5_G550070" localSheetId="15">#REF!</definedName>
    <definedName name="A5_G550070" localSheetId="16">#REF!</definedName>
    <definedName name="A5_G550070">#REF!</definedName>
    <definedName name="A5_G550075" localSheetId="15">#REF!</definedName>
    <definedName name="A5_G550075" localSheetId="16">#REF!</definedName>
    <definedName name="A5_G550075">#REF!</definedName>
    <definedName name="A5_G550080" localSheetId="15">#REF!</definedName>
    <definedName name="A5_G550080" localSheetId="16">#REF!</definedName>
    <definedName name="A5_G550080">#REF!</definedName>
    <definedName name="A5_G550086" localSheetId="15">#REF!</definedName>
    <definedName name="A5_G550086" localSheetId="16">#REF!</definedName>
    <definedName name="A5_G550086">#REF!</definedName>
    <definedName name="A5_G550087" localSheetId="15">#REF!</definedName>
    <definedName name="A5_G550087" localSheetId="16">#REF!</definedName>
    <definedName name="A5_G550087">#REF!</definedName>
    <definedName name="A5_G550100" localSheetId="15">#REF!</definedName>
    <definedName name="A5_G550100" localSheetId="16">#REF!</definedName>
    <definedName name="A5_G550100">#REF!</definedName>
    <definedName name="A5_G550120" localSheetId="15">#REF!</definedName>
    <definedName name="A5_G550120" localSheetId="16">#REF!</definedName>
    <definedName name="A5_G550120">#REF!</definedName>
    <definedName name="A5_G550130" localSheetId="15">#REF!</definedName>
    <definedName name="A5_G550130" localSheetId="16">#REF!</definedName>
    <definedName name="A5_G550130">#REF!</definedName>
    <definedName name="A5_G550160" localSheetId="15">#REF!</definedName>
    <definedName name="A5_G550160" localSheetId="16">#REF!</definedName>
    <definedName name="A5_G550160">#REF!</definedName>
    <definedName name="A5_G550170" localSheetId="15">#REF!</definedName>
    <definedName name="A5_G550170" localSheetId="16">#REF!</definedName>
    <definedName name="A5_G550170">#REF!</definedName>
    <definedName name="A5_G559950" localSheetId="15">#REF!</definedName>
    <definedName name="A5_G559950" localSheetId="16">#REF!</definedName>
    <definedName name="A5_G559950">#REF!</definedName>
    <definedName name="A5_G559951" localSheetId="15">#REF!</definedName>
    <definedName name="A5_G559951" localSheetId="16">#REF!</definedName>
    <definedName name="A5_G559951">#REF!</definedName>
    <definedName name="A5_G559952" localSheetId="15">#REF!</definedName>
    <definedName name="A5_G559952" localSheetId="16">#REF!</definedName>
    <definedName name="A5_G559952">#REF!</definedName>
    <definedName name="A5_G559953" localSheetId="15">#REF!</definedName>
    <definedName name="A5_G559953" localSheetId="16">#REF!</definedName>
    <definedName name="A5_G559953">#REF!</definedName>
    <definedName name="A5_G559954" localSheetId="15">#REF!</definedName>
    <definedName name="A5_G559954" localSheetId="16">#REF!</definedName>
    <definedName name="A5_G559954">#REF!</definedName>
    <definedName name="A5_G559955" localSheetId="15">#REF!</definedName>
    <definedName name="A5_G559955" localSheetId="16">#REF!</definedName>
    <definedName name="A5_G559955">#REF!</definedName>
    <definedName name="A5_G559956" localSheetId="15">#REF!</definedName>
    <definedName name="A5_G559956" localSheetId="16">#REF!</definedName>
    <definedName name="A5_G559956">#REF!</definedName>
    <definedName name="A5_G559960" localSheetId="15">#REF!</definedName>
    <definedName name="A5_G559960" localSheetId="16">#REF!</definedName>
    <definedName name="A5_G559960">#REF!</definedName>
    <definedName name="A5_G559961" localSheetId="15">#REF!</definedName>
    <definedName name="A5_G559961" localSheetId="16">#REF!</definedName>
    <definedName name="A5_G559961">#REF!</definedName>
    <definedName name="A5_G559962" localSheetId="15">#REF!</definedName>
    <definedName name="A5_G559962" localSheetId="16">#REF!</definedName>
    <definedName name="A5_G559962">#REF!</definedName>
    <definedName name="A5_G559963" localSheetId="15">#REF!</definedName>
    <definedName name="A5_G559963" localSheetId="16">#REF!</definedName>
    <definedName name="A5_G559963">#REF!</definedName>
    <definedName name="A5_G559964" localSheetId="15">#REF!</definedName>
    <definedName name="A5_G559964" localSheetId="16">#REF!</definedName>
    <definedName name="A5_G559964">#REF!</definedName>
    <definedName name="A5_G559966" localSheetId="15">#REF!</definedName>
    <definedName name="A5_G559966" localSheetId="16">#REF!</definedName>
    <definedName name="A5_G559966">#REF!</definedName>
    <definedName name="A5_G559994" localSheetId="15">#REF!</definedName>
    <definedName name="A5_G559994" localSheetId="16">#REF!</definedName>
    <definedName name="A5_G559994">#REF!</definedName>
    <definedName name="A5_G559996" localSheetId="15">#REF!</definedName>
    <definedName name="A5_G559996" localSheetId="16">#REF!</definedName>
    <definedName name="A5_G559996">#REF!</definedName>
    <definedName name="A5_G559999" localSheetId="15">#REF!</definedName>
    <definedName name="A5_G559999" localSheetId="16">#REF!</definedName>
    <definedName name="A5_G559999">#REF!</definedName>
    <definedName name="A5_G560010" localSheetId="15">#REF!</definedName>
    <definedName name="A5_G560010" localSheetId="16">#REF!</definedName>
    <definedName name="A5_G560010">#REF!</definedName>
    <definedName name="A5_G560020" localSheetId="15">#REF!</definedName>
    <definedName name="A5_G560020" localSheetId="16">#REF!</definedName>
    <definedName name="A5_G560020">#REF!</definedName>
    <definedName name="A5_G560030" localSheetId="15">#REF!</definedName>
    <definedName name="A5_G560030" localSheetId="16">#REF!</definedName>
    <definedName name="A5_G560030">#REF!</definedName>
    <definedName name="A5_G560070" localSheetId="15">#REF!</definedName>
    <definedName name="A5_G560070" localSheetId="16">#REF!</definedName>
    <definedName name="A5_G560070">#REF!</definedName>
    <definedName name="A5_G560075" localSheetId="15">#REF!</definedName>
    <definedName name="A5_G560075" localSheetId="16">#REF!</definedName>
    <definedName name="A5_G560075">#REF!</definedName>
    <definedName name="A5_G560080" localSheetId="15">#REF!</definedName>
    <definedName name="A5_G560080" localSheetId="16">#REF!</definedName>
    <definedName name="A5_G560080">#REF!</definedName>
    <definedName name="A5_G560090" localSheetId="15">#REF!</definedName>
    <definedName name="A5_G560090" localSheetId="16">#REF!</definedName>
    <definedName name="A5_G560090">#REF!</definedName>
    <definedName name="A5_G560100" localSheetId="15">#REF!</definedName>
    <definedName name="A5_G560100" localSheetId="16">#REF!</definedName>
    <definedName name="A5_G560100">#REF!</definedName>
    <definedName name="A5_G560110" localSheetId="15">#REF!</definedName>
    <definedName name="A5_G560110" localSheetId="16">#REF!</definedName>
    <definedName name="A5_G560110">#REF!</definedName>
    <definedName name="A5_G560115" localSheetId="15">#REF!</definedName>
    <definedName name="A5_G560115" localSheetId="16">#REF!</definedName>
    <definedName name="A5_G560115">#REF!</definedName>
    <definedName name="A5_G560117" localSheetId="15">#REF!</definedName>
    <definedName name="A5_G560117" localSheetId="16">#REF!</definedName>
    <definedName name="A5_G560117">#REF!</definedName>
    <definedName name="A5_G560120" localSheetId="15">#REF!</definedName>
    <definedName name="A5_G560120" localSheetId="16">#REF!</definedName>
    <definedName name="A5_G560120">#REF!</definedName>
    <definedName name="A5_G562010" localSheetId="15">#REF!</definedName>
    <definedName name="A5_G562010" localSheetId="16">#REF!</definedName>
    <definedName name="A5_G562010">#REF!</definedName>
    <definedName name="A5_G562015" localSheetId="15">#REF!</definedName>
    <definedName name="A5_G562015" localSheetId="16">#REF!</definedName>
    <definedName name="A5_G562015">#REF!</definedName>
    <definedName name="A5_G562016" localSheetId="15">#REF!</definedName>
    <definedName name="A5_G562016" localSheetId="16">#REF!</definedName>
    <definedName name="A5_G562016">#REF!</definedName>
    <definedName name="A5_G562017" localSheetId="15">#REF!</definedName>
    <definedName name="A5_G562017" localSheetId="16">#REF!</definedName>
    <definedName name="A5_G562017">#REF!</definedName>
    <definedName name="A5_G562018" localSheetId="15">#REF!</definedName>
    <definedName name="A5_G562018" localSheetId="16">#REF!</definedName>
    <definedName name="A5_G562018">#REF!</definedName>
    <definedName name="A5_G562020" localSheetId="15">#REF!</definedName>
    <definedName name="A5_G562020" localSheetId="16">#REF!</definedName>
    <definedName name="A5_G562020">#REF!</definedName>
    <definedName name="A5_G562025" localSheetId="15">#REF!</definedName>
    <definedName name="A5_G562025" localSheetId="16">#REF!</definedName>
    <definedName name="A5_G562025">#REF!</definedName>
    <definedName name="A5_G562030" localSheetId="15">#REF!</definedName>
    <definedName name="A5_G562030" localSheetId="16">#REF!</definedName>
    <definedName name="A5_G562030">#REF!</definedName>
    <definedName name="A5_G562040" localSheetId="15">#REF!</definedName>
    <definedName name="A5_G562040" localSheetId="16">#REF!</definedName>
    <definedName name="A5_G562040">#REF!</definedName>
    <definedName name="A5_G562050" localSheetId="15">#REF!</definedName>
    <definedName name="A5_G562050" localSheetId="16">#REF!</definedName>
    <definedName name="A5_G562050">#REF!</definedName>
    <definedName name="A5_G562060" localSheetId="15">#REF!</definedName>
    <definedName name="A5_G562060" localSheetId="16">#REF!</definedName>
    <definedName name="A5_G562060">#REF!</definedName>
    <definedName name="A5_G562070" localSheetId="15">#REF!</definedName>
    <definedName name="A5_G562070" localSheetId="16">#REF!</definedName>
    <definedName name="A5_G562070">#REF!</definedName>
    <definedName name="A5_G562080" localSheetId="15">#REF!</definedName>
    <definedName name="A5_G562080" localSheetId="16">#REF!</definedName>
    <definedName name="A5_G562080">#REF!</definedName>
    <definedName name="A5_G562100" localSheetId="15">#REF!</definedName>
    <definedName name="A5_G562100" localSheetId="16">#REF!</definedName>
    <definedName name="A5_G562100">#REF!</definedName>
    <definedName name="A5_G562110" localSheetId="15">#REF!</definedName>
    <definedName name="A5_G562110" localSheetId="16">#REF!</definedName>
    <definedName name="A5_G562110">#REF!</definedName>
    <definedName name="A5_G562140" localSheetId="15">#REF!</definedName>
    <definedName name="A5_G562140" localSheetId="16">#REF!</definedName>
    <definedName name="A5_G562140">#REF!</definedName>
    <definedName name="A5_G562141" localSheetId="15">#REF!</definedName>
    <definedName name="A5_G562141" localSheetId="16">#REF!</definedName>
    <definedName name="A5_G562141">#REF!</definedName>
    <definedName name="A5_G562142" localSheetId="15">#REF!</definedName>
    <definedName name="A5_G562142" localSheetId="16">#REF!</definedName>
    <definedName name="A5_G562142">#REF!</definedName>
    <definedName name="A5_G562143" localSheetId="15">#REF!</definedName>
    <definedName name="A5_G562143" localSheetId="16">#REF!</definedName>
    <definedName name="A5_G562143">#REF!</definedName>
    <definedName name="A5_G562144" localSheetId="15">#REF!</definedName>
    <definedName name="A5_G562144" localSheetId="16">#REF!</definedName>
    <definedName name="A5_G562144">#REF!</definedName>
    <definedName name="A5_G562145" localSheetId="15">#REF!</definedName>
    <definedName name="A5_G562145" localSheetId="16">#REF!</definedName>
    <definedName name="A5_G562145">#REF!</definedName>
    <definedName name="A5_G562146" localSheetId="15">#REF!</definedName>
    <definedName name="A5_G562146" localSheetId="16">#REF!</definedName>
    <definedName name="A5_G562146">#REF!</definedName>
    <definedName name="A5_G562147" localSheetId="15">#REF!</definedName>
    <definedName name="A5_G562147" localSheetId="16">#REF!</definedName>
    <definedName name="A5_G562147">#REF!</definedName>
    <definedName name="A5_G562148" localSheetId="15">#REF!</definedName>
    <definedName name="A5_G562148" localSheetId="16">#REF!</definedName>
    <definedName name="A5_G562148">#REF!</definedName>
    <definedName name="A5_G562149" localSheetId="15">#REF!</definedName>
    <definedName name="A5_G562149" localSheetId="16">#REF!</definedName>
    <definedName name="A5_G562149">#REF!</definedName>
    <definedName name="A5_G562150" localSheetId="15">#REF!</definedName>
    <definedName name="A5_G562150" localSheetId="16">#REF!</definedName>
    <definedName name="A5_G562150">#REF!</definedName>
    <definedName name="A5_G562151" localSheetId="15">#REF!</definedName>
    <definedName name="A5_G562151" localSheetId="16">#REF!</definedName>
    <definedName name="A5_G562151">#REF!</definedName>
    <definedName name="A5_G562153" localSheetId="15">#REF!</definedName>
    <definedName name="A5_G562153" localSheetId="16">#REF!</definedName>
    <definedName name="A5_G562153">#REF!</definedName>
    <definedName name="A5_G562154" localSheetId="15">#REF!</definedName>
    <definedName name="A5_G562154" localSheetId="16">#REF!</definedName>
    <definedName name="A5_G562154">#REF!</definedName>
    <definedName name="A5_G562155" localSheetId="15">#REF!</definedName>
    <definedName name="A5_G562155" localSheetId="16">#REF!</definedName>
    <definedName name="A5_G562155">#REF!</definedName>
    <definedName name="A5_G562160" localSheetId="15">#REF!</definedName>
    <definedName name="A5_G562160" localSheetId="16">#REF!</definedName>
    <definedName name="A5_G562160">#REF!</definedName>
    <definedName name="A5_G562161" localSheetId="15">#REF!</definedName>
    <definedName name="A5_G562161" localSheetId="16">#REF!</definedName>
    <definedName name="A5_G562161">#REF!</definedName>
    <definedName name="A5_G562163" localSheetId="15">#REF!</definedName>
    <definedName name="A5_G562163" localSheetId="16">#REF!</definedName>
    <definedName name="A5_G562163">#REF!</definedName>
    <definedName name="A5_G562165" localSheetId="15">#REF!</definedName>
    <definedName name="A5_G562165" localSheetId="16">#REF!</definedName>
    <definedName name="A5_G562165">#REF!</definedName>
    <definedName name="A5_G562170" localSheetId="15">#REF!</definedName>
    <definedName name="A5_G562170" localSheetId="16">#REF!</definedName>
    <definedName name="A5_G562170">#REF!</definedName>
    <definedName name="A5_G562180" localSheetId="15">#REF!</definedName>
    <definedName name="A5_G562180" localSheetId="16">#REF!</definedName>
    <definedName name="A5_G562180">#REF!</definedName>
    <definedName name="A5_G562190" localSheetId="15">#REF!</definedName>
    <definedName name="A5_G562190" localSheetId="16">#REF!</definedName>
    <definedName name="A5_G562190">#REF!</definedName>
    <definedName name="A5_G562200" localSheetId="15">#REF!</definedName>
    <definedName name="A5_G562200" localSheetId="16">#REF!</definedName>
    <definedName name="A5_G562200">#REF!</definedName>
    <definedName name="A5_G562210" localSheetId="15">#REF!</definedName>
    <definedName name="A5_G562210" localSheetId="16">#REF!</definedName>
    <definedName name="A5_G562210">#REF!</definedName>
    <definedName name="A5_G562220" localSheetId="15">#REF!</definedName>
    <definedName name="A5_G562220" localSheetId="16">#REF!</definedName>
    <definedName name="A5_G562220">#REF!</definedName>
    <definedName name="A5_G562230" localSheetId="15">#REF!</definedName>
    <definedName name="A5_G562230" localSheetId="16">#REF!</definedName>
    <definedName name="A5_G562230">#REF!</definedName>
    <definedName name="A5_G562235" localSheetId="15">#REF!</definedName>
    <definedName name="A5_G562235" localSheetId="16">#REF!</definedName>
    <definedName name="A5_G562235">#REF!</definedName>
    <definedName name="A5_G562250" localSheetId="15">#REF!</definedName>
    <definedName name="A5_G562250" localSheetId="16">#REF!</definedName>
    <definedName name="A5_G562250">#REF!</definedName>
    <definedName name="A5_G565010" localSheetId="15">#REF!</definedName>
    <definedName name="A5_G565010" localSheetId="16">#REF!</definedName>
    <definedName name="A5_G565010">#REF!</definedName>
    <definedName name="A5_G565030" localSheetId="15">#REF!</definedName>
    <definedName name="A5_G565030" localSheetId="16">#REF!</definedName>
    <definedName name="A5_G565030">#REF!</definedName>
    <definedName name="A5_G565040" localSheetId="15">#REF!</definedName>
    <definedName name="A5_G565040" localSheetId="16">#REF!</definedName>
    <definedName name="A5_G565040">#REF!</definedName>
    <definedName name="A5_G566010" localSheetId="15">#REF!</definedName>
    <definedName name="A5_G566010" localSheetId="16">#REF!</definedName>
    <definedName name="A5_G566010">#REF!</definedName>
    <definedName name="A5_G566020" localSheetId="15">#REF!</definedName>
    <definedName name="A5_G566020" localSheetId="16">#REF!</definedName>
    <definedName name="A5_G566020">#REF!</definedName>
    <definedName name="A5_G566030" localSheetId="15">#REF!</definedName>
    <definedName name="A5_G566030" localSheetId="16">#REF!</definedName>
    <definedName name="A5_G566030">#REF!</definedName>
    <definedName name="A5_G566040" localSheetId="15">#REF!</definedName>
    <definedName name="A5_G566040" localSheetId="16">#REF!</definedName>
    <definedName name="A5_G566040">#REF!</definedName>
    <definedName name="A5_G567000" localSheetId="15">#REF!</definedName>
    <definedName name="A5_G567000" localSheetId="16">#REF!</definedName>
    <definedName name="A5_G567000">#REF!</definedName>
    <definedName name="A5_G569010" localSheetId="15">#REF!</definedName>
    <definedName name="A5_G569010" localSheetId="16">#REF!</definedName>
    <definedName name="A5_G569010">#REF!</definedName>
    <definedName name="A5_G569020" localSheetId="15">#REF!</definedName>
    <definedName name="A5_G569020" localSheetId="16">#REF!</definedName>
    <definedName name="A5_G569020">#REF!</definedName>
    <definedName name="A5_G570010" localSheetId="15">#REF!</definedName>
    <definedName name="A5_G570010" localSheetId="16">#REF!</definedName>
    <definedName name="A5_G570010">#REF!</definedName>
    <definedName name="A5_G571010" localSheetId="15">#REF!</definedName>
    <definedName name="A5_G571010" localSheetId="16">#REF!</definedName>
    <definedName name="A5_G571010">#REF!</definedName>
    <definedName name="A5_G571020" localSheetId="15">#REF!</definedName>
    <definedName name="A5_G571020" localSheetId="16">#REF!</definedName>
    <definedName name="A5_G571020">#REF!</definedName>
    <definedName name="A5_G571030" localSheetId="15">#REF!</definedName>
    <definedName name="A5_G571030" localSheetId="16">#REF!</definedName>
    <definedName name="A5_G571030">#REF!</definedName>
    <definedName name="A5_G571040" localSheetId="15">#REF!</definedName>
    <definedName name="A5_G571040" localSheetId="16">#REF!</definedName>
    <definedName name="A5_G571040">#REF!</definedName>
    <definedName name="A5_G571050" localSheetId="15">#REF!</definedName>
    <definedName name="A5_G571050" localSheetId="16">#REF!</definedName>
    <definedName name="A5_G571050">#REF!</definedName>
    <definedName name="A5_G572010" localSheetId="15">#REF!</definedName>
    <definedName name="A5_G572010" localSheetId="16">#REF!</definedName>
    <definedName name="A5_G572010">#REF!</definedName>
    <definedName name="A5_G572020" localSheetId="15">#REF!</definedName>
    <definedName name="A5_G572020" localSheetId="16">#REF!</definedName>
    <definedName name="A5_G572020">#REF!</definedName>
    <definedName name="A5_G572025" localSheetId="15">#REF!</definedName>
    <definedName name="A5_G572025" localSheetId="16">#REF!</definedName>
    <definedName name="A5_G572025">#REF!</definedName>
    <definedName name="A5_G572027" localSheetId="15">#REF!</definedName>
    <definedName name="A5_G572027" localSheetId="16">#REF!</definedName>
    <definedName name="A5_G572027">#REF!</definedName>
    <definedName name="A5_G572030" localSheetId="15">#REF!</definedName>
    <definedName name="A5_G572030" localSheetId="16">#REF!</definedName>
    <definedName name="A5_G572030">#REF!</definedName>
    <definedName name="A5_G572035" localSheetId="15">#REF!</definedName>
    <definedName name="A5_G572035" localSheetId="16">#REF!</definedName>
    <definedName name="A5_G572035">#REF!</definedName>
    <definedName name="A5_G572040" localSheetId="15">#REF!</definedName>
    <definedName name="A5_G572040" localSheetId="16">#REF!</definedName>
    <definedName name="A5_G572040">#REF!</definedName>
    <definedName name="A5_G572051" localSheetId="15">#REF!</definedName>
    <definedName name="A5_G572051" localSheetId="16">#REF!</definedName>
    <definedName name="A5_G572051">#REF!</definedName>
    <definedName name="A5_G572052" localSheetId="15">#REF!</definedName>
    <definedName name="A5_G572052" localSheetId="16">#REF!</definedName>
    <definedName name="A5_G572052">#REF!</definedName>
    <definedName name="A5_G60100UR" localSheetId="15">#REF!</definedName>
    <definedName name="A5_G60100UR" localSheetId="16">#REF!</definedName>
    <definedName name="A5_G60100UR">#REF!</definedName>
    <definedName name="A5_G6011070" localSheetId="15">#REF!</definedName>
    <definedName name="A5_G6011070" localSheetId="16">#REF!</definedName>
    <definedName name="A5_G6011070">#REF!</definedName>
    <definedName name="A5_G6011074" localSheetId="15">#REF!</definedName>
    <definedName name="A5_G6011074" localSheetId="16">#REF!</definedName>
    <definedName name="A5_G6011074">#REF!</definedName>
    <definedName name="A5_G6011090" localSheetId="15">#REF!</definedName>
    <definedName name="A5_G6011090" localSheetId="16">#REF!</definedName>
    <definedName name="A5_G6011090">#REF!</definedName>
    <definedName name="A5_G6013090" localSheetId="15">#REF!</definedName>
    <definedName name="A5_G6013090" localSheetId="16">#REF!</definedName>
    <definedName name="A5_G6013090">#REF!</definedName>
    <definedName name="A5_G6021080" localSheetId="15">#REF!</definedName>
    <definedName name="A5_G6021080" localSheetId="16">#REF!</definedName>
    <definedName name="A5_G6021080">#REF!</definedName>
    <definedName name="A5_G6021090" localSheetId="15">#REF!</definedName>
    <definedName name="A5_G6021090" localSheetId="16">#REF!</definedName>
    <definedName name="A5_G6021090">#REF!</definedName>
    <definedName name="A5_G6023090" localSheetId="15">#REF!</definedName>
    <definedName name="A5_G6023090" localSheetId="16">#REF!</definedName>
    <definedName name="A5_G6023090">#REF!</definedName>
    <definedName name="A5_G6025010" localSheetId="15">#REF!</definedName>
    <definedName name="A5_G6025010" localSheetId="16">#REF!</definedName>
    <definedName name="A5_G6025010">#REF!</definedName>
    <definedName name="A5_G6025050" localSheetId="15">#REF!</definedName>
    <definedName name="A5_G6025050" localSheetId="16">#REF!</definedName>
    <definedName name="A5_G6025050">#REF!</definedName>
    <definedName name="A5_G6025051" localSheetId="15">#REF!</definedName>
    <definedName name="A5_G6025051" localSheetId="16">#REF!</definedName>
    <definedName name="A5_G6025051">#REF!</definedName>
    <definedName name="A5_G6025065" localSheetId="15">#REF!</definedName>
    <definedName name="A5_G6025065" localSheetId="16">#REF!</definedName>
    <definedName name="A5_G6025065">#REF!</definedName>
    <definedName name="A5_G6025091" localSheetId="15">#REF!</definedName>
    <definedName name="A5_G6025091" localSheetId="16">#REF!</definedName>
    <definedName name="A5_G6025091">#REF!</definedName>
    <definedName name="A5_G6025092" localSheetId="15">#REF!</definedName>
    <definedName name="A5_G6025092" localSheetId="16">#REF!</definedName>
    <definedName name="A5_G6025092">#REF!</definedName>
    <definedName name="A5_G6025093" localSheetId="15">#REF!</definedName>
    <definedName name="A5_G6025093" localSheetId="16">#REF!</definedName>
    <definedName name="A5_G6025093">#REF!</definedName>
    <definedName name="A5_G6025095" localSheetId="15">#REF!</definedName>
    <definedName name="A5_G6025095" localSheetId="16">#REF!</definedName>
    <definedName name="A5_G6025095">#REF!</definedName>
    <definedName name="A5_G6025150" localSheetId="15">#REF!</definedName>
    <definedName name="A5_G6025150" localSheetId="16">#REF!</definedName>
    <definedName name="A5_G6025150">#REF!</definedName>
    <definedName name="A5_G6025304" localSheetId="15">#REF!</definedName>
    <definedName name="A5_G6025304" localSheetId="16">#REF!</definedName>
    <definedName name="A5_G6025304">#REF!</definedName>
    <definedName name="A5_G6025306" localSheetId="15">#REF!</definedName>
    <definedName name="A5_G6025306" localSheetId="16">#REF!</definedName>
    <definedName name="A5_G6025306">#REF!</definedName>
    <definedName name="A5_G6026090" localSheetId="15">#REF!</definedName>
    <definedName name="A5_G6026090" localSheetId="16">#REF!</definedName>
    <definedName name="A5_G6026090">#REF!</definedName>
    <definedName name="A5_G6028080" localSheetId="15">#REF!</definedName>
    <definedName name="A5_G6028080" localSheetId="16">#REF!</definedName>
    <definedName name="A5_G6028080">#REF!</definedName>
    <definedName name="A5_G6028090" localSheetId="15">#REF!</definedName>
    <definedName name="A5_G6028090" localSheetId="16">#REF!</definedName>
    <definedName name="A5_G6028090">#REF!</definedName>
    <definedName name="A5_G6040050" localSheetId="15">#REF!</definedName>
    <definedName name="A5_G6040050" localSheetId="16">#REF!</definedName>
    <definedName name="A5_G6040050">#REF!</definedName>
    <definedName name="A5_G6040051" localSheetId="15">#REF!</definedName>
    <definedName name="A5_G6040051" localSheetId="16">#REF!</definedName>
    <definedName name="A5_G6040051">#REF!</definedName>
    <definedName name="A5_G6044090" localSheetId="15">#REF!</definedName>
    <definedName name="A5_G6044090" localSheetId="16">#REF!</definedName>
    <definedName name="A5_G6044090">#REF!</definedName>
    <definedName name="A5_G6047090" localSheetId="15">#REF!</definedName>
    <definedName name="A5_G6047090" localSheetId="16">#REF!</definedName>
    <definedName name="A5_G6047090">#REF!</definedName>
    <definedName name="A5_G6049090" localSheetId="15">#REF!</definedName>
    <definedName name="A5_G6049090" localSheetId="16">#REF!</definedName>
    <definedName name="A5_G6049090">#REF!</definedName>
    <definedName name="A5_G604909D" localSheetId="15">#REF!</definedName>
    <definedName name="A5_G604909D" localSheetId="16">#REF!</definedName>
    <definedName name="A5_G604909D">#REF!</definedName>
    <definedName name="A5_G604909Z" localSheetId="15">#REF!</definedName>
    <definedName name="A5_G604909Z" localSheetId="16">#REF!</definedName>
    <definedName name="A5_G604909Z">#REF!</definedName>
    <definedName name="A5_G6061090" localSheetId="15">#REF!</definedName>
    <definedName name="A5_G6061090" localSheetId="16">#REF!</definedName>
    <definedName name="A5_G6061090">#REF!</definedName>
    <definedName name="A5_G6061090F" localSheetId="15">#REF!</definedName>
    <definedName name="A5_G6061090F" localSheetId="16">#REF!</definedName>
    <definedName name="A5_G6061090F">#REF!</definedName>
    <definedName name="A5_G606109D" localSheetId="15">#REF!</definedName>
    <definedName name="A5_G606109D" localSheetId="16">#REF!</definedName>
    <definedName name="A5_G606109D">#REF!</definedName>
    <definedName name="A5_G6062090" localSheetId="15">#REF!</definedName>
    <definedName name="A5_G6062090" localSheetId="16">#REF!</definedName>
    <definedName name="A5_G6062090">#REF!</definedName>
    <definedName name="A5_G6071010" localSheetId="15">#REF!</definedName>
    <definedName name="A5_G6071010" localSheetId="16">#REF!</definedName>
    <definedName name="A5_G6071010">#REF!</definedName>
    <definedName name="A5_G607101D" localSheetId="15">#REF!</definedName>
    <definedName name="A5_G607101D" localSheetId="16">#REF!</definedName>
    <definedName name="A5_G607101D">#REF!</definedName>
    <definedName name="A5_G607109D" localSheetId="15">#REF!</definedName>
    <definedName name="A5_G607109D" localSheetId="16">#REF!</definedName>
    <definedName name="A5_G607109D">#REF!</definedName>
    <definedName name="A5_G6090000" localSheetId="15">#REF!</definedName>
    <definedName name="A5_G6090000" localSheetId="16">#REF!</definedName>
    <definedName name="A5_G6090000">#REF!</definedName>
    <definedName name="A5_G6090089" localSheetId="15">#REF!</definedName>
    <definedName name="A5_G6090089" localSheetId="16">#REF!</definedName>
    <definedName name="A5_G6090089">#REF!</definedName>
    <definedName name="A5_G6092086" localSheetId="15">#REF!</definedName>
    <definedName name="A5_G6092086" localSheetId="16">#REF!</definedName>
    <definedName name="A5_G6092086">#REF!</definedName>
    <definedName name="A5_G6092087" localSheetId="15">#REF!</definedName>
    <definedName name="A5_G6092087" localSheetId="16">#REF!</definedName>
    <definedName name="A5_G6092087">#REF!</definedName>
    <definedName name="A5_G6092090" localSheetId="15">#REF!</definedName>
    <definedName name="A5_G6092090" localSheetId="16">#REF!</definedName>
    <definedName name="A5_G6092090">#REF!</definedName>
    <definedName name="A5_G6094090" localSheetId="15">#REF!</definedName>
    <definedName name="A5_G6094090" localSheetId="16">#REF!</definedName>
    <definedName name="A5_G6094090">#REF!</definedName>
    <definedName name="A5_G6094091" localSheetId="15">#REF!</definedName>
    <definedName name="A5_G6094091" localSheetId="16">#REF!</definedName>
    <definedName name="A5_G6094091">#REF!</definedName>
    <definedName name="A5_G60940DG" localSheetId="15">#REF!</definedName>
    <definedName name="A5_G60940DG" localSheetId="16">#REF!</definedName>
    <definedName name="A5_G60940DG">#REF!</definedName>
    <definedName name="A5_G60940DL" localSheetId="15">#REF!</definedName>
    <definedName name="A5_G60940DL" localSheetId="16">#REF!</definedName>
    <definedName name="A5_G60940DL">#REF!</definedName>
    <definedName name="A5_G6095010" localSheetId="15">#REF!</definedName>
    <definedName name="A5_G6095010" localSheetId="16">#REF!</definedName>
    <definedName name="A5_G6095010">#REF!</definedName>
    <definedName name="A5_G6095090" localSheetId="15">#REF!</definedName>
    <definedName name="A5_G6095090" localSheetId="16">#REF!</definedName>
    <definedName name="A5_G6095090">#REF!</definedName>
    <definedName name="A5_G6097010" localSheetId="15">#REF!</definedName>
    <definedName name="A5_G6097010" localSheetId="16">#REF!</definedName>
    <definedName name="A5_G6097010">#REF!</definedName>
    <definedName name="A5_G6100005" localSheetId="15">#REF!</definedName>
    <definedName name="A5_G6100005" localSheetId="16">#REF!</definedName>
    <definedName name="A5_G6100005">#REF!</definedName>
    <definedName name="A5_G6100030" localSheetId="15">#REF!</definedName>
    <definedName name="A5_G6100030" localSheetId="16">#REF!</definedName>
    <definedName name="A5_G6100030">#REF!</definedName>
    <definedName name="A5_G6100035" localSheetId="15">#REF!</definedName>
    <definedName name="A5_G6100035" localSheetId="16">#REF!</definedName>
    <definedName name="A5_G6100035">#REF!</definedName>
    <definedName name="A5_G6100054" localSheetId="15">#REF!</definedName>
    <definedName name="A5_G6100054" localSheetId="16">#REF!</definedName>
    <definedName name="A5_G6100054">#REF!</definedName>
    <definedName name="A5_G6100055" localSheetId="15">#REF!</definedName>
    <definedName name="A5_G6100055" localSheetId="16">#REF!</definedName>
    <definedName name="A5_G6100055">#REF!</definedName>
    <definedName name="A5_G6100060" localSheetId="15">#REF!</definedName>
    <definedName name="A5_G6100060" localSheetId="16">#REF!</definedName>
    <definedName name="A5_G6100060">#REF!</definedName>
    <definedName name="A5_G6100061" localSheetId="15">#REF!</definedName>
    <definedName name="A5_G6100061" localSheetId="16">#REF!</definedName>
    <definedName name="A5_G6100061">#REF!</definedName>
    <definedName name="A5_G6100062" localSheetId="15">#REF!</definedName>
    <definedName name="A5_G6100062" localSheetId="16">#REF!</definedName>
    <definedName name="A5_G6100062">#REF!</definedName>
    <definedName name="A5_G6100063" localSheetId="15">#REF!</definedName>
    <definedName name="A5_G6100063" localSheetId="16">#REF!</definedName>
    <definedName name="A5_G6100063">#REF!</definedName>
    <definedName name="A5_G6100064" localSheetId="15">#REF!</definedName>
    <definedName name="A5_G6100064" localSheetId="16">#REF!</definedName>
    <definedName name="A5_G6100064">#REF!</definedName>
    <definedName name="A5_G6100071" localSheetId="15">#REF!</definedName>
    <definedName name="A5_G6100071" localSheetId="16">#REF!</definedName>
    <definedName name="A5_G6100071">#REF!</definedName>
    <definedName name="A5_G6100078" localSheetId="15">#REF!</definedName>
    <definedName name="A5_G6100078" localSheetId="16">#REF!</definedName>
    <definedName name="A5_G6100078">#REF!</definedName>
    <definedName name="A5_G6100079" localSheetId="15">#REF!</definedName>
    <definedName name="A5_G6100079" localSheetId="16">#REF!</definedName>
    <definedName name="A5_G6100079">#REF!</definedName>
    <definedName name="A5_G6100089" localSheetId="15">#REF!</definedName>
    <definedName name="A5_G6100089" localSheetId="16">#REF!</definedName>
    <definedName name="A5_G6100089">#REF!</definedName>
    <definedName name="A5_G6100090" localSheetId="15">#REF!</definedName>
    <definedName name="A5_G6100090" localSheetId="16">#REF!</definedName>
    <definedName name="A5_G6100090">#REF!</definedName>
    <definedName name="A5_G6100100" localSheetId="15">#REF!</definedName>
    <definedName name="A5_G6100100" localSheetId="16">#REF!</definedName>
    <definedName name="A5_G6100100">#REF!</definedName>
    <definedName name="A5_G6100140" localSheetId="15">#REF!</definedName>
    <definedName name="A5_G6100140" localSheetId="16">#REF!</definedName>
    <definedName name="A5_G6100140">#REF!</definedName>
    <definedName name="A5_G610017E" localSheetId="15">#REF!</definedName>
    <definedName name="A5_G610017E" localSheetId="16">#REF!</definedName>
    <definedName name="A5_G610017E">#REF!</definedName>
    <definedName name="A5_G610017Z" localSheetId="15">#REF!</definedName>
    <definedName name="A5_G610017Z" localSheetId="16">#REF!</definedName>
    <definedName name="A5_G610017Z">#REF!</definedName>
    <definedName name="A5_G6100200" localSheetId="15">#REF!</definedName>
    <definedName name="A5_G6100200" localSheetId="16">#REF!</definedName>
    <definedName name="A5_G6100200">#REF!</definedName>
    <definedName name="A5_G610109D" localSheetId="15">#REF!</definedName>
    <definedName name="A5_G610109D" localSheetId="16">#REF!</definedName>
    <definedName name="A5_G610109D">#REF!</definedName>
    <definedName name="A5_G610110D" localSheetId="15">#REF!</definedName>
    <definedName name="A5_G610110D" localSheetId="16">#REF!</definedName>
    <definedName name="A5_G610110D">#REF!</definedName>
    <definedName name="A5_G6106090" localSheetId="15">#REF!</definedName>
    <definedName name="A5_G6106090" localSheetId="16">#REF!</definedName>
    <definedName name="A5_G6106090">#REF!</definedName>
    <definedName name="A5_G6107055" localSheetId="15">#REF!</definedName>
    <definedName name="A5_G6107055" localSheetId="16">#REF!</definedName>
    <definedName name="A5_G6107055">#REF!</definedName>
    <definedName name="A5_G6107084" localSheetId="15">#REF!</definedName>
    <definedName name="A5_G6107084" localSheetId="16">#REF!</definedName>
    <definedName name="A5_G6107084">#REF!</definedName>
    <definedName name="A5_G6107099" localSheetId="15">#REF!</definedName>
    <definedName name="A5_G6107099" localSheetId="16">#REF!</definedName>
    <definedName name="A5_G6107099">#REF!</definedName>
    <definedName name="A5_G6107106" localSheetId="15">#REF!</definedName>
    <definedName name="A5_G6107106" localSheetId="16">#REF!</definedName>
    <definedName name="A5_G6107106">#REF!</definedName>
    <definedName name="A5_G6107108" localSheetId="15">#REF!</definedName>
    <definedName name="A5_G6107108" localSheetId="16">#REF!</definedName>
    <definedName name="A5_G6107108">#REF!</definedName>
    <definedName name="A5_G6109210" localSheetId="15">#REF!</definedName>
    <definedName name="A5_G6109210" localSheetId="16">#REF!</definedName>
    <definedName name="A5_G6109210">#REF!</definedName>
    <definedName name="A5_G6109300" localSheetId="15">#REF!</definedName>
    <definedName name="A5_G6109300" localSheetId="16">#REF!</definedName>
    <definedName name="A5_G6109300">#REF!</definedName>
    <definedName name="A5_G6120090" localSheetId="15">#REF!</definedName>
    <definedName name="A5_G6120090" localSheetId="16">#REF!</definedName>
    <definedName name="A5_G6120090">#REF!</definedName>
    <definedName name="A5_G6120094" localSheetId="15">#REF!</definedName>
    <definedName name="A5_G6120094" localSheetId="16">#REF!</definedName>
    <definedName name="A5_G6120094">#REF!</definedName>
    <definedName name="A5_G6130070" localSheetId="15">#REF!</definedName>
    <definedName name="A5_G6130070" localSheetId="16">#REF!</definedName>
    <definedName name="A5_G6130070">#REF!</definedName>
    <definedName name="A5_G6130080" localSheetId="15">#REF!</definedName>
    <definedName name="A5_G6130080" localSheetId="16">#REF!</definedName>
    <definedName name="A5_G6130080">#REF!</definedName>
    <definedName name="A5_G6130085" localSheetId="15">#REF!</definedName>
    <definedName name="A5_G6130085" localSheetId="16">#REF!</definedName>
    <definedName name="A5_G6130085">#REF!</definedName>
    <definedName name="A5_G6130090" localSheetId="15">#REF!</definedName>
    <definedName name="A5_G6130090" localSheetId="16">#REF!</definedName>
    <definedName name="A5_G6130090">#REF!</definedName>
    <definedName name="A5_G6130096" localSheetId="15">#REF!</definedName>
    <definedName name="A5_G6130096" localSheetId="16">#REF!</definedName>
    <definedName name="A5_G6130096">#REF!</definedName>
    <definedName name="A5_G6130097" localSheetId="15">#REF!</definedName>
    <definedName name="A5_G6130097" localSheetId="16">#REF!</definedName>
    <definedName name="A5_G6130097">#REF!</definedName>
    <definedName name="A5_G6130098" localSheetId="15">#REF!</definedName>
    <definedName name="A5_G6130098" localSheetId="16">#REF!</definedName>
    <definedName name="A5_G6130098">#REF!</definedName>
    <definedName name="A5_G6140010" localSheetId="15">#REF!</definedName>
    <definedName name="A5_G6140010" localSheetId="16">#REF!</definedName>
    <definedName name="A5_G6140010">#REF!</definedName>
    <definedName name="A5_G6140030" localSheetId="15">#REF!</definedName>
    <definedName name="A5_G6140030" localSheetId="16">#REF!</definedName>
    <definedName name="A5_G6140030">#REF!</definedName>
    <definedName name="A5_G6140090" localSheetId="15">#REF!</definedName>
    <definedName name="A5_G6140090" localSheetId="16">#REF!</definedName>
    <definedName name="A5_G6140090">#REF!</definedName>
    <definedName name="A5_G6150090" localSheetId="15">#REF!</definedName>
    <definedName name="A5_G6150090" localSheetId="16">#REF!</definedName>
    <definedName name="A5_G6150090">#REF!</definedName>
    <definedName name="A5_G6160080" localSheetId="15">#REF!</definedName>
    <definedName name="A5_G6160080" localSheetId="16">#REF!</definedName>
    <definedName name="A5_G6160080">#REF!</definedName>
    <definedName name="A5_G6160090" localSheetId="15">#REF!</definedName>
    <definedName name="A5_G6160090" localSheetId="16">#REF!</definedName>
    <definedName name="A5_G6160090">#REF!</definedName>
    <definedName name="A5_G6160091" localSheetId="15">#REF!</definedName>
    <definedName name="A5_G6160091" localSheetId="16">#REF!</definedName>
    <definedName name="A5_G6160091">#REF!</definedName>
    <definedName name="A5_G6170090" localSheetId="15">#REF!</definedName>
    <definedName name="A5_G6170090" localSheetId="16">#REF!</definedName>
    <definedName name="A5_G6170090">#REF!</definedName>
    <definedName name="A5_G6170093" localSheetId="15">#REF!</definedName>
    <definedName name="A5_G6170093" localSheetId="16">#REF!</definedName>
    <definedName name="A5_G6170093">#REF!</definedName>
    <definedName name="A5_G6170094" localSheetId="15">#REF!</definedName>
    <definedName name="A5_G6170094" localSheetId="16">#REF!</definedName>
    <definedName name="A5_G6170094">#REF!</definedName>
    <definedName name="A5_G6171090" localSheetId="15">#REF!</definedName>
    <definedName name="A5_G6171090" localSheetId="16">#REF!</definedName>
    <definedName name="A5_G6171090">#REF!</definedName>
    <definedName name="A5_G6172090" localSheetId="15">#REF!</definedName>
    <definedName name="A5_G6172090" localSheetId="16">#REF!</definedName>
    <definedName name="A5_G6172090">#REF!</definedName>
    <definedName name="A5_G6172093" localSheetId="15">#REF!</definedName>
    <definedName name="A5_G6172093" localSheetId="16">#REF!</definedName>
    <definedName name="A5_G6172093">#REF!</definedName>
    <definedName name="A5_G6172094" localSheetId="15">#REF!</definedName>
    <definedName name="A5_G6172094" localSheetId="16">#REF!</definedName>
    <definedName name="A5_G6172094">#REF!</definedName>
    <definedName name="A5_G6175010" localSheetId="15">#REF!</definedName>
    <definedName name="A5_G6175010" localSheetId="16">#REF!</definedName>
    <definedName name="A5_G6175010">#REF!</definedName>
    <definedName name="A5_G6175020" localSheetId="15">#REF!</definedName>
    <definedName name="A5_G6175020" localSheetId="16">#REF!</definedName>
    <definedName name="A5_G6175020">#REF!</definedName>
    <definedName name="A5_G6175035" localSheetId="15">#REF!</definedName>
    <definedName name="A5_G6175035" localSheetId="16">#REF!</definedName>
    <definedName name="A5_G6175035">#REF!</definedName>
    <definedName name="A5_G6175040" localSheetId="15">#REF!</definedName>
    <definedName name="A5_G6175040" localSheetId="16">#REF!</definedName>
    <definedName name="A5_G6175040">#REF!</definedName>
    <definedName name="A5_G6175070" localSheetId="15">#REF!</definedName>
    <definedName name="A5_G6175070" localSheetId="16">#REF!</definedName>
    <definedName name="A5_G6175070">#REF!</definedName>
    <definedName name="A5_G6175075" localSheetId="15">#REF!</definedName>
    <definedName name="A5_G6175075" localSheetId="16">#REF!</definedName>
    <definedName name="A5_G6175075">#REF!</definedName>
    <definedName name="A5_G6175080" localSheetId="15">#REF!</definedName>
    <definedName name="A5_G6175080" localSheetId="16">#REF!</definedName>
    <definedName name="A5_G6175080">#REF!</definedName>
    <definedName name="A5_G6175090" localSheetId="15">#REF!</definedName>
    <definedName name="A5_G6175090" localSheetId="16">#REF!</definedName>
    <definedName name="A5_G6175090">#REF!</definedName>
    <definedName name="A5_G6176090" localSheetId="15">#REF!</definedName>
    <definedName name="A5_G6176090" localSheetId="16">#REF!</definedName>
    <definedName name="A5_G6176090">#REF!</definedName>
    <definedName name="A5_G6176100" localSheetId="15">#REF!</definedName>
    <definedName name="A5_G6176100" localSheetId="16">#REF!</definedName>
    <definedName name="A5_G6176100">#REF!</definedName>
    <definedName name="A5_G6181090" localSheetId="15">#REF!</definedName>
    <definedName name="A5_G6181090" localSheetId="16">#REF!</definedName>
    <definedName name="A5_G6181090">#REF!</definedName>
    <definedName name="A5_G6182090" localSheetId="15">#REF!</definedName>
    <definedName name="A5_G6182090" localSheetId="16">#REF!</definedName>
    <definedName name="A5_G6182090">#REF!</definedName>
    <definedName name="A5_G6184090" localSheetId="15">#REF!</definedName>
    <definedName name="A5_G6184090" localSheetId="16">#REF!</definedName>
    <definedName name="A5_G6184090">#REF!</definedName>
    <definedName name="A5_G6190090" localSheetId="15">#REF!</definedName>
    <definedName name="A5_G6190090" localSheetId="16">#REF!</definedName>
    <definedName name="A5_G6190090">#REF!</definedName>
    <definedName name="A5_G6191090" localSheetId="15">#REF!</definedName>
    <definedName name="A5_G6191090" localSheetId="16">#REF!</definedName>
    <definedName name="A5_G6191090">#REF!</definedName>
    <definedName name="A5_G6200090" localSheetId="15">#REF!</definedName>
    <definedName name="A5_G6200090" localSheetId="16">#REF!</definedName>
    <definedName name="A5_G6200090">#REF!</definedName>
    <definedName name="A5_G6202010" localSheetId="15">#REF!</definedName>
    <definedName name="A5_G6202010" localSheetId="16">#REF!</definedName>
    <definedName name="A5_G6202010">#REF!</definedName>
    <definedName name="A5_G6202020" localSheetId="15">#REF!</definedName>
    <definedName name="A5_G6202020" localSheetId="16">#REF!</definedName>
    <definedName name="A5_G6202020">#REF!</definedName>
    <definedName name="A5_G6202030" localSheetId="15">#REF!</definedName>
    <definedName name="A5_G6202030" localSheetId="16">#REF!</definedName>
    <definedName name="A5_G6202030">#REF!</definedName>
    <definedName name="A5_G6202040" localSheetId="15">#REF!</definedName>
    <definedName name="A5_G6202040" localSheetId="16">#REF!</definedName>
    <definedName name="A5_G6202040">#REF!</definedName>
    <definedName name="A5_G6202050" localSheetId="15">#REF!</definedName>
    <definedName name="A5_G6202050" localSheetId="16">#REF!</definedName>
    <definedName name="A5_G6202050">#REF!</definedName>
    <definedName name="A5_G6202060" localSheetId="15">#REF!</definedName>
    <definedName name="A5_G6202060" localSheetId="16">#REF!</definedName>
    <definedName name="A5_G6202060">#REF!</definedName>
    <definedName name="A5_G6202085" localSheetId="15">#REF!</definedName>
    <definedName name="A5_G6202085" localSheetId="16">#REF!</definedName>
    <definedName name="A5_G6202085">#REF!</definedName>
    <definedName name="A5_G6202090" localSheetId="15">#REF!</definedName>
    <definedName name="A5_G6202090" localSheetId="16">#REF!</definedName>
    <definedName name="A5_G6202090">#REF!</definedName>
    <definedName name="A5_G6203090" localSheetId="15">#REF!</definedName>
    <definedName name="A5_G6203090" localSheetId="16">#REF!</definedName>
    <definedName name="A5_G6203090">#REF!</definedName>
    <definedName name="A5_G6203095" localSheetId="15">#REF!</definedName>
    <definedName name="A5_G6203095" localSheetId="16">#REF!</definedName>
    <definedName name="A5_G6203095">#REF!</definedName>
    <definedName name="A5_G6204010" localSheetId="15">#REF!</definedName>
    <definedName name="A5_G6204010" localSheetId="16">#REF!</definedName>
    <definedName name="A5_G6204010">#REF!</definedName>
    <definedName name="A5_G6206090" localSheetId="15">#REF!</definedName>
    <definedName name="A5_G6206090" localSheetId="16">#REF!</definedName>
    <definedName name="A5_G6206090">#REF!</definedName>
    <definedName name="A5_G6208010" localSheetId="15">#REF!</definedName>
    <definedName name="A5_G6208010" localSheetId="16">#REF!</definedName>
    <definedName name="A5_G6208010">#REF!</definedName>
    <definedName name="A5_G6208015" localSheetId="15">#REF!</definedName>
    <definedName name="A5_G6208015" localSheetId="16">#REF!</definedName>
    <definedName name="A5_G6208015">#REF!</definedName>
    <definedName name="A5_G6220090" localSheetId="15">#REF!</definedName>
    <definedName name="A5_G6220090" localSheetId="16">#REF!</definedName>
    <definedName name="A5_G6220090">#REF!</definedName>
    <definedName name="A5_G6230090" localSheetId="15">#REF!</definedName>
    <definedName name="A5_G6230090" localSheetId="16">#REF!</definedName>
    <definedName name="A5_G6230090">#REF!</definedName>
    <definedName name="A5_G6241010" localSheetId="15">#REF!</definedName>
    <definedName name="A5_G6241010" localSheetId="16">#REF!</definedName>
    <definedName name="A5_G6241010">#REF!</definedName>
    <definedName name="A5_G6241020" localSheetId="15">#REF!</definedName>
    <definedName name="A5_G6241020" localSheetId="16">#REF!</definedName>
    <definedName name="A5_G6241020">#REF!</definedName>
    <definedName name="A5_G6250090" localSheetId="15">#REF!</definedName>
    <definedName name="A5_G6250090" localSheetId="16">#REF!</definedName>
    <definedName name="A5_G6250090">#REF!</definedName>
    <definedName name="A5_G6250095" localSheetId="15">#REF!</definedName>
    <definedName name="A5_G6250095" localSheetId="16">#REF!</definedName>
    <definedName name="A5_G6250095">#REF!</definedName>
    <definedName name="A5_G6260002" localSheetId="15">#REF!</definedName>
    <definedName name="A5_G6260002" localSheetId="16">#REF!</definedName>
    <definedName name="A5_G6260002">#REF!</definedName>
    <definedName name="A5_G6260004" localSheetId="15">#REF!</definedName>
    <definedName name="A5_G6260004" localSheetId="16">#REF!</definedName>
    <definedName name="A5_G6260004">#REF!</definedName>
    <definedName name="A5_G6260005" localSheetId="15">#REF!</definedName>
    <definedName name="A5_G6260005" localSheetId="16">#REF!</definedName>
    <definedName name="A5_G6260005">#REF!</definedName>
    <definedName name="A5_G6260007" localSheetId="15">#REF!</definedName>
    <definedName name="A5_G6260007" localSheetId="16">#REF!</definedName>
    <definedName name="A5_G6260007">#REF!</definedName>
    <definedName name="A5_G6260010" localSheetId="15">#REF!</definedName>
    <definedName name="A5_G6260010" localSheetId="16">#REF!</definedName>
    <definedName name="A5_G6260010">#REF!</definedName>
    <definedName name="A5_G6260012" localSheetId="15">#REF!</definedName>
    <definedName name="A5_G6260012" localSheetId="16">#REF!</definedName>
    <definedName name="A5_G6260012">#REF!</definedName>
    <definedName name="A5_G6260016" localSheetId="15">#REF!</definedName>
    <definedName name="A5_G6260016" localSheetId="16">#REF!</definedName>
    <definedName name="A5_G6260016">#REF!</definedName>
    <definedName name="A5_G6260018" localSheetId="15">#REF!</definedName>
    <definedName name="A5_G6260018" localSheetId="16">#REF!</definedName>
    <definedName name="A5_G6260018">#REF!</definedName>
    <definedName name="A5_G6260020" localSheetId="15">#REF!</definedName>
    <definedName name="A5_G6260020" localSheetId="16">#REF!</definedName>
    <definedName name="A5_G6260020">#REF!</definedName>
    <definedName name="A5_G6260021" localSheetId="15">#REF!</definedName>
    <definedName name="A5_G6260021" localSheetId="16">#REF!</definedName>
    <definedName name="A5_G6260021">#REF!</definedName>
    <definedName name="A5_G6260026" localSheetId="15">#REF!</definedName>
    <definedName name="A5_G6260026" localSheetId="16">#REF!</definedName>
    <definedName name="A5_G6260026">#REF!</definedName>
    <definedName name="A5_G6260030" localSheetId="15">#REF!</definedName>
    <definedName name="A5_G6260030" localSheetId="16">#REF!</definedName>
    <definedName name="A5_G6260030">#REF!</definedName>
    <definedName name="A5_G6260031" localSheetId="15">#REF!</definedName>
    <definedName name="A5_G6260031" localSheetId="16">#REF!</definedName>
    <definedName name="A5_G6260031">#REF!</definedName>
    <definedName name="A5_G6260032" localSheetId="15">#REF!</definedName>
    <definedName name="A5_G6260032" localSheetId="16">#REF!</definedName>
    <definedName name="A5_G6260032">#REF!</definedName>
    <definedName name="A5_G6260033" localSheetId="15">#REF!</definedName>
    <definedName name="A5_G6260033" localSheetId="16">#REF!</definedName>
    <definedName name="A5_G6260033">#REF!</definedName>
    <definedName name="A5_G6260034" localSheetId="15">#REF!</definedName>
    <definedName name="A5_G6260034" localSheetId="16">#REF!</definedName>
    <definedName name="A5_G6260034">#REF!</definedName>
    <definedName name="A5_G6260035" localSheetId="15">#REF!</definedName>
    <definedName name="A5_G6260035" localSheetId="16">#REF!</definedName>
    <definedName name="A5_G6260035">#REF!</definedName>
    <definedName name="A5_G6260036" localSheetId="15">#REF!</definedName>
    <definedName name="A5_G6260036" localSheetId="16">#REF!</definedName>
    <definedName name="A5_G6260036">#REF!</definedName>
    <definedName name="A5_G6260038" localSheetId="15">#REF!</definedName>
    <definedName name="A5_G6260038" localSheetId="16">#REF!</definedName>
    <definedName name="A5_G6260038">#REF!</definedName>
    <definedName name="A5_G6260040" localSheetId="15">#REF!</definedName>
    <definedName name="A5_G6260040" localSheetId="16">#REF!</definedName>
    <definedName name="A5_G6260040">#REF!</definedName>
    <definedName name="A5_G6260041" localSheetId="15">#REF!</definedName>
    <definedName name="A5_G6260041" localSheetId="16">#REF!</definedName>
    <definedName name="A5_G6260041">#REF!</definedName>
    <definedName name="A5_G6260045" localSheetId="15">#REF!</definedName>
    <definedName name="A5_G6260045" localSheetId="16">#REF!</definedName>
    <definedName name="A5_G6260045">#REF!</definedName>
    <definedName name="A5_G6260050" localSheetId="15">#REF!</definedName>
    <definedName name="A5_G6260050" localSheetId="16">#REF!</definedName>
    <definedName name="A5_G6260050">#REF!</definedName>
    <definedName name="A5_G6260052" localSheetId="15">#REF!</definedName>
    <definedName name="A5_G6260052" localSheetId="16">#REF!</definedName>
    <definedName name="A5_G6260052">#REF!</definedName>
    <definedName name="A5_G6260054" localSheetId="15">#REF!</definedName>
    <definedName name="A5_G6260054" localSheetId="16">#REF!</definedName>
    <definedName name="A5_G6260054">#REF!</definedName>
    <definedName name="A5_G6260056" localSheetId="15">#REF!</definedName>
    <definedName name="A5_G6260056" localSheetId="16">#REF!</definedName>
    <definedName name="A5_G6260056">#REF!</definedName>
    <definedName name="A5_G6260058" localSheetId="15">#REF!</definedName>
    <definedName name="A5_G6260058" localSheetId="16">#REF!</definedName>
    <definedName name="A5_G6260058">#REF!</definedName>
    <definedName name="A5_G6260064" localSheetId="15">#REF!</definedName>
    <definedName name="A5_G6260064" localSheetId="16">#REF!</definedName>
    <definedName name="A5_G6260064">#REF!</definedName>
    <definedName name="A5_G6260068" localSheetId="15">#REF!</definedName>
    <definedName name="A5_G6260068" localSheetId="16">#REF!</definedName>
    <definedName name="A5_G6260068">#REF!</definedName>
    <definedName name="A5_G6260092" localSheetId="15">#REF!</definedName>
    <definedName name="A5_G6260092" localSheetId="16">#REF!</definedName>
    <definedName name="A5_G6260092">#REF!</definedName>
    <definedName name="A5_G6260094" localSheetId="15">#REF!</definedName>
    <definedName name="A5_G6260094" localSheetId="16">#REF!</definedName>
    <definedName name="A5_G6260094">#REF!</definedName>
    <definedName name="A5_G6260096" localSheetId="15">#REF!</definedName>
    <definedName name="A5_G6260096" localSheetId="16">#REF!</definedName>
    <definedName name="A5_G6260096">#REF!</definedName>
    <definedName name="A5_G6260097" localSheetId="15">#REF!</definedName>
    <definedName name="A5_G6260097" localSheetId="16">#REF!</definedName>
    <definedName name="A5_G6260097">#REF!</definedName>
    <definedName name="A5_G6260200" localSheetId="15">#REF!</definedName>
    <definedName name="A5_G6260200" localSheetId="16">#REF!</definedName>
    <definedName name="A5_G6260200">#REF!</definedName>
    <definedName name="A5_G6260205" localSheetId="15">#REF!</definedName>
    <definedName name="A5_G6260205" localSheetId="16">#REF!</definedName>
    <definedName name="A5_G6260205">#REF!</definedName>
    <definedName name="A5_G6260210" localSheetId="15">#REF!</definedName>
    <definedName name="A5_G6260210" localSheetId="16">#REF!</definedName>
    <definedName name="A5_G6260210">#REF!</definedName>
    <definedName name="A5_G6260220" localSheetId="15">#REF!</definedName>
    <definedName name="A5_G6260220" localSheetId="16">#REF!</definedName>
    <definedName name="A5_G6260220">#REF!</definedName>
    <definedName name="A5_G6260221" localSheetId="15">#REF!</definedName>
    <definedName name="A5_G6260221" localSheetId="16">#REF!</definedName>
    <definedName name="A5_G6260221">#REF!</definedName>
    <definedName name="A5_G6260225" localSheetId="15">#REF!</definedName>
    <definedName name="A5_G6260225" localSheetId="16">#REF!</definedName>
    <definedName name="A5_G6260225">#REF!</definedName>
    <definedName name="A5_G6260230" localSheetId="15">#REF!</definedName>
    <definedName name="A5_G6260230" localSheetId="16">#REF!</definedName>
    <definedName name="A5_G6260230">#REF!</definedName>
    <definedName name="A5_G6260300" localSheetId="15">#REF!</definedName>
    <definedName name="A5_G6260300" localSheetId="16">#REF!</definedName>
    <definedName name="A5_G6260300">#REF!</definedName>
    <definedName name="A5_G6260301" localSheetId="15">#REF!</definedName>
    <definedName name="A5_G6260301" localSheetId="16">#REF!</definedName>
    <definedName name="A5_G6260301">#REF!</definedName>
    <definedName name="A5_G6260302" localSheetId="15">#REF!</definedName>
    <definedName name="A5_G6260302" localSheetId="16">#REF!</definedName>
    <definedName name="A5_G6260302">#REF!</definedName>
    <definedName name="A5_G6260303" localSheetId="15">#REF!</definedName>
    <definedName name="A5_G6260303" localSheetId="16">#REF!</definedName>
    <definedName name="A5_G6260303">#REF!</definedName>
    <definedName name="A5_G6260410" localSheetId="15">#REF!</definedName>
    <definedName name="A5_G6260410" localSheetId="16">#REF!</definedName>
    <definedName name="A5_G6260410">#REF!</definedName>
    <definedName name="A5_G6260435" localSheetId="15">#REF!</definedName>
    <definedName name="A5_G6260435" localSheetId="16">#REF!</definedName>
    <definedName name="A5_G6260435">#REF!</definedName>
    <definedName name="A5_G6260455" localSheetId="15">#REF!</definedName>
    <definedName name="A5_G6260455" localSheetId="16">#REF!</definedName>
    <definedName name="A5_G6260455">#REF!</definedName>
    <definedName name="A5_G6260465" localSheetId="15">#REF!</definedName>
    <definedName name="A5_G6260465" localSheetId="16">#REF!</definedName>
    <definedName name="A5_G6260465">#REF!</definedName>
    <definedName name="A5_G6260515" localSheetId="15">#REF!</definedName>
    <definedName name="A5_G6260515" localSheetId="16">#REF!</definedName>
    <definedName name="A5_G6260515">#REF!</definedName>
    <definedName name="A5_G6260992" localSheetId="15">#REF!</definedName>
    <definedName name="A5_G6260992" localSheetId="16">#REF!</definedName>
    <definedName name="A5_G6260992">#REF!</definedName>
    <definedName name="A5_G6260993" localSheetId="15">#REF!</definedName>
    <definedName name="A5_G6260993" localSheetId="16">#REF!</definedName>
    <definedName name="A5_G6260993">#REF!</definedName>
    <definedName name="A5_G6260999" localSheetId="15">#REF!</definedName>
    <definedName name="A5_G6260999" localSheetId="16">#REF!</definedName>
    <definedName name="A5_G6260999">#REF!</definedName>
    <definedName name="A5_G626409D" localSheetId="15">#REF!</definedName>
    <definedName name="A5_G626409D" localSheetId="16">#REF!</definedName>
    <definedName name="A5_G626409D">#REF!</definedName>
    <definedName name="A5_G6266020" localSheetId="15">#REF!</definedName>
    <definedName name="A5_G6266020" localSheetId="16">#REF!</definedName>
    <definedName name="A5_G6266020">#REF!</definedName>
    <definedName name="A5_G6268050" localSheetId="15">#REF!</definedName>
    <definedName name="A5_G6268050" localSheetId="16">#REF!</definedName>
    <definedName name="A5_G6268050">#REF!</definedName>
    <definedName name="A5_G6268051" localSheetId="15">#REF!</definedName>
    <definedName name="A5_G6268051" localSheetId="16">#REF!</definedName>
    <definedName name="A5_G6268051">#REF!</definedName>
    <definedName name="A5_G6268090" localSheetId="15">#REF!</definedName>
    <definedName name="A5_G6268090" localSheetId="16">#REF!</definedName>
    <definedName name="A5_G6268090">#REF!</definedName>
    <definedName name="A5_G6268100" localSheetId="15">#REF!</definedName>
    <definedName name="A5_G6268100" localSheetId="16">#REF!</definedName>
    <definedName name="A5_G6268100">#REF!</definedName>
    <definedName name="A5_G6268120" localSheetId="15">#REF!</definedName>
    <definedName name="A5_G6268120" localSheetId="16">#REF!</definedName>
    <definedName name="A5_G6268120">#REF!</definedName>
    <definedName name="A5_G6268130" localSheetId="15">#REF!</definedName>
    <definedName name="A5_G6268130" localSheetId="16">#REF!</definedName>
    <definedName name="A5_G6268130">#REF!</definedName>
    <definedName name="A5_G6268150" localSheetId="15">#REF!</definedName>
    <definedName name="A5_G6268150" localSheetId="16">#REF!</definedName>
    <definedName name="A5_G6268150">#REF!</definedName>
    <definedName name="A5_G626F107" localSheetId="15">#REF!</definedName>
    <definedName name="A5_G626F107" localSheetId="16">#REF!</definedName>
    <definedName name="A5_G626F107">#REF!</definedName>
    <definedName name="A5_G700010" localSheetId="15">#REF!</definedName>
    <definedName name="A5_G700010" localSheetId="16">#REF!</definedName>
    <definedName name="A5_G700010">#REF!</definedName>
    <definedName name="A5_G702010" localSheetId="15">#REF!</definedName>
    <definedName name="A5_G702010" localSheetId="16">#REF!</definedName>
    <definedName name="A5_G702010">#REF!</definedName>
    <definedName name="A5_G702050" localSheetId="15">#REF!</definedName>
    <definedName name="A5_G702050" localSheetId="16">#REF!</definedName>
    <definedName name="A5_G702050">#REF!</definedName>
    <definedName name="A5_G702070" localSheetId="15">#REF!</definedName>
    <definedName name="A5_G702070" localSheetId="16">#REF!</definedName>
    <definedName name="A5_G702070">#REF!</definedName>
    <definedName name="A5_G704010" localSheetId="15">#REF!</definedName>
    <definedName name="A5_G704010" localSheetId="16">#REF!</definedName>
    <definedName name="A5_G704010">#REF!</definedName>
    <definedName name="A5_G704020" localSheetId="15">#REF!</definedName>
    <definedName name="A5_G704020" localSheetId="16">#REF!</definedName>
    <definedName name="A5_G704020">#REF!</definedName>
    <definedName name="A5_G704030" localSheetId="15">#REF!</definedName>
    <definedName name="A5_G704030" localSheetId="16">#REF!</definedName>
    <definedName name="A5_G704030">#REF!</definedName>
    <definedName name="A5_G704031" localSheetId="15">#REF!</definedName>
    <definedName name="A5_G704031" localSheetId="16">#REF!</definedName>
    <definedName name="A5_G704031">#REF!</definedName>
    <definedName name="A5_G704034" localSheetId="15">#REF!</definedName>
    <definedName name="A5_G704034" localSheetId="16">#REF!</definedName>
    <definedName name="A5_G704034">#REF!</definedName>
    <definedName name="A5_G704040" localSheetId="15">#REF!</definedName>
    <definedName name="A5_G704040" localSheetId="16">#REF!</definedName>
    <definedName name="A5_G704040">#REF!</definedName>
    <definedName name="A5_G704090" localSheetId="15">#REF!</definedName>
    <definedName name="A5_G704090" localSheetId="16">#REF!</definedName>
    <definedName name="A5_G704090">#REF!</definedName>
    <definedName name="A5_G708010" localSheetId="15">#REF!</definedName>
    <definedName name="A5_G708010" localSheetId="16">#REF!</definedName>
    <definedName name="A5_G708010">#REF!</definedName>
    <definedName name="A5_G708020" localSheetId="15">#REF!</definedName>
    <definedName name="A5_G708020" localSheetId="16">#REF!</definedName>
    <definedName name="A5_G708020">#REF!</definedName>
    <definedName name="A5_G708030" localSheetId="15">#REF!</definedName>
    <definedName name="A5_G708030" localSheetId="16">#REF!</definedName>
    <definedName name="A5_G708030">#REF!</definedName>
    <definedName name="A5_G708050" localSheetId="15">#REF!</definedName>
    <definedName name="A5_G708050" localSheetId="16">#REF!</definedName>
    <definedName name="A5_G708050">#REF!</definedName>
    <definedName name="A5_G708060" localSheetId="15">#REF!</definedName>
    <definedName name="A5_G708060" localSheetId="16">#REF!</definedName>
    <definedName name="A5_G708060">#REF!</definedName>
    <definedName name="A5_G708062" localSheetId="15">#REF!</definedName>
    <definedName name="A5_G708062" localSheetId="16">#REF!</definedName>
    <definedName name="A5_G708062">#REF!</definedName>
    <definedName name="A5_G708070" localSheetId="15">#REF!</definedName>
    <definedName name="A5_G708070" localSheetId="16">#REF!</definedName>
    <definedName name="A5_G708070">#REF!</definedName>
    <definedName name="A5_G708080" localSheetId="15">#REF!</definedName>
    <definedName name="A5_G708080" localSheetId="16">#REF!</definedName>
    <definedName name="A5_G708080">#REF!</definedName>
    <definedName name="A5_G708085" localSheetId="15">#REF!</definedName>
    <definedName name="A5_G708085" localSheetId="16">#REF!</definedName>
    <definedName name="A5_G708085">#REF!</definedName>
    <definedName name="A5_G708115" localSheetId="15">#REF!</definedName>
    <definedName name="A5_G708115" localSheetId="16">#REF!</definedName>
    <definedName name="A5_G708115">#REF!</definedName>
    <definedName name="A5_G708120" localSheetId="15">#REF!</definedName>
    <definedName name="A5_G708120" localSheetId="16">#REF!</definedName>
    <definedName name="A5_G708120">#REF!</definedName>
    <definedName name="A5_G708130" localSheetId="15">#REF!</definedName>
    <definedName name="A5_G708130" localSheetId="16">#REF!</definedName>
    <definedName name="A5_G708130">#REF!</definedName>
    <definedName name="A5_G708140" localSheetId="15">#REF!</definedName>
    <definedName name="A5_G708140" localSheetId="16">#REF!</definedName>
    <definedName name="A5_G708140">#REF!</definedName>
    <definedName name="A5_G708160" localSheetId="15">#REF!</definedName>
    <definedName name="A5_G708160" localSheetId="16">#REF!</definedName>
    <definedName name="A5_G708160">#REF!</definedName>
    <definedName name="A5_G708165" localSheetId="15">#REF!</definedName>
    <definedName name="A5_G708165" localSheetId="16">#REF!</definedName>
    <definedName name="A5_G708165">#REF!</definedName>
    <definedName name="A5_G708230" localSheetId="15">#REF!</definedName>
    <definedName name="A5_G708230" localSheetId="16">#REF!</definedName>
    <definedName name="A5_G708230">#REF!</definedName>
    <definedName name="A5_G708240" localSheetId="15">#REF!</definedName>
    <definedName name="A5_G708240" localSheetId="16">#REF!</definedName>
    <definedName name="A5_G708240">#REF!</definedName>
    <definedName name="A5_G708280" localSheetId="15">#REF!</definedName>
    <definedName name="A5_G708280" localSheetId="16">#REF!</definedName>
    <definedName name="A5_G708280">#REF!</definedName>
    <definedName name="A5_G711998" localSheetId="15">#REF!</definedName>
    <definedName name="A5_G711998" localSheetId="16">#REF!</definedName>
    <definedName name="A5_G711998">#REF!</definedName>
    <definedName name="A5_G711999" localSheetId="15">#REF!</definedName>
    <definedName name="A5_G711999" localSheetId="16">#REF!</definedName>
    <definedName name="A5_G711999">#REF!</definedName>
    <definedName name="A5_G712015" localSheetId="15">#REF!</definedName>
    <definedName name="A5_G712015" localSheetId="16">#REF!</definedName>
    <definedName name="A5_G712015">#REF!</definedName>
    <definedName name="A5_G712020" localSheetId="15">#REF!</definedName>
    <definedName name="A5_G712020" localSheetId="16">#REF!</definedName>
    <definedName name="A5_G712020">#REF!</definedName>
    <definedName name="A5_G712031" localSheetId="15">#REF!</definedName>
    <definedName name="A5_G712031" localSheetId="16">#REF!</definedName>
    <definedName name="A5_G712031">#REF!</definedName>
    <definedName name="A5_G712040" localSheetId="15">#REF!</definedName>
    <definedName name="A5_G712040" localSheetId="16">#REF!</definedName>
    <definedName name="A5_G712040">#REF!</definedName>
    <definedName name="A5_G717010" localSheetId="15">#REF!</definedName>
    <definedName name="A5_G717010" localSheetId="16">#REF!</definedName>
    <definedName name="A5_G717010">#REF!</definedName>
    <definedName name="A5_G717020" localSheetId="15">#REF!</definedName>
    <definedName name="A5_G717020" localSheetId="16">#REF!</definedName>
    <definedName name="A5_G717020">#REF!</definedName>
    <definedName name="A5_G717025" localSheetId="15">#REF!</definedName>
    <definedName name="A5_G717025" localSheetId="16">#REF!</definedName>
    <definedName name="A5_G717025">#REF!</definedName>
    <definedName name="A5_G717510" localSheetId="15">#REF!</definedName>
    <definedName name="A5_G717510" localSheetId="16">#REF!</definedName>
    <definedName name="A5_G717510">#REF!</definedName>
    <definedName name="A5_G717520" localSheetId="15">#REF!</definedName>
    <definedName name="A5_G717520" localSheetId="16">#REF!</definedName>
    <definedName name="A5_G717520">#REF!</definedName>
    <definedName name="A5_G717545" localSheetId="15">#REF!</definedName>
    <definedName name="A5_G717545" localSheetId="16">#REF!</definedName>
    <definedName name="A5_G717545">#REF!</definedName>
    <definedName name="A5_G717550" localSheetId="15">#REF!</definedName>
    <definedName name="A5_G717550" localSheetId="16">#REF!</definedName>
    <definedName name="A5_G717550">#REF!</definedName>
    <definedName name="A5_G720020" localSheetId="15">#REF!</definedName>
    <definedName name="A5_G720020" localSheetId="16">#REF!</definedName>
    <definedName name="A5_G720020">#REF!</definedName>
    <definedName name="A5_G720040" localSheetId="15">#REF!</definedName>
    <definedName name="A5_G720040" localSheetId="16">#REF!</definedName>
    <definedName name="A5_G720040">#REF!</definedName>
    <definedName name="A5_G722010" localSheetId="15">#REF!</definedName>
    <definedName name="A5_G722010" localSheetId="16">#REF!</definedName>
    <definedName name="A5_G722010">#REF!</definedName>
    <definedName name="A5_G722020" localSheetId="15">#REF!</definedName>
    <definedName name="A5_G722020" localSheetId="16">#REF!</definedName>
    <definedName name="A5_G722020">#REF!</definedName>
    <definedName name="A5_G722080" localSheetId="15">#REF!</definedName>
    <definedName name="A5_G722080" localSheetId="16">#REF!</definedName>
    <definedName name="A5_G722080">#REF!</definedName>
    <definedName name="A5_G722110" localSheetId="15">#REF!</definedName>
    <definedName name="A5_G722110" localSheetId="16">#REF!</definedName>
    <definedName name="A5_G722110">#REF!</definedName>
    <definedName name="A5_G722120" localSheetId="15">#REF!</definedName>
    <definedName name="A5_G722120" localSheetId="16">#REF!</definedName>
    <definedName name="A5_G722120">#REF!</definedName>
    <definedName name="A5_G722130" localSheetId="15">#REF!</definedName>
    <definedName name="A5_G722130" localSheetId="16">#REF!</definedName>
    <definedName name="A5_G722130">#REF!</definedName>
    <definedName name="A5_G722131" localSheetId="15">#REF!</definedName>
    <definedName name="A5_G722131" localSheetId="16">#REF!</definedName>
    <definedName name="A5_G722131">#REF!</definedName>
    <definedName name="A5_G722135" localSheetId="15">#REF!</definedName>
    <definedName name="A5_G722135" localSheetId="16">#REF!</definedName>
    <definedName name="A5_G722135">#REF!</definedName>
    <definedName name="A5_G722140" localSheetId="15">#REF!</definedName>
    <definedName name="A5_G722140" localSheetId="16">#REF!</definedName>
    <definedName name="A5_G722140">#REF!</definedName>
    <definedName name="A5_G722150" localSheetId="15">#REF!</definedName>
    <definedName name="A5_G722150" localSheetId="16">#REF!</definedName>
    <definedName name="A5_G722150">#REF!</definedName>
    <definedName name="A5_G722160" localSheetId="15">#REF!</definedName>
    <definedName name="A5_G722160" localSheetId="16">#REF!</definedName>
    <definedName name="A5_G722160">#REF!</definedName>
    <definedName name="A5_G722170" localSheetId="15">#REF!</definedName>
    <definedName name="A5_G722170" localSheetId="16">#REF!</definedName>
    <definedName name="A5_G722170">#REF!</definedName>
    <definedName name="A5_G722181" localSheetId="15">#REF!</definedName>
    <definedName name="A5_G722181" localSheetId="16">#REF!</definedName>
    <definedName name="A5_G722181">#REF!</definedName>
    <definedName name="A5_G722190" localSheetId="15">#REF!</definedName>
    <definedName name="A5_G722190" localSheetId="16">#REF!</definedName>
    <definedName name="A5_G722190">#REF!</definedName>
    <definedName name="A5_G722200" localSheetId="15">#REF!</definedName>
    <definedName name="A5_G722200" localSheetId="16">#REF!</definedName>
    <definedName name="A5_G722200">#REF!</definedName>
    <definedName name="A5_G722205" localSheetId="15">#REF!</definedName>
    <definedName name="A5_G722205" localSheetId="16">#REF!</definedName>
    <definedName name="A5_G722205">#REF!</definedName>
    <definedName name="A5_H1000090" localSheetId="15">#REF!</definedName>
    <definedName name="A5_H1000090" localSheetId="16">#REF!</definedName>
    <definedName name="A5_H1000090">#REF!</definedName>
    <definedName name="A5_H1000091" localSheetId="15">#REF!</definedName>
    <definedName name="A5_H1000091" localSheetId="16">#REF!</definedName>
    <definedName name="A5_H1000091">#REF!</definedName>
    <definedName name="A5_H100030" localSheetId="15">#REF!</definedName>
    <definedName name="A5_H100030" localSheetId="16">#REF!</definedName>
    <definedName name="A5_H100030">#REF!</definedName>
    <definedName name="A5_H100040" localSheetId="15">#REF!</definedName>
    <definedName name="A5_H100040" localSheetId="16">#REF!</definedName>
    <definedName name="A5_H100040">#REF!</definedName>
    <definedName name="A5_H100510" localSheetId="15">#REF!</definedName>
    <definedName name="A5_H100510" localSheetId="16">#REF!</definedName>
    <definedName name="A5_H100510">#REF!</definedName>
    <definedName name="A5_H100520" localSheetId="15">#REF!</definedName>
    <definedName name="A5_H100520" localSheetId="16">#REF!</definedName>
    <definedName name="A5_H100520">#REF!</definedName>
    <definedName name="A5_H100540" localSheetId="15">#REF!</definedName>
    <definedName name="A5_H100540" localSheetId="16">#REF!</definedName>
    <definedName name="A5_H100540">#REF!</definedName>
    <definedName name="A5_H101990" localSheetId="15">#REF!</definedName>
    <definedName name="A5_H101990" localSheetId="16">#REF!</definedName>
    <definedName name="A5_H101990">#REF!</definedName>
    <definedName name="A5_H102000" localSheetId="15">#REF!</definedName>
    <definedName name="A5_H102000" localSheetId="16">#REF!</definedName>
    <definedName name="A5_H102000">#REF!</definedName>
    <definedName name="A5_H102010" localSheetId="15">#REF!</definedName>
    <definedName name="A5_H102010" localSheetId="16">#REF!</definedName>
    <definedName name="A5_H102010">#REF!</definedName>
    <definedName name="A5_H102011" localSheetId="15">#REF!</definedName>
    <definedName name="A5_H102011" localSheetId="16">#REF!</definedName>
    <definedName name="A5_H102011">#REF!</definedName>
    <definedName name="A5_H102017" localSheetId="15">#REF!</definedName>
    <definedName name="A5_H102017" localSheetId="16">#REF!</definedName>
    <definedName name="A5_H102017">#REF!</definedName>
    <definedName name="A5_H102018" localSheetId="15">#REF!</definedName>
    <definedName name="A5_H102018" localSheetId="16">#REF!</definedName>
    <definedName name="A5_H102018">#REF!</definedName>
    <definedName name="A5_H102021" localSheetId="15">#REF!</definedName>
    <definedName name="A5_H102021" localSheetId="16">#REF!</definedName>
    <definedName name="A5_H102021">#REF!</definedName>
    <definedName name="A5_H102050" localSheetId="15">#REF!</definedName>
    <definedName name="A5_H102050" localSheetId="16">#REF!</definedName>
    <definedName name="A5_H102050">#REF!</definedName>
    <definedName name="A5_H102116" localSheetId="15">#REF!</definedName>
    <definedName name="A5_H102116" localSheetId="16">#REF!</definedName>
    <definedName name="A5_H102116">#REF!</definedName>
    <definedName name="A5_H102371" localSheetId="15">#REF!</definedName>
    <definedName name="A5_H102371" localSheetId="16">#REF!</definedName>
    <definedName name="A5_H102371">#REF!</definedName>
    <definedName name="A5_H102372" localSheetId="15">#REF!</definedName>
    <definedName name="A5_H102372" localSheetId="16">#REF!</definedName>
    <definedName name="A5_H102372">#REF!</definedName>
    <definedName name="A5_H102376" localSheetId="15">#REF!</definedName>
    <definedName name="A5_H102376" localSheetId="16">#REF!</definedName>
    <definedName name="A5_H102376">#REF!</definedName>
    <definedName name="A5_H102377" localSheetId="15">#REF!</definedName>
    <definedName name="A5_H102377" localSheetId="16">#REF!</definedName>
    <definedName name="A5_H102377">#REF!</definedName>
    <definedName name="A5_H102379" localSheetId="15">#REF!</definedName>
    <definedName name="A5_H102379" localSheetId="16">#REF!</definedName>
    <definedName name="A5_H102379">#REF!</definedName>
    <definedName name="A5_H102380" localSheetId="15">#REF!</definedName>
    <definedName name="A5_H102380" localSheetId="16">#REF!</definedName>
    <definedName name="A5_H102380">#REF!</definedName>
    <definedName name="A5_H102534" localSheetId="15">#REF!</definedName>
    <definedName name="A5_H102534" localSheetId="16">#REF!</definedName>
    <definedName name="A5_H102534">#REF!</definedName>
    <definedName name="A5_H102536" localSheetId="15">#REF!</definedName>
    <definedName name="A5_H102536" localSheetId="16">#REF!</definedName>
    <definedName name="A5_H102536">#REF!</definedName>
    <definedName name="A5_H102651" localSheetId="15">#REF!</definedName>
    <definedName name="A5_H102651" localSheetId="16">#REF!</definedName>
    <definedName name="A5_H102651">#REF!</definedName>
    <definedName name="A5_H102710" localSheetId="15">#REF!</definedName>
    <definedName name="A5_H102710" localSheetId="16">#REF!</definedName>
    <definedName name="A5_H102710">#REF!</definedName>
    <definedName name="A5_H102813" localSheetId="15">#REF!</definedName>
    <definedName name="A5_H102813" localSheetId="16">#REF!</definedName>
    <definedName name="A5_H102813">#REF!</definedName>
    <definedName name="A5_H102961" localSheetId="15">#REF!</definedName>
    <definedName name="A5_H102961" localSheetId="16">#REF!</definedName>
    <definedName name="A5_H102961">#REF!</definedName>
    <definedName name="A5_H111999" localSheetId="15">#REF!</definedName>
    <definedName name="A5_H111999" localSheetId="16">#REF!</definedName>
    <definedName name="A5_H111999">#REF!</definedName>
    <definedName name="A5_H114010" localSheetId="15">#REF!</definedName>
    <definedName name="A5_H114010" localSheetId="16">#REF!</definedName>
    <definedName name="A5_H114010">#REF!</definedName>
    <definedName name="A5_H114015" localSheetId="15">#REF!</definedName>
    <definedName name="A5_H114015" localSheetId="16">#REF!</definedName>
    <definedName name="A5_H114015">#REF!</definedName>
    <definedName name="A5_H116010" localSheetId="15">#REF!</definedName>
    <definedName name="A5_H116010" localSheetId="16">#REF!</definedName>
    <definedName name="A5_H116010">#REF!</definedName>
    <definedName name="A5_H116020" localSheetId="15">#REF!</definedName>
    <definedName name="A5_H116020" localSheetId="16">#REF!</definedName>
    <definedName name="A5_H116020">#REF!</definedName>
    <definedName name="A5_H118010" localSheetId="15">#REF!</definedName>
    <definedName name="A5_H118010" localSheetId="16">#REF!</definedName>
    <definedName name="A5_H118010">#REF!</definedName>
    <definedName name="A5_H120001" localSheetId="15">#REF!</definedName>
    <definedName name="A5_H120001" localSheetId="16">#REF!</definedName>
    <definedName name="A5_H120001">#REF!</definedName>
    <definedName name="A5_H1200090" localSheetId="15">#REF!</definedName>
    <definedName name="A5_H1200090" localSheetId="16">#REF!</definedName>
    <definedName name="A5_H1200090">#REF!</definedName>
    <definedName name="A5_H120010" localSheetId="15">#REF!</definedName>
    <definedName name="A5_H120010" localSheetId="16">#REF!</definedName>
    <definedName name="A5_H120010">#REF!</definedName>
    <definedName name="A5_H121018" localSheetId="15">#REF!</definedName>
    <definedName name="A5_H121018" localSheetId="16">#REF!</definedName>
    <definedName name="A5_H121018">#REF!</definedName>
    <definedName name="A5_H121019" localSheetId="15">#REF!</definedName>
    <definedName name="A5_H121019" localSheetId="16">#REF!</definedName>
    <definedName name="A5_H121019">#REF!</definedName>
    <definedName name="A5_H121020" localSheetId="15">#REF!</definedName>
    <definedName name="A5_H121020" localSheetId="16">#REF!</definedName>
    <definedName name="A5_H121020">#REF!</definedName>
    <definedName name="A5_H121022" localSheetId="15">#REF!</definedName>
    <definedName name="A5_H121022" localSheetId="16">#REF!</definedName>
    <definedName name="A5_H121022">#REF!</definedName>
    <definedName name="A5_H121023" localSheetId="15">#REF!</definedName>
    <definedName name="A5_H121023" localSheetId="16">#REF!</definedName>
    <definedName name="A5_H121023">#REF!</definedName>
    <definedName name="A5_H121030" localSheetId="15">#REF!</definedName>
    <definedName name="A5_H121030" localSheetId="16">#REF!</definedName>
    <definedName name="A5_H121030">#REF!</definedName>
    <definedName name="A5_H121040" localSheetId="15">#REF!</definedName>
    <definedName name="A5_H121040" localSheetId="16">#REF!</definedName>
    <definedName name="A5_H121040">#REF!</definedName>
    <definedName name="A5_H121042" localSheetId="15">#REF!</definedName>
    <definedName name="A5_H121042" localSheetId="16">#REF!</definedName>
    <definedName name="A5_H121042">#REF!</definedName>
    <definedName name="A5_H121045" localSheetId="15">#REF!</definedName>
    <definedName name="A5_H121045" localSheetId="16">#REF!</definedName>
    <definedName name="A5_H121045">#REF!</definedName>
    <definedName name="A5_H121049" localSheetId="15">#REF!</definedName>
    <definedName name="A5_H121049" localSheetId="16">#REF!</definedName>
    <definedName name="A5_H121049">#REF!</definedName>
    <definedName name="A5_H121050" localSheetId="15">#REF!</definedName>
    <definedName name="A5_H121050" localSheetId="16">#REF!</definedName>
    <definedName name="A5_H121050">#REF!</definedName>
    <definedName name="A5_H121055" localSheetId="15">#REF!</definedName>
    <definedName name="A5_H121055" localSheetId="16">#REF!</definedName>
    <definedName name="A5_H121055">#REF!</definedName>
    <definedName name="A5_H121060" localSheetId="15">#REF!</definedName>
    <definedName name="A5_H121060" localSheetId="16">#REF!</definedName>
    <definedName name="A5_H121060">#REF!</definedName>
    <definedName name="A5_H121061" localSheetId="15">#REF!</definedName>
    <definedName name="A5_H121061" localSheetId="16">#REF!</definedName>
    <definedName name="A5_H121061">#REF!</definedName>
    <definedName name="A5_H121063" localSheetId="15">#REF!</definedName>
    <definedName name="A5_H121063" localSheetId="16">#REF!</definedName>
    <definedName name="A5_H121063">#REF!</definedName>
    <definedName name="A5_H121064" localSheetId="15">#REF!</definedName>
    <definedName name="A5_H121064" localSheetId="16">#REF!</definedName>
    <definedName name="A5_H121064">#REF!</definedName>
    <definedName name="A5_H121065" localSheetId="15">#REF!</definedName>
    <definedName name="A5_H121065" localSheetId="16">#REF!</definedName>
    <definedName name="A5_H121065">#REF!</definedName>
    <definedName name="A5_H121068" localSheetId="15">#REF!</definedName>
    <definedName name="A5_H121068" localSheetId="16">#REF!</definedName>
    <definedName name="A5_H121068">#REF!</definedName>
    <definedName name="A5_H121070" localSheetId="15">#REF!</definedName>
    <definedName name="A5_H121070" localSheetId="16">#REF!</definedName>
    <definedName name="A5_H121070">#REF!</definedName>
    <definedName name="A5_H121072" localSheetId="15">#REF!</definedName>
    <definedName name="A5_H121072" localSheetId="16">#REF!</definedName>
    <definedName name="A5_H121072">#REF!</definedName>
    <definedName name="A5_H121080" localSheetId="15">#REF!</definedName>
    <definedName name="A5_H121080" localSheetId="16">#REF!</definedName>
    <definedName name="A5_H121080">#REF!</definedName>
    <definedName name="A5_H121081" localSheetId="15">#REF!</definedName>
    <definedName name="A5_H121081" localSheetId="16">#REF!</definedName>
    <definedName name="A5_H121081">#REF!</definedName>
    <definedName name="A5_H121082" localSheetId="15">#REF!</definedName>
    <definedName name="A5_H121082" localSheetId="16">#REF!</definedName>
    <definedName name="A5_H121082">#REF!</definedName>
    <definedName name="A5_H121083" localSheetId="15">#REF!</definedName>
    <definedName name="A5_H121083" localSheetId="16">#REF!</definedName>
    <definedName name="A5_H121083">#REF!</definedName>
    <definedName name="A5_H121084" localSheetId="15">#REF!</definedName>
    <definedName name="A5_H121084" localSheetId="16">#REF!</definedName>
    <definedName name="A5_H121084">#REF!</definedName>
    <definedName name="A5_H121085" localSheetId="15">#REF!</definedName>
    <definedName name="A5_H121085" localSheetId="16">#REF!</definedName>
    <definedName name="A5_H121085">#REF!</definedName>
    <definedName name="A5_H121086" localSheetId="15">#REF!</definedName>
    <definedName name="A5_H121086" localSheetId="16">#REF!</definedName>
    <definedName name="A5_H121086">#REF!</definedName>
    <definedName name="A5_H121090" localSheetId="15">#REF!</definedName>
    <definedName name="A5_H121090" localSheetId="16">#REF!</definedName>
    <definedName name="A5_H121090">#REF!</definedName>
    <definedName name="A5_H121140" localSheetId="15">#REF!</definedName>
    <definedName name="A5_H121140" localSheetId="16">#REF!</definedName>
    <definedName name="A5_H121140">#REF!</definedName>
    <definedName name="A5_H121155" localSheetId="15">#REF!</definedName>
    <definedName name="A5_H121155" localSheetId="16">#REF!</definedName>
    <definedName name="A5_H121155">#REF!</definedName>
    <definedName name="A5_H121156" localSheetId="15">#REF!</definedName>
    <definedName name="A5_H121156" localSheetId="16">#REF!</definedName>
    <definedName name="A5_H121156">#REF!</definedName>
    <definedName name="A5_H121160" localSheetId="15">#REF!</definedName>
    <definedName name="A5_H121160" localSheetId="16">#REF!</definedName>
    <definedName name="A5_H121160">#REF!</definedName>
    <definedName name="A5_H121200" localSheetId="15">#REF!</definedName>
    <definedName name="A5_H121200" localSheetId="16">#REF!</definedName>
    <definedName name="A5_H121200">#REF!</definedName>
    <definedName name="A5_H121205" localSheetId="15">#REF!</definedName>
    <definedName name="A5_H121205" localSheetId="16">#REF!</definedName>
    <definedName name="A5_H121205">#REF!</definedName>
    <definedName name="A5_H121995" localSheetId="15">#REF!</definedName>
    <definedName name="A5_H121995" localSheetId="16">#REF!</definedName>
    <definedName name="A5_H121995">#REF!</definedName>
    <definedName name="A5_H121997" localSheetId="15">#REF!</definedName>
    <definedName name="A5_H121997" localSheetId="16">#REF!</definedName>
    <definedName name="A5_H121997">#REF!</definedName>
    <definedName name="A5_H121998" localSheetId="15">#REF!</definedName>
    <definedName name="A5_H121998" localSheetId="16">#REF!</definedName>
    <definedName name="A5_H121998">#REF!</definedName>
    <definedName name="A5_H121999" localSheetId="15">#REF!</definedName>
    <definedName name="A5_H121999" localSheetId="16">#REF!</definedName>
    <definedName name="A5_H121999">#REF!</definedName>
    <definedName name="A5_H123010" localSheetId="15">#REF!</definedName>
    <definedName name="A5_H123010" localSheetId="16">#REF!</definedName>
    <definedName name="A5_H123010">#REF!</definedName>
    <definedName name="A5_H123030" localSheetId="15">#REF!</definedName>
    <definedName name="A5_H123030" localSheetId="16">#REF!</definedName>
    <definedName name="A5_H123030">#REF!</definedName>
    <definedName name="A5_H123040" localSheetId="15">#REF!</definedName>
    <definedName name="A5_H123040" localSheetId="16">#REF!</definedName>
    <definedName name="A5_H123040">#REF!</definedName>
    <definedName name="A5_H123050" localSheetId="15">#REF!</definedName>
    <definedName name="A5_H123050" localSheetId="16">#REF!</definedName>
    <definedName name="A5_H123050">#REF!</definedName>
    <definedName name="A5_H124030" localSheetId="15">#REF!</definedName>
    <definedName name="A5_H124030" localSheetId="16">#REF!</definedName>
    <definedName name="A5_H124030">#REF!</definedName>
    <definedName name="A5_H124035" localSheetId="15">#REF!</definedName>
    <definedName name="A5_H124035" localSheetId="16">#REF!</definedName>
    <definedName name="A5_H124035">#REF!</definedName>
    <definedName name="A5_H124050" localSheetId="15">#REF!</definedName>
    <definedName name="A5_H124050" localSheetId="16">#REF!</definedName>
    <definedName name="A5_H124050">#REF!</definedName>
    <definedName name="A5_H124060" localSheetId="15">#REF!</definedName>
    <definedName name="A5_H124060" localSheetId="16">#REF!</definedName>
    <definedName name="A5_H124060">#REF!</definedName>
    <definedName name="A5_H124083" localSheetId="15">#REF!</definedName>
    <definedName name="A5_H124083" localSheetId="16">#REF!</definedName>
    <definedName name="A5_H124083">#REF!</definedName>
    <definedName name="A5_H126010" localSheetId="15">#REF!</definedName>
    <definedName name="A5_H126010" localSheetId="16">#REF!</definedName>
    <definedName name="A5_H126010">#REF!</definedName>
    <definedName name="A5_H126030" localSheetId="15">#REF!</definedName>
    <definedName name="A5_H126030" localSheetId="16">#REF!</definedName>
    <definedName name="A5_H126030">#REF!</definedName>
    <definedName name="A5_H126040" localSheetId="15">#REF!</definedName>
    <definedName name="A5_H126040" localSheetId="16">#REF!</definedName>
    <definedName name="A5_H126040">#REF!</definedName>
    <definedName name="A5_H126045" localSheetId="15">#REF!</definedName>
    <definedName name="A5_H126045" localSheetId="16">#REF!</definedName>
    <definedName name="A5_H126045">#REF!</definedName>
    <definedName name="A5_H127010" localSheetId="15">#REF!</definedName>
    <definedName name="A5_H127010" localSheetId="16">#REF!</definedName>
    <definedName name="A5_H127010">#REF!</definedName>
    <definedName name="A5_H1290090" localSheetId="15">#REF!</definedName>
    <definedName name="A5_H1290090" localSheetId="16">#REF!</definedName>
    <definedName name="A5_H1290090">#REF!</definedName>
    <definedName name="A5_H129010" localSheetId="15">#REF!</definedName>
    <definedName name="A5_H129010" localSheetId="16">#REF!</definedName>
    <definedName name="A5_H129010">#REF!</definedName>
    <definedName name="A5_H133020" localSheetId="15">#REF!</definedName>
    <definedName name="A5_H133020" localSheetId="16">#REF!</definedName>
    <definedName name="A5_H133020">#REF!</definedName>
    <definedName name="A5_H133999" localSheetId="15">#REF!</definedName>
    <definedName name="A5_H133999" localSheetId="16">#REF!</definedName>
    <definedName name="A5_H133999">#REF!</definedName>
    <definedName name="A5_H134999" localSheetId="15">#REF!</definedName>
    <definedName name="A5_H134999" localSheetId="16">#REF!</definedName>
    <definedName name="A5_H134999">#REF!</definedName>
    <definedName name="A5_H135010" localSheetId="15">#REF!</definedName>
    <definedName name="A5_H135010" localSheetId="16">#REF!</definedName>
    <definedName name="A5_H135010">#REF!</definedName>
    <definedName name="A5_H135050" localSheetId="15">#REF!</definedName>
    <definedName name="A5_H135050" localSheetId="16">#REF!</definedName>
    <definedName name="A5_H135050">#REF!</definedName>
    <definedName name="A5_H135060" localSheetId="15">#REF!</definedName>
    <definedName name="A5_H135060" localSheetId="16">#REF!</definedName>
    <definedName name="A5_H135060">#REF!</definedName>
    <definedName name="A5_H136010" localSheetId="15">#REF!</definedName>
    <definedName name="A5_H136010" localSheetId="16">#REF!</definedName>
    <definedName name="A5_H136010">#REF!</definedName>
    <definedName name="A5_H137010" localSheetId="15">#REF!</definedName>
    <definedName name="A5_H137010" localSheetId="16">#REF!</definedName>
    <definedName name="A5_H137010">#REF!</definedName>
    <definedName name="A5_H137011" localSheetId="15">#REF!</definedName>
    <definedName name="A5_H137011" localSheetId="16">#REF!</definedName>
    <definedName name="A5_H137011">#REF!</definedName>
    <definedName name="A5_H137012" localSheetId="15">#REF!</definedName>
    <definedName name="A5_H137012" localSheetId="16">#REF!</definedName>
    <definedName name="A5_H137012">#REF!</definedName>
    <definedName name="A5_H137015" localSheetId="15">#REF!</definedName>
    <definedName name="A5_H137015" localSheetId="16">#REF!</definedName>
    <definedName name="A5_H137015">#REF!</definedName>
    <definedName name="A5_H138010" localSheetId="15">#REF!</definedName>
    <definedName name="A5_H138010" localSheetId="16">#REF!</definedName>
    <definedName name="A5_H138010">#REF!</definedName>
    <definedName name="A5_H138999" localSheetId="15">#REF!</definedName>
    <definedName name="A5_H138999" localSheetId="16">#REF!</definedName>
    <definedName name="A5_H138999">#REF!</definedName>
    <definedName name="A5_H139010" localSheetId="15">#REF!</definedName>
    <definedName name="A5_H139010" localSheetId="16">#REF!</definedName>
    <definedName name="A5_H139010">#REF!</definedName>
    <definedName name="A5_H1400090" localSheetId="15">#REF!</definedName>
    <definedName name="A5_H1400090" localSheetId="16">#REF!</definedName>
    <definedName name="A5_H1400090">#REF!</definedName>
    <definedName name="A5_H141020" localSheetId="15">#REF!</definedName>
    <definedName name="A5_H141020" localSheetId="16">#REF!</definedName>
    <definedName name="A5_H141020">#REF!</definedName>
    <definedName name="A5_H141050" localSheetId="15">#REF!</definedName>
    <definedName name="A5_H141050" localSheetId="16">#REF!</definedName>
    <definedName name="A5_H141050">#REF!</definedName>
    <definedName name="A5_H143030" localSheetId="15">#REF!</definedName>
    <definedName name="A5_H143030" localSheetId="16">#REF!</definedName>
    <definedName name="A5_H143030">#REF!</definedName>
    <definedName name="A5_H143040" localSheetId="15">#REF!</definedName>
    <definedName name="A5_H143040" localSheetId="16">#REF!</definedName>
    <definedName name="A5_H143040">#REF!</definedName>
    <definedName name="A5_H144010" localSheetId="15">#REF!</definedName>
    <definedName name="A5_H144010" localSheetId="16">#REF!</definedName>
    <definedName name="A5_H144010">#REF!</definedName>
    <definedName name="A5_H144020" localSheetId="15">#REF!</definedName>
    <definedName name="A5_H144020" localSheetId="16">#REF!</definedName>
    <definedName name="A5_H144020">#REF!</definedName>
    <definedName name="A5_H144030" localSheetId="15">#REF!</definedName>
    <definedName name="A5_H144030" localSheetId="16">#REF!</definedName>
    <definedName name="A5_H144030">#REF!</definedName>
    <definedName name="A5_H146020" localSheetId="15">#REF!</definedName>
    <definedName name="A5_H146020" localSheetId="16">#REF!</definedName>
    <definedName name="A5_H146020">#REF!</definedName>
    <definedName name="A5_H147015" localSheetId="15">#REF!</definedName>
    <definedName name="A5_H147015" localSheetId="16">#REF!</definedName>
    <definedName name="A5_H147015">#REF!</definedName>
    <definedName name="A5_H147025" localSheetId="15">#REF!</definedName>
    <definedName name="A5_H147025" localSheetId="16">#REF!</definedName>
    <definedName name="A5_H147025">#REF!</definedName>
    <definedName name="A5_H147026" localSheetId="15">#REF!</definedName>
    <definedName name="A5_H147026" localSheetId="16">#REF!</definedName>
    <definedName name="A5_H147026">#REF!</definedName>
    <definedName name="A5_H147040" localSheetId="15">#REF!</definedName>
    <definedName name="A5_H147040" localSheetId="16">#REF!</definedName>
    <definedName name="A5_H147040">#REF!</definedName>
    <definedName name="A5_H147041" localSheetId="15">#REF!</definedName>
    <definedName name="A5_H147041" localSheetId="16">#REF!</definedName>
    <definedName name="A5_H147041">#REF!</definedName>
    <definedName name="A5_H147060" localSheetId="15">#REF!</definedName>
    <definedName name="A5_H147060" localSheetId="16">#REF!</definedName>
    <definedName name="A5_H147060">#REF!</definedName>
    <definedName name="A5_H148010" localSheetId="15">#REF!</definedName>
    <definedName name="A5_H148010" localSheetId="16">#REF!</definedName>
    <definedName name="A5_H148010">#REF!</definedName>
    <definedName name="A5_H150100" localSheetId="15">#REF!</definedName>
    <definedName name="A5_H150100" localSheetId="16">#REF!</definedName>
    <definedName name="A5_H150100">#REF!</definedName>
    <definedName name="A5_H151010" localSheetId="15">#REF!</definedName>
    <definedName name="A5_H151010" localSheetId="16">#REF!</definedName>
    <definedName name="A5_H151010">#REF!</definedName>
    <definedName name="A5_H152010" localSheetId="15">#REF!</definedName>
    <definedName name="A5_H152010" localSheetId="16">#REF!</definedName>
    <definedName name="A5_H152010">#REF!</definedName>
    <definedName name="A5_H153000" localSheetId="15">#REF!</definedName>
    <definedName name="A5_H153000" localSheetId="16">#REF!</definedName>
    <definedName name="A5_H153000">#REF!</definedName>
    <definedName name="A5_H154070" localSheetId="15">#REF!</definedName>
    <definedName name="A5_H154070" localSheetId="16">#REF!</definedName>
    <definedName name="A5_H154070">#REF!</definedName>
    <definedName name="A5_H156010" localSheetId="15">#REF!</definedName>
    <definedName name="A5_H156010" localSheetId="16">#REF!</definedName>
    <definedName name="A5_H156010">#REF!</definedName>
    <definedName name="A5_H157010" localSheetId="15">#REF!</definedName>
    <definedName name="A5_H157010" localSheetId="16">#REF!</definedName>
    <definedName name="A5_H157010">#REF!</definedName>
    <definedName name="A5_H157020" localSheetId="15">#REF!</definedName>
    <definedName name="A5_H157020" localSheetId="16">#REF!</definedName>
    <definedName name="A5_H157020">#REF!</definedName>
    <definedName name="A5_H157030" localSheetId="15">#REF!</definedName>
    <definedName name="A5_H157030" localSheetId="16">#REF!</definedName>
    <definedName name="A5_H157030">#REF!</definedName>
    <definedName name="A5_H157040" localSheetId="15">#REF!</definedName>
    <definedName name="A5_H157040" localSheetId="16">#REF!</definedName>
    <definedName name="A5_H157040">#REF!</definedName>
    <definedName name="A5_H157050" localSheetId="15">#REF!</definedName>
    <definedName name="A5_H157050" localSheetId="16">#REF!</definedName>
    <definedName name="A5_H157050">#REF!</definedName>
    <definedName name="A5_H157080" localSheetId="15">#REF!</definedName>
    <definedName name="A5_H157080" localSheetId="16">#REF!</definedName>
    <definedName name="A5_H157080">#REF!</definedName>
    <definedName name="A5_H161005" localSheetId="15">#REF!</definedName>
    <definedName name="A5_H161005" localSheetId="16">#REF!</definedName>
    <definedName name="A5_H161005">#REF!</definedName>
    <definedName name="A5_H162010" localSheetId="15">#REF!</definedName>
    <definedName name="A5_H162010" localSheetId="16">#REF!</definedName>
    <definedName name="A5_H162010">#REF!</definedName>
    <definedName name="A5_H162013" localSheetId="15">#REF!</definedName>
    <definedName name="A5_H162013" localSheetId="16">#REF!</definedName>
    <definedName name="A5_H162013">#REF!</definedName>
    <definedName name="A5_H162014" localSheetId="15">#REF!</definedName>
    <definedName name="A5_H162014" localSheetId="16">#REF!</definedName>
    <definedName name="A5_H162014">#REF!</definedName>
    <definedName name="A5_H162015" localSheetId="15">#REF!</definedName>
    <definedName name="A5_H162015" localSheetId="16">#REF!</definedName>
    <definedName name="A5_H162015">#REF!</definedName>
    <definedName name="A5_H162020" localSheetId="15">#REF!</definedName>
    <definedName name="A5_H162020" localSheetId="16">#REF!</definedName>
    <definedName name="A5_H162020">#REF!</definedName>
    <definedName name="A5_H162035" localSheetId="15">#REF!</definedName>
    <definedName name="A5_H162035" localSheetId="16">#REF!</definedName>
    <definedName name="A5_H162035">#REF!</definedName>
    <definedName name="A5_H162036" localSheetId="15">#REF!</definedName>
    <definedName name="A5_H162036" localSheetId="16">#REF!</definedName>
    <definedName name="A5_H162036">#REF!</definedName>
    <definedName name="A5_H163010" localSheetId="15">#REF!</definedName>
    <definedName name="A5_H163010" localSheetId="16">#REF!</definedName>
    <definedName name="A5_H163010">#REF!</definedName>
    <definedName name="A5_H163020" localSheetId="15">#REF!</definedName>
    <definedName name="A5_H163020" localSheetId="16">#REF!</definedName>
    <definedName name="A5_H163020">#REF!</definedName>
    <definedName name="A5_H163030" localSheetId="15">#REF!</definedName>
    <definedName name="A5_H163030" localSheetId="16">#REF!</definedName>
    <definedName name="A5_H163030">#REF!</definedName>
    <definedName name="A5_H164010" localSheetId="15">#REF!</definedName>
    <definedName name="A5_H164010" localSheetId="16">#REF!</definedName>
    <definedName name="A5_H164010">#REF!</definedName>
    <definedName name="A5_H166010" localSheetId="15">#REF!</definedName>
    <definedName name="A5_H166010" localSheetId="16">#REF!</definedName>
    <definedName name="A5_H166010">#REF!</definedName>
    <definedName name="A5_H166011" localSheetId="15">#REF!</definedName>
    <definedName name="A5_H166011" localSheetId="16">#REF!</definedName>
    <definedName name="A5_H166011">#REF!</definedName>
    <definedName name="A5_H167010" localSheetId="15">#REF!</definedName>
    <definedName name="A5_H167010" localSheetId="16">#REF!</definedName>
    <definedName name="A5_H167010">#REF!</definedName>
    <definedName name="A5_H169010" localSheetId="15">#REF!</definedName>
    <definedName name="A5_H169010" localSheetId="16">#REF!</definedName>
    <definedName name="A5_H169010">#REF!</definedName>
    <definedName name="A5_H170010" localSheetId="15">#REF!</definedName>
    <definedName name="A5_H170010" localSheetId="16">#REF!</definedName>
    <definedName name="A5_H170010">#REF!</definedName>
    <definedName name="A5_H171010" localSheetId="15">#REF!</definedName>
    <definedName name="A5_H171010" localSheetId="16">#REF!</definedName>
    <definedName name="A5_H171010">#REF!</definedName>
    <definedName name="A5_H171030" localSheetId="15">#REF!</definedName>
    <definedName name="A5_H171030" localSheetId="16">#REF!</definedName>
    <definedName name="A5_H171030">#REF!</definedName>
    <definedName name="A5_H171040" localSheetId="15">#REF!</definedName>
    <definedName name="A5_H171040" localSheetId="16">#REF!</definedName>
    <definedName name="A5_H171040">#REF!</definedName>
    <definedName name="A5_H172010" localSheetId="15">#REF!</definedName>
    <definedName name="A5_H172010" localSheetId="16">#REF!</definedName>
    <definedName name="A5_H172010">#REF!</definedName>
    <definedName name="A5_H172011" localSheetId="15">#REF!</definedName>
    <definedName name="A5_H172011" localSheetId="16">#REF!</definedName>
    <definedName name="A5_H172011">#REF!</definedName>
    <definedName name="A5_H172030" localSheetId="15">#REF!</definedName>
    <definedName name="A5_H172030" localSheetId="16">#REF!</definedName>
    <definedName name="A5_H172030">#REF!</definedName>
    <definedName name="A5_H172031" localSheetId="15">#REF!</definedName>
    <definedName name="A5_H172031" localSheetId="16">#REF!</definedName>
    <definedName name="A5_H172031">#REF!</definedName>
    <definedName name="A5_H172050" localSheetId="15">#REF!</definedName>
    <definedName name="A5_H172050" localSheetId="16">#REF!</definedName>
    <definedName name="A5_H172050">#REF!</definedName>
    <definedName name="A5_H172080" localSheetId="15">#REF!</definedName>
    <definedName name="A5_H172080" localSheetId="16">#REF!</definedName>
    <definedName name="A5_H172080">#REF!</definedName>
    <definedName name="A5_H172085" localSheetId="15">#REF!</definedName>
    <definedName name="A5_H172085" localSheetId="16">#REF!</definedName>
    <definedName name="A5_H172085">#REF!</definedName>
    <definedName name="A5_H172090" localSheetId="15">#REF!</definedName>
    <definedName name="A5_H172090" localSheetId="16">#REF!</definedName>
    <definedName name="A5_H172090">#REF!</definedName>
    <definedName name="A5_H172115" localSheetId="15">#REF!</definedName>
    <definedName name="A5_H172115" localSheetId="16">#REF!</definedName>
    <definedName name="A5_H172115">#REF!</definedName>
    <definedName name="A5_H172120" localSheetId="15">#REF!</definedName>
    <definedName name="A5_H172120" localSheetId="16">#REF!</definedName>
    <definedName name="A5_H172120">#REF!</definedName>
    <definedName name="A5_H173012" localSheetId="15">#REF!</definedName>
    <definedName name="A5_H173012" localSheetId="16">#REF!</definedName>
    <definedName name="A5_H173012">#REF!</definedName>
    <definedName name="A5_H173013" localSheetId="15">#REF!</definedName>
    <definedName name="A5_H173013" localSheetId="16">#REF!</definedName>
    <definedName name="A5_H173013">#REF!</definedName>
    <definedName name="A5_H173014" localSheetId="15">#REF!</definedName>
    <definedName name="A5_H173014" localSheetId="16">#REF!</definedName>
    <definedName name="A5_H173014">#REF!</definedName>
    <definedName name="A5_H173015" localSheetId="15">#REF!</definedName>
    <definedName name="A5_H173015" localSheetId="16">#REF!</definedName>
    <definedName name="A5_H173015">#REF!</definedName>
    <definedName name="A5_H173017" localSheetId="15">#REF!</definedName>
    <definedName name="A5_H173017" localSheetId="16">#REF!</definedName>
    <definedName name="A5_H173017">#REF!</definedName>
    <definedName name="A5_H173020" localSheetId="15">#REF!</definedName>
    <definedName name="A5_H173020" localSheetId="16">#REF!</definedName>
    <definedName name="A5_H173020">#REF!</definedName>
    <definedName name="A5_H174520" localSheetId="15">#REF!</definedName>
    <definedName name="A5_H174520" localSheetId="16">#REF!</definedName>
    <definedName name="A5_H174520">#REF!</definedName>
    <definedName name="A5_H174992" localSheetId="15">#REF!</definedName>
    <definedName name="A5_H174992" localSheetId="16">#REF!</definedName>
    <definedName name="A5_H174992">#REF!</definedName>
    <definedName name="A5_H174993" localSheetId="15">#REF!</definedName>
    <definedName name="A5_H174993" localSheetId="16">#REF!</definedName>
    <definedName name="A5_H174993">#REF!</definedName>
    <definedName name="A5_H174995" localSheetId="15">#REF!</definedName>
    <definedName name="A5_H174995" localSheetId="16">#REF!</definedName>
    <definedName name="A5_H174995">#REF!</definedName>
    <definedName name="A5_H174996" localSheetId="15">#REF!</definedName>
    <definedName name="A5_H174996" localSheetId="16">#REF!</definedName>
    <definedName name="A5_H174996">#REF!</definedName>
    <definedName name="A5_H174998" localSheetId="15">#REF!</definedName>
    <definedName name="A5_H174998" localSheetId="16">#REF!</definedName>
    <definedName name="A5_H174998">#REF!</definedName>
    <definedName name="A5_H174999" localSheetId="15">#REF!</definedName>
    <definedName name="A5_H174999" localSheetId="16">#REF!</definedName>
    <definedName name="A5_H174999">#REF!</definedName>
    <definedName name="A5_H175030" localSheetId="15">#REF!</definedName>
    <definedName name="A5_H175030" localSheetId="16">#REF!</definedName>
    <definedName name="A5_H175030">#REF!</definedName>
    <definedName name="A5_H176982" localSheetId="15">#REF!</definedName>
    <definedName name="A5_H176982" localSheetId="16">#REF!</definedName>
    <definedName name="A5_H176982">#REF!</definedName>
    <definedName name="A5_H176985" localSheetId="15">#REF!</definedName>
    <definedName name="A5_H176985" localSheetId="16">#REF!</definedName>
    <definedName name="A5_H176985">#REF!</definedName>
    <definedName name="A5_H176986" localSheetId="15">#REF!</definedName>
    <definedName name="A5_H176986" localSheetId="16">#REF!</definedName>
    <definedName name="A5_H176986">#REF!</definedName>
    <definedName name="A5_H176987" localSheetId="15">#REF!</definedName>
    <definedName name="A5_H176987" localSheetId="16">#REF!</definedName>
    <definedName name="A5_H176987">#REF!</definedName>
    <definedName name="A5_H176993" localSheetId="15">#REF!</definedName>
    <definedName name="A5_H176993" localSheetId="16">#REF!</definedName>
    <definedName name="A5_H176993">#REF!</definedName>
    <definedName name="A5_H176995" localSheetId="15">#REF!</definedName>
    <definedName name="A5_H176995" localSheetId="16">#REF!</definedName>
    <definedName name="A5_H176995">#REF!</definedName>
    <definedName name="A5_H176997" localSheetId="15">#REF!</definedName>
    <definedName name="A5_H176997" localSheetId="16">#REF!</definedName>
    <definedName name="A5_H176997">#REF!</definedName>
    <definedName name="A5_H176998" localSheetId="15">#REF!</definedName>
    <definedName name="A5_H176998" localSheetId="16">#REF!</definedName>
    <definedName name="A5_H176998">#REF!</definedName>
    <definedName name="A5_H176999" localSheetId="15">#REF!</definedName>
    <definedName name="A5_H176999" localSheetId="16">#REF!</definedName>
    <definedName name="A5_H176999">#REF!</definedName>
    <definedName name="A5_H177010" localSheetId="15">#REF!</definedName>
    <definedName name="A5_H177010" localSheetId="16">#REF!</definedName>
    <definedName name="A5_H177010">#REF!</definedName>
    <definedName name="A5_H177011" localSheetId="15">#REF!</definedName>
    <definedName name="A5_H177011" localSheetId="16">#REF!</definedName>
    <definedName name="A5_H177011">#REF!</definedName>
    <definedName name="A5_H177015" localSheetId="15">#REF!</definedName>
    <definedName name="A5_H177015" localSheetId="16">#REF!</definedName>
    <definedName name="A5_H177015">#REF!</definedName>
    <definedName name="A5_H177999" localSheetId="15">#REF!</definedName>
    <definedName name="A5_H177999" localSheetId="16">#REF!</definedName>
    <definedName name="A5_H177999">#REF!</definedName>
    <definedName name="A5_H179021" localSheetId="15">#REF!</definedName>
    <definedName name="A5_H179021" localSheetId="16">#REF!</definedName>
    <definedName name="A5_H179021">#REF!</definedName>
    <definedName name="A5_H179022" localSheetId="15">#REF!</definedName>
    <definedName name="A5_H179022" localSheetId="16">#REF!</definedName>
    <definedName name="A5_H179022">#REF!</definedName>
    <definedName name="A5_H179023" localSheetId="15">#REF!</definedName>
    <definedName name="A5_H179023" localSheetId="16">#REF!</definedName>
    <definedName name="A5_H179023">#REF!</definedName>
    <definedName name="A5_H179026" localSheetId="15">#REF!</definedName>
    <definedName name="A5_H179026" localSheetId="16">#REF!</definedName>
    <definedName name="A5_H179026">#REF!</definedName>
    <definedName name="A5_H179030" localSheetId="15">#REF!</definedName>
    <definedName name="A5_H179030" localSheetId="16">#REF!</definedName>
    <definedName name="A5_H179030">#REF!</definedName>
    <definedName name="A5_H179031" localSheetId="15">#REF!</definedName>
    <definedName name="A5_H179031" localSheetId="16">#REF!</definedName>
    <definedName name="A5_H179031">#REF!</definedName>
    <definedName name="A5_H179032" localSheetId="15">#REF!</definedName>
    <definedName name="A5_H179032" localSheetId="16">#REF!</definedName>
    <definedName name="A5_H179032">#REF!</definedName>
    <definedName name="A5_H179033" localSheetId="15">#REF!</definedName>
    <definedName name="A5_H179033" localSheetId="16">#REF!</definedName>
    <definedName name="A5_H179033">#REF!</definedName>
    <definedName name="A5_H179034" localSheetId="15">#REF!</definedName>
    <definedName name="A5_H179034" localSheetId="16">#REF!</definedName>
    <definedName name="A5_H179034">#REF!</definedName>
    <definedName name="A5_H179035" localSheetId="15">#REF!</definedName>
    <definedName name="A5_H179035" localSheetId="16">#REF!</definedName>
    <definedName name="A5_H179035">#REF!</definedName>
    <definedName name="A5_H179036" localSheetId="15">#REF!</definedName>
    <definedName name="A5_H179036" localSheetId="16">#REF!</definedName>
    <definedName name="A5_H179036">#REF!</definedName>
    <definedName name="A5_H179038" localSheetId="15">#REF!</definedName>
    <definedName name="A5_H179038" localSheetId="16">#REF!</definedName>
    <definedName name="A5_H179038">#REF!</definedName>
    <definedName name="A5_H179039" localSheetId="15">#REF!</definedName>
    <definedName name="A5_H179039" localSheetId="16">#REF!</definedName>
    <definedName name="A5_H179039">#REF!</definedName>
    <definedName name="A5_H179041" localSheetId="15">#REF!</definedName>
    <definedName name="A5_H179041" localSheetId="16">#REF!</definedName>
    <definedName name="A5_H179041">#REF!</definedName>
    <definedName name="A5_H179042" localSheetId="15">#REF!</definedName>
    <definedName name="A5_H179042" localSheetId="16">#REF!</definedName>
    <definedName name="A5_H179042">#REF!</definedName>
    <definedName name="A5_H179059" localSheetId="15">#REF!</definedName>
    <definedName name="A5_H179059" localSheetId="16">#REF!</definedName>
    <definedName name="A5_H179059">#REF!</definedName>
    <definedName name="A5_H179060" localSheetId="15">#REF!</definedName>
    <definedName name="A5_H179060" localSheetId="16">#REF!</definedName>
    <definedName name="A5_H179060">#REF!</definedName>
    <definedName name="A5_H179062" localSheetId="15">#REF!</definedName>
    <definedName name="A5_H179062" localSheetId="16">#REF!</definedName>
    <definedName name="A5_H179062">#REF!</definedName>
    <definedName name="A5_H179064" localSheetId="15">#REF!</definedName>
    <definedName name="A5_H179064" localSheetId="16">#REF!</definedName>
    <definedName name="A5_H179064">#REF!</definedName>
    <definedName name="A5_H179070" localSheetId="15">#REF!</definedName>
    <definedName name="A5_H179070" localSheetId="16">#REF!</definedName>
    <definedName name="A5_H179070">#REF!</definedName>
    <definedName name="A5_H179072" localSheetId="15">#REF!</definedName>
    <definedName name="A5_H179072" localSheetId="16">#REF!</definedName>
    <definedName name="A5_H179072">#REF!</definedName>
    <definedName name="A5_H179079" localSheetId="15">#REF!</definedName>
    <definedName name="A5_H179079" localSheetId="16">#REF!</definedName>
    <definedName name="A5_H179079">#REF!</definedName>
    <definedName name="A5_H179080" localSheetId="15">#REF!</definedName>
    <definedName name="A5_H179080" localSheetId="16">#REF!</definedName>
    <definedName name="A5_H179080">#REF!</definedName>
    <definedName name="A5_H179088" localSheetId="15">#REF!</definedName>
    <definedName name="A5_H179088" localSheetId="16">#REF!</definedName>
    <definedName name="A5_H179088">#REF!</definedName>
    <definedName name="A5_H179089" localSheetId="15">#REF!</definedName>
    <definedName name="A5_H179089" localSheetId="16">#REF!</definedName>
    <definedName name="A5_H179089">#REF!</definedName>
    <definedName name="A5_H179090" localSheetId="15">#REF!</definedName>
    <definedName name="A5_H179090" localSheetId="16">#REF!</definedName>
    <definedName name="A5_H179090">#REF!</definedName>
    <definedName name="A5_H179091" localSheetId="15">#REF!</definedName>
    <definedName name="A5_H179091" localSheetId="16">#REF!</definedName>
    <definedName name="A5_H179091">#REF!</definedName>
    <definedName name="A5_H179092" localSheetId="15">#REF!</definedName>
    <definedName name="A5_H179092" localSheetId="16">#REF!</definedName>
    <definedName name="A5_H179092">#REF!</definedName>
    <definedName name="A5_H179093" localSheetId="15">#REF!</definedName>
    <definedName name="A5_H179093" localSheetId="16">#REF!</definedName>
    <definedName name="A5_H179093">#REF!</definedName>
    <definedName name="A5_H179094" localSheetId="15">#REF!</definedName>
    <definedName name="A5_H179094" localSheetId="16">#REF!</definedName>
    <definedName name="A5_H179094">#REF!</definedName>
    <definedName name="A5_H179095" localSheetId="15">#REF!</definedName>
    <definedName name="A5_H179095" localSheetId="16">#REF!</definedName>
    <definedName name="A5_H179095">#REF!</definedName>
    <definedName name="A5_H179096" localSheetId="15">#REF!</definedName>
    <definedName name="A5_H179096" localSheetId="16">#REF!</definedName>
    <definedName name="A5_H179096">#REF!</definedName>
    <definedName name="A5_H179105" localSheetId="15">#REF!</definedName>
    <definedName name="A5_H179105" localSheetId="16">#REF!</definedName>
    <definedName name="A5_H179105">#REF!</definedName>
    <definedName name="A5_H179110" localSheetId="15">#REF!</definedName>
    <definedName name="A5_H179110" localSheetId="16">#REF!</definedName>
    <definedName name="A5_H179110">#REF!</definedName>
    <definedName name="A5_H179120" localSheetId="15">#REF!</definedName>
    <definedName name="A5_H179120" localSheetId="16">#REF!</definedName>
    <definedName name="A5_H179120">#REF!</definedName>
    <definedName name="A5_H179130" localSheetId="15">#REF!</definedName>
    <definedName name="A5_H179130" localSheetId="16">#REF!</definedName>
    <definedName name="A5_H179130">#REF!</definedName>
    <definedName name="A5_H179140" localSheetId="15">#REF!</definedName>
    <definedName name="A5_H179140" localSheetId="16">#REF!</definedName>
    <definedName name="A5_H179140">#REF!</definedName>
    <definedName name="A5_H179150" localSheetId="15">#REF!</definedName>
    <definedName name="A5_H179150" localSheetId="16">#REF!</definedName>
    <definedName name="A5_H179150">#REF!</definedName>
    <definedName name="A5_H179220" localSheetId="15">#REF!</definedName>
    <definedName name="A5_H179220" localSheetId="16">#REF!</definedName>
    <definedName name="A5_H179220">#REF!</definedName>
    <definedName name="A5_H179230" localSheetId="15">#REF!</definedName>
    <definedName name="A5_H179230" localSheetId="16">#REF!</definedName>
    <definedName name="A5_H179230">#REF!</definedName>
    <definedName name="A5_H179240" localSheetId="15">#REF!</definedName>
    <definedName name="A5_H179240" localSheetId="16">#REF!</definedName>
    <definedName name="A5_H179240">#REF!</definedName>
    <definedName name="A5_H179250" localSheetId="15">#REF!</definedName>
    <definedName name="A5_H179250" localSheetId="16">#REF!</definedName>
    <definedName name="A5_H179250">#REF!</definedName>
    <definedName name="A5_H179260" localSheetId="15">#REF!</definedName>
    <definedName name="A5_H179260" localSheetId="16">#REF!</definedName>
    <definedName name="A5_H179260">#REF!</definedName>
    <definedName name="A5_H179270" localSheetId="15">#REF!</definedName>
    <definedName name="A5_H179270" localSheetId="16">#REF!</definedName>
    <definedName name="A5_H179270">#REF!</definedName>
    <definedName name="A5_H1800001" localSheetId="15">#REF!</definedName>
    <definedName name="A5_H1800001" localSheetId="16">#REF!</definedName>
    <definedName name="A5_H1800001">#REF!</definedName>
    <definedName name="A5_H1800002" localSheetId="15">#REF!</definedName>
    <definedName name="A5_H1800002" localSheetId="16">#REF!</definedName>
    <definedName name="A5_H1800002">#REF!</definedName>
    <definedName name="A5_H1800003" localSheetId="15">#REF!</definedName>
    <definedName name="A5_H1800003" localSheetId="16">#REF!</definedName>
    <definedName name="A5_H1800003">#REF!</definedName>
    <definedName name="A5_H1800004" localSheetId="15">#REF!</definedName>
    <definedName name="A5_H1800004" localSheetId="16">#REF!</definedName>
    <definedName name="A5_H1800004">#REF!</definedName>
    <definedName name="A5_H1800015" localSheetId="15">#REF!</definedName>
    <definedName name="A5_H1800015" localSheetId="16">#REF!</definedName>
    <definedName name="A5_H1800015">#REF!</definedName>
    <definedName name="A5_H1800020" localSheetId="15">#REF!</definedName>
    <definedName name="A5_H1800020" localSheetId="16">#REF!</definedName>
    <definedName name="A5_H1800020">#REF!</definedName>
    <definedName name="A5_H1800025" localSheetId="15">#REF!</definedName>
    <definedName name="A5_H1800025" localSheetId="16">#REF!</definedName>
    <definedName name="A5_H1800025">#REF!</definedName>
    <definedName name="A5_H1800030" localSheetId="15">#REF!</definedName>
    <definedName name="A5_H1800030" localSheetId="16">#REF!</definedName>
    <definedName name="A5_H1800030">#REF!</definedName>
    <definedName name="A5_H1800035" localSheetId="15">#REF!</definedName>
    <definedName name="A5_H1800035" localSheetId="16">#REF!</definedName>
    <definedName name="A5_H1800035">#REF!</definedName>
    <definedName name="A5_H1800040" localSheetId="15">#REF!</definedName>
    <definedName name="A5_H1800040" localSheetId="16">#REF!</definedName>
    <definedName name="A5_H1800040">#REF!</definedName>
    <definedName name="A5_H1800050" localSheetId="15">#REF!</definedName>
    <definedName name="A5_H1800050" localSheetId="16">#REF!</definedName>
    <definedName name="A5_H1800050">#REF!</definedName>
    <definedName name="A5_H1800060" localSheetId="15">#REF!</definedName>
    <definedName name="A5_H1800060" localSheetId="16">#REF!</definedName>
    <definedName name="A5_H1800060">#REF!</definedName>
    <definedName name="A5_H1800070" localSheetId="15">#REF!</definedName>
    <definedName name="A5_H1800070" localSheetId="16">#REF!</definedName>
    <definedName name="A5_H1800070">#REF!</definedName>
    <definedName name="A5_H1800072" localSheetId="15">#REF!</definedName>
    <definedName name="A5_H1800072" localSheetId="16">#REF!</definedName>
    <definedName name="A5_H1800072">#REF!</definedName>
    <definedName name="A5_H1800080" localSheetId="15">#REF!</definedName>
    <definedName name="A5_H1800080" localSheetId="16">#REF!</definedName>
    <definedName name="A5_H1800080">#REF!</definedName>
    <definedName name="A5_H1800086" localSheetId="15">#REF!</definedName>
    <definedName name="A5_H1800086" localSheetId="16">#REF!</definedName>
    <definedName name="A5_H1800086">#REF!</definedName>
    <definedName name="A5_H1800090" localSheetId="15">#REF!</definedName>
    <definedName name="A5_H1800090" localSheetId="16">#REF!</definedName>
    <definedName name="A5_H1800090">#REF!</definedName>
    <definedName name="A5_H1800092" localSheetId="15">#REF!</definedName>
    <definedName name="A5_H1800092" localSheetId="16">#REF!</definedName>
    <definedName name="A5_H1800092">#REF!</definedName>
    <definedName name="A5_H1800202" localSheetId="15">#REF!</definedName>
    <definedName name="A5_H1800202" localSheetId="16">#REF!</definedName>
    <definedName name="A5_H1800202">#REF!</definedName>
    <definedName name="A5_H1800210" localSheetId="15">#REF!</definedName>
    <definedName name="A5_H1800210" localSheetId="16">#REF!</definedName>
    <definedName name="A5_H1800210">#REF!</definedName>
    <definedName name="A5_H1800230" localSheetId="15">#REF!</definedName>
    <definedName name="A5_H1800230" localSheetId="16">#REF!</definedName>
    <definedName name="A5_H1800230">#REF!</definedName>
    <definedName name="A5_H1800605" localSheetId="15">#REF!</definedName>
    <definedName name="A5_H1800605" localSheetId="16">#REF!</definedName>
    <definedName name="A5_H1800605">#REF!</definedName>
    <definedName name="A5_H1800610" localSheetId="15">#REF!</definedName>
    <definedName name="A5_H1800610" localSheetId="16">#REF!</definedName>
    <definedName name="A5_H1800610">#REF!</definedName>
    <definedName name="A5_H183010" localSheetId="15">#REF!</definedName>
    <definedName name="A5_H183010" localSheetId="16">#REF!</definedName>
    <definedName name="A5_H183010">#REF!</definedName>
    <definedName name="A5_H184025" localSheetId="15">#REF!</definedName>
    <definedName name="A5_H184025" localSheetId="16">#REF!</definedName>
    <definedName name="A5_H184025">#REF!</definedName>
    <definedName name="A5_H184030" localSheetId="15">#REF!</definedName>
    <definedName name="A5_H184030" localSheetId="16">#REF!</definedName>
    <definedName name="A5_H184030">#REF!</definedName>
    <definedName name="A5_H184035" localSheetId="15">#REF!</definedName>
    <definedName name="A5_H184035" localSheetId="16">#REF!</definedName>
    <definedName name="A5_H184035">#REF!</definedName>
    <definedName name="A5_H186010" localSheetId="15">#REF!</definedName>
    <definedName name="A5_H186010" localSheetId="16">#REF!</definedName>
    <definedName name="A5_H186010">#REF!</definedName>
    <definedName name="A5_H186020" localSheetId="15">#REF!</definedName>
    <definedName name="A5_H186020" localSheetId="16">#REF!</definedName>
    <definedName name="A5_H186020">#REF!</definedName>
    <definedName name="A5_H188010" localSheetId="15">#REF!</definedName>
    <definedName name="A5_H188010" localSheetId="16">#REF!</definedName>
    <definedName name="A5_H188010">#REF!</definedName>
    <definedName name="A5_H188085" localSheetId="15">#REF!</definedName>
    <definedName name="A5_H188085" localSheetId="16">#REF!</definedName>
    <definedName name="A5_H188085">#REF!</definedName>
    <definedName name="A5_H188130" localSheetId="15">#REF!</definedName>
    <definedName name="A5_H188130" localSheetId="16">#REF!</definedName>
    <definedName name="A5_H188130">#REF!</definedName>
    <definedName name="A5_H193010" localSheetId="15">#REF!</definedName>
    <definedName name="A5_H193010" localSheetId="16">#REF!</definedName>
    <definedName name="A5_H193010">#REF!</definedName>
    <definedName name="A5_H193020" localSheetId="15">#REF!</definedName>
    <definedName name="A5_H193020" localSheetId="16">#REF!</definedName>
    <definedName name="A5_H193020">#REF!</definedName>
    <definedName name="A5_H193021" localSheetId="15">#REF!</definedName>
    <definedName name="A5_H193021" localSheetId="16">#REF!</definedName>
    <definedName name="A5_H193021">#REF!</definedName>
    <definedName name="A5_H193025" localSheetId="15">#REF!</definedName>
    <definedName name="A5_H193025" localSheetId="16">#REF!</definedName>
    <definedName name="A5_H193025">#REF!</definedName>
    <definedName name="A5_H193026" localSheetId="15">#REF!</definedName>
    <definedName name="A5_H193026" localSheetId="16">#REF!</definedName>
    <definedName name="A5_H193026">#REF!</definedName>
    <definedName name="A5_H193070" localSheetId="15">#REF!</definedName>
    <definedName name="A5_H193070" localSheetId="16">#REF!</definedName>
    <definedName name="A5_H193070">#REF!</definedName>
    <definedName name="A5_H193071" localSheetId="15">#REF!</definedName>
    <definedName name="A5_H193071" localSheetId="16">#REF!</definedName>
    <definedName name="A5_H193071">#REF!</definedName>
    <definedName name="A5_H193072" localSheetId="15">#REF!</definedName>
    <definedName name="A5_H193072" localSheetId="16">#REF!</definedName>
    <definedName name="A5_H193072">#REF!</definedName>
    <definedName name="A5_H193090" localSheetId="15">#REF!</definedName>
    <definedName name="A5_H193090" localSheetId="16">#REF!</definedName>
    <definedName name="A5_H193090">#REF!</definedName>
    <definedName name="A5_H193095" localSheetId="15">#REF!</definedName>
    <definedName name="A5_H193095" localSheetId="16">#REF!</definedName>
    <definedName name="A5_H193095">#REF!</definedName>
    <definedName name="A5_H194010" localSheetId="15">#REF!</definedName>
    <definedName name="A5_H194010" localSheetId="16">#REF!</definedName>
    <definedName name="A5_H194010">#REF!</definedName>
    <definedName name="A5_H194030" localSheetId="15">#REF!</definedName>
    <definedName name="A5_H194030" localSheetId="16">#REF!</definedName>
    <definedName name="A5_H194030">#REF!</definedName>
    <definedName name="A5_H1950010" localSheetId="15">#REF!</definedName>
    <definedName name="A5_H1950010" localSheetId="16">#REF!</definedName>
    <definedName name="A5_H1950010">#REF!</definedName>
    <definedName name="A5_H1950082" localSheetId="15">#REF!</definedName>
    <definedName name="A5_H1950082" localSheetId="16">#REF!</definedName>
    <definedName name="A5_H1950082">#REF!</definedName>
    <definedName name="A5_H1950090" localSheetId="15">#REF!</definedName>
    <definedName name="A5_H1950090" localSheetId="16">#REF!</definedName>
    <definedName name="A5_H1950090">#REF!</definedName>
    <definedName name="A5_H1950092" localSheetId="15">#REF!</definedName>
    <definedName name="A5_H1950092" localSheetId="16">#REF!</definedName>
    <definedName name="A5_H1950092">#REF!</definedName>
    <definedName name="A5_H1950336" localSheetId="15">#REF!</definedName>
    <definedName name="A5_H1950336" localSheetId="16">#REF!</definedName>
    <definedName name="A5_H1950336">#REF!</definedName>
    <definedName name="A5_H1950401" localSheetId="15">#REF!</definedName>
    <definedName name="A5_H1950401" localSheetId="16">#REF!</definedName>
    <definedName name="A5_H1950401">#REF!</definedName>
    <definedName name="A5_H1950940" localSheetId="15">#REF!</definedName>
    <definedName name="A5_H1950940" localSheetId="16">#REF!</definedName>
    <definedName name="A5_H1950940">#REF!</definedName>
    <definedName name="A5_H1950990" localSheetId="15">#REF!</definedName>
    <definedName name="A5_H1950990" localSheetId="16">#REF!</definedName>
    <definedName name="A5_H1950990">#REF!</definedName>
    <definedName name="A5_H1951005" localSheetId="15">#REF!</definedName>
    <definedName name="A5_H1951005" localSheetId="16">#REF!</definedName>
    <definedName name="A5_H1951005">#REF!</definedName>
    <definedName name="A5_H1951015" localSheetId="15">#REF!</definedName>
    <definedName name="A5_H1951015" localSheetId="16">#REF!</definedName>
    <definedName name="A5_H1951015">#REF!</definedName>
    <definedName name="A5_H1951020" localSheetId="15">#REF!</definedName>
    <definedName name="A5_H1951020" localSheetId="16">#REF!</definedName>
    <definedName name="A5_H1951020">#REF!</definedName>
    <definedName name="A5_H200001" localSheetId="15">#REF!</definedName>
    <definedName name="A5_H200001" localSheetId="16">#REF!</definedName>
    <definedName name="A5_H200001">#REF!</definedName>
    <definedName name="A5_H200010" localSheetId="15">#REF!</definedName>
    <definedName name="A5_H200010" localSheetId="16">#REF!</definedName>
    <definedName name="A5_H200010">#REF!</definedName>
    <definedName name="A5_H201010" localSheetId="15">#REF!</definedName>
    <definedName name="A5_H201010" localSheetId="16">#REF!</definedName>
    <definedName name="A5_H201010">#REF!</definedName>
    <definedName name="A5_H202015" localSheetId="15">#REF!</definedName>
    <definedName name="A5_H202015" localSheetId="16">#REF!</definedName>
    <definedName name="A5_H202015">#REF!</definedName>
    <definedName name="A5_H203010" localSheetId="15">#REF!</definedName>
    <definedName name="A5_H203010" localSheetId="16">#REF!</definedName>
    <definedName name="A5_H203010">#REF!</definedName>
    <definedName name="A5_H203015" localSheetId="15">#REF!</definedName>
    <definedName name="A5_H203015" localSheetId="16">#REF!</definedName>
    <definedName name="A5_H203015">#REF!</definedName>
    <definedName name="A5_H203020" localSheetId="15">#REF!</definedName>
    <definedName name="A5_H203020" localSheetId="16">#REF!</definedName>
    <definedName name="A5_H203020">#REF!</definedName>
    <definedName name="A5_H203030" localSheetId="15">#REF!</definedName>
    <definedName name="A5_H203030" localSheetId="16">#REF!</definedName>
    <definedName name="A5_H203030">#REF!</definedName>
    <definedName name="A5_H203040" localSheetId="15">#REF!</definedName>
    <definedName name="A5_H203040" localSheetId="16">#REF!</definedName>
    <definedName name="A5_H203040">#REF!</definedName>
    <definedName name="A5_H203050" localSheetId="15">#REF!</definedName>
    <definedName name="A5_H203050" localSheetId="16">#REF!</definedName>
    <definedName name="A5_H203050">#REF!</definedName>
    <definedName name="A5_H204010" localSheetId="15">#REF!</definedName>
    <definedName name="A5_H204010" localSheetId="16">#REF!</definedName>
    <definedName name="A5_H204010">#REF!</definedName>
    <definedName name="A5_H204020" localSheetId="15">#REF!</definedName>
    <definedName name="A5_H204020" localSheetId="16">#REF!</definedName>
    <definedName name="A5_H204020">#REF!</definedName>
    <definedName name="A5_H204110" localSheetId="15">#REF!</definedName>
    <definedName name="A5_H204110" localSheetId="16">#REF!</definedName>
    <definedName name="A5_H204110">#REF!</definedName>
    <definedName name="A5_H204220" localSheetId="15">#REF!</definedName>
    <definedName name="A5_H204220" localSheetId="16">#REF!</definedName>
    <definedName name="A5_H204220">#REF!</definedName>
    <definedName name="A5_H204230" localSheetId="15">#REF!</definedName>
    <definedName name="A5_H204230" localSheetId="16">#REF!</definedName>
    <definedName name="A5_H204230">#REF!</definedName>
    <definedName name="A5_H204260" localSheetId="15">#REF!</definedName>
    <definedName name="A5_H204260" localSheetId="16">#REF!</definedName>
    <definedName name="A5_H204260">#REF!</definedName>
    <definedName name="A5_H204330" localSheetId="15">#REF!</definedName>
    <definedName name="A5_H204330" localSheetId="16">#REF!</definedName>
    <definedName name="A5_H204330">#REF!</definedName>
    <definedName name="A5_H204410" localSheetId="15">#REF!</definedName>
    <definedName name="A5_H204410" localSheetId="16">#REF!</definedName>
    <definedName name="A5_H204410">#REF!</definedName>
    <definedName name="A5_H204420" localSheetId="15">#REF!</definedName>
    <definedName name="A5_H204420" localSheetId="16">#REF!</definedName>
    <definedName name="A5_H204420">#REF!</definedName>
    <definedName name="A5_H204520" localSheetId="15">#REF!</definedName>
    <definedName name="A5_H204520" localSheetId="16">#REF!</definedName>
    <definedName name="A5_H204520">#REF!</definedName>
    <definedName name="A5_H204530" localSheetId="15">#REF!</definedName>
    <definedName name="A5_H204530" localSheetId="16">#REF!</definedName>
    <definedName name="A5_H204530">#REF!</definedName>
    <definedName name="A5_H204720" localSheetId="15">#REF!</definedName>
    <definedName name="A5_H204720" localSheetId="16">#REF!</definedName>
    <definedName name="A5_H204720">#REF!</definedName>
    <definedName name="A5_H205001" localSheetId="15">#REF!</definedName>
    <definedName name="A5_H205001" localSheetId="16">#REF!</definedName>
    <definedName name="A5_H205001">#REF!</definedName>
    <definedName name="A5_H205003" localSheetId="15">#REF!</definedName>
    <definedName name="A5_H205003" localSheetId="16">#REF!</definedName>
    <definedName name="A5_H205003">#REF!</definedName>
    <definedName name="A5_H205005" localSheetId="15">#REF!</definedName>
    <definedName name="A5_H205005" localSheetId="16">#REF!</definedName>
    <definedName name="A5_H205005">#REF!</definedName>
    <definedName name="A5_H205006" localSheetId="15">#REF!</definedName>
    <definedName name="A5_H205006" localSheetId="16">#REF!</definedName>
    <definedName name="A5_H205006">#REF!</definedName>
    <definedName name="A5_H205007" localSheetId="15">#REF!</definedName>
    <definedName name="A5_H205007" localSheetId="16">#REF!</definedName>
    <definedName name="A5_H205007">#REF!</definedName>
    <definedName name="A5_H2091005" localSheetId="15">#REF!</definedName>
    <definedName name="A5_H2091005" localSheetId="16">#REF!</definedName>
    <definedName name="A5_H2091005">#REF!</definedName>
    <definedName name="A5_H2091030" localSheetId="15">#REF!</definedName>
    <definedName name="A5_H2091030" localSheetId="16">#REF!</definedName>
    <definedName name="A5_H2091030">#REF!</definedName>
    <definedName name="A5_H2091070" localSheetId="15">#REF!</definedName>
    <definedName name="A5_H2091070" localSheetId="16">#REF!</definedName>
    <definedName name="A5_H2091070">#REF!</definedName>
    <definedName name="A5_H2091080" localSheetId="15">#REF!</definedName>
    <definedName name="A5_H2091080" localSheetId="16">#REF!</definedName>
    <definedName name="A5_H2091080">#REF!</definedName>
    <definedName name="A5_H2091090" localSheetId="15">#REF!</definedName>
    <definedName name="A5_H2091090" localSheetId="16">#REF!</definedName>
    <definedName name="A5_H2091090">#REF!</definedName>
    <definedName name="A5_H213792" localSheetId="15">#REF!</definedName>
    <definedName name="A5_H213792" localSheetId="16">#REF!</definedName>
    <definedName name="A5_H213792">#REF!</definedName>
    <definedName name="A5_H213806" localSheetId="15">#REF!</definedName>
    <definedName name="A5_H213806" localSheetId="16">#REF!</definedName>
    <definedName name="A5_H213806">#REF!</definedName>
    <definedName name="A5_H213813" localSheetId="15">#REF!</definedName>
    <definedName name="A5_H213813" localSheetId="16">#REF!</definedName>
    <definedName name="A5_H213813">#REF!</definedName>
    <definedName name="A5_H213816" localSheetId="15">#REF!</definedName>
    <definedName name="A5_H213816" localSheetId="16">#REF!</definedName>
    <definedName name="A5_H213816">#REF!</definedName>
    <definedName name="A5_H213817" localSheetId="15">#REF!</definedName>
    <definedName name="A5_H213817" localSheetId="16">#REF!</definedName>
    <definedName name="A5_H213817">#REF!</definedName>
    <definedName name="A5_H213818" localSheetId="15">#REF!</definedName>
    <definedName name="A5_H213818" localSheetId="16">#REF!</definedName>
    <definedName name="A5_H213818">#REF!</definedName>
    <definedName name="A5_H213820" localSheetId="15">#REF!</definedName>
    <definedName name="A5_H213820" localSheetId="16">#REF!</definedName>
    <definedName name="A5_H213820">#REF!</definedName>
    <definedName name="A5_H213824" localSheetId="15">#REF!</definedName>
    <definedName name="A5_H213824" localSheetId="16">#REF!</definedName>
    <definedName name="A5_H213824">#REF!</definedName>
    <definedName name="A5_H213825" localSheetId="15">#REF!</definedName>
    <definedName name="A5_H213825" localSheetId="16">#REF!</definedName>
    <definedName name="A5_H213825">#REF!</definedName>
    <definedName name="A5_H213826" localSheetId="15">#REF!</definedName>
    <definedName name="A5_H213826" localSheetId="16">#REF!</definedName>
    <definedName name="A5_H213826">#REF!</definedName>
    <definedName name="A5_H213831" localSheetId="15">#REF!</definedName>
    <definedName name="A5_H213831" localSheetId="16">#REF!</definedName>
    <definedName name="A5_H213831">#REF!</definedName>
    <definedName name="A5_H213832" localSheetId="15">#REF!</definedName>
    <definedName name="A5_H213832" localSheetId="16">#REF!</definedName>
    <definedName name="A5_H213832">#REF!</definedName>
    <definedName name="A5_H213834" localSheetId="15">#REF!</definedName>
    <definedName name="A5_H213834" localSheetId="16">#REF!</definedName>
    <definedName name="A5_H213834">#REF!</definedName>
    <definedName name="A5_H213842" localSheetId="15">#REF!</definedName>
    <definedName name="A5_H213842" localSheetId="16">#REF!</definedName>
    <definedName name="A5_H213842">#REF!</definedName>
    <definedName name="A5_H213893" localSheetId="15">#REF!</definedName>
    <definedName name="A5_H213893" localSheetId="16">#REF!</definedName>
    <definedName name="A5_H213893">#REF!</definedName>
    <definedName name="A5_H213895" localSheetId="15">#REF!</definedName>
    <definedName name="A5_H213895" localSheetId="16">#REF!</definedName>
    <definedName name="A5_H213895">#REF!</definedName>
    <definedName name="A5_H213902" localSheetId="15">#REF!</definedName>
    <definedName name="A5_H213902" localSheetId="16">#REF!</definedName>
    <definedName name="A5_H213902">#REF!</definedName>
    <definedName name="A5_H213918" localSheetId="15">#REF!</definedName>
    <definedName name="A5_H213918" localSheetId="16">#REF!</definedName>
    <definedName name="A5_H213918">#REF!</definedName>
    <definedName name="A5_H213938" localSheetId="15">#REF!</definedName>
    <definedName name="A5_H213938" localSheetId="16">#REF!</definedName>
    <definedName name="A5_H213938">#REF!</definedName>
    <definedName name="A5_H213967" localSheetId="15">#REF!</definedName>
    <definedName name="A5_H213967" localSheetId="16">#REF!</definedName>
    <definedName name="A5_H213967">#REF!</definedName>
    <definedName name="A5_H213988" localSheetId="15">#REF!</definedName>
    <definedName name="A5_H213988" localSheetId="16">#REF!</definedName>
    <definedName name="A5_H213988">#REF!</definedName>
    <definedName name="A5_H213994" localSheetId="15">#REF!</definedName>
    <definedName name="A5_H213994" localSheetId="16">#REF!</definedName>
    <definedName name="A5_H213994">#REF!</definedName>
    <definedName name="A5_H213995" localSheetId="15">#REF!</definedName>
    <definedName name="A5_H213995" localSheetId="16">#REF!</definedName>
    <definedName name="A5_H213995">#REF!</definedName>
    <definedName name="A5_H213997" localSheetId="15">#REF!</definedName>
    <definedName name="A5_H213997" localSheetId="16">#REF!</definedName>
    <definedName name="A5_H213997">#REF!</definedName>
    <definedName name="A5_H213999" localSheetId="15">#REF!</definedName>
    <definedName name="A5_H213999" localSheetId="16">#REF!</definedName>
    <definedName name="A5_H213999">#REF!</definedName>
    <definedName name="A5_H214010" localSheetId="15">#REF!</definedName>
    <definedName name="A5_H214010" localSheetId="16">#REF!</definedName>
    <definedName name="A5_H214010">#REF!</definedName>
    <definedName name="A5_H215010" localSheetId="15">#REF!</definedName>
    <definedName name="A5_H215010" localSheetId="16">#REF!</definedName>
    <definedName name="A5_H215010">#REF!</definedName>
    <definedName name="A5_H215020" localSheetId="15">#REF!</definedName>
    <definedName name="A5_H215020" localSheetId="16">#REF!</definedName>
    <definedName name="A5_H215020">#REF!</definedName>
    <definedName name="A5_H216090" localSheetId="15">#REF!</definedName>
    <definedName name="A5_H216090" localSheetId="16">#REF!</definedName>
    <definedName name="A5_H216090">#REF!</definedName>
    <definedName name="A5_H217010" localSheetId="15">#REF!</definedName>
    <definedName name="A5_H217010" localSheetId="16">#REF!</definedName>
    <definedName name="A5_H217010">#REF!</definedName>
    <definedName name="A5_H2200070" localSheetId="15">#REF!</definedName>
    <definedName name="A5_H2200070" localSheetId="16">#REF!</definedName>
    <definedName name="A5_H2200070">#REF!</definedName>
    <definedName name="A5_H2200090" localSheetId="15">#REF!</definedName>
    <definedName name="A5_H2200090" localSheetId="16">#REF!</definedName>
    <definedName name="A5_H2200090">#REF!</definedName>
    <definedName name="A5_H220010" localSheetId="15">#REF!</definedName>
    <definedName name="A5_H220010" localSheetId="16">#REF!</definedName>
    <definedName name="A5_H220010">#REF!</definedName>
    <definedName name="A5_H2200100" localSheetId="15">#REF!</definedName>
    <definedName name="A5_H2200100" localSheetId="16">#REF!</definedName>
    <definedName name="A5_H2200100">#REF!</definedName>
    <definedName name="A5_H2200110" localSheetId="15">#REF!</definedName>
    <definedName name="A5_H2200110" localSheetId="16">#REF!</definedName>
    <definedName name="A5_H2200110">#REF!</definedName>
    <definedName name="A5_H2200120" localSheetId="15">#REF!</definedName>
    <definedName name="A5_H2200120" localSheetId="16">#REF!</definedName>
    <definedName name="A5_H2200120">#REF!</definedName>
    <definedName name="A5_H2200130" localSheetId="15">#REF!</definedName>
    <definedName name="A5_H2200130" localSheetId="16">#REF!</definedName>
    <definedName name="A5_H2200130">#REF!</definedName>
    <definedName name="A5_H2200160" localSheetId="15">#REF!</definedName>
    <definedName name="A5_H2200160" localSheetId="16">#REF!</definedName>
    <definedName name="A5_H2200160">#REF!</definedName>
    <definedName name="A5_H2200170" localSheetId="15">#REF!</definedName>
    <definedName name="A5_H2200170" localSheetId="16">#REF!</definedName>
    <definedName name="A5_H2200170">#REF!</definedName>
    <definedName name="A5_H220020" localSheetId="15">#REF!</definedName>
    <definedName name="A5_H220020" localSheetId="16">#REF!</definedName>
    <definedName name="A5_H220020">#REF!</definedName>
    <definedName name="A5_H220510" localSheetId="15">#REF!</definedName>
    <definedName name="A5_H220510" localSheetId="16">#REF!</definedName>
    <definedName name="A5_H220510">#REF!</definedName>
    <definedName name="A5_H220520" localSheetId="15">#REF!</definedName>
    <definedName name="A5_H220520" localSheetId="16">#REF!</definedName>
    <definedName name="A5_H220520">#REF!</definedName>
    <definedName name="A5_H221050" localSheetId="15">#REF!</definedName>
    <definedName name="A5_H221050" localSheetId="16">#REF!</definedName>
    <definedName name="A5_H221050">#REF!</definedName>
    <definedName name="A5_H221135" localSheetId="15">#REF!</definedName>
    <definedName name="A5_H221135" localSheetId="16">#REF!</definedName>
    <definedName name="A5_H221135">#REF!</definedName>
    <definedName name="A5_H221140" localSheetId="15">#REF!</definedName>
    <definedName name="A5_H221140" localSheetId="16">#REF!</definedName>
    <definedName name="A5_H221140">#REF!</definedName>
    <definedName name="A5_H221142" localSheetId="15">#REF!</definedName>
    <definedName name="A5_H221142" localSheetId="16">#REF!</definedName>
    <definedName name="A5_H221142">#REF!</definedName>
    <definedName name="A5_H221143" localSheetId="15">#REF!</definedName>
    <definedName name="A5_H221143" localSheetId="16">#REF!</definedName>
    <definedName name="A5_H221143">#REF!</definedName>
    <definedName name="A5_H221144" localSheetId="15">#REF!</definedName>
    <definedName name="A5_H221144" localSheetId="16">#REF!</definedName>
    <definedName name="A5_H221144">#REF!</definedName>
    <definedName name="A5_H221146" localSheetId="15">#REF!</definedName>
    <definedName name="A5_H221146" localSheetId="16">#REF!</definedName>
    <definedName name="A5_H221146">#REF!</definedName>
    <definedName name="A5_H221148" localSheetId="15">#REF!</definedName>
    <definedName name="A5_H221148" localSheetId="16">#REF!</definedName>
    <definedName name="A5_H221148">#REF!</definedName>
    <definedName name="A5_H221149" localSheetId="15">#REF!</definedName>
    <definedName name="A5_H221149" localSheetId="16">#REF!</definedName>
    <definedName name="A5_H221149">#REF!</definedName>
    <definedName name="A5_H221151" localSheetId="15">#REF!</definedName>
    <definedName name="A5_H221151" localSheetId="16">#REF!</definedName>
    <definedName name="A5_H221151">#REF!</definedName>
    <definedName name="A5_H221152" localSheetId="15">#REF!</definedName>
    <definedName name="A5_H221152" localSheetId="16">#REF!</definedName>
    <definedName name="A5_H221152">#REF!</definedName>
    <definedName name="A5_H221153" localSheetId="15">#REF!</definedName>
    <definedName name="A5_H221153" localSheetId="16">#REF!</definedName>
    <definedName name="A5_H221153">#REF!</definedName>
    <definedName name="A5_H221160" localSheetId="15">#REF!</definedName>
    <definedName name="A5_H221160" localSheetId="16">#REF!</definedName>
    <definedName name="A5_H221160">#REF!</definedName>
    <definedName name="A5_H221165" localSheetId="15">#REF!</definedName>
    <definedName name="A5_H221165" localSheetId="16">#REF!</definedName>
    <definedName name="A5_H221165">#REF!</definedName>
    <definedName name="A5_H221180" localSheetId="15">#REF!</definedName>
    <definedName name="A5_H221180" localSheetId="16">#REF!</definedName>
    <definedName name="A5_H221180">#REF!</definedName>
    <definedName name="A5_H222010" localSheetId="15">#REF!</definedName>
    <definedName name="A5_H222010" localSheetId="16">#REF!</definedName>
    <definedName name="A5_H222010">#REF!</definedName>
    <definedName name="A5_H223010" localSheetId="15">#REF!</definedName>
    <definedName name="A5_H223010" localSheetId="16">#REF!</definedName>
    <definedName name="A5_H223010">#REF!</definedName>
    <definedName name="A5_H223011" localSheetId="15">#REF!</definedName>
    <definedName name="A5_H223011" localSheetId="16">#REF!</definedName>
    <definedName name="A5_H223011">#REF!</definedName>
    <definedName name="A5_H223015" localSheetId="15">#REF!</definedName>
    <definedName name="A5_H223015" localSheetId="16">#REF!</definedName>
    <definedName name="A5_H223015">#REF!</definedName>
    <definedName name="A5_H223025" localSheetId="15">#REF!</definedName>
    <definedName name="A5_H223025" localSheetId="16">#REF!</definedName>
    <definedName name="A5_H223025">#REF!</definedName>
    <definedName name="A5_H223030" localSheetId="15">#REF!</definedName>
    <definedName name="A5_H223030" localSheetId="16">#REF!</definedName>
    <definedName name="A5_H223030">#REF!</definedName>
    <definedName name="A5_H228011" localSheetId="15">#REF!</definedName>
    <definedName name="A5_H228011" localSheetId="16">#REF!</definedName>
    <definedName name="A5_H228011">#REF!</definedName>
    <definedName name="A5_H231010" localSheetId="15">#REF!</definedName>
    <definedName name="A5_H231010" localSheetId="16">#REF!</definedName>
    <definedName name="A5_H231010">#REF!</definedName>
    <definedName name="A5_H231011" localSheetId="15">#REF!</definedName>
    <definedName name="A5_H231011" localSheetId="16">#REF!</definedName>
    <definedName name="A5_H231011">#REF!</definedName>
    <definedName name="A5_H232001" localSheetId="15">#REF!</definedName>
    <definedName name="A5_H232001" localSheetId="16">#REF!</definedName>
    <definedName name="A5_H232001">#REF!</definedName>
    <definedName name="A5_H232002" localSheetId="15">#REF!</definedName>
    <definedName name="A5_H232002" localSheetId="16">#REF!</definedName>
    <definedName name="A5_H232002">#REF!</definedName>
    <definedName name="A5_H232003" localSheetId="15">#REF!</definedName>
    <definedName name="A5_H232003" localSheetId="16">#REF!</definedName>
    <definedName name="A5_H232003">#REF!</definedName>
    <definedName name="A5_H232010" localSheetId="15">#REF!</definedName>
    <definedName name="A5_H232010" localSheetId="16">#REF!</definedName>
    <definedName name="A5_H232010">#REF!</definedName>
    <definedName name="A5_H232011" localSheetId="15">#REF!</definedName>
    <definedName name="A5_H232011" localSheetId="16">#REF!</definedName>
    <definedName name="A5_H232011">#REF!</definedName>
    <definedName name="A5_H232030" localSheetId="15">#REF!</definedName>
    <definedName name="A5_H232030" localSheetId="16">#REF!</definedName>
    <definedName name="A5_H232030">#REF!</definedName>
    <definedName name="A5_H232050" localSheetId="15">#REF!</definedName>
    <definedName name="A5_H232050" localSheetId="16">#REF!</definedName>
    <definedName name="A5_H232050">#REF!</definedName>
    <definedName name="A5_H232150" localSheetId="15">#REF!</definedName>
    <definedName name="A5_H232150" localSheetId="16">#REF!</definedName>
    <definedName name="A5_H232150">#REF!</definedName>
    <definedName name="A5_H240010" localSheetId="15">#REF!</definedName>
    <definedName name="A5_H240010" localSheetId="16">#REF!</definedName>
    <definedName name="A5_H240010">#REF!</definedName>
    <definedName name="A5_H240035" localSheetId="15">#REF!</definedName>
    <definedName name="A5_H240035" localSheetId="16">#REF!</definedName>
    <definedName name="A5_H240035">#REF!</definedName>
    <definedName name="A5_H240060" localSheetId="15">#REF!</definedName>
    <definedName name="A5_H240060" localSheetId="16">#REF!</definedName>
    <definedName name="A5_H240060">#REF!</definedName>
    <definedName name="A5_H240065" localSheetId="15">#REF!</definedName>
    <definedName name="A5_H240065" localSheetId="16">#REF!</definedName>
    <definedName name="A5_H240065">#REF!</definedName>
    <definedName name="A5_H240066" localSheetId="15">#REF!</definedName>
    <definedName name="A5_H240066" localSheetId="16">#REF!</definedName>
    <definedName name="A5_H240066">#REF!</definedName>
    <definedName name="A5_H240067" localSheetId="15">#REF!</definedName>
    <definedName name="A5_H240067" localSheetId="16">#REF!</definedName>
    <definedName name="A5_H240067">#REF!</definedName>
    <definedName name="A5_H240080" localSheetId="15">#REF!</definedName>
    <definedName name="A5_H240080" localSheetId="16">#REF!</definedName>
    <definedName name="A5_H240080">#REF!</definedName>
    <definedName name="A5_H241140" localSheetId="15">#REF!</definedName>
    <definedName name="A5_H241140" localSheetId="16">#REF!</definedName>
    <definedName name="A5_H241140">#REF!</definedName>
    <definedName name="A5_H242010" localSheetId="15">#REF!</definedName>
    <definedName name="A5_H242010" localSheetId="16">#REF!</definedName>
    <definedName name="A5_H242010">#REF!</definedName>
    <definedName name="A5_H242020" localSheetId="15">#REF!</definedName>
    <definedName name="A5_H242020" localSheetId="16">#REF!</definedName>
    <definedName name="A5_H242020">#REF!</definedName>
    <definedName name="A5_H243010" localSheetId="15">#REF!</definedName>
    <definedName name="A5_H243010" localSheetId="16">#REF!</definedName>
    <definedName name="A5_H243010">#REF!</definedName>
    <definedName name="A5_H244010" localSheetId="15">#REF!</definedName>
    <definedName name="A5_H244010" localSheetId="16">#REF!</definedName>
    <definedName name="A5_H244010">#REF!</definedName>
    <definedName name="A5_H244011" localSheetId="15">#REF!</definedName>
    <definedName name="A5_H244011" localSheetId="16">#REF!</definedName>
    <definedName name="A5_H244011">#REF!</definedName>
    <definedName name="A5_H244015" localSheetId="15">#REF!</definedName>
    <definedName name="A5_H244015" localSheetId="16">#REF!</definedName>
    <definedName name="A5_H244015">#REF!</definedName>
    <definedName name="A5_H244020" localSheetId="15">#REF!</definedName>
    <definedName name="A5_H244020" localSheetId="16">#REF!</definedName>
    <definedName name="A5_H244020">#REF!</definedName>
    <definedName name="A5_H244030" localSheetId="15">#REF!</definedName>
    <definedName name="A5_H244030" localSheetId="16">#REF!</definedName>
    <definedName name="A5_H244030">#REF!</definedName>
    <definedName name="A5_H245010" localSheetId="15">#REF!</definedName>
    <definedName name="A5_H245010" localSheetId="16">#REF!</definedName>
    <definedName name="A5_H245010">#REF!</definedName>
    <definedName name="A5_H245015" localSheetId="15">#REF!</definedName>
    <definedName name="A5_H245015" localSheetId="16">#REF!</definedName>
    <definedName name="A5_H245015">#REF!</definedName>
    <definedName name="A5_H246010" localSheetId="15">#REF!</definedName>
    <definedName name="A5_H246010" localSheetId="16">#REF!</definedName>
    <definedName name="A5_H246010">#REF!</definedName>
    <definedName name="A5_H246020" localSheetId="15">#REF!</definedName>
    <definedName name="A5_H246020" localSheetId="16">#REF!</definedName>
    <definedName name="A5_H246020">#REF!</definedName>
    <definedName name="A5_H246030" localSheetId="15">#REF!</definedName>
    <definedName name="A5_H246030" localSheetId="16">#REF!</definedName>
    <definedName name="A5_H246030">#REF!</definedName>
    <definedName name="A5_H247010" localSheetId="15">#REF!</definedName>
    <definedName name="A5_H247010" localSheetId="16">#REF!</definedName>
    <definedName name="A5_H247010">#REF!</definedName>
    <definedName name="A5_H247030" localSheetId="15">#REF!</definedName>
    <definedName name="A5_H247030" localSheetId="16">#REF!</definedName>
    <definedName name="A5_H247030">#REF!</definedName>
    <definedName name="A5_H247050" localSheetId="15">#REF!</definedName>
    <definedName name="A5_H247050" localSheetId="16">#REF!</definedName>
    <definedName name="A5_H247050">#REF!</definedName>
    <definedName name="A5_H248010" localSheetId="15">#REF!</definedName>
    <definedName name="A5_H248010" localSheetId="16">#REF!</definedName>
    <definedName name="A5_H248010">#REF!</definedName>
    <definedName name="A5_H248500" localSheetId="15">#REF!</definedName>
    <definedName name="A5_H248500" localSheetId="16">#REF!</definedName>
    <definedName name="A5_H248500">#REF!</definedName>
    <definedName name="A5_H249100" localSheetId="15">#REF!</definedName>
    <definedName name="A5_H249100" localSheetId="16">#REF!</definedName>
    <definedName name="A5_H249100">#REF!</definedName>
    <definedName name="A5_H2510090" localSheetId="15">#REF!</definedName>
    <definedName name="A5_H2510090" localSheetId="16">#REF!</definedName>
    <definedName name="A5_H2510090">#REF!</definedName>
    <definedName name="A5_H251010" localSheetId="15">#REF!</definedName>
    <definedName name="A5_H251010" localSheetId="16">#REF!</definedName>
    <definedName name="A5_H251010">#REF!</definedName>
    <definedName name="A5_H2510100" localSheetId="15">#REF!</definedName>
    <definedName name="A5_H2510100" localSheetId="16">#REF!</definedName>
    <definedName name="A5_H2510100">#REF!</definedName>
    <definedName name="A5_H2510110" localSheetId="15">#REF!</definedName>
    <definedName name="A5_H2510110" localSheetId="16">#REF!</definedName>
    <definedName name="A5_H2510110">#REF!</definedName>
    <definedName name="A5_H2510120" localSheetId="15">#REF!</definedName>
    <definedName name="A5_H2510120" localSheetId="16">#REF!</definedName>
    <definedName name="A5_H2510120">#REF!</definedName>
    <definedName name="A5_H2520090" localSheetId="15">#REF!</definedName>
    <definedName name="A5_H2520090" localSheetId="16">#REF!</definedName>
    <definedName name="A5_H2520090">#REF!</definedName>
    <definedName name="A5_H254010" localSheetId="15">#REF!</definedName>
    <definedName name="A5_H254010" localSheetId="16">#REF!</definedName>
    <definedName name="A5_H254010">#REF!</definedName>
    <definedName name="A5_H254020" localSheetId="15">#REF!</definedName>
    <definedName name="A5_H254020" localSheetId="16">#REF!</definedName>
    <definedName name="A5_H254020">#REF!</definedName>
    <definedName name="A5_H254030" localSheetId="15">#REF!</definedName>
    <definedName name="A5_H254030" localSheetId="16">#REF!</definedName>
    <definedName name="A5_H254030">#REF!</definedName>
    <definedName name="A5_H254031" localSheetId="15">#REF!</definedName>
    <definedName name="A5_H254031" localSheetId="16">#REF!</definedName>
    <definedName name="A5_H254031">#REF!</definedName>
    <definedName name="A5_H255010" localSheetId="15">#REF!</definedName>
    <definedName name="A5_H255010" localSheetId="16">#REF!</definedName>
    <definedName name="A5_H255010">#REF!</definedName>
    <definedName name="A5_H255011" localSheetId="15">#REF!</definedName>
    <definedName name="A5_H255011" localSheetId="16">#REF!</definedName>
    <definedName name="A5_H255011">#REF!</definedName>
    <definedName name="A5_H255020" localSheetId="15">#REF!</definedName>
    <definedName name="A5_H255020" localSheetId="16">#REF!</definedName>
    <definedName name="A5_H255020">#REF!</definedName>
    <definedName name="A5_H256000" localSheetId="15">#REF!</definedName>
    <definedName name="A5_H256000" localSheetId="16">#REF!</definedName>
    <definedName name="A5_H256000">#REF!</definedName>
    <definedName name="A5_H256001" localSheetId="15">#REF!</definedName>
    <definedName name="A5_H256001" localSheetId="16">#REF!</definedName>
    <definedName name="A5_H256001">#REF!</definedName>
    <definedName name="A5_H257010" localSheetId="15">#REF!</definedName>
    <definedName name="A5_H257010" localSheetId="16">#REF!</definedName>
    <definedName name="A5_H257010">#REF!</definedName>
    <definedName name="A5_H257023" localSheetId="15">#REF!</definedName>
    <definedName name="A5_H257023" localSheetId="16">#REF!</definedName>
    <definedName name="A5_H257023">#REF!</definedName>
    <definedName name="A5_H257024" localSheetId="15">#REF!</definedName>
    <definedName name="A5_H257024" localSheetId="16">#REF!</definedName>
    <definedName name="A5_H257024">#REF!</definedName>
    <definedName name="A5_H257027" localSheetId="15">#REF!</definedName>
    <definedName name="A5_H257027" localSheetId="16">#REF!</definedName>
    <definedName name="A5_H257027">#REF!</definedName>
    <definedName name="A5_H257028" localSheetId="15">#REF!</definedName>
    <definedName name="A5_H257028" localSheetId="16">#REF!</definedName>
    <definedName name="A5_H257028">#REF!</definedName>
    <definedName name="A5_H257029" localSheetId="15">#REF!</definedName>
    <definedName name="A5_H257029" localSheetId="16">#REF!</definedName>
    <definedName name="A5_H257029">#REF!</definedName>
    <definedName name="A5_H258010" localSheetId="15">#REF!</definedName>
    <definedName name="A5_H258010" localSheetId="16">#REF!</definedName>
    <definedName name="A5_H258010">#REF!</definedName>
    <definedName name="A5_H258020" localSheetId="15">#REF!</definedName>
    <definedName name="A5_H258020" localSheetId="16">#REF!</definedName>
    <definedName name="A5_H258020">#REF!</definedName>
    <definedName name="A5_H258021" localSheetId="15">#REF!</definedName>
    <definedName name="A5_H258021" localSheetId="16">#REF!</definedName>
    <definedName name="A5_H258021">#REF!</definedName>
    <definedName name="A5_H258030" localSheetId="15">#REF!</definedName>
    <definedName name="A5_H258030" localSheetId="16">#REF!</definedName>
    <definedName name="A5_H258030">#REF!</definedName>
    <definedName name="A5_H258031" localSheetId="15">#REF!</definedName>
    <definedName name="A5_H258031" localSheetId="16">#REF!</definedName>
    <definedName name="A5_H258031">#REF!</definedName>
    <definedName name="A5_H259020" localSheetId="15">#REF!</definedName>
    <definedName name="A5_H259020" localSheetId="16">#REF!</definedName>
    <definedName name="A5_H259020">#REF!</definedName>
    <definedName name="A5_H259021" localSheetId="15">#REF!</definedName>
    <definedName name="A5_H259021" localSheetId="16">#REF!</definedName>
    <definedName name="A5_H259021">#REF!</definedName>
    <definedName name="A5_H259040" localSheetId="15">#REF!</definedName>
    <definedName name="A5_H259040" localSheetId="16">#REF!</definedName>
    <definedName name="A5_H259040">#REF!</definedName>
    <definedName name="A5_H259041" localSheetId="15">#REF!</definedName>
    <definedName name="A5_H259041" localSheetId="16">#REF!</definedName>
    <definedName name="A5_H259041">#REF!</definedName>
    <definedName name="A5_H259042" localSheetId="15">#REF!</definedName>
    <definedName name="A5_H259042" localSheetId="16">#REF!</definedName>
    <definedName name="A5_H259042">#REF!</definedName>
    <definedName name="A5_H259043" localSheetId="15">#REF!</definedName>
    <definedName name="A5_H259043" localSheetId="16">#REF!</definedName>
    <definedName name="A5_H259043">#REF!</definedName>
    <definedName name="A5_H259044" localSheetId="15">#REF!</definedName>
    <definedName name="A5_H259044" localSheetId="16">#REF!</definedName>
    <definedName name="A5_H259044">#REF!</definedName>
    <definedName name="A5_H259045" localSheetId="15">#REF!</definedName>
    <definedName name="A5_H259045" localSheetId="16">#REF!</definedName>
    <definedName name="A5_H259045">#REF!</definedName>
    <definedName name="A5_H2600005" localSheetId="15">#REF!</definedName>
    <definedName name="A5_H2600005" localSheetId="16">#REF!</definedName>
    <definedName name="A5_H2600005">#REF!</definedName>
    <definedName name="A5_H2600011" localSheetId="15">#REF!</definedName>
    <definedName name="A5_H2600011" localSheetId="16">#REF!</definedName>
    <definedName name="A5_H2600011">#REF!</definedName>
    <definedName name="A5_H2600015" localSheetId="15">#REF!</definedName>
    <definedName name="A5_H2600015" localSheetId="16">#REF!</definedName>
    <definedName name="A5_H2600015">#REF!</definedName>
    <definedName name="A5_H2600020" localSheetId="15">#REF!</definedName>
    <definedName name="A5_H2600020" localSheetId="16">#REF!</definedName>
    <definedName name="A5_H2600020">#REF!</definedName>
    <definedName name="A5_H2600030" localSheetId="15">#REF!</definedName>
    <definedName name="A5_H2600030" localSheetId="16">#REF!</definedName>
    <definedName name="A5_H2600030">#REF!</definedName>
    <definedName name="A5_H2600031" localSheetId="15">#REF!</definedName>
    <definedName name="A5_H2600031" localSheetId="16">#REF!</definedName>
    <definedName name="A5_H2600031">#REF!</definedName>
    <definedName name="A5_H2600040" localSheetId="15">#REF!</definedName>
    <definedName name="A5_H2600040" localSheetId="16">#REF!</definedName>
    <definedName name="A5_H2600040">#REF!</definedName>
    <definedName name="A5_H2600055" localSheetId="15">#REF!</definedName>
    <definedName name="A5_H2600055" localSheetId="16">#REF!</definedName>
    <definedName name="A5_H2600055">#REF!</definedName>
    <definedName name="A5_H2600080" localSheetId="15">#REF!</definedName>
    <definedName name="A5_H2600080" localSheetId="16">#REF!</definedName>
    <definedName name="A5_H2600080">#REF!</definedName>
    <definedName name="A5_H2600090" localSheetId="15">#REF!</definedName>
    <definedName name="A5_H2600090" localSheetId="16">#REF!</definedName>
    <definedName name="A5_H2600090">#REF!</definedName>
    <definedName name="A5_H2600201" localSheetId="15">#REF!</definedName>
    <definedName name="A5_H2600201" localSheetId="16">#REF!</definedName>
    <definedName name="A5_H2600201">#REF!</definedName>
    <definedName name="A5_H2600205" localSheetId="15">#REF!</definedName>
    <definedName name="A5_H2600205" localSheetId="16">#REF!</definedName>
    <definedName name="A5_H2600205">#REF!</definedName>
    <definedName name="A5_H2600207" localSheetId="15">#REF!</definedName>
    <definedName name="A5_H2600207" localSheetId="16">#REF!</definedName>
    <definedName name="A5_H2600207">#REF!</definedName>
    <definedName name="A5_H2600209" localSheetId="15">#REF!</definedName>
    <definedName name="A5_H2600209" localSheetId="16">#REF!</definedName>
    <definedName name="A5_H2600209">#REF!</definedName>
    <definedName name="A5_H2600218" localSheetId="15">#REF!</definedName>
    <definedName name="A5_H2600218" localSheetId="16">#REF!</definedName>
    <definedName name="A5_H2600218">#REF!</definedName>
    <definedName name="A5_H2600220" localSheetId="15">#REF!</definedName>
    <definedName name="A5_H2600220" localSheetId="16">#REF!</definedName>
    <definedName name="A5_H2600220">#REF!</definedName>
    <definedName name="A5_H2600221" localSheetId="15">#REF!</definedName>
    <definedName name="A5_H2600221" localSheetId="16">#REF!</definedName>
    <definedName name="A5_H2600221">#REF!</definedName>
    <definedName name="A5_H2600224" localSheetId="15">#REF!</definedName>
    <definedName name="A5_H2600224" localSheetId="16">#REF!</definedName>
    <definedName name="A5_H2600224">#REF!</definedName>
    <definedName name="A5_H2600226" localSheetId="15">#REF!</definedName>
    <definedName name="A5_H2600226" localSheetId="16">#REF!</definedName>
    <definedName name="A5_H2600226">#REF!</definedName>
    <definedName name="A5_H2600229" localSheetId="15">#REF!</definedName>
    <definedName name="A5_H2600229" localSheetId="16">#REF!</definedName>
    <definedName name="A5_H2600229">#REF!</definedName>
    <definedName name="A5_H2600230" localSheetId="15">#REF!</definedName>
    <definedName name="A5_H2600230" localSheetId="16">#REF!</definedName>
    <definedName name="A5_H2600230">#REF!</definedName>
    <definedName name="A5_H2600231" localSheetId="15">#REF!</definedName>
    <definedName name="A5_H2600231" localSheetId="16">#REF!</definedName>
    <definedName name="A5_H2600231">#REF!</definedName>
    <definedName name="A5_H2600232" localSheetId="15">#REF!</definedName>
    <definedName name="A5_H2600232" localSheetId="16">#REF!</definedName>
    <definedName name="A5_H2600232">#REF!</definedName>
    <definedName name="A5_H262010" localSheetId="15">#REF!</definedName>
    <definedName name="A5_H262010" localSheetId="16">#REF!</definedName>
    <definedName name="A5_H262010">#REF!</definedName>
    <definedName name="A5_H263010" localSheetId="15">#REF!</definedName>
    <definedName name="A5_H263010" localSheetId="16">#REF!</definedName>
    <definedName name="A5_H263010">#REF!</definedName>
    <definedName name="A5_H264050" localSheetId="15">#REF!</definedName>
    <definedName name="A5_H264050" localSheetId="16">#REF!</definedName>
    <definedName name="A5_H264050">#REF!</definedName>
    <definedName name="A5_H265010" localSheetId="15">#REF!</definedName>
    <definedName name="A5_H265010" localSheetId="16">#REF!</definedName>
    <definedName name="A5_H265010">#REF!</definedName>
    <definedName name="A5_H265020" localSheetId="15">#REF!</definedName>
    <definedName name="A5_H265020" localSheetId="16">#REF!</definedName>
    <definedName name="A5_H265020">#REF!</definedName>
    <definedName name="A5_H265025" localSheetId="15">#REF!</definedName>
    <definedName name="A5_H265025" localSheetId="16">#REF!</definedName>
    <definedName name="A5_H265025">#REF!</definedName>
    <definedName name="A5_H265030" localSheetId="15">#REF!</definedName>
    <definedName name="A5_H265030" localSheetId="16">#REF!</definedName>
    <definedName name="A5_H265030">#REF!</definedName>
    <definedName name="A5_H265035" localSheetId="15">#REF!</definedName>
    <definedName name="A5_H265035" localSheetId="16">#REF!</definedName>
    <definedName name="A5_H265035">#REF!</definedName>
    <definedName name="A5_H265150" localSheetId="15">#REF!</definedName>
    <definedName name="A5_H265150" localSheetId="16">#REF!</definedName>
    <definedName name="A5_H265150">#REF!</definedName>
    <definedName name="A5_H265190" localSheetId="15">#REF!</definedName>
    <definedName name="A5_H265190" localSheetId="16">#REF!</definedName>
    <definedName name="A5_H265190">#REF!</definedName>
    <definedName name="A5_H265192" localSheetId="15">#REF!</definedName>
    <definedName name="A5_H265192" localSheetId="16">#REF!</definedName>
    <definedName name="A5_H265192">#REF!</definedName>
    <definedName name="A5_H265193" localSheetId="15">#REF!</definedName>
    <definedName name="A5_H265193" localSheetId="16">#REF!</definedName>
    <definedName name="A5_H265193">#REF!</definedName>
    <definedName name="A5_H265310" localSheetId="15">#REF!</definedName>
    <definedName name="A5_H265310" localSheetId="16">#REF!</definedName>
    <definedName name="A5_H265310">#REF!</definedName>
    <definedName name="A5_H269010" localSheetId="15">#REF!</definedName>
    <definedName name="A5_H269010" localSheetId="16">#REF!</definedName>
    <definedName name="A5_H269010">#REF!</definedName>
    <definedName name="A5_H269013" localSheetId="15">#REF!</definedName>
    <definedName name="A5_H269013" localSheetId="16">#REF!</definedName>
    <definedName name="A5_H269013">#REF!</definedName>
    <definedName name="A5_H269018" localSheetId="15">#REF!</definedName>
    <definedName name="A5_H269018" localSheetId="16">#REF!</definedName>
    <definedName name="A5_H269018">#REF!</definedName>
    <definedName name="A5_H269020" localSheetId="15">#REF!</definedName>
    <definedName name="A5_H269020" localSheetId="16">#REF!</definedName>
    <definedName name="A5_H269020">#REF!</definedName>
    <definedName name="A5_H269030" localSheetId="15">#REF!</definedName>
    <definedName name="A5_H269030" localSheetId="16">#REF!</definedName>
    <definedName name="A5_H269030">#REF!</definedName>
    <definedName name="A5_H269066" localSheetId="15">#REF!</definedName>
    <definedName name="A5_H269066" localSheetId="16">#REF!</definedName>
    <definedName name="A5_H269066">#REF!</definedName>
    <definedName name="A5_H269068" localSheetId="15">#REF!</definedName>
    <definedName name="A5_H269068" localSheetId="16">#REF!</definedName>
    <definedName name="A5_H269068">#REF!</definedName>
    <definedName name="A5_H269069" localSheetId="15">#REF!</definedName>
    <definedName name="A5_H269069" localSheetId="16">#REF!</definedName>
    <definedName name="A5_H269069">#REF!</definedName>
    <definedName name="A5_H269070" localSheetId="15">#REF!</definedName>
    <definedName name="A5_H269070" localSheetId="16">#REF!</definedName>
    <definedName name="A5_H269070">#REF!</definedName>
    <definedName name="A5_H269071" localSheetId="15">#REF!</definedName>
    <definedName name="A5_H269071" localSheetId="16">#REF!</definedName>
    <definedName name="A5_H269071">#REF!</definedName>
    <definedName name="A5_H269075" localSheetId="15">#REF!</definedName>
    <definedName name="A5_H269075" localSheetId="16">#REF!</definedName>
    <definedName name="A5_H269075">#REF!</definedName>
    <definedName name="A5_H269082" localSheetId="15">#REF!</definedName>
    <definedName name="A5_H269082" localSheetId="16">#REF!</definedName>
    <definedName name="A5_H269082">#REF!</definedName>
    <definedName name="A5_H269084" localSheetId="15">#REF!</definedName>
    <definedName name="A5_H269084" localSheetId="16">#REF!</definedName>
    <definedName name="A5_H269084">#REF!</definedName>
    <definedName name="A5_H269085" localSheetId="15">#REF!</definedName>
    <definedName name="A5_H269085" localSheetId="16">#REF!</definedName>
    <definedName name="A5_H269085">#REF!</definedName>
    <definedName name="A5_H275010" localSheetId="15">#REF!</definedName>
    <definedName name="A5_H275010" localSheetId="16">#REF!</definedName>
    <definedName name="A5_H275010">#REF!</definedName>
    <definedName name="A5_H275020" localSheetId="15">#REF!</definedName>
    <definedName name="A5_H275020" localSheetId="16">#REF!</definedName>
    <definedName name="A5_H275020">#REF!</definedName>
    <definedName name="A5_H275021" localSheetId="15">#REF!</definedName>
    <definedName name="A5_H275021" localSheetId="16">#REF!</definedName>
    <definedName name="A5_H275021">#REF!</definedName>
    <definedName name="A5_H275030" localSheetId="15">#REF!</definedName>
    <definedName name="A5_H275030" localSheetId="16">#REF!</definedName>
    <definedName name="A5_H275030">#REF!</definedName>
    <definedName name="A5_H275040" localSheetId="15">#REF!</definedName>
    <definedName name="A5_H275040" localSheetId="16">#REF!</definedName>
    <definedName name="A5_H275040">#REF!</definedName>
    <definedName name="A5_H276999" localSheetId="15">#REF!</definedName>
    <definedName name="A5_H276999" localSheetId="16">#REF!</definedName>
    <definedName name="A5_H276999">#REF!</definedName>
    <definedName name="A5_H277010" localSheetId="15">#REF!</definedName>
    <definedName name="A5_H277010" localSheetId="16">#REF!</definedName>
    <definedName name="A5_H277010">#REF!</definedName>
    <definedName name="A5_H277018" localSheetId="15">#REF!</definedName>
    <definedName name="A5_H277018" localSheetId="16">#REF!</definedName>
    <definedName name="A5_H277018">#REF!</definedName>
    <definedName name="A5_H277020" localSheetId="15">#REF!</definedName>
    <definedName name="A5_H277020" localSheetId="16">#REF!</definedName>
    <definedName name="A5_H277020">#REF!</definedName>
    <definedName name="A5_H277200" localSheetId="15">#REF!</definedName>
    <definedName name="A5_H277200" localSheetId="16">#REF!</definedName>
    <definedName name="A5_H277200">#REF!</definedName>
    <definedName name="A5_H282010" localSheetId="15">#REF!</definedName>
    <definedName name="A5_H282010" localSheetId="16">#REF!</definedName>
    <definedName name="A5_H282010">#REF!</definedName>
    <definedName name="A5_H285020" localSheetId="15">#REF!</definedName>
    <definedName name="A5_H285020" localSheetId="16">#REF!</definedName>
    <definedName name="A5_H285020">#REF!</definedName>
    <definedName name="A5_H285030" localSheetId="15">#REF!</definedName>
    <definedName name="A5_H285030" localSheetId="16">#REF!</definedName>
    <definedName name="A5_H285030">#REF!</definedName>
    <definedName name="A5_H285031" localSheetId="15">#REF!</definedName>
    <definedName name="A5_H285031" localSheetId="16">#REF!</definedName>
    <definedName name="A5_H285031">#REF!</definedName>
    <definedName name="A5_H285032" localSheetId="15">#REF!</definedName>
    <definedName name="A5_H285032" localSheetId="16">#REF!</definedName>
    <definedName name="A5_H285032">#REF!</definedName>
    <definedName name="A5_H285033" localSheetId="15">#REF!</definedName>
    <definedName name="A5_H285033" localSheetId="16">#REF!</definedName>
    <definedName name="A5_H285033">#REF!</definedName>
    <definedName name="A5_H285034" localSheetId="15">#REF!</definedName>
    <definedName name="A5_H285034" localSheetId="16">#REF!</definedName>
    <definedName name="A5_H285034">#REF!</definedName>
    <definedName name="A5_H285035" localSheetId="15">#REF!</definedName>
    <definedName name="A5_H285035" localSheetId="16">#REF!</definedName>
    <definedName name="A5_H285035">#REF!</definedName>
    <definedName name="A5_H285036" localSheetId="15">#REF!</definedName>
    <definedName name="A5_H285036" localSheetId="16">#REF!</definedName>
    <definedName name="A5_H285036">#REF!</definedName>
    <definedName name="A5_H285050" localSheetId="15">#REF!</definedName>
    <definedName name="A5_H285050" localSheetId="16">#REF!</definedName>
    <definedName name="A5_H285050">#REF!</definedName>
    <definedName name="A5_H285060" localSheetId="15">#REF!</definedName>
    <definedName name="A5_H285060" localSheetId="16">#REF!</definedName>
    <definedName name="A5_H285060">#REF!</definedName>
    <definedName name="A5_H285100" localSheetId="15">#REF!</definedName>
    <definedName name="A5_H285100" localSheetId="16">#REF!</definedName>
    <definedName name="A5_H285100">#REF!</definedName>
    <definedName name="A5_H285150" localSheetId="15">#REF!</definedName>
    <definedName name="A5_H285150" localSheetId="16">#REF!</definedName>
    <definedName name="A5_H285150">#REF!</definedName>
    <definedName name="A5_H287010" localSheetId="15">#REF!</definedName>
    <definedName name="A5_H287010" localSheetId="16">#REF!</definedName>
    <definedName name="A5_H287010">#REF!</definedName>
    <definedName name="A5_H289010" localSheetId="15">#REF!</definedName>
    <definedName name="A5_H289010" localSheetId="16">#REF!</definedName>
    <definedName name="A5_H289010">#REF!</definedName>
    <definedName name="A5_H290010" localSheetId="15">#REF!</definedName>
    <definedName name="A5_H290010" localSheetId="16">#REF!</definedName>
    <definedName name="A5_H290010">#REF!</definedName>
    <definedName name="A5_H290041" localSheetId="15">#REF!</definedName>
    <definedName name="A5_H290041" localSheetId="16">#REF!</definedName>
    <definedName name="A5_H290041">#REF!</definedName>
    <definedName name="A5_H290051" localSheetId="15">#REF!</definedName>
    <definedName name="A5_H290051" localSheetId="16">#REF!</definedName>
    <definedName name="A5_H290051">#REF!</definedName>
    <definedName name="A5_H295010" localSheetId="15">#REF!</definedName>
    <definedName name="A5_H295010" localSheetId="16">#REF!</definedName>
    <definedName name="A5_H295010">#REF!</definedName>
    <definedName name="A5_H295011" localSheetId="15">#REF!</definedName>
    <definedName name="A5_H295011" localSheetId="16">#REF!</definedName>
    <definedName name="A5_H295011">#REF!</definedName>
    <definedName name="A5_H297050" localSheetId="15">#REF!</definedName>
    <definedName name="A5_H297050" localSheetId="16">#REF!</definedName>
    <definedName name="A5_H297050">#REF!</definedName>
    <definedName name="A5_H297090" localSheetId="15">#REF!</definedName>
    <definedName name="A5_H297090" localSheetId="16">#REF!</definedName>
    <definedName name="A5_H297090">#REF!</definedName>
    <definedName name="A5_H297095" localSheetId="15">#REF!</definedName>
    <definedName name="A5_H297095" localSheetId="16">#REF!</definedName>
    <definedName name="A5_H297095">#REF!</definedName>
    <definedName name="A5_H297992" localSheetId="15">#REF!</definedName>
    <definedName name="A5_H297992" localSheetId="16">#REF!</definedName>
    <definedName name="A5_H297992">#REF!</definedName>
    <definedName name="A5_H297993" localSheetId="15">#REF!</definedName>
    <definedName name="A5_H297993" localSheetId="16">#REF!</definedName>
    <definedName name="A5_H297993">#REF!</definedName>
    <definedName name="A5_H297998" localSheetId="15">#REF!</definedName>
    <definedName name="A5_H297998" localSheetId="16">#REF!</definedName>
    <definedName name="A5_H297998">#REF!</definedName>
    <definedName name="A5_H297999" localSheetId="15">#REF!</definedName>
    <definedName name="A5_H297999" localSheetId="16">#REF!</definedName>
    <definedName name="A5_H297999">#REF!</definedName>
    <definedName name="A5_H298012" localSheetId="15">#REF!</definedName>
    <definedName name="A5_H298012" localSheetId="16">#REF!</definedName>
    <definedName name="A5_H298012">#REF!</definedName>
    <definedName name="A5_H298021" localSheetId="15">#REF!</definedName>
    <definedName name="A5_H298021" localSheetId="16">#REF!</definedName>
    <definedName name="A5_H298021">#REF!</definedName>
    <definedName name="A5_H298022" localSheetId="15">#REF!</definedName>
    <definedName name="A5_H298022" localSheetId="16">#REF!</definedName>
    <definedName name="A5_H298022">#REF!</definedName>
    <definedName name="A5_H298030" localSheetId="15">#REF!</definedName>
    <definedName name="A5_H298030" localSheetId="16">#REF!</definedName>
    <definedName name="A5_H298030">#REF!</definedName>
    <definedName name="A5_H298031" localSheetId="15">#REF!</definedName>
    <definedName name="A5_H298031" localSheetId="16">#REF!</definedName>
    <definedName name="A5_H298031">#REF!</definedName>
    <definedName name="A5_H298050" localSheetId="15">#REF!</definedName>
    <definedName name="A5_H298050" localSheetId="16">#REF!</definedName>
    <definedName name="A5_H298050">#REF!</definedName>
    <definedName name="A5_H3100090" localSheetId="15">#REF!</definedName>
    <definedName name="A5_H3100090" localSheetId="16">#REF!</definedName>
    <definedName name="A5_H3100090">#REF!</definedName>
    <definedName name="A5_H3150090" localSheetId="15">#REF!</definedName>
    <definedName name="A5_H3150090" localSheetId="16">#REF!</definedName>
    <definedName name="A5_H3150090">#REF!</definedName>
    <definedName name="A5_H3150092" localSheetId="15">#REF!</definedName>
    <definedName name="A5_H3150092" localSheetId="16">#REF!</definedName>
    <definedName name="A5_H3150092">#REF!</definedName>
    <definedName name="A5_H3200005" localSheetId="15">#REF!</definedName>
    <definedName name="A5_H3200005" localSheetId="16">#REF!</definedName>
    <definedName name="A5_H3200005">#REF!</definedName>
    <definedName name="A5_H3200006" localSheetId="15">#REF!</definedName>
    <definedName name="A5_H3200006" localSheetId="16">#REF!</definedName>
    <definedName name="A5_H3200006">#REF!</definedName>
    <definedName name="A5_H3200008" localSheetId="15">#REF!</definedName>
    <definedName name="A5_H3200008" localSheetId="16">#REF!</definedName>
    <definedName name="A5_H3200008">#REF!</definedName>
    <definedName name="A5_H3200010" localSheetId="15">#REF!</definedName>
    <definedName name="A5_H3200010" localSheetId="16">#REF!</definedName>
    <definedName name="A5_H3200010">#REF!</definedName>
    <definedName name="A5_H3200015" localSheetId="15">#REF!</definedName>
    <definedName name="A5_H3200015" localSheetId="16">#REF!</definedName>
    <definedName name="A5_H3200015">#REF!</definedName>
    <definedName name="A5_H3200016" localSheetId="15">#REF!</definedName>
    <definedName name="A5_H3200016" localSheetId="16">#REF!</definedName>
    <definedName name="A5_H3200016">#REF!</definedName>
    <definedName name="A5_H3200018" localSheetId="15">#REF!</definedName>
    <definedName name="A5_H3200018" localSheetId="16">#REF!</definedName>
    <definedName name="A5_H3200018">#REF!</definedName>
    <definedName name="A5_H3200025" localSheetId="15">#REF!</definedName>
    <definedName name="A5_H3200025" localSheetId="16">#REF!</definedName>
    <definedName name="A5_H3200025">#REF!</definedName>
    <definedName name="A5_H3200027" localSheetId="15">#REF!</definedName>
    <definedName name="A5_H3200027" localSheetId="16">#REF!</definedName>
    <definedName name="A5_H3200027">#REF!</definedName>
    <definedName name="A5_H3200030" localSheetId="15">#REF!</definedName>
    <definedName name="A5_H3200030" localSheetId="16">#REF!</definedName>
    <definedName name="A5_H3200030">#REF!</definedName>
    <definedName name="A5_H3200035" localSheetId="15">#REF!</definedName>
    <definedName name="A5_H3200035" localSheetId="16">#REF!</definedName>
    <definedName name="A5_H3200035">#REF!</definedName>
    <definedName name="A5_H3200040" localSheetId="15">#REF!</definedName>
    <definedName name="A5_H3200040" localSheetId="16">#REF!</definedName>
    <definedName name="A5_H3200040">#REF!</definedName>
    <definedName name="A5_H3200045" localSheetId="15">#REF!</definedName>
    <definedName name="A5_H3200045" localSheetId="16">#REF!</definedName>
    <definedName name="A5_H3200045">#REF!</definedName>
    <definedName name="A5_H3200046" localSheetId="15">#REF!</definedName>
    <definedName name="A5_H3200046" localSheetId="16">#REF!</definedName>
    <definedName name="A5_H3200046">#REF!</definedName>
    <definedName name="A5_H3200055" localSheetId="15">#REF!</definedName>
    <definedName name="A5_H3200055" localSheetId="16">#REF!</definedName>
    <definedName name="A5_H3200055">#REF!</definedName>
    <definedName name="A5_H3200065" localSheetId="15">#REF!</definedName>
    <definedName name="A5_H3200065" localSheetId="16">#REF!</definedName>
    <definedName name="A5_H3200065">#REF!</definedName>
    <definedName name="A5_H3200070" localSheetId="15">#REF!</definedName>
    <definedName name="A5_H3200070" localSheetId="16">#REF!</definedName>
    <definedName name="A5_H3200070">#REF!</definedName>
    <definedName name="A5_H3200071" localSheetId="15">#REF!</definedName>
    <definedName name="A5_H3200071" localSheetId="16">#REF!</definedName>
    <definedName name="A5_H3200071">#REF!</definedName>
    <definedName name="A5_H3200072" localSheetId="15">#REF!</definedName>
    <definedName name="A5_H3200072" localSheetId="16">#REF!</definedName>
    <definedName name="A5_H3200072">#REF!</definedName>
    <definedName name="A5_H3200080" localSheetId="15">#REF!</definedName>
    <definedName name="A5_H3200080" localSheetId="16">#REF!</definedName>
    <definedName name="A5_H3200080">#REF!</definedName>
    <definedName name="A5_H3200090" localSheetId="15">#REF!</definedName>
    <definedName name="A5_H3200090" localSheetId="16">#REF!</definedName>
    <definedName name="A5_H3200090">#REF!</definedName>
    <definedName name="A5_H3200091" localSheetId="15">#REF!</definedName>
    <definedName name="A5_H3200091" localSheetId="16">#REF!</definedName>
    <definedName name="A5_H3200091">#REF!</definedName>
    <definedName name="A5_H3200092" localSheetId="15">#REF!</definedName>
    <definedName name="A5_H3200092" localSheetId="16">#REF!</definedName>
    <definedName name="A5_H3200092">#REF!</definedName>
    <definedName name="A5_H3200120" localSheetId="15">#REF!</definedName>
    <definedName name="A5_H3200120" localSheetId="16">#REF!</definedName>
    <definedName name="A5_H3200120">#REF!</definedName>
    <definedName name="A5_H3200130" localSheetId="15">#REF!</definedName>
    <definedName name="A5_H3200130" localSheetId="16">#REF!</definedName>
    <definedName name="A5_H3200130">#REF!</definedName>
    <definedName name="A5_H3200140" localSheetId="15">#REF!</definedName>
    <definedName name="A5_H3200140" localSheetId="16">#REF!</definedName>
    <definedName name="A5_H3200140">#REF!</definedName>
    <definedName name="A5_H3200201" localSheetId="15">#REF!</definedName>
    <definedName name="A5_H3200201" localSheetId="16">#REF!</definedName>
    <definedName name="A5_H3200201">#REF!</definedName>
    <definedName name="A5_H3200202" localSheetId="15">#REF!</definedName>
    <definedName name="A5_H3200202" localSheetId="16">#REF!</definedName>
    <definedName name="A5_H3200202">#REF!</definedName>
    <definedName name="A5_H3200203" localSheetId="15">#REF!</definedName>
    <definedName name="A5_H3200203" localSheetId="16">#REF!</definedName>
    <definedName name="A5_H3200203">#REF!</definedName>
    <definedName name="A5_H3200206" localSheetId="15">#REF!</definedName>
    <definedName name="A5_H3200206" localSheetId="16">#REF!</definedName>
    <definedName name="A5_H3200206">#REF!</definedName>
    <definedName name="A5_H3200211" localSheetId="15">#REF!</definedName>
    <definedName name="A5_H3200211" localSheetId="16">#REF!</definedName>
    <definedName name="A5_H3200211">#REF!</definedName>
    <definedName name="A5_H3200214" localSheetId="15">#REF!</definedName>
    <definedName name="A5_H3200214" localSheetId="16">#REF!</definedName>
    <definedName name="A5_H3200214">#REF!</definedName>
    <definedName name="A5_H3200215" localSheetId="15">#REF!</definedName>
    <definedName name="A5_H3200215" localSheetId="16">#REF!</definedName>
    <definedName name="A5_H3200215">#REF!</definedName>
    <definedName name="A5_H3200216" localSheetId="15">#REF!</definedName>
    <definedName name="A5_H3200216" localSheetId="16">#REF!</definedName>
    <definedName name="A5_H3200216">#REF!</definedName>
    <definedName name="A5_H3200220" localSheetId="15">#REF!</definedName>
    <definedName name="A5_H3200220" localSheetId="16">#REF!</definedName>
    <definedName name="A5_H3200220">#REF!</definedName>
    <definedName name="A5_H3200225" localSheetId="15">#REF!</definedName>
    <definedName name="A5_H3200225" localSheetId="16">#REF!</definedName>
    <definedName name="A5_H3200225">#REF!</definedName>
    <definedName name="A5_H3200369" localSheetId="15">#REF!</definedName>
    <definedName name="A5_H3200369" localSheetId="16">#REF!</definedName>
    <definedName name="A5_H3200369">#REF!</definedName>
    <definedName name="A5_H3200406" localSheetId="15">#REF!</definedName>
    <definedName name="A5_H3200406" localSheetId="16">#REF!</definedName>
    <definedName name="A5_H3200406">#REF!</definedName>
    <definedName name="A5_H3200502" localSheetId="15">#REF!</definedName>
    <definedName name="A5_H3200502" localSheetId="16">#REF!</definedName>
    <definedName name="A5_H3200502">#REF!</definedName>
    <definedName name="A5_H3200605" localSheetId="15">#REF!</definedName>
    <definedName name="A5_H3200605" localSheetId="16">#REF!</definedName>
    <definedName name="A5_H3200605">#REF!</definedName>
    <definedName name="A5_H3600090" localSheetId="15">#REF!</definedName>
    <definedName name="A5_H3600090" localSheetId="16">#REF!</definedName>
    <definedName name="A5_H3600090">#REF!</definedName>
    <definedName name="A5_H3700005" localSheetId="15">#REF!</definedName>
    <definedName name="A5_H3700005" localSheetId="16">#REF!</definedName>
    <definedName name="A5_H3700005">#REF!</definedName>
    <definedName name="A5_H3700007" localSheetId="15">#REF!</definedName>
    <definedName name="A5_H3700007" localSheetId="16">#REF!</definedName>
    <definedName name="A5_H3700007">#REF!</definedName>
    <definedName name="A5_H3700008" localSheetId="15">#REF!</definedName>
    <definedName name="A5_H3700008" localSheetId="16">#REF!</definedName>
    <definedName name="A5_H3700008">#REF!</definedName>
    <definedName name="A5_H3700010" localSheetId="15">#REF!</definedName>
    <definedName name="A5_H3700010" localSheetId="16">#REF!</definedName>
    <definedName name="A5_H3700010">#REF!</definedName>
    <definedName name="A5_H3700011" localSheetId="15">#REF!</definedName>
    <definedName name="A5_H3700011" localSheetId="16">#REF!</definedName>
    <definedName name="A5_H3700011">#REF!</definedName>
    <definedName name="A5_H3700015" localSheetId="15">#REF!</definedName>
    <definedName name="A5_H3700015" localSheetId="16">#REF!</definedName>
    <definedName name="A5_H3700015">#REF!</definedName>
    <definedName name="A5_H3700020" localSheetId="15">#REF!</definedName>
    <definedName name="A5_H3700020" localSheetId="16">#REF!</definedName>
    <definedName name="A5_H3700020">#REF!</definedName>
    <definedName name="A5_H3700025" localSheetId="15">#REF!</definedName>
    <definedName name="A5_H3700025" localSheetId="16">#REF!</definedName>
    <definedName name="A5_H3700025">#REF!</definedName>
    <definedName name="A5_H3700027" localSheetId="15">#REF!</definedName>
    <definedName name="A5_H3700027" localSheetId="16">#REF!</definedName>
    <definedName name="A5_H3700027">#REF!</definedName>
    <definedName name="A5_H3700035" localSheetId="15">#REF!</definedName>
    <definedName name="A5_H3700035" localSheetId="16">#REF!</definedName>
    <definedName name="A5_H3700035">#REF!</definedName>
    <definedName name="A5_H3700040" localSheetId="15">#REF!</definedName>
    <definedName name="A5_H3700040" localSheetId="16">#REF!</definedName>
    <definedName name="A5_H3700040">#REF!</definedName>
    <definedName name="A5_H3700045" localSheetId="15">#REF!</definedName>
    <definedName name="A5_H3700045" localSheetId="16">#REF!</definedName>
    <definedName name="A5_H3700045">#REF!</definedName>
    <definedName name="A5_H3700046" localSheetId="15">#REF!</definedName>
    <definedName name="A5_H3700046" localSheetId="16">#REF!</definedName>
    <definedName name="A5_H3700046">#REF!</definedName>
    <definedName name="A5_H3700050" localSheetId="15">#REF!</definedName>
    <definedName name="A5_H3700050" localSheetId="16">#REF!</definedName>
    <definedName name="A5_H3700050">#REF!</definedName>
    <definedName name="A5_H3700051" localSheetId="15">#REF!</definedName>
    <definedName name="A5_H3700051" localSheetId="16">#REF!</definedName>
    <definedName name="A5_H3700051">#REF!</definedName>
    <definedName name="A5_H3700060" localSheetId="15">#REF!</definedName>
    <definedName name="A5_H3700060" localSheetId="16">#REF!</definedName>
    <definedName name="A5_H3700060">#REF!</definedName>
    <definedName name="A5_H3700070" localSheetId="15">#REF!</definedName>
    <definedName name="A5_H3700070" localSheetId="16">#REF!</definedName>
    <definedName name="A5_H3700070">#REF!</definedName>
    <definedName name="A5_H3700085" localSheetId="15">#REF!</definedName>
    <definedName name="A5_H3700085" localSheetId="16">#REF!</definedName>
    <definedName name="A5_H3700085">#REF!</definedName>
    <definedName name="A5_H3700090" localSheetId="15">#REF!</definedName>
    <definedName name="A5_H3700090" localSheetId="16">#REF!</definedName>
    <definedName name="A5_H3700090">#REF!</definedName>
    <definedName name="A5_H3700092" localSheetId="15">#REF!</definedName>
    <definedName name="A5_H3700092" localSheetId="16">#REF!</definedName>
    <definedName name="A5_H3700092">#REF!</definedName>
    <definedName name="A5_H3700200" localSheetId="15">#REF!</definedName>
    <definedName name="A5_H3700200" localSheetId="16">#REF!</definedName>
    <definedName name="A5_H3700200">#REF!</definedName>
    <definedName name="A5_H3700201" localSheetId="15">#REF!</definedName>
    <definedName name="A5_H3700201" localSheetId="16">#REF!</definedName>
    <definedName name="A5_H3700201">#REF!</definedName>
    <definedName name="A5_H3700203" localSheetId="15">#REF!</definedName>
    <definedName name="A5_H3700203" localSheetId="16">#REF!</definedName>
    <definedName name="A5_H3700203">#REF!</definedName>
    <definedName name="A5_H3700205" localSheetId="15">#REF!</definedName>
    <definedName name="A5_H3700205" localSheetId="16">#REF!</definedName>
    <definedName name="A5_H3700205">#REF!</definedName>
    <definedName name="A5_H3700206" localSheetId="15">#REF!</definedName>
    <definedName name="A5_H3700206" localSheetId="16">#REF!</definedName>
    <definedName name="A5_H3700206">#REF!</definedName>
    <definedName name="A5_H3700207" localSheetId="15">#REF!</definedName>
    <definedName name="A5_H3700207" localSheetId="16">#REF!</definedName>
    <definedName name="A5_H3700207">#REF!</definedName>
    <definedName name="A5_H3700208" localSheetId="15">#REF!</definedName>
    <definedName name="A5_H3700208" localSheetId="16">#REF!</definedName>
    <definedName name="A5_H3700208">#REF!</definedName>
    <definedName name="A5_H3700209" localSheetId="15">#REF!</definedName>
    <definedName name="A5_H3700209" localSheetId="16">#REF!</definedName>
    <definedName name="A5_H3700209">#REF!</definedName>
    <definedName name="A5_H3700212" localSheetId="15">#REF!</definedName>
    <definedName name="A5_H3700212" localSheetId="16">#REF!</definedName>
    <definedName name="A5_H3700212">#REF!</definedName>
    <definedName name="A5_H3700213" localSheetId="15">#REF!</definedName>
    <definedName name="A5_H3700213" localSheetId="16">#REF!</definedName>
    <definedName name="A5_H3700213">#REF!</definedName>
    <definedName name="A5_H3700215" localSheetId="15">#REF!</definedName>
    <definedName name="A5_H3700215" localSheetId="16">#REF!</definedName>
    <definedName name="A5_H3700215">#REF!</definedName>
    <definedName name="A5_H3700216" localSheetId="15">#REF!</definedName>
    <definedName name="A5_H3700216" localSheetId="16">#REF!</definedName>
    <definedName name="A5_H3700216">#REF!</definedName>
    <definedName name="A5_H3700217" localSheetId="15">#REF!</definedName>
    <definedName name="A5_H3700217" localSheetId="16">#REF!</definedName>
    <definedName name="A5_H3700217">#REF!</definedName>
    <definedName name="A5_H3700218" localSheetId="15">#REF!</definedName>
    <definedName name="A5_H3700218" localSheetId="16">#REF!</definedName>
    <definedName name="A5_H3700218">#REF!</definedName>
    <definedName name="A5_H3700222" localSheetId="15">#REF!</definedName>
    <definedName name="A5_H3700222" localSheetId="16">#REF!</definedName>
    <definedName name="A5_H3700222">#REF!</definedName>
    <definedName name="A5_H3700224" localSheetId="15">#REF!</definedName>
    <definedName name="A5_H3700224" localSheetId="16">#REF!</definedName>
    <definedName name="A5_H3700224">#REF!</definedName>
    <definedName name="A5_H3700227" localSheetId="15">#REF!</definedName>
    <definedName name="A5_H3700227" localSheetId="16">#REF!</definedName>
    <definedName name="A5_H3700227">#REF!</definedName>
    <definedName name="A5_H3700228" localSheetId="15">#REF!</definedName>
    <definedName name="A5_H3700228" localSheetId="16">#REF!</definedName>
    <definedName name="A5_H3700228">#REF!</definedName>
    <definedName name="A5_H3700229" localSheetId="15">#REF!</definedName>
    <definedName name="A5_H3700229" localSheetId="16">#REF!</definedName>
    <definedName name="A5_H3700229">#REF!</definedName>
    <definedName name="A5_H3700235" localSheetId="15">#REF!</definedName>
    <definedName name="A5_H3700235" localSheetId="16">#REF!</definedName>
    <definedName name="A5_H3700235">#REF!</definedName>
    <definedName name="A5_H3700237" localSheetId="15">#REF!</definedName>
    <definedName name="A5_H3700237" localSheetId="16">#REF!</definedName>
    <definedName name="A5_H3700237">#REF!</definedName>
    <definedName name="A5_H3700238" localSheetId="15">#REF!</definedName>
    <definedName name="A5_H3700238" localSheetId="16">#REF!</definedName>
    <definedName name="A5_H3700238">#REF!</definedName>
    <definedName name="A5_H3700239" localSheetId="15">#REF!</definedName>
    <definedName name="A5_H3700239" localSheetId="16">#REF!</definedName>
    <definedName name="A5_H3700239">#REF!</definedName>
    <definedName name="A5_H3700240" localSheetId="15">#REF!</definedName>
    <definedName name="A5_H3700240" localSheetId="16">#REF!</definedName>
    <definedName name="A5_H3700240">#REF!</definedName>
    <definedName name="A5_H3700241" localSheetId="15">#REF!</definedName>
    <definedName name="A5_H3700241" localSheetId="16">#REF!</definedName>
    <definedName name="A5_H3700241">#REF!</definedName>
    <definedName name="A5_H3700242" localSheetId="15">#REF!</definedName>
    <definedName name="A5_H3700242" localSheetId="16">#REF!</definedName>
    <definedName name="A5_H3700242">#REF!</definedName>
    <definedName name="A5_H3700316" localSheetId="15">#REF!</definedName>
    <definedName name="A5_H3700316" localSheetId="16">#REF!</definedName>
    <definedName name="A5_H3700316">#REF!</definedName>
    <definedName name="A5_H3700405" localSheetId="15">#REF!</definedName>
    <definedName name="A5_H3700405" localSheetId="16">#REF!</definedName>
    <definedName name="A5_H3700405">#REF!</definedName>
    <definedName name="A5_H3910090" localSheetId="15">#REF!</definedName>
    <definedName name="A5_H3910090" localSheetId="16">#REF!</definedName>
    <definedName name="A5_H3910090">#REF!</definedName>
    <definedName name="A5_H3920090" localSheetId="15">#REF!</definedName>
    <definedName name="A5_H3920090" localSheetId="16">#REF!</definedName>
    <definedName name="A5_H3920090">#REF!</definedName>
    <definedName name="A5_H3930070" localSheetId="15">#REF!</definedName>
    <definedName name="A5_H3930070" localSheetId="16">#REF!</definedName>
    <definedName name="A5_H3930070">#REF!</definedName>
    <definedName name="A5_H3930090" localSheetId="15">#REF!</definedName>
    <definedName name="A5_H3930090" localSheetId="16">#REF!</definedName>
    <definedName name="A5_H3930090">#REF!</definedName>
    <definedName name="A5_H3933090" localSheetId="15">#REF!</definedName>
    <definedName name="A5_H3933090" localSheetId="16">#REF!</definedName>
    <definedName name="A5_H3933090">#REF!</definedName>
    <definedName name="A5_H3951010" localSheetId="15">#REF!</definedName>
    <definedName name="A5_H3951010" localSheetId="16">#REF!</definedName>
    <definedName name="A5_H3951010">#REF!</definedName>
    <definedName name="A5_H3951090" localSheetId="15">#REF!</definedName>
    <definedName name="A5_H3951090" localSheetId="16">#REF!</definedName>
    <definedName name="A5_H3951090">#REF!</definedName>
    <definedName name="A5_H3951095" localSheetId="15">#REF!</definedName>
    <definedName name="A5_H3951095" localSheetId="16">#REF!</definedName>
    <definedName name="A5_H3951095">#REF!</definedName>
    <definedName name="A5_H3952010" localSheetId="15">#REF!</definedName>
    <definedName name="A5_H3952010" localSheetId="16">#REF!</definedName>
    <definedName name="A5_H3952010">#REF!</definedName>
    <definedName name="A5_H3953025" localSheetId="15">#REF!</definedName>
    <definedName name="A5_H3953025" localSheetId="16">#REF!</definedName>
    <definedName name="A5_H3953025">#REF!</definedName>
    <definedName name="A5_H3953035" localSheetId="15">#REF!</definedName>
    <definedName name="A5_H3953035" localSheetId="16">#REF!</definedName>
    <definedName name="A5_H3953035">#REF!</definedName>
    <definedName name="A5_H3953036" localSheetId="15">#REF!</definedName>
    <definedName name="A5_H3953036" localSheetId="16">#REF!</definedName>
    <definedName name="A5_H3953036">#REF!</definedName>
    <definedName name="A5_H3953045" localSheetId="15">#REF!</definedName>
    <definedName name="A5_H3953045" localSheetId="16">#REF!</definedName>
    <definedName name="A5_H3953045">#REF!</definedName>
    <definedName name="A5_H3953090" localSheetId="15">#REF!</definedName>
    <definedName name="A5_H3953090" localSheetId="16">#REF!</definedName>
    <definedName name="A5_H3953090">#REF!</definedName>
    <definedName name="A5_H3955010" localSheetId="15">#REF!</definedName>
    <definedName name="A5_H3955010" localSheetId="16">#REF!</definedName>
    <definedName name="A5_H3955010">#REF!</definedName>
    <definedName name="A5_H3955020" localSheetId="15">#REF!</definedName>
    <definedName name="A5_H3955020" localSheetId="16">#REF!</definedName>
    <definedName name="A5_H3955020">#REF!</definedName>
    <definedName name="A5_H3958035" localSheetId="15">#REF!</definedName>
    <definedName name="A5_H3958035" localSheetId="16">#REF!</definedName>
    <definedName name="A5_H3958035">#REF!</definedName>
    <definedName name="A5_H3958090" localSheetId="15">#REF!</definedName>
    <definedName name="A5_H3958090" localSheetId="16">#REF!</definedName>
    <definedName name="A5_H3958090">#REF!</definedName>
    <definedName name="A5_H3959020" localSheetId="15">#REF!</definedName>
    <definedName name="A5_H3959020" localSheetId="16">#REF!</definedName>
    <definedName name="A5_H3959020">#REF!</definedName>
    <definedName name="A5_H3959021" localSheetId="15">#REF!</definedName>
    <definedName name="A5_H3959021" localSheetId="16">#REF!</definedName>
    <definedName name="A5_H3959021">#REF!</definedName>
    <definedName name="A5_H3959090" localSheetId="15">#REF!</definedName>
    <definedName name="A5_H3959090" localSheetId="16">#REF!</definedName>
    <definedName name="A5_H3959090">#REF!</definedName>
    <definedName name="A5_H3960090" localSheetId="15">#REF!</definedName>
    <definedName name="A5_H3960090" localSheetId="16">#REF!</definedName>
    <definedName name="A5_H3960090">#REF!</definedName>
    <definedName name="A5_H401001" localSheetId="15">#REF!</definedName>
    <definedName name="A5_H401001" localSheetId="16">#REF!</definedName>
    <definedName name="A5_H401001">#REF!</definedName>
    <definedName name="A5_H401002" localSheetId="15">#REF!</definedName>
    <definedName name="A5_H401002" localSheetId="16">#REF!</definedName>
    <definedName name="A5_H401002">#REF!</definedName>
    <definedName name="A5_H401011" localSheetId="15">#REF!</definedName>
    <definedName name="A5_H401011" localSheetId="16">#REF!</definedName>
    <definedName name="A5_H401011">#REF!</definedName>
    <definedName name="A5_H401015" localSheetId="15">#REF!</definedName>
    <definedName name="A5_H401015" localSheetId="16">#REF!</definedName>
    <definedName name="A5_H401015">#REF!</definedName>
    <definedName name="A5_H401017" localSheetId="15">#REF!</definedName>
    <definedName name="A5_H401017" localSheetId="16">#REF!</definedName>
    <definedName name="A5_H401017">#REF!</definedName>
    <definedName name="A5_H401020" localSheetId="15">#REF!</definedName>
    <definedName name="A5_H401020" localSheetId="16">#REF!</definedName>
    <definedName name="A5_H401020">#REF!</definedName>
    <definedName name="A5_H401022" localSheetId="15">#REF!</definedName>
    <definedName name="A5_H401022" localSheetId="16">#REF!</definedName>
    <definedName name="A5_H401022">#REF!</definedName>
    <definedName name="A5_H401026" localSheetId="15">#REF!</definedName>
    <definedName name="A5_H401026" localSheetId="16">#REF!</definedName>
    <definedName name="A5_H401026">#REF!</definedName>
    <definedName name="A5_H401028" localSheetId="15">#REF!</definedName>
    <definedName name="A5_H401028" localSheetId="16">#REF!</definedName>
    <definedName name="A5_H401028">#REF!</definedName>
    <definedName name="A5_H401030" localSheetId="15">#REF!</definedName>
    <definedName name="A5_H401030" localSheetId="16">#REF!</definedName>
    <definedName name="A5_H401030">#REF!</definedName>
    <definedName name="A5_H401032" localSheetId="15">#REF!</definedName>
    <definedName name="A5_H401032" localSheetId="16">#REF!</definedName>
    <definedName name="A5_H401032">#REF!</definedName>
    <definedName name="A5_H401151" localSheetId="15">#REF!</definedName>
    <definedName name="A5_H401151" localSheetId="16">#REF!</definedName>
    <definedName name="A5_H401151">#REF!</definedName>
    <definedName name="A5_H401153" localSheetId="15">#REF!</definedName>
    <definedName name="A5_H401153" localSheetId="16">#REF!</definedName>
    <definedName name="A5_H401153">#REF!</definedName>
    <definedName name="A5_H401154" localSheetId="15">#REF!</definedName>
    <definedName name="A5_H401154" localSheetId="16">#REF!</definedName>
    <definedName name="A5_H401154">#REF!</definedName>
    <definedName name="A5_H401160" localSheetId="15">#REF!</definedName>
    <definedName name="A5_H401160" localSheetId="16">#REF!</definedName>
    <definedName name="A5_H401160">#REF!</definedName>
    <definedName name="A5_H401162" localSheetId="15">#REF!</definedName>
    <definedName name="A5_H401162" localSheetId="16">#REF!</definedName>
    <definedName name="A5_H401162">#REF!</definedName>
    <definedName name="A5_H401166" localSheetId="15">#REF!</definedName>
    <definedName name="A5_H401166" localSheetId="16">#REF!</definedName>
    <definedName name="A5_H401166">#REF!</definedName>
    <definedName name="A5_H401168" localSheetId="15">#REF!</definedName>
    <definedName name="A5_H401168" localSheetId="16">#REF!</definedName>
    <definedName name="A5_H401168">#REF!</definedName>
    <definedName name="A5_H401170" localSheetId="15">#REF!</definedName>
    <definedName name="A5_H401170" localSheetId="16">#REF!</definedName>
    <definedName name="A5_H401170">#REF!</definedName>
    <definedName name="A5_H401172" localSheetId="15">#REF!</definedName>
    <definedName name="A5_H401172" localSheetId="16">#REF!</definedName>
    <definedName name="A5_H401172">#REF!</definedName>
    <definedName name="A5_H401176" localSheetId="15">#REF!</definedName>
    <definedName name="A5_H401176" localSheetId="16">#REF!</definedName>
    <definedName name="A5_H401176">#REF!</definedName>
    <definedName name="A5_H401178" localSheetId="15">#REF!</definedName>
    <definedName name="A5_H401178" localSheetId="16">#REF!</definedName>
    <definedName name="A5_H401178">#REF!</definedName>
    <definedName name="A5_H401180" localSheetId="15">#REF!</definedName>
    <definedName name="A5_H401180" localSheetId="16">#REF!</definedName>
    <definedName name="A5_H401180">#REF!</definedName>
    <definedName name="A5_H401182" localSheetId="15">#REF!</definedName>
    <definedName name="A5_H401182" localSheetId="16">#REF!</definedName>
    <definedName name="A5_H401182">#REF!</definedName>
    <definedName name="A5_H401320" localSheetId="15">#REF!</definedName>
    <definedName name="A5_H401320" localSheetId="16">#REF!</definedName>
    <definedName name="A5_H401320">#REF!</definedName>
    <definedName name="A5_H401322" localSheetId="15">#REF!</definedName>
    <definedName name="A5_H401322" localSheetId="16">#REF!</definedName>
    <definedName name="A5_H401322">#REF!</definedName>
    <definedName name="A5_H401323" localSheetId="15">#REF!</definedName>
    <definedName name="A5_H401323" localSheetId="16">#REF!</definedName>
    <definedName name="A5_H401323">#REF!</definedName>
    <definedName name="A5_H401326" localSheetId="15">#REF!</definedName>
    <definedName name="A5_H401326" localSheetId="16">#REF!</definedName>
    <definedName name="A5_H401326">#REF!</definedName>
    <definedName name="A5_H401328" localSheetId="15">#REF!</definedName>
    <definedName name="A5_H401328" localSheetId="16">#REF!</definedName>
    <definedName name="A5_H401328">#REF!</definedName>
    <definedName name="A5_H401330" localSheetId="15">#REF!</definedName>
    <definedName name="A5_H401330" localSheetId="16">#REF!</definedName>
    <definedName name="A5_H401330">#REF!</definedName>
    <definedName name="A5_H401332" localSheetId="15">#REF!</definedName>
    <definedName name="A5_H401332" localSheetId="16">#REF!</definedName>
    <definedName name="A5_H401332">#REF!</definedName>
    <definedName name="A5_H401335" localSheetId="15">#REF!</definedName>
    <definedName name="A5_H401335" localSheetId="16">#REF!</definedName>
    <definedName name="A5_H401335">#REF!</definedName>
    <definedName name="A5_H401410" localSheetId="15">#REF!</definedName>
    <definedName name="A5_H401410" localSheetId="16">#REF!</definedName>
    <definedName name="A5_H401410">#REF!</definedName>
    <definedName name="A5_H401411" localSheetId="15">#REF!</definedName>
    <definedName name="A5_H401411" localSheetId="16">#REF!</definedName>
    <definedName name="A5_H401411">#REF!</definedName>
    <definedName name="A5_H401413" localSheetId="15">#REF!</definedName>
    <definedName name="A5_H401413" localSheetId="16">#REF!</definedName>
    <definedName name="A5_H401413">#REF!</definedName>
    <definedName name="A5_H401420" localSheetId="15">#REF!</definedName>
    <definedName name="A5_H401420" localSheetId="16">#REF!</definedName>
    <definedName name="A5_H401420">#REF!</definedName>
    <definedName name="A5_H401422" localSheetId="15">#REF!</definedName>
    <definedName name="A5_H401422" localSheetId="16">#REF!</definedName>
    <definedName name="A5_H401422">#REF!</definedName>
    <definedName name="A5_H401423" localSheetId="15">#REF!</definedName>
    <definedName name="A5_H401423" localSheetId="16">#REF!</definedName>
    <definedName name="A5_H401423">#REF!</definedName>
    <definedName name="A5_H401426" localSheetId="15">#REF!</definedName>
    <definedName name="A5_H401426" localSheetId="16">#REF!</definedName>
    <definedName name="A5_H401426">#REF!</definedName>
    <definedName name="A5_H401428" localSheetId="15">#REF!</definedName>
    <definedName name="A5_H401428" localSheetId="16">#REF!</definedName>
    <definedName name="A5_H401428">#REF!</definedName>
    <definedName name="A5_H401430" localSheetId="15">#REF!</definedName>
    <definedName name="A5_H401430" localSheetId="16">#REF!</definedName>
    <definedName name="A5_H401430">#REF!</definedName>
    <definedName name="A5_H401432" localSheetId="15">#REF!</definedName>
    <definedName name="A5_H401432" localSheetId="16">#REF!</definedName>
    <definedName name="A5_H401432">#REF!</definedName>
    <definedName name="A5_H401436" localSheetId="15">#REF!</definedName>
    <definedName name="A5_H401436" localSheetId="16">#REF!</definedName>
    <definedName name="A5_H401436">#REF!</definedName>
    <definedName name="A5_H401437" localSheetId="15">#REF!</definedName>
    <definedName name="A5_H401437" localSheetId="16">#REF!</definedName>
    <definedName name="A5_H401437">#REF!</definedName>
    <definedName name="A5_H401460" localSheetId="15">#REF!</definedName>
    <definedName name="A5_H401460" localSheetId="16">#REF!</definedName>
    <definedName name="A5_H401460">#REF!</definedName>
    <definedName name="A5_H401462" localSheetId="15">#REF!</definedName>
    <definedName name="A5_H401462" localSheetId="16">#REF!</definedName>
    <definedName name="A5_H401462">#REF!</definedName>
    <definedName name="A5_H401463" localSheetId="15">#REF!</definedName>
    <definedName name="A5_H401463" localSheetId="16">#REF!</definedName>
    <definedName name="A5_H401463">#REF!</definedName>
    <definedName name="A5_H401466" localSheetId="15">#REF!</definedName>
    <definedName name="A5_H401466" localSheetId="16">#REF!</definedName>
    <definedName name="A5_H401466">#REF!</definedName>
    <definedName name="A5_H401468" localSheetId="15">#REF!</definedName>
    <definedName name="A5_H401468" localSheetId="16">#REF!</definedName>
    <definedName name="A5_H401468">#REF!</definedName>
    <definedName name="A5_H401469" localSheetId="15">#REF!</definedName>
    <definedName name="A5_H401469" localSheetId="16">#REF!</definedName>
    <definedName name="A5_H401469">#REF!</definedName>
    <definedName name="A5_H401470" localSheetId="15">#REF!</definedName>
    <definedName name="A5_H401470" localSheetId="16">#REF!</definedName>
    <definedName name="A5_H401470">#REF!</definedName>
    <definedName name="A5_H401472" localSheetId="15">#REF!</definedName>
    <definedName name="A5_H401472" localSheetId="16">#REF!</definedName>
    <definedName name="A5_H401472">#REF!</definedName>
    <definedName name="A5_H401481" localSheetId="15">#REF!</definedName>
    <definedName name="A5_H401481" localSheetId="16">#REF!</definedName>
    <definedName name="A5_H401481">#REF!</definedName>
    <definedName name="A5_H401483" localSheetId="15">#REF!</definedName>
    <definedName name="A5_H401483" localSheetId="16">#REF!</definedName>
    <definedName name="A5_H401483">#REF!</definedName>
    <definedName name="A5_H401485" localSheetId="15">#REF!</definedName>
    <definedName name="A5_H401485" localSheetId="16">#REF!</definedName>
    <definedName name="A5_H401485">#REF!</definedName>
    <definedName name="A5_H401501" localSheetId="15">#REF!</definedName>
    <definedName name="A5_H401501" localSheetId="16">#REF!</definedName>
    <definedName name="A5_H401501">#REF!</definedName>
    <definedName name="A5_H401503" localSheetId="15">#REF!</definedName>
    <definedName name="A5_H401503" localSheetId="16">#REF!</definedName>
    <definedName name="A5_H401503">#REF!</definedName>
    <definedName name="A5_H401511" localSheetId="15">#REF!</definedName>
    <definedName name="A5_H401511" localSheetId="16">#REF!</definedName>
    <definedName name="A5_H401511">#REF!</definedName>
    <definedName name="A5_H401513" localSheetId="15">#REF!</definedName>
    <definedName name="A5_H401513" localSheetId="16">#REF!</definedName>
    <definedName name="A5_H401513">#REF!</definedName>
    <definedName name="A5_H401514" localSheetId="15">#REF!</definedName>
    <definedName name="A5_H401514" localSheetId="16">#REF!</definedName>
    <definedName name="A5_H401514">#REF!</definedName>
    <definedName name="A5_H401515" localSheetId="15">#REF!</definedName>
    <definedName name="A5_H401515" localSheetId="16">#REF!</definedName>
    <definedName name="A5_H401515">#REF!</definedName>
    <definedName name="A5_H401620" localSheetId="15">#REF!</definedName>
    <definedName name="A5_H401620" localSheetId="16">#REF!</definedName>
    <definedName name="A5_H401620">#REF!</definedName>
    <definedName name="A5_H401622" localSheetId="15">#REF!</definedName>
    <definedName name="A5_H401622" localSheetId="16">#REF!</definedName>
    <definedName name="A5_H401622">#REF!</definedName>
    <definedName name="A5_H401626" localSheetId="15">#REF!</definedName>
    <definedName name="A5_H401626" localSheetId="16">#REF!</definedName>
    <definedName name="A5_H401626">#REF!</definedName>
    <definedName name="A5_H401628" localSheetId="15">#REF!</definedName>
    <definedName name="A5_H401628" localSheetId="16">#REF!</definedName>
    <definedName name="A5_H401628">#REF!</definedName>
    <definedName name="A5_H401630" localSheetId="15">#REF!</definedName>
    <definedName name="A5_H401630" localSheetId="16">#REF!</definedName>
    <definedName name="A5_H401630">#REF!</definedName>
    <definedName name="A5_H401632" localSheetId="15">#REF!</definedName>
    <definedName name="A5_H401632" localSheetId="16">#REF!</definedName>
    <definedName name="A5_H401632">#REF!</definedName>
    <definedName name="A5_H401636" localSheetId="15">#REF!</definedName>
    <definedName name="A5_H401636" localSheetId="16">#REF!</definedName>
    <definedName name="A5_H401636">#REF!</definedName>
    <definedName name="A5_H401637" localSheetId="15">#REF!</definedName>
    <definedName name="A5_H401637" localSheetId="16">#REF!</definedName>
    <definedName name="A5_H401637">#REF!</definedName>
    <definedName name="A5_H401820" localSheetId="15">#REF!</definedName>
    <definedName name="A5_H401820" localSheetId="16">#REF!</definedName>
    <definedName name="A5_H401820">#REF!</definedName>
    <definedName name="A5_H401822" localSheetId="15">#REF!</definedName>
    <definedName name="A5_H401822" localSheetId="16">#REF!</definedName>
    <definedName name="A5_H401822">#REF!</definedName>
    <definedName name="A5_H401826" localSheetId="15">#REF!</definedName>
    <definedName name="A5_H401826" localSheetId="16">#REF!</definedName>
    <definedName name="A5_H401826">#REF!</definedName>
    <definedName name="A5_H401828" localSheetId="15">#REF!</definedName>
    <definedName name="A5_H401828" localSheetId="16">#REF!</definedName>
    <definedName name="A5_H401828">#REF!</definedName>
    <definedName name="A5_H401830" localSheetId="15">#REF!</definedName>
    <definedName name="A5_H401830" localSheetId="16">#REF!</definedName>
    <definedName name="A5_H401830">#REF!</definedName>
    <definedName name="A5_H401832" localSheetId="15">#REF!</definedName>
    <definedName name="A5_H401832" localSheetId="16">#REF!</definedName>
    <definedName name="A5_H401832">#REF!</definedName>
    <definedName name="A5_H401850" localSheetId="15">#REF!</definedName>
    <definedName name="A5_H401850" localSheetId="16">#REF!</definedName>
    <definedName name="A5_H401850">#REF!</definedName>
    <definedName name="A5_H401851" localSheetId="15">#REF!</definedName>
    <definedName name="A5_H401851" localSheetId="16">#REF!</definedName>
    <definedName name="A5_H401851">#REF!</definedName>
    <definedName name="A5_H402320" localSheetId="15">#REF!</definedName>
    <definedName name="A5_H402320" localSheetId="16">#REF!</definedName>
    <definedName name="A5_H402320">#REF!</definedName>
    <definedName name="A5_H402322" localSheetId="15">#REF!</definedName>
    <definedName name="A5_H402322" localSheetId="16">#REF!</definedName>
    <definedName name="A5_H402322">#REF!</definedName>
    <definedName name="A5_H402326" localSheetId="15">#REF!</definedName>
    <definedName name="A5_H402326" localSheetId="16">#REF!</definedName>
    <definedName name="A5_H402326">#REF!</definedName>
    <definedName name="A5_H402328" localSheetId="15">#REF!</definedName>
    <definedName name="A5_H402328" localSheetId="16">#REF!</definedName>
    <definedName name="A5_H402328">#REF!</definedName>
    <definedName name="A5_H402330" localSheetId="15">#REF!</definedName>
    <definedName name="A5_H402330" localSheetId="16">#REF!</definedName>
    <definedName name="A5_H402330">#REF!</definedName>
    <definedName name="A5_H402332" localSheetId="15">#REF!</definedName>
    <definedName name="A5_H402332" localSheetId="16">#REF!</definedName>
    <definedName name="A5_H402332">#REF!</definedName>
    <definedName name="A5_H402335" localSheetId="15">#REF!</definedName>
    <definedName name="A5_H402335" localSheetId="16">#REF!</definedName>
    <definedName name="A5_H402335">#REF!</definedName>
    <definedName name="A5_H402350" localSheetId="15">#REF!</definedName>
    <definedName name="A5_H402350" localSheetId="16">#REF!</definedName>
    <definedName name="A5_H402350">#REF!</definedName>
    <definedName name="A5_H402351" localSheetId="15">#REF!</definedName>
    <definedName name="A5_H402351" localSheetId="16">#REF!</definedName>
    <definedName name="A5_H402351">#REF!</definedName>
    <definedName name="A5_H402701" localSheetId="15">#REF!</definedName>
    <definedName name="A5_H402701" localSheetId="16">#REF!</definedName>
    <definedName name="A5_H402701">#REF!</definedName>
    <definedName name="A5_H402720" localSheetId="15">#REF!</definedName>
    <definedName name="A5_H402720" localSheetId="16">#REF!</definedName>
    <definedName name="A5_H402720">#REF!</definedName>
    <definedName name="A5_H402723" localSheetId="15">#REF!</definedName>
    <definedName name="A5_H402723" localSheetId="16">#REF!</definedName>
    <definedName name="A5_H402723">#REF!</definedName>
    <definedName name="A5_H402732" localSheetId="15">#REF!</definedName>
    <definedName name="A5_H402732" localSheetId="16">#REF!</definedName>
    <definedName name="A5_H402732">#REF!</definedName>
    <definedName name="A5_H402825" localSheetId="15">#REF!</definedName>
    <definedName name="A5_H402825" localSheetId="16">#REF!</definedName>
    <definedName name="A5_H402825">#REF!</definedName>
    <definedName name="A5_H402826" localSheetId="15">#REF!</definedName>
    <definedName name="A5_H402826" localSheetId="16">#REF!</definedName>
    <definedName name="A5_H402826">#REF!</definedName>
    <definedName name="A5_H402827" localSheetId="15">#REF!</definedName>
    <definedName name="A5_H402827" localSheetId="16">#REF!</definedName>
    <definedName name="A5_H402827">#REF!</definedName>
    <definedName name="A5_H402828" localSheetId="15">#REF!</definedName>
    <definedName name="A5_H402828" localSheetId="16">#REF!</definedName>
    <definedName name="A5_H402828">#REF!</definedName>
    <definedName name="A5_H402829" localSheetId="15">#REF!</definedName>
    <definedName name="A5_H402829" localSheetId="16">#REF!</definedName>
    <definedName name="A5_H402829">#REF!</definedName>
    <definedName name="A5_H402831" localSheetId="15">#REF!</definedName>
    <definedName name="A5_H402831" localSheetId="16">#REF!</definedName>
    <definedName name="A5_H402831">#REF!</definedName>
    <definedName name="A5_H402840" localSheetId="15">#REF!</definedName>
    <definedName name="A5_H402840" localSheetId="16">#REF!</definedName>
    <definedName name="A5_H402840">#REF!</definedName>
    <definedName name="A5_H404010" localSheetId="15">#REF!</definedName>
    <definedName name="A5_H404010" localSheetId="16">#REF!</definedName>
    <definedName name="A5_H404010">#REF!</definedName>
    <definedName name="A5_H405015" localSheetId="15">#REF!</definedName>
    <definedName name="A5_H405015" localSheetId="16">#REF!</definedName>
    <definedName name="A5_H405015">#REF!</definedName>
    <definedName name="A5_H405025" localSheetId="15">#REF!</definedName>
    <definedName name="A5_H405025" localSheetId="16">#REF!</definedName>
    <definedName name="A5_H405025">#REF!</definedName>
    <definedName name="A5_H405026" localSheetId="15">#REF!</definedName>
    <definedName name="A5_H405026" localSheetId="16">#REF!</definedName>
    <definedName name="A5_H405026">#REF!</definedName>
    <definedName name="A5_H405060" localSheetId="15">#REF!</definedName>
    <definedName name="A5_H405060" localSheetId="16">#REF!</definedName>
    <definedName name="A5_H405060">#REF!</definedName>
    <definedName name="A5_H405070" localSheetId="15">#REF!</definedName>
    <definedName name="A5_H405070" localSheetId="16">#REF!</definedName>
    <definedName name="A5_H405070">#REF!</definedName>
    <definedName name="A5_H411010" localSheetId="15">#REF!</definedName>
    <definedName name="A5_H411010" localSheetId="16">#REF!</definedName>
    <definedName name="A5_H411010">#REF!</definedName>
    <definedName name="A5_H411034" localSheetId="15">#REF!</definedName>
    <definedName name="A5_H411034" localSheetId="16">#REF!</definedName>
    <definedName name="A5_H411034">#REF!</definedName>
    <definedName name="A5_H412002" localSheetId="15">#REF!</definedName>
    <definedName name="A5_H412002" localSheetId="16">#REF!</definedName>
    <definedName name="A5_H412002">#REF!</definedName>
    <definedName name="A5_H412003" localSheetId="15">#REF!</definedName>
    <definedName name="A5_H412003" localSheetId="16">#REF!</definedName>
    <definedName name="A5_H412003">#REF!</definedName>
    <definedName name="A5_H412010" localSheetId="15">#REF!</definedName>
    <definedName name="A5_H412010" localSheetId="16">#REF!</definedName>
    <definedName name="A5_H412010">#REF!</definedName>
    <definedName name="A5_H412011" localSheetId="15">#REF!</definedName>
    <definedName name="A5_H412011" localSheetId="16">#REF!</definedName>
    <definedName name="A5_H412011">#REF!</definedName>
    <definedName name="A5_H412012" localSheetId="15">#REF!</definedName>
    <definedName name="A5_H412012" localSheetId="16">#REF!</definedName>
    <definedName name="A5_H412012">#REF!</definedName>
    <definedName name="A5_H412013" localSheetId="15">#REF!</definedName>
    <definedName name="A5_H412013" localSheetId="16">#REF!</definedName>
    <definedName name="A5_H412013">#REF!</definedName>
    <definedName name="A5_H412014" localSheetId="15">#REF!</definedName>
    <definedName name="A5_H412014" localSheetId="16">#REF!</definedName>
    <definedName name="A5_H412014">#REF!</definedName>
    <definedName name="A5_H412015" localSheetId="15">#REF!</definedName>
    <definedName name="A5_H412015" localSheetId="16">#REF!</definedName>
    <definedName name="A5_H412015">#REF!</definedName>
    <definedName name="A5_H412016" localSheetId="15">#REF!</definedName>
    <definedName name="A5_H412016" localSheetId="16">#REF!</definedName>
    <definedName name="A5_H412016">#REF!</definedName>
    <definedName name="A5_H412017" localSheetId="15">#REF!</definedName>
    <definedName name="A5_H412017" localSheetId="16">#REF!</definedName>
    <definedName name="A5_H412017">#REF!</definedName>
    <definedName name="A5_H412018" localSheetId="15">#REF!</definedName>
    <definedName name="A5_H412018" localSheetId="16">#REF!</definedName>
    <definedName name="A5_H412018">#REF!</definedName>
    <definedName name="A5_H412019" localSheetId="15">#REF!</definedName>
    <definedName name="A5_H412019" localSheetId="16">#REF!</definedName>
    <definedName name="A5_H412019">#REF!</definedName>
    <definedName name="A5_H412020" localSheetId="15">#REF!</definedName>
    <definedName name="A5_H412020" localSheetId="16">#REF!</definedName>
    <definedName name="A5_H412020">#REF!</definedName>
    <definedName name="A5_H412021" localSheetId="15">#REF!</definedName>
    <definedName name="A5_H412021" localSheetId="16">#REF!</definedName>
    <definedName name="A5_H412021">#REF!</definedName>
    <definedName name="A5_H412022" localSheetId="15">#REF!</definedName>
    <definedName name="A5_H412022" localSheetId="16">#REF!</definedName>
    <definedName name="A5_H412022">#REF!</definedName>
    <definedName name="A5_H412023" localSheetId="15">#REF!</definedName>
    <definedName name="A5_H412023" localSheetId="16">#REF!</definedName>
    <definedName name="A5_H412023">#REF!</definedName>
    <definedName name="A5_H412024" localSheetId="15">#REF!</definedName>
    <definedName name="A5_H412024" localSheetId="16">#REF!</definedName>
    <definedName name="A5_H412024">#REF!</definedName>
    <definedName name="A5_H412026" localSheetId="15">#REF!</definedName>
    <definedName name="A5_H412026" localSheetId="16">#REF!</definedName>
    <definedName name="A5_H412026">#REF!</definedName>
    <definedName name="A5_H412027" localSheetId="15">#REF!</definedName>
    <definedName name="A5_H412027" localSheetId="16">#REF!</definedName>
    <definedName name="A5_H412027">#REF!</definedName>
    <definedName name="A5_H412028" localSheetId="15">#REF!</definedName>
    <definedName name="A5_H412028" localSheetId="16">#REF!</definedName>
    <definedName name="A5_H412028">#REF!</definedName>
    <definedName name="A5_H412030" localSheetId="15">#REF!</definedName>
    <definedName name="A5_H412030" localSheetId="16">#REF!</definedName>
    <definedName name="A5_H412030">#REF!</definedName>
    <definedName name="A5_H412031" localSheetId="15">#REF!</definedName>
    <definedName name="A5_H412031" localSheetId="16">#REF!</definedName>
    <definedName name="A5_H412031">#REF!</definedName>
    <definedName name="A5_H412032" localSheetId="15">#REF!</definedName>
    <definedName name="A5_H412032" localSheetId="16">#REF!</definedName>
    <definedName name="A5_H412032">#REF!</definedName>
    <definedName name="A5_H412033" localSheetId="15">#REF!</definedName>
    <definedName name="A5_H412033" localSheetId="16">#REF!</definedName>
    <definedName name="A5_H412033">#REF!</definedName>
    <definedName name="A5_H412034" localSheetId="15">#REF!</definedName>
    <definedName name="A5_H412034" localSheetId="16">#REF!</definedName>
    <definedName name="A5_H412034">#REF!</definedName>
    <definedName name="A5_H412035" localSheetId="15">#REF!</definedName>
    <definedName name="A5_H412035" localSheetId="16">#REF!</definedName>
    <definedName name="A5_H412035">#REF!</definedName>
    <definedName name="A5_H412044" localSheetId="15">#REF!</definedName>
    <definedName name="A5_H412044" localSheetId="16">#REF!</definedName>
    <definedName name="A5_H412044">#REF!</definedName>
    <definedName name="A5_H412045" localSheetId="15">#REF!</definedName>
    <definedName name="A5_H412045" localSheetId="16">#REF!</definedName>
    <definedName name="A5_H412045">#REF!</definedName>
    <definedName name="A5_H412050" localSheetId="15">#REF!</definedName>
    <definedName name="A5_H412050" localSheetId="16">#REF!</definedName>
    <definedName name="A5_H412050">#REF!</definedName>
    <definedName name="A5_H412051" localSheetId="15">#REF!</definedName>
    <definedName name="A5_H412051" localSheetId="16">#REF!</definedName>
    <definedName name="A5_H412051">#REF!</definedName>
    <definedName name="A5_H412052" localSheetId="15">#REF!</definedName>
    <definedName name="A5_H412052" localSheetId="16">#REF!</definedName>
    <definedName name="A5_H412052">#REF!</definedName>
    <definedName name="A5_H412053" localSheetId="15">#REF!</definedName>
    <definedName name="A5_H412053" localSheetId="16">#REF!</definedName>
    <definedName name="A5_H412053">#REF!</definedName>
    <definedName name="A5_H412054" localSheetId="15">#REF!</definedName>
    <definedName name="A5_H412054" localSheetId="16">#REF!</definedName>
    <definedName name="A5_H412054">#REF!</definedName>
    <definedName name="A5_H412055" localSheetId="15">#REF!</definedName>
    <definedName name="A5_H412055" localSheetId="16">#REF!</definedName>
    <definedName name="A5_H412055">#REF!</definedName>
    <definedName name="A5_H412056" localSheetId="15">#REF!</definedName>
    <definedName name="A5_H412056" localSheetId="16">#REF!</definedName>
    <definedName name="A5_H412056">#REF!</definedName>
    <definedName name="A5_H412057" localSheetId="15">#REF!</definedName>
    <definedName name="A5_H412057" localSheetId="16">#REF!</definedName>
    <definedName name="A5_H412057">#REF!</definedName>
    <definedName name="A5_H412058" localSheetId="15">#REF!</definedName>
    <definedName name="A5_H412058" localSheetId="16">#REF!</definedName>
    <definedName name="A5_H412058">#REF!</definedName>
    <definedName name="A5_H412059" localSheetId="15">#REF!</definedName>
    <definedName name="A5_H412059" localSheetId="16">#REF!</definedName>
    <definedName name="A5_H412059">#REF!</definedName>
    <definedName name="A5_H412060" localSheetId="15">#REF!</definedName>
    <definedName name="A5_H412060" localSheetId="16">#REF!</definedName>
    <definedName name="A5_H412060">#REF!</definedName>
    <definedName name="A5_H412061" localSheetId="15">#REF!</definedName>
    <definedName name="A5_H412061" localSheetId="16">#REF!</definedName>
    <definedName name="A5_H412061">#REF!</definedName>
    <definedName name="A5_H412062" localSheetId="15">#REF!</definedName>
    <definedName name="A5_H412062" localSheetId="16">#REF!</definedName>
    <definedName name="A5_H412062">#REF!</definedName>
    <definedName name="A5_H412063" localSheetId="15">#REF!</definedName>
    <definedName name="A5_H412063" localSheetId="16">#REF!</definedName>
    <definedName name="A5_H412063">#REF!</definedName>
    <definedName name="A5_H412070" localSheetId="15">#REF!</definedName>
    <definedName name="A5_H412070" localSheetId="16">#REF!</definedName>
    <definedName name="A5_H412070">#REF!</definedName>
    <definedName name="A5_H412071" localSheetId="15">#REF!</definedName>
    <definedName name="A5_H412071" localSheetId="16">#REF!</definedName>
    <definedName name="A5_H412071">#REF!</definedName>
    <definedName name="A5_H412072" localSheetId="15">#REF!</definedName>
    <definedName name="A5_H412072" localSheetId="16">#REF!</definedName>
    <definedName name="A5_H412072">#REF!</definedName>
    <definedName name="A5_H412073" localSheetId="15">#REF!</definedName>
    <definedName name="A5_H412073" localSheetId="16">#REF!</definedName>
    <definedName name="A5_H412073">#REF!</definedName>
    <definedName name="A5_H412074" localSheetId="15">#REF!</definedName>
    <definedName name="A5_H412074" localSheetId="16">#REF!</definedName>
    <definedName name="A5_H412074">#REF!</definedName>
    <definedName name="A5_H412075" localSheetId="15">#REF!</definedName>
    <definedName name="A5_H412075" localSheetId="16">#REF!</definedName>
    <definedName name="A5_H412075">#REF!</definedName>
    <definedName name="A5_H412076" localSheetId="15">#REF!</definedName>
    <definedName name="A5_H412076" localSheetId="16">#REF!</definedName>
    <definedName name="A5_H412076">#REF!</definedName>
    <definedName name="A5_H412077" localSheetId="15">#REF!</definedName>
    <definedName name="A5_H412077" localSheetId="16">#REF!</definedName>
    <definedName name="A5_H412077">#REF!</definedName>
    <definedName name="A5_H412078" localSheetId="15">#REF!</definedName>
    <definedName name="A5_H412078" localSheetId="16">#REF!</definedName>
    <definedName name="A5_H412078">#REF!</definedName>
    <definedName name="A5_H412079" localSheetId="15">#REF!</definedName>
    <definedName name="A5_H412079" localSheetId="16">#REF!</definedName>
    <definedName name="A5_H412079">#REF!</definedName>
    <definedName name="A5_H412080" localSheetId="15">#REF!</definedName>
    <definedName name="A5_H412080" localSheetId="16">#REF!</definedName>
    <definedName name="A5_H412080">#REF!</definedName>
    <definedName name="A5_H412081" localSheetId="15">#REF!</definedName>
    <definedName name="A5_H412081" localSheetId="16">#REF!</definedName>
    <definedName name="A5_H412081">#REF!</definedName>
    <definedName name="A5_H412082" localSheetId="15">#REF!</definedName>
    <definedName name="A5_H412082" localSheetId="16">#REF!</definedName>
    <definedName name="A5_H412082">#REF!</definedName>
    <definedName name="A5_H412083" localSheetId="15">#REF!</definedName>
    <definedName name="A5_H412083" localSheetId="16">#REF!</definedName>
    <definedName name="A5_H412083">#REF!</definedName>
    <definedName name="A5_H412084" localSheetId="15">#REF!</definedName>
    <definedName name="A5_H412084" localSheetId="16">#REF!</definedName>
    <definedName name="A5_H412084">#REF!</definedName>
    <definedName name="A5_H412085" localSheetId="15">#REF!</definedName>
    <definedName name="A5_H412085" localSheetId="16">#REF!</definedName>
    <definedName name="A5_H412085">#REF!</definedName>
    <definedName name="A5_H412086" localSheetId="15">#REF!</definedName>
    <definedName name="A5_H412086" localSheetId="16">#REF!</definedName>
    <definedName name="A5_H412086">#REF!</definedName>
    <definedName name="A5_H412087" localSheetId="15">#REF!</definedName>
    <definedName name="A5_H412087" localSheetId="16">#REF!</definedName>
    <definedName name="A5_H412087">#REF!</definedName>
    <definedName name="A5_H412088" localSheetId="15">#REF!</definedName>
    <definedName name="A5_H412088" localSheetId="16">#REF!</definedName>
    <definedName name="A5_H412088">#REF!</definedName>
    <definedName name="A5_H412089" localSheetId="15">#REF!</definedName>
    <definedName name="A5_H412089" localSheetId="16">#REF!</definedName>
    <definedName name="A5_H412089">#REF!</definedName>
    <definedName name="A5_H412090" localSheetId="15">#REF!</definedName>
    <definedName name="A5_H412090" localSheetId="16">#REF!</definedName>
    <definedName name="A5_H412090">#REF!</definedName>
    <definedName name="A5_H412091" localSheetId="15">#REF!</definedName>
    <definedName name="A5_H412091" localSheetId="16">#REF!</definedName>
    <definedName name="A5_H412091">#REF!</definedName>
    <definedName name="A5_H412092" localSheetId="15">#REF!</definedName>
    <definedName name="A5_H412092" localSheetId="16">#REF!</definedName>
    <definedName name="A5_H412092">#REF!</definedName>
    <definedName name="A5_H412093" localSheetId="15">#REF!</definedName>
    <definedName name="A5_H412093" localSheetId="16">#REF!</definedName>
    <definedName name="A5_H412093">#REF!</definedName>
    <definedName name="A5_H412094" localSheetId="15">#REF!</definedName>
    <definedName name="A5_H412094" localSheetId="16">#REF!</definedName>
    <definedName name="A5_H412094">#REF!</definedName>
    <definedName name="A5_H412096" localSheetId="15">#REF!</definedName>
    <definedName name="A5_H412096" localSheetId="16">#REF!</definedName>
    <definedName name="A5_H412096">#REF!</definedName>
    <definedName name="A5_H412225" localSheetId="15">#REF!</definedName>
    <definedName name="A5_H412225" localSheetId="16">#REF!</definedName>
    <definedName name="A5_H412225">#REF!</definedName>
    <definedName name="A5_H412230" localSheetId="15">#REF!</definedName>
    <definedName name="A5_H412230" localSheetId="16">#REF!</definedName>
    <definedName name="A5_H412230">#REF!</definedName>
    <definedName name="A5_H412231" localSheetId="15">#REF!</definedName>
    <definedName name="A5_H412231" localSheetId="16">#REF!</definedName>
    <definedName name="A5_H412231">#REF!</definedName>
    <definedName name="A5_H412234" localSheetId="15">#REF!</definedName>
    <definedName name="A5_H412234" localSheetId="16">#REF!</definedName>
    <definedName name="A5_H412234">#REF!</definedName>
    <definedName name="A5_H412235" localSheetId="15">#REF!</definedName>
    <definedName name="A5_H412235" localSheetId="16">#REF!</definedName>
    <definedName name="A5_H412235">#REF!</definedName>
    <definedName name="A5_H412236" localSheetId="15">#REF!</definedName>
    <definedName name="A5_H412236" localSheetId="16">#REF!</definedName>
    <definedName name="A5_H412236">#REF!</definedName>
    <definedName name="A5_H412237" localSheetId="15">#REF!</definedName>
    <definedName name="A5_H412237" localSheetId="16">#REF!</definedName>
    <definedName name="A5_H412237">#REF!</definedName>
    <definedName name="A5_H412238" localSheetId="15">#REF!</definedName>
    <definedName name="A5_H412238" localSheetId="16">#REF!</definedName>
    <definedName name="A5_H412238">#REF!</definedName>
    <definedName name="A5_H412239" localSheetId="15">#REF!</definedName>
    <definedName name="A5_H412239" localSheetId="16">#REF!</definedName>
    <definedName name="A5_H412239">#REF!</definedName>
    <definedName name="A5_H412240" localSheetId="15">#REF!</definedName>
    <definedName name="A5_H412240" localSheetId="16">#REF!</definedName>
    <definedName name="A5_H412240">#REF!</definedName>
    <definedName name="A5_H412241" localSheetId="15">#REF!</definedName>
    <definedName name="A5_H412241" localSheetId="16">#REF!</definedName>
    <definedName name="A5_H412241">#REF!</definedName>
    <definedName name="A5_H412242" localSheetId="15">#REF!</definedName>
    <definedName name="A5_H412242" localSheetId="16">#REF!</definedName>
    <definedName name="A5_H412242">#REF!</definedName>
    <definedName name="A5_H412244" localSheetId="15">#REF!</definedName>
    <definedName name="A5_H412244" localSheetId="16">#REF!</definedName>
    <definedName name="A5_H412244">#REF!</definedName>
    <definedName name="A5_H412245" localSheetId="15">#REF!</definedName>
    <definedName name="A5_H412245" localSheetId="16">#REF!</definedName>
    <definedName name="A5_H412245">#REF!</definedName>
    <definedName name="A5_H412247" localSheetId="15">#REF!</definedName>
    <definedName name="A5_H412247" localSheetId="16">#REF!</definedName>
    <definedName name="A5_H412247">#REF!</definedName>
    <definedName name="A5_H412248" localSheetId="15">#REF!</definedName>
    <definedName name="A5_H412248" localSheetId="16">#REF!</definedName>
    <definedName name="A5_H412248">#REF!</definedName>
    <definedName name="A5_H412249" localSheetId="15">#REF!</definedName>
    <definedName name="A5_H412249" localSheetId="16">#REF!</definedName>
    <definedName name="A5_H412249">#REF!</definedName>
    <definedName name="A5_H412251" localSheetId="15">#REF!</definedName>
    <definedName name="A5_H412251" localSheetId="16">#REF!</definedName>
    <definedName name="A5_H412251">#REF!</definedName>
    <definedName name="A5_H412252" localSheetId="15">#REF!</definedName>
    <definedName name="A5_H412252" localSheetId="16">#REF!</definedName>
    <definedName name="A5_H412252">#REF!</definedName>
    <definedName name="A5_H412253" localSheetId="15">#REF!</definedName>
    <definedName name="A5_H412253" localSheetId="16">#REF!</definedName>
    <definedName name="A5_H412253">#REF!</definedName>
    <definedName name="A5_H412254" localSheetId="15">#REF!</definedName>
    <definedName name="A5_H412254" localSheetId="16">#REF!</definedName>
    <definedName name="A5_H412254">#REF!</definedName>
    <definedName name="A5_H412256" localSheetId="15">#REF!</definedName>
    <definedName name="A5_H412256" localSheetId="16">#REF!</definedName>
    <definedName name="A5_H412256">#REF!</definedName>
    <definedName name="A5_H412257" localSheetId="15">#REF!</definedName>
    <definedName name="A5_H412257" localSheetId="16">#REF!</definedName>
    <definedName name="A5_H412257">#REF!</definedName>
    <definedName name="A5_H412258" localSheetId="15">#REF!</definedName>
    <definedName name="A5_H412258" localSheetId="16">#REF!</definedName>
    <definedName name="A5_H412258">#REF!</definedName>
    <definedName name="A5_H412259" localSheetId="15">#REF!</definedName>
    <definedName name="A5_H412259" localSheetId="16">#REF!</definedName>
    <definedName name="A5_H412259">#REF!</definedName>
    <definedName name="A5_H412260" localSheetId="15">#REF!</definedName>
    <definedName name="A5_H412260" localSheetId="16">#REF!</definedName>
    <definedName name="A5_H412260">#REF!</definedName>
    <definedName name="A5_H412264" localSheetId="15">#REF!</definedName>
    <definedName name="A5_H412264" localSheetId="16">#REF!</definedName>
    <definedName name="A5_H412264">#REF!</definedName>
    <definedName name="A5_H412265" localSheetId="15">#REF!</definedName>
    <definedName name="A5_H412265" localSheetId="16">#REF!</definedName>
    <definedName name="A5_H412265">#REF!</definedName>
    <definedName name="A5_H412300" localSheetId="15">#REF!</definedName>
    <definedName name="A5_H412300" localSheetId="16">#REF!</definedName>
    <definedName name="A5_H412300">#REF!</definedName>
    <definedName name="A5_H412301" localSheetId="15">#REF!</definedName>
    <definedName name="A5_H412301" localSheetId="16">#REF!</definedName>
    <definedName name="A5_H412301">#REF!</definedName>
    <definedName name="A5_H412302" localSheetId="15">#REF!</definedName>
    <definedName name="A5_H412302" localSheetId="16">#REF!</definedName>
    <definedName name="A5_H412302">#REF!</definedName>
    <definedName name="A5_H412303" localSheetId="15">#REF!</definedName>
    <definedName name="A5_H412303" localSheetId="16">#REF!</definedName>
    <definedName name="A5_H412303">#REF!</definedName>
    <definedName name="A5_H412304" localSheetId="15">#REF!</definedName>
    <definedName name="A5_H412304" localSheetId="16">#REF!</definedName>
    <definedName name="A5_H412304">#REF!</definedName>
    <definedName name="A5_H412305" localSheetId="15">#REF!</definedName>
    <definedName name="A5_H412305" localSheetId="16">#REF!</definedName>
    <definedName name="A5_H412305">#REF!</definedName>
    <definedName name="A5_H412306" localSheetId="15">#REF!</definedName>
    <definedName name="A5_H412306" localSheetId="16">#REF!</definedName>
    <definedName name="A5_H412306">#REF!</definedName>
    <definedName name="A5_H412307" localSheetId="15">#REF!</definedName>
    <definedName name="A5_H412307" localSheetId="16">#REF!</definedName>
    <definedName name="A5_H412307">#REF!</definedName>
    <definedName name="A5_H412308" localSheetId="15">#REF!</definedName>
    <definedName name="A5_H412308" localSheetId="16">#REF!</definedName>
    <definedName name="A5_H412308">#REF!</definedName>
    <definedName name="A5_H412309" localSheetId="15">#REF!</definedName>
    <definedName name="A5_H412309" localSheetId="16">#REF!</definedName>
    <definedName name="A5_H412309">#REF!</definedName>
    <definedName name="A5_H412310" localSheetId="15">#REF!</definedName>
    <definedName name="A5_H412310" localSheetId="16">#REF!</definedName>
    <definedName name="A5_H412310">#REF!</definedName>
    <definedName name="A5_H412320" localSheetId="15">#REF!</definedName>
    <definedName name="A5_H412320" localSheetId="16">#REF!</definedName>
    <definedName name="A5_H412320">#REF!</definedName>
    <definedName name="A5_H412322" localSheetId="15">#REF!</definedName>
    <definedName name="A5_H412322" localSheetId="16">#REF!</definedName>
    <definedName name="A5_H412322">#REF!</definedName>
    <definedName name="A5_H412323" localSheetId="15">#REF!</definedName>
    <definedName name="A5_H412323" localSheetId="16">#REF!</definedName>
    <definedName name="A5_H412323">#REF!</definedName>
    <definedName name="A5_H412324" localSheetId="15">#REF!</definedName>
    <definedName name="A5_H412324" localSheetId="16">#REF!</definedName>
    <definedName name="A5_H412324">#REF!</definedName>
    <definedName name="A5_H412325" localSheetId="15">#REF!</definedName>
    <definedName name="A5_H412325" localSheetId="16">#REF!</definedName>
    <definedName name="A5_H412325">#REF!</definedName>
    <definedName name="A5_H412326" localSheetId="15">#REF!</definedName>
    <definedName name="A5_H412326" localSheetId="16">#REF!</definedName>
    <definedName name="A5_H412326">#REF!</definedName>
    <definedName name="A5_H412327" localSheetId="15">#REF!</definedName>
    <definedName name="A5_H412327" localSheetId="16">#REF!</definedName>
    <definedName name="A5_H412327">#REF!</definedName>
    <definedName name="A5_H412328" localSheetId="15">#REF!</definedName>
    <definedName name="A5_H412328" localSheetId="16">#REF!</definedName>
    <definedName name="A5_H412328">#REF!</definedName>
    <definedName name="A5_H412329" localSheetId="15">#REF!</definedName>
    <definedName name="A5_H412329" localSheetId="16">#REF!</definedName>
    <definedName name="A5_H412329">#REF!</definedName>
    <definedName name="A5_H412333" localSheetId="15">#REF!</definedName>
    <definedName name="A5_H412333" localSheetId="16">#REF!</definedName>
    <definedName name="A5_H412333">#REF!</definedName>
    <definedName name="A5_H412334" localSheetId="15">#REF!</definedName>
    <definedName name="A5_H412334" localSheetId="16">#REF!</definedName>
    <definedName name="A5_H412334">#REF!</definedName>
    <definedName name="A5_H412335" localSheetId="15">#REF!</definedName>
    <definedName name="A5_H412335" localSheetId="16">#REF!</definedName>
    <definedName name="A5_H412335">#REF!</definedName>
    <definedName name="A5_H412336" localSheetId="15">#REF!</definedName>
    <definedName name="A5_H412336" localSheetId="16">#REF!</definedName>
    <definedName name="A5_H412336">#REF!</definedName>
    <definedName name="A5_H412337" localSheetId="15">#REF!</definedName>
    <definedName name="A5_H412337" localSheetId="16">#REF!</definedName>
    <definedName name="A5_H412337">#REF!</definedName>
    <definedName name="A5_H412338" localSheetId="15">#REF!</definedName>
    <definedName name="A5_H412338" localSheetId="16">#REF!</definedName>
    <definedName name="A5_H412338">#REF!</definedName>
    <definedName name="A5_H412339" localSheetId="15">#REF!</definedName>
    <definedName name="A5_H412339" localSheetId="16">#REF!</definedName>
    <definedName name="A5_H412339">#REF!</definedName>
    <definedName name="A5_H412340" localSheetId="15">#REF!</definedName>
    <definedName name="A5_H412340" localSheetId="16">#REF!</definedName>
    <definedName name="A5_H412340">#REF!</definedName>
    <definedName name="A5_H412341" localSheetId="15">#REF!</definedName>
    <definedName name="A5_H412341" localSheetId="16">#REF!</definedName>
    <definedName name="A5_H412341">#REF!</definedName>
    <definedName name="A5_H412342" localSheetId="15">#REF!</definedName>
    <definedName name="A5_H412342" localSheetId="16">#REF!</definedName>
    <definedName name="A5_H412342">#REF!</definedName>
    <definedName name="A5_H412343" localSheetId="15">#REF!</definedName>
    <definedName name="A5_H412343" localSheetId="16">#REF!</definedName>
    <definedName name="A5_H412343">#REF!</definedName>
    <definedName name="A5_H412410" localSheetId="15">#REF!</definedName>
    <definedName name="A5_H412410" localSheetId="16">#REF!</definedName>
    <definedName name="A5_H412410">#REF!</definedName>
    <definedName name="A5_H412414" localSheetId="15">#REF!</definedName>
    <definedName name="A5_H412414" localSheetId="16">#REF!</definedName>
    <definedName name="A5_H412414">#REF!</definedName>
    <definedName name="A5_H412422" localSheetId="15">#REF!</definedName>
    <definedName name="A5_H412422" localSheetId="16">#REF!</definedName>
    <definedName name="A5_H412422">#REF!</definedName>
    <definedName name="A5_H412423" localSheetId="15">#REF!</definedName>
    <definedName name="A5_H412423" localSheetId="16">#REF!</definedName>
    <definedName name="A5_H412423">#REF!</definedName>
    <definedName name="A5_H412424" localSheetId="15">#REF!</definedName>
    <definedName name="A5_H412424" localSheetId="16">#REF!</definedName>
    <definedName name="A5_H412424">#REF!</definedName>
    <definedName name="A5_H412426" localSheetId="15">#REF!</definedName>
    <definedName name="A5_H412426" localSheetId="16">#REF!</definedName>
    <definedName name="A5_H412426">#REF!</definedName>
    <definedName name="A5_H412610" localSheetId="15">#REF!</definedName>
    <definedName name="A5_H412610" localSheetId="16">#REF!</definedName>
    <definedName name="A5_H412610">#REF!</definedName>
    <definedName name="A5_H412800" localSheetId="15">#REF!</definedName>
    <definedName name="A5_H412800" localSheetId="16">#REF!</definedName>
    <definedName name="A5_H412800">#REF!</definedName>
    <definedName name="A5_H412801" localSheetId="15">#REF!</definedName>
    <definedName name="A5_H412801" localSheetId="16">#REF!</definedName>
    <definedName name="A5_H412801">#REF!</definedName>
    <definedName name="A5_H412802" localSheetId="15">#REF!</definedName>
    <definedName name="A5_H412802" localSheetId="16">#REF!</definedName>
    <definedName name="A5_H412802">#REF!</definedName>
    <definedName name="A5_H412803" localSheetId="15">#REF!</definedName>
    <definedName name="A5_H412803" localSheetId="16">#REF!</definedName>
    <definedName name="A5_H412803">#REF!</definedName>
    <definedName name="A5_H412804" localSheetId="15">#REF!</definedName>
    <definedName name="A5_H412804" localSheetId="16">#REF!</definedName>
    <definedName name="A5_H412804">#REF!</definedName>
    <definedName name="A5_H412806" localSheetId="15">#REF!</definedName>
    <definedName name="A5_H412806" localSheetId="16">#REF!</definedName>
    <definedName name="A5_H412806">#REF!</definedName>
    <definedName name="A5_H412807" localSheetId="15">#REF!</definedName>
    <definedName name="A5_H412807" localSheetId="16">#REF!</definedName>
    <definedName name="A5_H412807">#REF!</definedName>
    <definedName name="A5_H412808" localSheetId="15">#REF!</definedName>
    <definedName name="A5_H412808" localSheetId="16">#REF!</definedName>
    <definedName name="A5_H412808">#REF!</definedName>
    <definedName name="A5_H412809" localSheetId="15">#REF!</definedName>
    <definedName name="A5_H412809" localSheetId="16">#REF!</definedName>
    <definedName name="A5_H412809">#REF!</definedName>
    <definedName name="A5_H412814" localSheetId="15">#REF!</definedName>
    <definedName name="A5_H412814" localSheetId="16">#REF!</definedName>
    <definedName name="A5_H412814">#REF!</definedName>
    <definedName name="A5_H412816" localSheetId="15">#REF!</definedName>
    <definedName name="A5_H412816" localSheetId="16">#REF!</definedName>
    <definedName name="A5_H412816">#REF!</definedName>
    <definedName name="A5_H412817" localSheetId="15">#REF!</definedName>
    <definedName name="A5_H412817" localSheetId="16">#REF!</definedName>
    <definedName name="A5_H412817">#REF!</definedName>
    <definedName name="A5_H412818" localSheetId="15">#REF!</definedName>
    <definedName name="A5_H412818" localSheetId="16">#REF!</definedName>
    <definedName name="A5_H412818">#REF!</definedName>
    <definedName name="A5_H412819" localSheetId="15">#REF!</definedName>
    <definedName name="A5_H412819" localSheetId="16">#REF!</definedName>
    <definedName name="A5_H412819">#REF!</definedName>
    <definedName name="A5_H412821" localSheetId="15">#REF!</definedName>
    <definedName name="A5_H412821" localSheetId="16">#REF!</definedName>
    <definedName name="A5_H412821">#REF!</definedName>
    <definedName name="A5_H412822" localSheetId="15">#REF!</definedName>
    <definedName name="A5_H412822" localSheetId="16">#REF!</definedName>
    <definedName name="A5_H412822">#REF!</definedName>
    <definedName name="A5_H412823" localSheetId="15">#REF!</definedName>
    <definedName name="A5_H412823" localSheetId="16">#REF!</definedName>
    <definedName name="A5_H412823">#REF!</definedName>
    <definedName name="A5_H412824" localSheetId="15">#REF!</definedName>
    <definedName name="A5_H412824" localSheetId="16">#REF!</definedName>
    <definedName name="A5_H412824">#REF!</definedName>
    <definedName name="A5_H412825" localSheetId="15">#REF!</definedName>
    <definedName name="A5_H412825" localSheetId="16">#REF!</definedName>
    <definedName name="A5_H412825">#REF!</definedName>
    <definedName name="A5_H412826" localSheetId="15">#REF!</definedName>
    <definedName name="A5_H412826" localSheetId="16">#REF!</definedName>
    <definedName name="A5_H412826">#REF!</definedName>
    <definedName name="A5_H412831" localSheetId="15">#REF!</definedName>
    <definedName name="A5_H412831" localSheetId="16">#REF!</definedName>
    <definedName name="A5_H412831">#REF!</definedName>
    <definedName name="A5_H412832" localSheetId="15">#REF!</definedName>
    <definedName name="A5_H412832" localSheetId="16">#REF!</definedName>
    <definedName name="A5_H412832">#REF!</definedName>
    <definedName name="A5_H412833" localSheetId="15">#REF!</definedName>
    <definedName name="A5_H412833" localSheetId="16">#REF!</definedName>
    <definedName name="A5_H412833">#REF!</definedName>
    <definedName name="A5_H413010" localSheetId="15">#REF!</definedName>
    <definedName name="A5_H413010" localSheetId="16">#REF!</definedName>
    <definedName name="A5_H413010">#REF!</definedName>
    <definedName name="A5_H413060" localSheetId="15">#REF!</definedName>
    <definedName name="A5_H413060" localSheetId="16">#REF!</definedName>
    <definedName name="A5_H413060">#REF!</definedName>
    <definedName name="A5_H415010" localSheetId="15">#REF!</definedName>
    <definedName name="A5_H415010" localSheetId="16">#REF!</definedName>
    <definedName name="A5_H415010">#REF!</definedName>
    <definedName name="A5_H420010" localSheetId="15">#REF!</definedName>
    <definedName name="A5_H420010" localSheetId="16">#REF!</definedName>
    <definedName name="A5_H420010">#REF!</definedName>
    <definedName name="A5_H420011" localSheetId="15">#REF!</definedName>
    <definedName name="A5_H420011" localSheetId="16">#REF!</definedName>
    <definedName name="A5_H420011">#REF!</definedName>
    <definedName name="A5_H420012" localSheetId="15">#REF!</definedName>
    <definedName name="A5_H420012" localSheetId="16">#REF!</definedName>
    <definedName name="A5_H420012">#REF!</definedName>
    <definedName name="A5_H420014" localSheetId="15">#REF!</definedName>
    <definedName name="A5_H420014" localSheetId="16">#REF!</definedName>
    <definedName name="A5_H420014">#REF!</definedName>
    <definedName name="A5_H420015" localSheetId="15">#REF!</definedName>
    <definedName name="A5_H420015" localSheetId="16">#REF!</definedName>
    <definedName name="A5_H420015">#REF!</definedName>
    <definedName name="A5_H420016" localSheetId="15">#REF!</definedName>
    <definedName name="A5_H420016" localSheetId="16">#REF!</definedName>
    <definedName name="A5_H420016">#REF!</definedName>
    <definedName name="A5_H420017" localSheetId="15">#REF!</definedName>
    <definedName name="A5_H420017" localSheetId="16">#REF!</definedName>
    <definedName name="A5_H420017">#REF!</definedName>
    <definedName name="A5_H420019" localSheetId="15">#REF!</definedName>
    <definedName name="A5_H420019" localSheetId="16">#REF!</definedName>
    <definedName name="A5_H420019">#REF!</definedName>
    <definedName name="A5_H420020" localSheetId="15">#REF!</definedName>
    <definedName name="A5_H420020" localSheetId="16">#REF!</definedName>
    <definedName name="A5_H420020">#REF!</definedName>
    <definedName name="A5_H420026" localSheetId="15">#REF!</definedName>
    <definedName name="A5_H420026" localSheetId="16">#REF!</definedName>
    <definedName name="A5_H420026">#REF!</definedName>
    <definedName name="A5_H420027" localSheetId="15">#REF!</definedName>
    <definedName name="A5_H420027" localSheetId="16">#REF!</definedName>
    <definedName name="A5_H420027">#REF!</definedName>
    <definedName name="A5_H420028" localSheetId="15">#REF!</definedName>
    <definedName name="A5_H420028" localSheetId="16">#REF!</definedName>
    <definedName name="A5_H420028">#REF!</definedName>
    <definedName name="A5_H420030" localSheetId="15">#REF!</definedName>
    <definedName name="A5_H420030" localSheetId="16">#REF!</definedName>
    <definedName name="A5_H420030">#REF!</definedName>
    <definedName name="A5_H420031" localSheetId="15">#REF!</definedName>
    <definedName name="A5_H420031" localSheetId="16">#REF!</definedName>
    <definedName name="A5_H420031">#REF!</definedName>
    <definedName name="A5_H420032" localSheetId="15">#REF!</definedName>
    <definedName name="A5_H420032" localSheetId="16">#REF!</definedName>
    <definedName name="A5_H420032">#REF!</definedName>
    <definedName name="A5_H420033" localSheetId="15">#REF!</definedName>
    <definedName name="A5_H420033" localSheetId="16">#REF!</definedName>
    <definedName name="A5_H420033">#REF!</definedName>
    <definedName name="A5_H421012" localSheetId="15">#REF!</definedName>
    <definedName name="A5_H421012" localSheetId="16">#REF!</definedName>
    <definedName name="A5_H421012">#REF!</definedName>
    <definedName name="A5_H421016" localSheetId="15">#REF!</definedName>
    <definedName name="A5_H421016" localSheetId="16">#REF!</definedName>
    <definedName name="A5_H421016">#REF!</definedName>
    <definedName name="A5_H421020" localSheetId="15">#REF!</definedName>
    <definedName name="A5_H421020" localSheetId="16">#REF!</definedName>
    <definedName name="A5_H421020">#REF!</definedName>
    <definedName name="A5_H421021" localSheetId="15">#REF!</definedName>
    <definedName name="A5_H421021" localSheetId="16">#REF!</definedName>
    <definedName name="A5_H421021">#REF!</definedName>
    <definedName name="A5_H421022" localSheetId="15">#REF!</definedName>
    <definedName name="A5_H421022" localSheetId="16">#REF!</definedName>
    <definedName name="A5_H421022">#REF!</definedName>
    <definedName name="A5_H421023" localSheetId="15">#REF!</definedName>
    <definedName name="A5_H421023" localSheetId="16">#REF!</definedName>
    <definedName name="A5_H421023">#REF!</definedName>
    <definedName name="A5_H421024" localSheetId="15">#REF!</definedName>
    <definedName name="A5_H421024" localSheetId="16">#REF!</definedName>
    <definedName name="A5_H421024">#REF!</definedName>
    <definedName name="A5_H421027" localSheetId="15">#REF!</definedName>
    <definedName name="A5_H421027" localSheetId="16">#REF!</definedName>
    <definedName name="A5_H421027">#REF!</definedName>
    <definedName name="A5_H421030" localSheetId="15">#REF!</definedName>
    <definedName name="A5_H421030" localSheetId="16">#REF!</definedName>
    <definedName name="A5_H421030">#REF!</definedName>
    <definedName name="A5_H421031" localSheetId="15">#REF!</definedName>
    <definedName name="A5_H421031" localSheetId="16">#REF!</definedName>
    <definedName name="A5_H421031">#REF!</definedName>
    <definedName name="A5_H421032" localSheetId="15">#REF!</definedName>
    <definedName name="A5_H421032" localSheetId="16">#REF!</definedName>
    <definedName name="A5_H421032">#REF!</definedName>
    <definedName name="A5_H421034" localSheetId="15">#REF!</definedName>
    <definedName name="A5_H421034" localSheetId="16">#REF!</definedName>
    <definedName name="A5_H421034">#REF!</definedName>
    <definedName name="A5_H421035" localSheetId="15">#REF!</definedName>
    <definedName name="A5_H421035" localSheetId="16">#REF!</definedName>
    <definedName name="A5_H421035">#REF!</definedName>
    <definedName name="A5_H421038" localSheetId="15">#REF!</definedName>
    <definedName name="A5_H421038" localSheetId="16">#REF!</definedName>
    <definedName name="A5_H421038">#REF!</definedName>
    <definedName name="A5_H421040" localSheetId="15">#REF!</definedName>
    <definedName name="A5_H421040" localSheetId="16">#REF!</definedName>
    <definedName name="A5_H421040">#REF!</definedName>
    <definedName name="A5_H421042" localSheetId="15">#REF!</definedName>
    <definedName name="A5_H421042" localSheetId="16">#REF!</definedName>
    <definedName name="A5_H421042">#REF!</definedName>
    <definedName name="A5_H421060" localSheetId="15">#REF!</definedName>
    <definedName name="A5_H421060" localSheetId="16">#REF!</definedName>
    <definedName name="A5_H421060">#REF!</definedName>
    <definedName name="A5_H421061" localSheetId="15">#REF!</definedName>
    <definedName name="A5_H421061" localSheetId="16">#REF!</definedName>
    <definedName name="A5_H421061">#REF!</definedName>
    <definedName name="A5_H421063" localSheetId="15">#REF!</definedName>
    <definedName name="A5_H421063" localSheetId="16">#REF!</definedName>
    <definedName name="A5_H421063">#REF!</definedName>
    <definedName name="A5_H421064" localSheetId="15">#REF!</definedName>
    <definedName name="A5_H421064" localSheetId="16">#REF!</definedName>
    <definedName name="A5_H421064">#REF!</definedName>
    <definedName name="A5_H421065" localSheetId="15">#REF!</definedName>
    <definedName name="A5_H421065" localSheetId="16">#REF!</definedName>
    <definedName name="A5_H421065">#REF!</definedName>
    <definedName name="A5_H421066" localSheetId="15">#REF!</definedName>
    <definedName name="A5_H421066" localSheetId="16">#REF!</definedName>
    <definedName name="A5_H421066">#REF!</definedName>
    <definedName name="A5_H421067" localSheetId="15">#REF!</definedName>
    <definedName name="A5_H421067" localSheetId="16">#REF!</definedName>
    <definedName name="A5_H421067">#REF!</definedName>
    <definedName name="A5_H421068" localSheetId="15">#REF!</definedName>
    <definedName name="A5_H421068" localSheetId="16">#REF!</definedName>
    <definedName name="A5_H421068">#REF!</definedName>
    <definedName name="A5_H421071" localSheetId="15">#REF!</definedName>
    <definedName name="A5_H421071" localSheetId="16">#REF!</definedName>
    <definedName name="A5_H421071">#REF!</definedName>
    <definedName name="A5_H424020" localSheetId="15">#REF!</definedName>
    <definedName name="A5_H424020" localSheetId="16">#REF!</definedName>
    <definedName name="A5_H424020">#REF!</definedName>
    <definedName name="A5_H424030" localSheetId="15">#REF!</definedName>
    <definedName name="A5_H424030" localSheetId="16">#REF!</definedName>
    <definedName name="A5_H424030">#REF!</definedName>
    <definedName name="A5_H430010" localSheetId="15">#REF!</definedName>
    <definedName name="A5_H430010" localSheetId="16">#REF!</definedName>
    <definedName name="A5_H430010">#REF!</definedName>
    <definedName name="A5_H432010" localSheetId="15">#REF!</definedName>
    <definedName name="A5_H432010" localSheetId="16">#REF!</definedName>
    <definedName name="A5_H432010">#REF!</definedName>
    <definedName name="A5_H434010" localSheetId="15">#REF!</definedName>
    <definedName name="A5_H434010" localSheetId="16">#REF!</definedName>
    <definedName name="A5_H434010">#REF!</definedName>
    <definedName name="A5_H434020" localSheetId="15">#REF!</definedName>
    <definedName name="A5_H434020" localSheetId="16">#REF!</definedName>
    <definedName name="A5_H434020">#REF!</definedName>
    <definedName name="A5_H443010" localSheetId="15">#REF!</definedName>
    <definedName name="A5_H443010" localSheetId="16">#REF!</definedName>
    <definedName name="A5_H443010">#REF!</definedName>
    <definedName name="A5_H443012" localSheetId="15">#REF!</definedName>
    <definedName name="A5_H443012" localSheetId="16">#REF!</definedName>
    <definedName name="A5_H443012">#REF!</definedName>
    <definedName name="A5_H443013" localSheetId="15">#REF!</definedName>
    <definedName name="A5_H443013" localSheetId="16">#REF!</definedName>
    <definedName name="A5_H443013">#REF!</definedName>
    <definedName name="A5_H443014" localSheetId="15">#REF!</definedName>
    <definedName name="A5_H443014" localSheetId="16">#REF!</definedName>
    <definedName name="A5_H443014">#REF!</definedName>
    <definedName name="A5_H443016" localSheetId="15">#REF!</definedName>
    <definedName name="A5_H443016" localSheetId="16">#REF!</definedName>
    <definedName name="A5_H443016">#REF!</definedName>
    <definedName name="A5_H443020" localSheetId="15">#REF!</definedName>
    <definedName name="A5_H443020" localSheetId="16">#REF!</definedName>
    <definedName name="A5_H443020">#REF!</definedName>
    <definedName name="A5_H443021" localSheetId="15">#REF!</definedName>
    <definedName name="A5_H443021" localSheetId="16">#REF!</definedName>
    <definedName name="A5_H443021">#REF!</definedName>
    <definedName name="A5_H443022" localSheetId="15">#REF!</definedName>
    <definedName name="A5_H443022" localSheetId="16">#REF!</definedName>
    <definedName name="A5_H443022">#REF!</definedName>
    <definedName name="A5_H443023" localSheetId="15">#REF!</definedName>
    <definedName name="A5_H443023" localSheetId="16">#REF!</definedName>
    <definedName name="A5_H443023">#REF!</definedName>
    <definedName name="A5_H443024" localSheetId="15">#REF!</definedName>
    <definedName name="A5_H443024" localSheetId="16">#REF!</definedName>
    <definedName name="A5_H443024">#REF!</definedName>
    <definedName name="A5_H443025" localSheetId="15">#REF!</definedName>
    <definedName name="A5_H443025" localSheetId="16">#REF!</definedName>
    <definedName name="A5_H443025">#REF!</definedName>
    <definedName name="A5_H443026" localSheetId="15">#REF!</definedName>
    <definedName name="A5_H443026" localSheetId="16">#REF!</definedName>
    <definedName name="A5_H443026">#REF!</definedName>
    <definedName name="A5_H443027" localSheetId="15">#REF!</definedName>
    <definedName name="A5_H443027" localSheetId="16">#REF!</definedName>
    <definedName name="A5_H443027">#REF!</definedName>
    <definedName name="A5_H443029" localSheetId="15">#REF!</definedName>
    <definedName name="A5_H443029" localSheetId="16">#REF!</definedName>
    <definedName name="A5_H443029">#REF!</definedName>
    <definedName name="A5_H443032" localSheetId="15">#REF!</definedName>
    <definedName name="A5_H443032" localSheetId="16">#REF!</definedName>
    <definedName name="A5_H443032">#REF!</definedName>
    <definedName name="A5_H443033" localSheetId="15">#REF!</definedName>
    <definedName name="A5_H443033" localSheetId="16">#REF!</definedName>
    <definedName name="A5_H443033">#REF!</definedName>
    <definedName name="A5_H443035" localSheetId="15">#REF!</definedName>
    <definedName name="A5_H443035" localSheetId="16">#REF!</definedName>
    <definedName name="A5_H443035">#REF!</definedName>
    <definedName name="A5_H443110" localSheetId="15">#REF!</definedName>
    <definedName name="A5_H443110" localSheetId="16">#REF!</definedName>
    <definedName name="A5_H443110">#REF!</definedName>
    <definedName name="A5_H443120" localSheetId="15">#REF!</definedName>
    <definedName name="A5_H443120" localSheetId="16">#REF!</definedName>
    <definedName name="A5_H443120">#REF!</definedName>
    <definedName name="A5_H443160" localSheetId="15">#REF!</definedName>
    <definedName name="A5_H443160" localSheetId="16">#REF!</definedName>
    <definedName name="A5_H443160">#REF!</definedName>
    <definedName name="A5_H443170" localSheetId="15">#REF!</definedName>
    <definedName name="A5_H443170" localSheetId="16">#REF!</definedName>
    <definedName name="A5_H443170">#REF!</definedName>
    <definedName name="A5_H443180" localSheetId="15">#REF!</definedName>
    <definedName name="A5_H443180" localSheetId="16">#REF!</definedName>
    <definedName name="A5_H443180">#REF!</definedName>
    <definedName name="A5_H443210" localSheetId="15">#REF!</definedName>
    <definedName name="A5_H443210" localSheetId="16">#REF!</definedName>
    <definedName name="A5_H443210">#REF!</definedName>
    <definedName name="A5_H443270" localSheetId="15">#REF!</definedName>
    <definedName name="A5_H443270" localSheetId="16">#REF!</definedName>
    <definedName name="A5_H443270">#REF!</definedName>
    <definedName name="A5_H443280" localSheetId="15">#REF!</definedName>
    <definedName name="A5_H443280" localSheetId="16">#REF!</definedName>
    <definedName name="A5_H443280">#REF!</definedName>
    <definedName name="A5_H443310" localSheetId="15">#REF!</definedName>
    <definedName name="A5_H443310" localSheetId="16">#REF!</definedName>
    <definedName name="A5_H443310">#REF!</definedName>
    <definedName name="A5_H444061" localSheetId="15">#REF!</definedName>
    <definedName name="A5_H444061" localSheetId="16">#REF!</definedName>
    <definedName name="A5_H444061">#REF!</definedName>
    <definedName name="A5_H444310" localSheetId="15">#REF!</definedName>
    <definedName name="A5_H444310" localSheetId="16">#REF!</definedName>
    <definedName name="A5_H444310">#REF!</definedName>
    <definedName name="A5_H445006" localSheetId="15">#REF!</definedName>
    <definedName name="A5_H445006" localSheetId="16">#REF!</definedName>
    <definedName name="A5_H445006">#REF!</definedName>
    <definedName name="A5_H445010" localSheetId="15">#REF!</definedName>
    <definedName name="A5_H445010" localSheetId="16">#REF!</definedName>
    <definedName name="A5_H445010">#REF!</definedName>
    <definedName name="A5_H445011" localSheetId="15">#REF!</definedName>
    <definedName name="A5_H445011" localSheetId="16">#REF!</definedName>
    <definedName name="A5_H445011">#REF!</definedName>
    <definedName name="A5_H445012" localSheetId="15">#REF!</definedName>
    <definedName name="A5_H445012" localSheetId="16">#REF!</definedName>
    <definedName name="A5_H445012">#REF!</definedName>
    <definedName name="A5_H445025" localSheetId="15">#REF!</definedName>
    <definedName name="A5_H445025" localSheetId="16">#REF!</definedName>
    <definedName name="A5_H445025">#REF!</definedName>
    <definedName name="A5_H480010" localSheetId="15">#REF!</definedName>
    <definedName name="A5_H480010" localSheetId="16">#REF!</definedName>
    <definedName name="A5_H480010">#REF!</definedName>
    <definedName name="A5_H481010" localSheetId="15">#REF!</definedName>
    <definedName name="A5_H481010" localSheetId="16">#REF!</definedName>
    <definedName name="A5_H481010">#REF!</definedName>
    <definedName name="A5_H482010" localSheetId="15">#REF!</definedName>
    <definedName name="A5_H482010" localSheetId="16">#REF!</definedName>
    <definedName name="A5_H482010">#REF!</definedName>
    <definedName name="A5_H482012" localSheetId="15">#REF!</definedName>
    <definedName name="A5_H482012" localSheetId="16">#REF!</definedName>
    <definedName name="A5_H482012">#REF!</definedName>
    <definedName name="A5_H483010" localSheetId="15">#REF!</definedName>
    <definedName name="A5_H483010" localSheetId="16">#REF!</definedName>
    <definedName name="A5_H483010">#REF!</definedName>
    <definedName name="A5_H483510" localSheetId="15">#REF!</definedName>
    <definedName name="A5_H483510" localSheetId="16">#REF!</definedName>
    <definedName name="A5_H483510">#REF!</definedName>
    <definedName name="A5_H484010" localSheetId="15">#REF!</definedName>
    <definedName name="A5_H484010" localSheetId="16">#REF!</definedName>
    <definedName name="A5_H484010">#REF!</definedName>
    <definedName name="A5_H484011" localSheetId="15">#REF!</definedName>
    <definedName name="A5_H484011" localSheetId="16">#REF!</definedName>
    <definedName name="A5_H484011">#REF!</definedName>
    <definedName name="A5_H484012" localSheetId="15">#REF!</definedName>
    <definedName name="A5_H484012" localSheetId="16">#REF!</definedName>
    <definedName name="A5_H484012">#REF!</definedName>
    <definedName name="A5_H485010" localSheetId="15">#REF!</definedName>
    <definedName name="A5_H485010" localSheetId="16">#REF!</definedName>
    <definedName name="A5_H485010">#REF!</definedName>
    <definedName name="A5_H487010" localSheetId="15">#REF!</definedName>
    <definedName name="A5_H487010" localSheetId="16">#REF!</definedName>
    <definedName name="A5_H487010">#REF!</definedName>
    <definedName name="A5_H488010" localSheetId="15">#REF!</definedName>
    <definedName name="A5_H488010" localSheetId="16">#REF!</definedName>
    <definedName name="A5_H488010">#REF!</definedName>
    <definedName name="A5_H489010" localSheetId="15">#REF!</definedName>
    <definedName name="A5_H489010" localSheetId="16">#REF!</definedName>
    <definedName name="A5_H489010">#REF!</definedName>
    <definedName name="A5_H490010" localSheetId="15">#REF!</definedName>
    <definedName name="A5_H490010" localSheetId="16">#REF!</definedName>
    <definedName name="A5_H490010">#REF!</definedName>
    <definedName name="A5_H491010" localSheetId="15">#REF!</definedName>
    <definedName name="A5_H491010" localSheetId="16">#REF!</definedName>
    <definedName name="A5_H491010">#REF!</definedName>
    <definedName name="A5_H491011" localSheetId="15">#REF!</definedName>
    <definedName name="A5_H491011" localSheetId="16">#REF!</definedName>
    <definedName name="A5_H491011">#REF!</definedName>
    <definedName name="A5_H491020" localSheetId="15">#REF!</definedName>
    <definedName name="A5_H491020" localSheetId="16">#REF!</definedName>
    <definedName name="A5_H491020">#REF!</definedName>
    <definedName name="A5_H491030" localSheetId="15">#REF!</definedName>
    <definedName name="A5_H491030" localSheetId="16">#REF!</definedName>
    <definedName name="A5_H491030">#REF!</definedName>
    <definedName name="A5_H491040" localSheetId="15">#REF!</definedName>
    <definedName name="A5_H491040" localSheetId="16">#REF!</definedName>
    <definedName name="A5_H491040">#REF!</definedName>
    <definedName name="A5_H500135" localSheetId="15">#REF!</definedName>
    <definedName name="A5_H500135" localSheetId="16">#REF!</definedName>
    <definedName name="A5_H500135">#REF!</definedName>
    <definedName name="A5_H500140" localSheetId="15">#REF!</definedName>
    <definedName name="A5_H500140" localSheetId="16">#REF!</definedName>
    <definedName name="A5_H500140">#REF!</definedName>
    <definedName name="A5_H500150" localSheetId="15">#REF!</definedName>
    <definedName name="A5_H500150" localSheetId="16">#REF!</definedName>
    <definedName name="A5_H500150">#REF!</definedName>
    <definedName name="A5_H500160" localSheetId="15">#REF!</definedName>
    <definedName name="A5_H500160" localSheetId="16">#REF!</definedName>
    <definedName name="A5_H500160">#REF!</definedName>
    <definedName name="A5_H500165" localSheetId="15">#REF!</definedName>
    <definedName name="A5_H500165" localSheetId="16">#REF!</definedName>
    <definedName name="A5_H500165">#REF!</definedName>
    <definedName name="A5_H500170" localSheetId="15">#REF!</definedName>
    <definedName name="A5_H500170" localSheetId="16">#REF!</definedName>
    <definedName name="A5_H500170">#REF!</definedName>
    <definedName name="A5_H500180" localSheetId="15">#REF!</definedName>
    <definedName name="A5_H500180" localSheetId="16">#REF!</definedName>
    <definedName name="A5_H500180">#REF!</definedName>
    <definedName name="A5_H501020" localSheetId="15">#REF!</definedName>
    <definedName name="A5_H501020" localSheetId="16">#REF!</definedName>
    <definedName name="A5_H501020">#REF!</definedName>
    <definedName name="A5_H504010" localSheetId="15">#REF!</definedName>
    <definedName name="A5_H504010" localSheetId="16">#REF!</definedName>
    <definedName name="A5_H504010">#REF!</definedName>
    <definedName name="A5_H504011" localSheetId="15">#REF!</definedName>
    <definedName name="A5_H504011" localSheetId="16">#REF!</definedName>
    <definedName name="A5_H504011">#REF!</definedName>
    <definedName name="A5_H504012" localSheetId="15">#REF!</definedName>
    <definedName name="A5_H504012" localSheetId="16">#REF!</definedName>
    <definedName name="A5_H504012">#REF!</definedName>
    <definedName name="A5_H504013" localSheetId="15">#REF!</definedName>
    <definedName name="A5_H504013" localSheetId="16">#REF!</definedName>
    <definedName name="A5_H504013">#REF!</definedName>
    <definedName name="A5_H504014" localSheetId="15">#REF!</definedName>
    <definedName name="A5_H504014" localSheetId="16">#REF!</definedName>
    <definedName name="A5_H504014">#REF!</definedName>
    <definedName name="A5_H504016" localSheetId="15">#REF!</definedName>
    <definedName name="A5_H504016" localSheetId="16">#REF!</definedName>
    <definedName name="A5_H504016">#REF!</definedName>
    <definedName name="A5_H504019" localSheetId="15">#REF!</definedName>
    <definedName name="A5_H504019" localSheetId="16">#REF!</definedName>
    <definedName name="A5_H504019">#REF!</definedName>
    <definedName name="A5_H504022" localSheetId="15">#REF!</definedName>
    <definedName name="A5_H504022" localSheetId="16">#REF!</definedName>
    <definedName name="A5_H504022">#REF!</definedName>
    <definedName name="A5_H504023" localSheetId="15">#REF!</definedName>
    <definedName name="A5_H504023" localSheetId="16">#REF!</definedName>
    <definedName name="A5_H504023">#REF!</definedName>
    <definedName name="A5_H504024" localSheetId="15">#REF!</definedName>
    <definedName name="A5_H504024" localSheetId="16">#REF!</definedName>
    <definedName name="A5_H504024">#REF!</definedName>
    <definedName name="A5_H504030" localSheetId="15">#REF!</definedName>
    <definedName name="A5_H504030" localSheetId="16">#REF!</definedName>
    <definedName name="A5_H504030">#REF!</definedName>
    <definedName name="A5_H504042" localSheetId="15">#REF!</definedName>
    <definedName name="A5_H504042" localSheetId="16">#REF!</definedName>
    <definedName name="A5_H504042">#REF!</definedName>
    <definedName name="A5_H504044" localSheetId="15">#REF!</definedName>
    <definedName name="A5_H504044" localSheetId="16">#REF!</definedName>
    <definedName name="A5_H504044">#REF!</definedName>
    <definedName name="A5_H504046" localSheetId="15">#REF!</definedName>
    <definedName name="A5_H504046" localSheetId="16">#REF!</definedName>
    <definedName name="A5_H504046">#REF!</definedName>
    <definedName name="A5_H504047" localSheetId="15">#REF!</definedName>
    <definedName name="A5_H504047" localSheetId="16">#REF!</definedName>
    <definedName name="A5_H504047">#REF!</definedName>
    <definedName name="A5_H504054" localSheetId="15">#REF!</definedName>
    <definedName name="A5_H504054" localSheetId="16">#REF!</definedName>
    <definedName name="A5_H504054">#REF!</definedName>
    <definedName name="A5_H504056" localSheetId="15">#REF!</definedName>
    <definedName name="A5_H504056" localSheetId="16">#REF!</definedName>
    <definedName name="A5_H504056">#REF!</definedName>
    <definedName name="A5_H505005" localSheetId="15">#REF!</definedName>
    <definedName name="A5_H505005" localSheetId="16">#REF!</definedName>
    <definedName name="A5_H505005">#REF!</definedName>
    <definedName name="A5_H505007" localSheetId="15">#REF!</definedName>
    <definedName name="A5_H505007" localSheetId="16">#REF!</definedName>
    <definedName name="A5_H505007">#REF!</definedName>
    <definedName name="A5_H505008" localSheetId="15">#REF!</definedName>
    <definedName name="A5_H505008" localSheetId="16">#REF!</definedName>
    <definedName name="A5_H505008">#REF!</definedName>
    <definedName name="A5_H505009" localSheetId="15">#REF!</definedName>
    <definedName name="A5_H505009" localSheetId="16">#REF!</definedName>
    <definedName name="A5_H505009">#REF!</definedName>
    <definedName name="A5_H505010" localSheetId="15">#REF!</definedName>
    <definedName name="A5_H505010" localSheetId="16">#REF!</definedName>
    <definedName name="A5_H505010">#REF!</definedName>
    <definedName name="A5_H505011" localSheetId="15">#REF!</definedName>
    <definedName name="A5_H505011" localSheetId="16">#REF!</definedName>
    <definedName name="A5_H505011">#REF!</definedName>
    <definedName name="A5_H505012" localSheetId="15">#REF!</definedName>
    <definedName name="A5_H505012" localSheetId="16">#REF!</definedName>
    <definedName name="A5_H505012">#REF!</definedName>
    <definedName name="A5_H505013" localSheetId="15">#REF!</definedName>
    <definedName name="A5_H505013" localSheetId="16">#REF!</definedName>
    <definedName name="A5_H505013">#REF!</definedName>
    <definedName name="A5_H505014" localSheetId="15">#REF!</definedName>
    <definedName name="A5_H505014" localSheetId="16">#REF!</definedName>
    <definedName name="A5_H505014">#REF!</definedName>
    <definedName name="A5_H505015" localSheetId="15">#REF!</definedName>
    <definedName name="A5_H505015" localSheetId="16">#REF!</definedName>
    <definedName name="A5_H505015">#REF!</definedName>
    <definedName name="A5_H505016" localSheetId="15">#REF!</definedName>
    <definedName name="A5_H505016" localSheetId="16">#REF!</definedName>
    <definedName name="A5_H505016">#REF!</definedName>
    <definedName name="A5_H505017" localSheetId="15">#REF!</definedName>
    <definedName name="A5_H505017" localSheetId="16">#REF!</definedName>
    <definedName name="A5_H505017">#REF!</definedName>
    <definedName name="A5_H505018" localSheetId="15">#REF!</definedName>
    <definedName name="A5_H505018" localSheetId="16">#REF!</definedName>
    <definedName name="A5_H505018">#REF!</definedName>
    <definedName name="A5_H505020" localSheetId="15">#REF!</definedName>
    <definedName name="A5_H505020" localSheetId="16">#REF!</definedName>
    <definedName name="A5_H505020">#REF!</definedName>
    <definedName name="A5_H505021" localSheetId="15">#REF!</definedName>
    <definedName name="A5_H505021" localSheetId="16">#REF!</definedName>
    <definedName name="A5_H505021">#REF!</definedName>
    <definedName name="A5_H505024" localSheetId="15">#REF!</definedName>
    <definedName name="A5_H505024" localSheetId="16">#REF!</definedName>
    <definedName name="A5_H505024">#REF!</definedName>
    <definedName name="A5_H505026" localSheetId="15">#REF!</definedName>
    <definedName name="A5_H505026" localSheetId="16">#REF!</definedName>
    <definedName name="A5_H505026">#REF!</definedName>
    <definedName name="A5_H505029" localSheetId="15">#REF!</definedName>
    <definedName name="A5_H505029" localSheetId="16">#REF!</definedName>
    <definedName name="A5_H505029">#REF!</definedName>
    <definedName name="A5_H505030" localSheetId="15">#REF!</definedName>
    <definedName name="A5_H505030" localSheetId="16">#REF!</definedName>
    <definedName name="A5_H505030">#REF!</definedName>
    <definedName name="A5_H505040" localSheetId="15">#REF!</definedName>
    <definedName name="A5_H505040" localSheetId="16">#REF!</definedName>
    <definedName name="A5_H505040">#REF!</definedName>
    <definedName name="A5_H505070" localSheetId="15">#REF!</definedName>
    <definedName name="A5_H505070" localSheetId="16">#REF!</definedName>
    <definedName name="A5_H505070">#REF!</definedName>
    <definedName name="A5_H505080" localSheetId="15">#REF!</definedName>
    <definedName name="A5_H505080" localSheetId="16">#REF!</definedName>
    <definedName name="A5_H505080">#REF!</definedName>
    <definedName name="A5_H505081" localSheetId="15">#REF!</definedName>
    <definedName name="A5_H505081" localSheetId="16">#REF!</definedName>
    <definedName name="A5_H505081">#REF!</definedName>
    <definedName name="A5_H505090" localSheetId="15">#REF!</definedName>
    <definedName name="A5_H505090" localSheetId="16">#REF!</definedName>
    <definedName name="A5_H505090">#REF!</definedName>
    <definedName name="A5_H505100" localSheetId="15">#REF!</definedName>
    <definedName name="A5_H505100" localSheetId="16">#REF!</definedName>
    <definedName name="A5_H505100">#REF!</definedName>
    <definedName name="A5_H505110" localSheetId="15">#REF!</definedName>
    <definedName name="A5_H505110" localSheetId="16">#REF!</definedName>
    <definedName name="A5_H505110">#REF!</definedName>
    <definedName name="A5_H505132" localSheetId="15">#REF!</definedName>
    <definedName name="A5_H505132" localSheetId="16">#REF!</definedName>
    <definedName name="A5_H505132">#REF!</definedName>
    <definedName name="A5_H505146" localSheetId="15">#REF!</definedName>
    <definedName name="A5_H505146" localSheetId="16">#REF!</definedName>
    <definedName name="A5_H505146">#REF!</definedName>
    <definedName name="A5_H505163" localSheetId="15">#REF!</definedName>
    <definedName name="A5_H505163" localSheetId="16">#REF!</definedName>
    <definedName name="A5_H505163">#REF!</definedName>
    <definedName name="A5_H505164" localSheetId="15">#REF!</definedName>
    <definedName name="A5_H505164" localSheetId="16">#REF!</definedName>
    <definedName name="A5_H505164">#REF!</definedName>
    <definedName name="A5_H505165" localSheetId="15">#REF!</definedName>
    <definedName name="A5_H505165" localSheetId="16">#REF!</definedName>
    <definedName name="A5_H505165">#REF!</definedName>
    <definedName name="A5_H505166" localSheetId="15">#REF!</definedName>
    <definedName name="A5_H505166" localSheetId="16">#REF!</definedName>
    <definedName name="A5_H505166">#REF!</definedName>
    <definedName name="A5_H505168" localSheetId="15">#REF!</definedName>
    <definedName name="A5_H505168" localSheetId="16">#REF!</definedName>
    <definedName name="A5_H505168">#REF!</definedName>
    <definedName name="A5_H505172" localSheetId="15">#REF!</definedName>
    <definedName name="A5_H505172" localSheetId="16">#REF!</definedName>
    <definedName name="A5_H505172">#REF!</definedName>
    <definedName name="A5_H505184" localSheetId="15">#REF!</definedName>
    <definedName name="A5_H505184" localSheetId="16">#REF!</definedName>
    <definedName name="A5_H505184">#REF!</definedName>
    <definedName name="A5_H505222" localSheetId="15">#REF!</definedName>
    <definedName name="A5_H505222" localSheetId="16">#REF!</definedName>
    <definedName name="A5_H505222">#REF!</definedName>
    <definedName name="A5_H505242" localSheetId="15">#REF!</definedName>
    <definedName name="A5_H505242" localSheetId="16">#REF!</definedName>
    <definedName name="A5_H505242">#REF!</definedName>
    <definedName name="A5_H505246" localSheetId="15">#REF!</definedName>
    <definedName name="A5_H505246" localSheetId="16">#REF!</definedName>
    <definedName name="A5_H505246">#REF!</definedName>
    <definedName name="A5_H505247" localSheetId="15">#REF!</definedName>
    <definedName name="A5_H505247" localSheetId="16">#REF!</definedName>
    <definedName name="A5_H505247">#REF!</definedName>
    <definedName name="A5_H506001" localSheetId="15">#REF!</definedName>
    <definedName name="A5_H506001" localSheetId="16">#REF!</definedName>
    <definedName name="A5_H506001">#REF!</definedName>
    <definedName name="A5_H506002" localSheetId="15">#REF!</definedName>
    <definedName name="A5_H506002" localSheetId="16">#REF!</definedName>
    <definedName name="A5_H506002">#REF!</definedName>
    <definedName name="A5_H506010" localSheetId="15">#REF!</definedName>
    <definedName name="A5_H506010" localSheetId="16">#REF!</definedName>
    <definedName name="A5_H506010">#REF!</definedName>
    <definedName name="A5_H506012" localSheetId="15">#REF!</definedName>
    <definedName name="A5_H506012" localSheetId="16">#REF!</definedName>
    <definedName name="A5_H506012">#REF!</definedName>
    <definedName name="A5_H506013" localSheetId="15">#REF!</definedName>
    <definedName name="A5_H506013" localSheetId="16">#REF!</definedName>
    <definedName name="A5_H506013">#REF!</definedName>
    <definedName name="A5_H507010" localSheetId="15">#REF!</definedName>
    <definedName name="A5_H507010" localSheetId="16">#REF!</definedName>
    <definedName name="A5_H507010">#REF!</definedName>
    <definedName name="A5_H507036" localSheetId="15">#REF!</definedName>
    <definedName name="A5_H507036" localSheetId="16">#REF!</definedName>
    <definedName name="A5_H507036">#REF!</definedName>
    <definedName name="A5_H507510" localSheetId="15">#REF!</definedName>
    <definedName name="A5_H507510" localSheetId="16">#REF!</definedName>
    <definedName name="A5_H507510">#REF!</definedName>
    <definedName name="A5_H507511" localSheetId="15">#REF!</definedName>
    <definedName name="A5_H507511" localSheetId="16">#REF!</definedName>
    <definedName name="A5_H507511">#REF!</definedName>
    <definedName name="A5_H507513" localSheetId="15">#REF!</definedName>
    <definedName name="A5_H507513" localSheetId="16">#REF!</definedName>
    <definedName name="A5_H507513">#REF!</definedName>
    <definedName name="A5_H507514" localSheetId="15">#REF!</definedName>
    <definedName name="A5_H507514" localSheetId="16">#REF!</definedName>
    <definedName name="A5_H507514">#REF!</definedName>
    <definedName name="A5_H507517" localSheetId="15">#REF!</definedName>
    <definedName name="A5_H507517" localSheetId="16">#REF!</definedName>
    <definedName name="A5_H507517">#REF!</definedName>
    <definedName name="A5_H507519" localSheetId="15">#REF!</definedName>
    <definedName name="A5_H507519" localSheetId="16">#REF!</definedName>
    <definedName name="A5_H507519">#REF!</definedName>
    <definedName name="A5_H508010" localSheetId="15">#REF!</definedName>
    <definedName name="A5_H508010" localSheetId="16">#REF!</definedName>
    <definedName name="A5_H508010">#REF!</definedName>
    <definedName name="A5_H508020" localSheetId="15">#REF!</definedName>
    <definedName name="A5_H508020" localSheetId="16">#REF!</definedName>
    <definedName name="A5_H508020">#REF!</definedName>
    <definedName name="A5_H508995" localSheetId="15">#REF!</definedName>
    <definedName name="A5_H508995" localSheetId="16">#REF!</definedName>
    <definedName name="A5_H508995">#REF!</definedName>
    <definedName name="A5_H508998" localSheetId="15">#REF!</definedName>
    <definedName name="A5_H508998" localSheetId="16">#REF!</definedName>
    <definedName name="A5_H508998">#REF!</definedName>
    <definedName name="A5_H508999" localSheetId="15">#REF!</definedName>
    <definedName name="A5_H508999" localSheetId="16">#REF!</definedName>
    <definedName name="A5_H508999">#REF!</definedName>
    <definedName name="A5_H509005" localSheetId="15">#REF!</definedName>
    <definedName name="A5_H509005" localSheetId="16">#REF!</definedName>
    <definedName name="A5_H509005">#REF!</definedName>
    <definedName name="A5_H509040" localSheetId="15">#REF!</definedName>
    <definedName name="A5_H509040" localSheetId="16">#REF!</definedName>
    <definedName name="A5_H509040">#REF!</definedName>
    <definedName name="A5_H509061" localSheetId="15">#REF!</definedName>
    <definedName name="A5_H509061" localSheetId="16">#REF!</definedName>
    <definedName name="A5_H509061">#REF!</definedName>
    <definedName name="A5_H510010" localSheetId="15">#REF!</definedName>
    <definedName name="A5_H510010" localSheetId="16">#REF!</definedName>
    <definedName name="A5_H510010">#REF!</definedName>
    <definedName name="A5_H510020" localSheetId="15">#REF!</definedName>
    <definedName name="A5_H510020" localSheetId="16">#REF!</definedName>
    <definedName name="A5_H510020">#REF!</definedName>
    <definedName name="A5_H511010" localSheetId="15">#REF!</definedName>
    <definedName name="A5_H511010" localSheetId="16">#REF!</definedName>
    <definedName name="A5_H511010">#REF!</definedName>
    <definedName name="A5_H513010" localSheetId="15">#REF!</definedName>
    <definedName name="A5_H513010" localSheetId="16">#REF!</definedName>
    <definedName name="A5_H513010">#REF!</definedName>
    <definedName name="A5_H513030" localSheetId="15">#REF!</definedName>
    <definedName name="A5_H513030" localSheetId="16">#REF!</definedName>
    <definedName name="A5_H513030">#REF!</definedName>
    <definedName name="A5_H513031" localSheetId="15">#REF!</definedName>
    <definedName name="A5_H513031" localSheetId="16">#REF!</definedName>
    <definedName name="A5_H513031">#REF!</definedName>
    <definedName name="A5_H515040" localSheetId="15">#REF!</definedName>
    <definedName name="A5_H515040" localSheetId="16">#REF!</definedName>
    <definedName name="A5_H515040">#REF!</definedName>
    <definedName name="A5_H515042" localSheetId="15">#REF!</definedName>
    <definedName name="A5_H515042" localSheetId="16">#REF!</definedName>
    <definedName name="A5_H515042">#REF!</definedName>
    <definedName name="A5_H515044" localSheetId="15">#REF!</definedName>
    <definedName name="A5_H515044" localSheetId="16">#REF!</definedName>
    <definedName name="A5_H515044">#REF!</definedName>
    <definedName name="A5_H515050" localSheetId="15">#REF!</definedName>
    <definedName name="A5_H515050" localSheetId="16">#REF!</definedName>
    <definedName name="A5_H515050">#REF!</definedName>
    <definedName name="A5_H515052" localSheetId="15">#REF!</definedName>
    <definedName name="A5_H515052" localSheetId="16">#REF!</definedName>
    <definedName name="A5_H515052">#REF!</definedName>
    <definedName name="A5_H515053" localSheetId="15">#REF!</definedName>
    <definedName name="A5_H515053" localSheetId="16">#REF!</definedName>
    <definedName name="A5_H515053">#REF!</definedName>
    <definedName name="A5_H515054" localSheetId="15">#REF!</definedName>
    <definedName name="A5_H515054" localSheetId="16">#REF!</definedName>
    <definedName name="A5_H515054">#REF!</definedName>
    <definedName name="A5_H515055" localSheetId="15">#REF!</definedName>
    <definedName name="A5_H515055" localSheetId="16">#REF!</definedName>
    <definedName name="A5_H515055">#REF!</definedName>
    <definedName name="A5_H515056" localSheetId="15">#REF!</definedName>
    <definedName name="A5_H515056" localSheetId="16">#REF!</definedName>
    <definedName name="A5_H515056">#REF!</definedName>
    <definedName name="A5_H515070" localSheetId="15">#REF!</definedName>
    <definedName name="A5_H515070" localSheetId="16">#REF!</definedName>
    <definedName name="A5_H515070">#REF!</definedName>
    <definedName name="A5_H515080" localSheetId="15">#REF!</definedName>
    <definedName name="A5_H515080" localSheetId="16">#REF!</definedName>
    <definedName name="A5_H515080">#REF!</definedName>
    <definedName name="A5_H517500" localSheetId="15">#REF!</definedName>
    <definedName name="A5_H517500" localSheetId="16">#REF!</definedName>
    <definedName name="A5_H517500">#REF!</definedName>
    <definedName name="A5_H517987" localSheetId="15">#REF!</definedName>
    <definedName name="A5_H517987" localSheetId="16">#REF!</definedName>
    <definedName name="A5_H517987">#REF!</definedName>
    <definedName name="A5_H517988" localSheetId="15">#REF!</definedName>
    <definedName name="A5_H517988" localSheetId="16">#REF!</definedName>
    <definedName name="A5_H517988">#REF!</definedName>
    <definedName name="A5_H517989" localSheetId="15">#REF!</definedName>
    <definedName name="A5_H517989" localSheetId="16">#REF!</definedName>
    <definedName name="A5_H517989">#REF!</definedName>
    <definedName name="A5_H517990" localSheetId="15">#REF!</definedName>
    <definedName name="A5_H517990" localSheetId="16">#REF!</definedName>
    <definedName name="A5_H517990">#REF!</definedName>
    <definedName name="A5_H517991" localSheetId="15">#REF!</definedName>
    <definedName name="A5_H517991" localSheetId="16">#REF!</definedName>
    <definedName name="A5_H517991">#REF!</definedName>
    <definedName name="A5_H517992" localSheetId="15">#REF!</definedName>
    <definedName name="A5_H517992" localSheetId="16">#REF!</definedName>
    <definedName name="A5_H517992">#REF!</definedName>
    <definedName name="A5_H517994" localSheetId="15">#REF!</definedName>
    <definedName name="A5_H517994" localSheetId="16">#REF!</definedName>
    <definedName name="A5_H517994">#REF!</definedName>
    <definedName name="A5_H517995" localSheetId="15">#REF!</definedName>
    <definedName name="A5_H517995" localSheetId="16">#REF!</definedName>
    <definedName name="A5_H517995">#REF!</definedName>
    <definedName name="A5_H517996" localSheetId="15">#REF!</definedName>
    <definedName name="A5_H517996" localSheetId="16">#REF!</definedName>
    <definedName name="A5_H517996">#REF!</definedName>
    <definedName name="A5_H517997" localSheetId="15">#REF!</definedName>
    <definedName name="A5_H517997" localSheetId="16">#REF!</definedName>
    <definedName name="A5_H517997">#REF!</definedName>
    <definedName name="A5_H517998" localSheetId="15">#REF!</definedName>
    <definedName name="A5_H517998" localSheetId="16">#REF!</definedName>
    <definedName name="A5_H517998">#REF!</definedName>
    <definedName name="A5_H517999" localSheetId="15">#REF!</definedName>
    <definedName name="A5_H517999" localSheetId="16">#REF!</definedName>
    <definedName name="A5_H517999">#REF!</definedName>
    <definedName name="A5_H518010" localSheetId="15">#REF!</definedName>
    <definedName name="A5_H518010" localSheetId="16">#REF!</definedName>
    <definedName name="A5_H518010">#REF!</definedName>
    <definedName name="A5_H518015" localSheetId="15">#REF!</definedName>
    <definedName name="A5_H518015" localSheetId="16">#REF!</definedName>
    <definedName name="A5_H518015">#REF!</definedName>
    <definedName name="A5_H518020" localSheetId="15">#REF!</definedName>
    <definedName name="A5_H518020" localSheetId="16">#REF!</definedName>
    <definedName name="A5_H518020">#REF!</definedName>
    <definedName name="A5_H518030" localSheetId="15">#REF!</definedName>
    <definedName name="A5_H518030" localSheetId="16">#REF!</definedName>
    <definedName name="A5_H518030">#REF!</definedName>
    <definedName name="A5_H518070" localSheetId="15">#REF!</definedName>
    <definedName name="A5_H518070" localSheetId="16">#REF!</definedName>
    <definedName name="A5_H518070">#REF!</definedName>
    <definedName name="A5_H518090" localSheetId="15">#REF!</definedName>
    <definedName name="A5_H518090" localSheetId="16">#REF!</definedName>
    <definedName name="A5_H518090">#REF!</definedName>
    <definedName name="A5_H518130" localSheetId="15">#REF!</definedName>
    <definedName name="A5_H518130" localSheetId="16">#REF!</definedName>
    <definedName name="A5_H518130">#REF!</definedName>
    <definedName name="A5_H518160" localSheetId="15">#REF!</definedName>
    <definedName name="A5_H518160" localSheetId="16">#REF!</definedName>
    <definedName name="A5_H518160">#REF!</definedName>
    <definedName name="A5_H518161" localSheetId="15">#REF!</definedName>
    <definedName name="A5_H518161" localSheetId="16">#REF!</definedName>
    <definedName name="A5_H518161">#REF!</definedName>
    <definedName name="A5_H518162" localSheetId="15">#REF!</definedName>
    <definedName name="A5_H518162" localSheetId="16">#REF!</definedName>
    <definedName name="A5_H518162">#REF!</definedName>
    <definedName name="A5_H518163" localSheetId="15">#REF!</definedName>
    <definedName name="A5_H518163" localSheetId="16">#REF!</definedName>
    <definedName name="A5_H518163">#REF!</definedName>
    <definedName name="A5_H518164" localSheetId="15">#REF!</definedName>
    <definedName name="A5_H518164" localSheetId="16">#REF!</definedName>
    <definedName name="A5_H518164">#REF!</definedName>
    <definedName name="A5_H518165" localSheetId="15">#REF!</definedName>
    <definedName name="A5_H518165" localSheetId="16">#REF!</definedName>
    <definedName name="A5_H518165">#REF!</definedName>
    <definedName name="A5_H521989" localSheetId="15">#REF!</definedName>
    <definedName name="A5_H521989" localSheetId="16">#REF!</definedName>
    <definedName name="A5_H521989">#REF!</definedName>
    <definedName name="A5_H521990" localSheetId="15">#REF!</definedName>
    <definedName name="A5_H521990" localSheetId="16">#REF!</definedName>
    <definedName name="A5_H521990">#REF!</definedName>
    <definedName name="A5_H521991" localSheetId="15">#REF!</definedName>
    <definedName name="A5_H521991" localSheetId="16">#REF!</definedName>
    <definedName name="A5_H521991">#REF!</definedName>
    <definedName name="A5_H521994" localSheetId="15">#REF!</definedName>
    <definedName name="A5_H521994" localSheetId="16">#REF!</definedName>
    <definedName name="A5_H521994">#REF!</definedName>
    <definedName name="A5_H521999" localSheetId="15">#REF!</definedName>
    <definedName name="A5_H521999" localSheetId="16">#REF!</definedName>
    <definedName name="A5_H521999">#REF!</definedName>
    <definedName name="A5_H522010" localSheetId="15">#REF!</definedName>
    <definedName name="A5_H522010" localSheetId="16">#REF!</definedName>
    <definedName name="A5_H522010">#REF!</definedName>
    <definedName name="A5_H522020" localSheetId="15">#REF!</definedName>
    <definedName name="A5_H522020" localSheetId="16">#REF!</definedName>
    <definedName name="A5_H522020">#REF!</definedName>
    <definedName name="A5_H522025" localSheetId="15">#REF!</definedName>
    <definedName name="A5_H522025" localSheetId="16">#REF!</definedName>
    <definedName name="A5_H522025">#REF!</definedName>
    <definedName name="A5_H522030" localSheetId="15">#REF!</definedName>
    <definedName name="A5_H522030" localSheetId="16">#REF!</definedName>
    <definedName name="A5_H522030">#REF!</definedName>
    <definedName name="A5_H522040" localSheetId="15">#REF!</definedName>
    <definedName name="A5_H522040" localSheetId="16">#REF!</definedName>
    <definedName name="A5_H522040">#REF!</definedName>
    <definedName name="A5_H522050" localSheetId="15">#REF!</definedName>
    <definedName name="A5_H522050" localSheetId="16">#REF!</definedName>
    <definedName name="A5_H522050">#REF!</definedName>
    <definedName name="A5_H522060" localSheetId="15">#REF!</definedName>
    <definedName name="A5_H522060" localSheetId="16">#REF!</definedName>
    <definedName name="A5_H522060">#REF!</definedName>
    <definedName name="A5_H522062" localSheetId="15">#REF!</definedName>
    <definedName name="A5_H522062" localSheetId="16">#REF!</definedName>
    <definedName name="A5_H522062">#REF!</definedName>
    <definedName name="A5_H522070" localSheetId="15">#REF!</definedName>
    <definedName name="A5_H522070" localSheetId="16">#REF!</definedName>
    <definedName name="A5_H522070">#REF!</definedName>
    <definedName name="A5_H522080" localSheetId="15">#REF!</definedName>
    <definedName name="A5_H522080" localSheetId="16">#REF!</definedName>
    <definedName name="A5_H522080">#REF!</definedName>
    <definedName name="A5_H522090" localSheetId="15">#REF!</definedName>
    <definedName name="A5_H522090" localSheetId="16">#REF!</definedName>
    <definedName name="A5_H522090">#REF!</definedName>
    <definedName name="A5_H522100" localSheetId="15">#REF!</definedName>
    <definedName name="A5_H522100" localSheetId="16">#REF!</definedName>
    <definedName name="A5_H522100">#REF!</definedName>
    <definedName name="A5_H522110" localSheetId="15">#REF!</definedName>
    <definedName name="A5_H522110" localSheetId="16">#REF!</definedName>
    <definedName name="A5_H522110">#REF!</definedName>
    <definedName name="A5_H522120" localSheetId="15">#REF!</definedName>
    <definedName name="A5_H522120" localSheetId="16">#REF!</definedName>
    <definedName name="A5_H522120">#REF!</definedName>
    <definedName name="A5_H522130" localSheetId="15">#REF!</definedName>
    <definedName name="A5_H522130" localSheetId="16">#REF!</definedName>
    <definedName name="A5_H522130">#REF!</definedName>
    <definedName name="A5_H522140" localSheetId="15">#REF!</definedName>
    <definedName name="A5_H522140" localSheetId="16">#REF!</definedName>
    <definedName name="A5_H522140">#REF!</definedName>
    <definedName name="A5_H522150" localSheetId="15">#REF!</definedName>
    <definedName name="A5_H522150" localSheetId="16">#REF!</definedName>
    <definedName name="A5_H522150">#REF!</definedName>
    <definedName name="A5_H523000" localSheetId="15">#REF!</definedName>
    <definedName name="A5_H523000" localSheetId="16">#REF!</definedName>
    <definedName name="A5_H523000">#REF!</definedName>
    <definedName name="A5_H530010" localSheetId="15">#REF!</definedName>
    <definedName name="A5_H530010" localSheetId="16">#REF!</definedName>
    <definedName name="A5_H530010">#REF!</definedName>
    <definedName name="A5_H530011" localSheetId="15">#REF!</definedName>
    <definedName name="A5_H530011" localSheetId="16">#REF!</definedName>
    <definedName name="A5_H530011">#REF!</definedName>
    <definedName name="A5_H530020" localSheetId="15">#REF!</definedName>
    <definedName name="A5_H530020" localSheetId="16">#REF!</definedName>
    <definedName name="A5_H530020">#REF!</definedName>
    <definedName name="A5_H530030" localSheetId="15">#REF!</definedName>
    <definedName name="A5_H530030" localSheetId="16">#REF!</definedName>
    <definedName name="A5_H530030">#REF!</definedName>
    <definedName name="A5_H530050" localSheetId="15">#REF!</definedName>
    <definedName name="A5_H530050" localSheetId="16">#REF!</definedName>
    <definedName name="A5_H530050">#REF!</definedName>
    <definedName name="A5_H530977" localSheetId="15">#REF!</definedName>
    <definedName name="A5_H530977" localSheetId="16">#REF!</definedName>
    <definedName name="A5_H530977">#REF!</definedName>
    <definedName name="A5_H530978" localSheetId="15">#REF!</definedName>
    <definedName name="A5_H530978" localSheetId="16">#REF!</definedName>
    <definedName name="A5_H530978">#REF!</definedName>
    <definedName name="A5_H530979" localSheetId="15">#REF!</definedName>
    <definedName name="A5_H530979" localSheetId="16">#REF!</definedName>
    <definedName name="A5_H530979">#REF!</definedName>
    <definedName name="A5_H530991" localSheetId="15">#REF!</definedName>
    <definedName name="A5_H530991" localSheetId="16">#REF!</definedName>
    <definedName name="A5_H530991">#REF!</definedName>
    <definedName name="A5_H530992" localSheetId="15">#REF!</definedName>
    <definedName name="A5_H530992" localSheetId="16">#REF!</definedName>
    <definedName name="A5_H530992">#REF!</definedName>
    <definedName name="A5_H530995" localSheetId="15">#REF!</definedName>
    <definedName name="A5_H530995" localSheetId="16">#REF!</definedName>
    <definedName name="A5_H530995">#REF!</definedName>
    <definedName name="A5_H530996" localSheetId="15">#REF!</definedName>
    <definedName name="A5_H530996" localSheetId="16">#REF!</definedName>
    <definedName name="A5_H530996">#REF!</definedName>
    <definedName name="A5_H530997" localSheetId="15">#REF!</definedName>
    <definedName name="A5_H530997" localSheetId="16">#REF!</definedName>
    <definedName name="A5_H530997">#REF!</definedName>
    <definedName name="A5_H530998" localSheetId="15">#REF!</definedName>
    <definedName name="A5_H530998" localSheetId="16">#REF!</definedName>
    <definedName name="A5_H530998">#REF!</definedName>
    <definedName name="A5_H530999" localSheetId="15">#REF!</definedName>
    <definedName name="A5_H530999" localSheetId="16">#REF!</definedName>
    <definedName name="A5_H530999">#REF!</definedName>
    <definedName name="A5_H531010" localSheetId="15">#REF!</definedName>
    <definedName name="A5_H531010" localSheetId="16">#REF!</definedName>
    <definedName name="A5_H531010">#REF!</definedName>
    <definedName name="A5_H531020" localSheetId="15">#REF!</definedName>
    <definedName name="A5_H531020" localSheetId="16">#REF!</definedName>
    <definedName name="A5_H531020">#REF!</definedName>
    <definedName name="A5_H531030" localSheetId="15">#REF!</definedName>
    <definedName name="A5_H531030" localSheetId="16">#REF!</definedName>
    <definedName name="A5_H531030">#REF!</definedName>
    <definedName name="A5_H531040" localSheetId="15">#REF!</definedName>
    <definedName name="A5_H531040" localSheetId="16">#REF!</definedName>
    <definedName name="A5_H531040">#REF!</definedName>
    <definedName name="A5_H532010" localSheetId="15">#REF!</definedName>
    <definedName name="A5_H532010" localSheetId="16">#REF!</definedName>
    <definedName name="A5_H532010">#REF!</definedName>
    <definedName name="A5_H532020" localSheetId="15">#REF!</definedName>
    <definedName name="A5_H532020" localSheetId="16">#REF!</definedName>
    <definedName name="A5_H532020">#REF!</definedName>
    <definedName name="A5_H532040" localSheetId="15">#REF!</definedName>
    <definedName name="A5_H532040" localSheetId="16">#REF!</definedName>
    <definedName name="A5_H532040">#REF!</definedName>
    <definedName name="A5_H532041" localSheetId="15">#REF!</definedName>
    <definedName name="A5_H532041" localSheetId="16">#REF!</definedName>
    <definedName name="A5_H532041">#REF!</definedName>
    <definedName name="A5_H532050" localSheetId="15">#REF!</definedName>
    <definedName name="A5_H532050" localSheetId="16">#REF!</definedName>
    <definedName name="A5_H532050">#REF!</definedName>
    <definedName name="A5_H532060" localSheetId="15">#REF!</definedName>
    <definedName name="A5_H532060" localSheetId="16">#REF!</definedName>
    <definedName name="A5_H532060">#REF!</definedName>
    <definedName name="A5_H532070" localSheetId="15">#REF!</definedName>
    <definedName name="A5_H532070" localSheetId="16">#REF!</definedName>
    <definedName name="A5_H532070">#REF!</definedName>
    <definedName name="A5_H532080" localSheetId="15">#REF!</definedName>
    <definedName name="A5_H532080" localSheetId="16">#REF!</definedName>
    <definedName name="A5_H532080">#REF!</definedName>
    <definedName name="A5_H532090" localSheetId="15">#REF!</definedName>
    <definedName name="A5_H532090" localSheetId="16">#REF!</definedName>
    <definedName name="A5_H532090">#REF!</definedName>
    <definedName name="A5_H532130" localSheetId="15">#REF!</definedName>
    <definedName name="A5_H532130" localSheetId="16">#REF!</definedName>
    <definedName name="A5_H532130">#REF!</definedName>
    <definedName name="A5_H533010" localSheetId="15">#REF!</definedName>
    <definedName name="A5_H533010" localSheetId="16">#REF!</definedName>
    <definedName name="A5_H533010">#REF!</definedName>
    <definedName name="A5_H533020" localSheetId="15">#REF!</definedName>
    <definedName name="A5_H533020" localSheetId="16">#REF!</definedName>
    <definedName name="A5_H533020">#REF!</definedName>
    <definedName name="A5_H533030" localSheetId="15">#REF!</definedName>
    <definedName name="A5_H533030" localSheetId="16">#REF!</definedName>
    <definedName name="A5_H533030">#REF!</definedName>
    <definedName name="A5_H534010" localSheetId="15">#REF!</definedName>
    <definedName name="A5_H534010" localSheetId="16">#REF!</definedName>
    <definedName name="A5_H534010">#REF!</definedName>
    <definedName name="A5_H535010" localSheetId="15">#REF!</definedName>
    <definedName name="A5_H535010" localSheetId="16">#REF!</definedName>
    <definedName name="A5_H535010">#REF!</definedName>
    <definedName name="A5_H535016" localSheetId="15">#REF!</definedName>
    <definedName name="A5_H535016" localSheetId="16">#REF!</definedName>
    <definedName name="A5_H535016">#REF!</definedName>
    <definedName name="A5_H535020" localSheetId="15">#REF!</definedName>
    <definedName name="A5_H535020" localSheetId="16">#REF!</definedName>
    <definedName name="A5_H535020">#REF!</definedName>
    <definedName name="A5_H540000" localSheetId="15">#REF!</definedName>
    <definedName name="A5_H540000" localSheetId="16">#REF!</definedName>
    <definedName name="A5_H540000">#REF!</definedName>
    <definedName name="A5_H540010" localSheetId="15">#REF!</definedName>
    <definedName name="A5_H540010" localSheetId="16">#REF!</definedName>
    <definedName name="A5_H540010">#REF!</definedName>
    <definedName name="A5_H540020" localSheetId="15">#REF!</definedName>
    <definedName name="A5_H540020" localSheetId="16">#REF!</definedName>
    <definedName name="A5_H540020">#REF!</definedName>
    <definedName name="A5_H540030" localSheetId="15">#REF!</definedName>
    <definedName name="A5_H540030" localSheetId="16">#REF!</definedName>
    <definedName name="A5_H540030">#REF!</definedName>
    <definedName name="A5_H540040" localSheetId="15">#REF!</definedName>
    <definedName name="A5_H540040" localSheetId="16">#REF!</definedName>
    <definedName name="A5_H540040">#REF!</definedName>
    <definedName name="A5_H540050" localSheetId="15">#REF!</definedName>
    <definedName name="A5_H540050" localSheetId="16">#REF!</definedName>
    <definedName name="A5_H540050">#REF!</definedName>
    <definedName name="A5_H540060" localSheetId="15">#REF!</definedName>
    <definedName name="A5_H540060" localSheetId="16">#REF!</definedName>
    <definedName name="A5_H540060">#REF!</definedName>
    <definedName name="A5_H540070" localSheetId="15">#REF!</definedName>
    <definedName name="A5_H540070" localSheetId="16">#REF!</definedName>
    <definedName name="A5_H540070">#REF!</definedName>
    <definedName name="A5_H540080" localSheetId="15">#REF!</definedName>
    <definedName name="A5_H540080" localSheetId="16">#REF!</definedName>
    <definedName name="A5_H540080">#REF!</definedName>
    <definedName name="A5_H540090" localSheetId="15">#REF!</definedName>
    <definedName name="A5_H540090" localSheetId="16">#REF!</definedName>
    <definedName name="A5_H540090">#REF!</definedName>
    <definedName name="A5_H541530" localSheetId="15">#REF!</definedName>
    <definedName name="A5_H541530" localSheetId="16">#REF!</definedName>
    <definedName name="A5_H541530">#REF!</definedName>
    <definedName name="A5_H543010" localSheetId="15">#REF!</definedName>
    <definedName name="A5_H543010" localSheetId="16">#REF!</definedName>
    <definedName name="A5_H543010">#REF!</definedName>
    <definedName name="A5_H543030" localSheetId="15">#REF!</definedName>
    <definedName name="A5_H543030" localSheetId="16">#REF!</definedName>
    <definedName name="A5_H543030">#REF!</definedName>
    <definedName name="A5_H543040" localSheetId="15">#REF!</definedName>
    <definedName name="A5_H543040" localSheetId="16">#REF!</definedName>
    <definedName name="A5_H543040">#REF!</definedName>
    <definedName name="A5_H543050" localSheetId="15">#REF!</definedName>
    <definedName name="A5_H543050" localSheetId="16">#REF!</definedName>
    <definedName name="A5_H543050">#REF!</definedName>
    <definedName name="A5_H543060" localSheetId="15">#REF!</definedName>
    <definedName name="A5_H543060" localSheetId="16">#REF!</definedName>
    <definedName name="A5_H543060">#REF!</definedName>
    <definedName name="A5_H543070" localSheetId="15">#REF!</definedName>
    <definedName name="A5_H543070" localSheetId="16">#REF!</definedName>
    <definedName name="A5_H543070">#REF!</definedName>
    <definedName name="A5_H543080" localSheetId="15">#REF!</definedName>
    <definedName name="A5_H543080" localSheetId="16">#REF!</definedName>
    <definedName name="A5_H543080">#REF!</definedName>
    <definedName name="A5_H543090" localSheetId="15">#REF!</definedName>
    <definedName name="A5_H543090" localSheetId="16">#REF!</definedName>
    <definedName name="A5_H543090">#REF!</definedName>
    <definedName name="A5_H543110" localSheetId="15">#REF!</definedName>
    <definedName name="A5_H543110" localSheetId="16">#REF!</definedName>
    <definedName name="A5_H543110">#REF!</definedName>
    <definedName name="A5_H543120" localSheetId="15">#REF!</definedName>
    <definedName name="A5_H543120" localSheetId="16">#REF!</definedName>
    <definedName name="A5_H543120">#REF!</definedName>
    <definedName name="A5_H543140" localSheetId="15">#REF!</definedName>
    <definedName name="A5_H543140" localSheetId="16">#REF!</definedName>
    <definedName name="A5_H543140">#REF!</definedName>
    <definedName name="A5_H543150" localSheetId="15">#REF!</definedName>
    <definedName name="A5_H543150" localSheetId="16">#REF!</definedName>
    <definedName name="A5_H543150">#REF!</definedName>
    <definedName name="A5_H543160" localSheetId="15">#REF!</definedName>
    <definedName name="A5_H543160" localSheetId="16">#REF!</definedName>
    <definedName name="A5_H543160">#REF!</definedName>
    <definedName name="A5_H545010" localSheetId="15">#REF!</definedName>
    <definedName name="A5_H545010" localSheetId="16">#REF!</definedName>
    <definedName name="A5_H545010">#REF!</definedName>
    <definedName name="A5_H545040" localSheetId="15">#REF!</definedName>
    <definedName name="A5_H545040" localSheetId="16">#REF!</definedName>
    <definedName name="A5_H545040">#REF!</definedName>
    <definedName name="A5_H545045" localSheetId="15">#REF!</definedName>
    <definedName name="A5_H545045" localSheetId="16">#REF!</definedName>
    <definedName name="A5_H545045">#REF!</definedName>
    <definedName name="A5_H545050" localSheetId="15">#REF!</definedName>
    <definedName name="A5_H545050" localSheetId="16">#REF!</definedName>
    <definedName name="A5_H545050">#REF!</definedName>
    <definedName name="A5_H545060" localSheetId="15">#REF!</definedName>
    <definedName name="A5_H545060" localSheetId="16">#REF!</definedName>
    <definedName name="A5_H545060">#REF!</definedName>
    <definedName name="A5_H545070" localSheetId="15">#REF!</definedName>
    <definedName name="A5_H545070" localSheetId="16">#REF!</definedName>
    <definedName name="A5_H545070">#REF!</definedName>
    <definedName name="A5_H545080" localSheetId="15">#REF!</definedName>
    <definedName name="A5_H545080" localSheetId="16">#REF!</definedName>
    <definedName name="A5_H545080">#REF!</definedName>
    <definedName name="A5_H545090" localSheetId="15">#REF!</definedName>
    <definedName name="A5_H545090" localSheetId="16">#REF!</definedName>
    <definedName name="A5_H545090">#REF!</definedName>
    <definedName name="A5_H545100" localSheetId="15">#REF!</definedName>
    <definedName name="A5_H545100" localSheetId="16">#REF!</definedName>
    <definedName name="A5_H545100">#REF!</definedName>
    <definedName name="A5_H545105" localSheetId="15">#REF!</definedName>
    <definedName name="A5_H545105" localSheetId="16">#REF!</definedName>
    <definedName name="A5_H545105">#REF!</definedName>
    <definedName name="A5_H545110" localSheetId="15">#REF!</definedName>
    <definedName name="A5_H545110" localSheetId="16">#REF!</definedName>
    <definedName name="A5_H545110">#REF!</definedName>
    <definedName name="A5_H545115" localSheetId="15">#REF!</definedName>
    <definedName name="A5_H545115" localSheetId="16">#REF!</definedName>
    <definedName name="A5_H545115">#REF!</definedName>
    <definedName name="A5_H545120" localSheetId="15">#REF!</definedName>
    <definedName name="A5_H545120" localSheetId="16">#REF!</definedName>
    <definedName name="A5_H545120">#REF!</definedName>
    <definedName name="A5_H545130" localSheetId="15">#REF!</definedName>
    <definedName name="A5_H545130" localSheetId="16">#REF!</definedName>
    <definedName name="A5_H545130">#REF!</definedName>
    <definedName name="A5_H545140" localSheetId="15">#REF!</definedName>
    <definedName name="A5_H545140" localSheetId="16">#REF!</definedName>
    <definedName name="A5_H545140">#REF!</definedName>
    <definedName name="A5_H545150" localSheetId="15">#REF!</definedName>
    <definedName name="A5_H545150" localSheetId="16">#REF!</definedName>
    <definedName name="A5_H545150">#REF!</definedName>
    <definedName name="A5_H545160" localSheetId="15">#REF!</definedName>
    <definedName name="A5_H545160" localSheetId="16">#REF!</definedName>
    <definedName name="A5_H545160">#REF!</definedName>
    <definedName name="A5_H545165" localSheetId="15">#REF!</definedName>
    <definedName name="A5_H545165" localSheetId="16">#REF!</definedName>
    <definedName name="A5_H545165">#REF!</definedName>
    <definedName name="A5_H545170" localSheetId="15">#REF!</definedName>
    <definedName name="A5_H545170" localSheetId="16">#REF!</definedName>
    <definedName name="A5_H545170">#REF!</definedName>
    <definedName name="A5_H545510" localSheetId="15">#REF!</definedName>
    <definedName name="A5_H545510" localSheetId="16">#REF!</definedName>
    <definedName name="A5_H545510">#REF!</definedName>
    <definedName name="A5_H545520" localSheetId="15">#REF!</definedName>
    <definedName name="A5_H545520" localSheetId="16">#REF!</definedName>
    <definedName name="A5_H545520">#REF!</definedName>
    <definedName name="A5_H545530" localSheetId="15">#REF!</definedName>
    <definedName name="A5_H545530" localSheetId="16">#REF!</definedName>
    <definedName name="A5_H545530">#REF!</definedName>
    <definedName name="A5_H546010" localSheetId="15">#REF!</definedName>
    <definedName name="A5_H546010" localSheetId="16">#REF!</definedName>
    <definedName name="A5_H546010">#REF!</definedName>
    <definedName name="A5_H546015" localSheetId="15">#REF!</definedName>
    <definedName name="A5_H546015" localSheetId="16">#REF!</definedName>
    <definedName name="A5_H546015">#REF!</definedName>
    <definedName name="A5_H550010" localSheetId="15">#REF!</definedName>
    <definedName name="A5_H550010" localSheetId="16">#REF!</definedName>
    <definedName name="A5_H550010">#REF!</definedName>
    <definedName name="A5_H550011" localSheetId="15">#REF!</definedName>
    <definedName name="A5_H550011" localSheetId="16">#REF!</definedName>
    <definedName name="A5_H550011">#REF!</definedName>
    <definedName name="A5_H550020" localSheetId="15">#REF!</definedName>
    <definedName name="A5_H550020" localSheetId="16">#REF!</definedName>
    <definedName name="A5_H550020">#REF!</definedName>
    <definedName name="A5_H550021" localSheetId="15">#REF!</definedName>
    <definedName name="A5_H550021" localSheetId="16">#REF!</definedName>
    <definedName name="A5_H550021">#REF!</definedName>
    <definedName name="A5_H550022" localSheetId="15">#REF!</definedName>
    <definedName name="A5_H550022" localSheetId="16">#REF!</definedName>
    <definedName name="A5_H550022">#REF!</definedName>
    <definedName name="A5_H550025" localSheetId="15">#REF!</definedName>
    <definedName name="A5_H550025" localSheetId="16">#REF!</definedName>
    <definedName name="A5_H550025">#REF!</definedName>
    <definedName name="A5_H550030" localSheetId="15">#REF!</definedName>
    <definedName name="A5_H550030" localSheetId="16">#REF!</definedName>
    <definedName name="A5_H550030">#REF!</definedName>
    <definedName name="A5_H550040" localSheetId="15">#REF!</definedName>
    <definedName name="A5_H550040" localSheetId="16">#REF!</definedName>
    <definedName name="A5_H550040">#REF!</definedName>
    <definedName name="A5_H550041" localSheetId="15">#REF!</definedName>
    <definedName name="A5_H550041" localSheetId="16">#REF!</definedName>
    <definedName name="A5_H550041">#REF!</definedName>
    <definedName name="A5_H550050" localSheetId="15">#REF!</definedName>
    <definedName name="A5_H550050" localSheetId="16">#REF!</definedName>
    <definedName name="A5_H550050">#REF!</definedName>
    <definedName name="A5_H550053" localSheetId="15">#REF!</definedName>
    <definedName name="A5_H550053" localSheetId="16">#REF!</definedName>
    <definedName name="A5_H550053">#REF!</definedName>
    <definedName name="A5_H550060" localSheetId="15">#REF!</definedName>
    <definedName name="A5_H550060" localSheetId="16">#REF!</definedName>
    <definedName name="A5_H550060">#REF!</definedName>
    <definedName name="A5_H550070" localSheetId="15">#REF!</definedName>
    <definedName name="A5_H550070" localSheetId="16">#REF!</definedName>
    <definedName name="A5_H550070">#REF!</definedName>
    <definedName name="A5_H550075" localSheetId="15">#REF!</definedName>
    <definedName name="A5_H550075" localSheetId="16">#REF!</definedName>
    <definedName name="A5_H550075">#REF!</definedName>
    <definedName name="A5_H550080" localSheetId="15">#REF!</definedName>
    <definedName name="A5_H550080" localSheetId="16">#REF!</definedName>
    <definedName name="A5_H550080">#REF!</definedName>
    <definedName name="A5_H550086" localSheetId="15">#REF!</definedName>
    <definedName name="A5_H550086" localSheetId="16">#REF!</definedName>
    <definedName name="A5_H550086">#REF!</definedName>
    <definedName name="A5_H550087" localSheetId="15">#REF!</definedName>
    <definedName name="A5_H550087" localSheetId="16">#REF!</definedName>
    <definedName name="A5_H550087">#REF!</definedName>
    <definedName name="A5_H550100" localSheetId="15">#REF!</definedName>
    <definedName name="A5_H550100" localSheetId="16">#REF!</definedName>
    <definedName name="A5_H550100">#REF!</definedName>
    <definedName name="A5_H550120" localSheetId="15">#REF!</definedName>
    <definedName name="A5_H550120" localSheetId="16">#REF!</definedName>
    <definedName name="A5_H550120">#REF!</definedName>
    <definedName name="A5_H550130" localSheetId="15">#REF!</definedName>
    <definedName name="A5_H550130" localSheetId="16">#REF!</definedName>
    <definedName name="A5_H550130">#REF!</definedName>
    <definedName name="A5_H550160" localSheetId="15">#REF!</definedName>
    <definedName name="A5_H550160" localSheetId="16">#REF!</definedName>
    <definedName name="A5_H550160">#REF!</definedName>
    <definedName name="A5_H550170" localSheetId="15">#REF!</definedName>
    <definedName name="A5_H550170" localSheetId="16">#REF!</definedName>
    <definedName name="A5_H550170">#REF!</definedName>
    <definedName name="A5_H559950" localSheetId="15">#REF!</definedName>
    <definedName name="A5_H559950" localSheetId="16">#REF!</definedName>
    <definedName name="A5_H559950">#REF!</definedName>
    <definedName name="A5_H559951" localSheetId="15">#REF!</definedName>
    <definedName name="A5_H559951" localSheetId="16">#REF!</definedName>
    <definedName name="A5_H559951">#REF!</definedName>
    <definedName name="A5_H559952" localSheetId="15">#REF!</definedName>
    <definedName name="A5_H559952" localSheetId="16">#REF!</definedName>
    <definedName name="A5_H559952">#REF!</definedName>
    <definedName name="A5_H559953" localSheetId="15">#REF!</definedName>
    <definedName name="A5_H559953" localSheetId="16">#REF!</definedName>
    <definedName name="A5_H559953">#REF!</definedName>
    <definedName name="A5_H559954" localSheetId="15">#REF!</definedName>
    <definedName name="A5_H559954" localSheetId="16">#REF!</definedName>
    <definedName name="A5_H559954">#REF!</definedName>
    <definedName name="A5_H559955" localSheetId="15">#REF!</definedName>
    <definedName name="A5_H559955" localSheetId="16">#REF!</definedName>
    <definedName name="A5_H559955">#REF!</definedName>
    <definedName name="A5_H559956" localSheetId="15">#REF!</definedName>
    <definedName name="A5_H559956" localSheetId="16">#REF!</definedName>
    <definedName name="A5_H559956">#REF!</definedName>
    <definedName name="A5_H559960" localSheetId="15">#REF!</definedName>
    <definedName name="A5_H559960" localSheetId="16">#REF!</definedName>
    <definedName name="A5_H559960">#REF!</definedName>
    <definedName name="A5_H559961" localSheetId="15">#REF!</definedName>
    <definedName name="A5_H559961" localSheetId="16">#REF!</definedName>
    <definedName name="A5_H559961">#REF!</definedName>
    <definedName name="A5_H559962" localSheetId="15">#REF!</definedName>
    <definedName name="A5_H559962" localSheetId="16">#REF!</definedName>
    <definedName name="A5_H559962">#REF!</definedName>
    <definedName name="A5_H559963" localSheetId="15">#REF!</definedName>
    <definedName name="A5_H559963" localSheetId="16">#REF!</definedName>
    <definedName name="A5_H559963">#REF!</definedName>
    <definedName name="A5_H559964" localSheetId="15">#REF!</definedName>
    <definedName name="A5_H559964" localSheetId="16">#REF!</definedName>
    <definedName name="A5_H559964">#REF!</definedName>
    <definedName name="A5_H559966" localSheetId="15">#REF!</definedName>
    <definedName name="A5_H559966" localSheetId="16">#REF!</definedName>
    <definedName name="A5_H559966">#REF!</definedName>
    <definedName name="A5_H559994" localSheetId="15">#REF!</definedName>
    <definedName name="A5_H559994" localSheetId="16">#REF!</definedName>
    <definedName name="A5_H559994">#REF!</definedName>
    <definedName name="A5_H559996" localSheetId="15">#REF!</definedName>
    <definedName name="A5_H559996" localSheetId="16">#REF!</definedName>
    <definedName name="A5_H559996">#REF!</definedName>
    <definedName name="A5_H559999" localSheetId="15">#REF!</definedName>
    <definedName name="A5_H559999" localSheetId="16">#REF!</definedName>
    <definedName name="A5_H559999">#REF!</definedName>
    <definedName name="A5_H560010" localSheetId="15">#REF!</definedName>
    <definedName name="A5_H560010" localSheetId="16">#REF!</definedName>
    <definedName name="A5_H560010">#REF!</definedName>
    <definedName name="A5_H560020" localSheetId="15">#REF!</definedName>
    <definedName name="A5_H560020" localSheetId="16">#REF!</definedName>
    <definedName name="A5_H560020">#REF!</definedName>
    <definedName name="A5_H560030" localSheetId="15">#REF!</definedName>
    <definedName name="A5_H560030" localSheetId="16">#REF!</definedName>
    <definedName name="A5_H560030">#REF!</definedName>
    <definedName name="A5_H560070" localSheetId="15">#REF!</definedName>
    <definedName name="A5_H560070" localSheetId="16">#REF!</definedName>
    <definedName name="A5_H560070">#REF!</definedName>
    <definedName name="A5_H560075" localSheetId="15">#REF!</definedName>
    <definedName name="A5_H560075" localSheetId="16">#REF!</definedName>
    <definedName name="A5_H560075">#REF!</definedName>
    <definedName name="A5_H560080" localSheetId="15">#REF!</definedName>
    <definedName name="A5_H560080" localSheetId="16">#REF!</definedName>
    <definedName name="A5_H560080">#REF!</definedName>
    <definedName name="A5_H560090" localSheetId="15">#REF!</definedName>
    <definedName name="A5_H560090" localSheetId="16">#REF!</definedName>
    <definedName name="A5_H560090">#REF!</definedName>
    <definedName name="A5_H560100" localSheetId="15">#REF!</definedName>
    <definedName name="A5_H560100" localSheetId="16">#REF!</definedName>
    <definedName name="A5_H560100">#REF!</definedName>
    <definedName name="A5_H560110" localSheetId="15">#REF!</definedName>
    <definedName name="A5_H560110" localSheetId="16">#REF!</definedName>
    <definedName name="A5_H560110">#REF!</definedName>
    <definedName name="A5_H560115" localSheetId="15">#REF!</definedName>
    <definedName name="A5_H560115" localSheetId="16">#REF!</definedName>
    <definedName name="A5_H560115">#REF!</definedName>
    <definedName name="A5_H560117" localSheetId="15">#REF!</definedName>
    <definedName name="A5_H560117" localSheetId="16">#REF!</definedName>
    <definedName name="A5_H560117">#REF!</definedName>
    <definedName name="A5_H560120" localSheetId="15">#REF!</definedName>
    <definedName name="A5_H560120" localSheetId="16">#REF!</definedName>
    <definedName name="A5_H560120">#REF!</definedName>
    <definedName name="A5_H562010" localSheetId="15">#REF!</definedName>
    <definedName name="A5_H562010" localSheetId="16">#REF!</definedName>
    <definedName name="A5_H562010">#REF!</definedName>
    <definedName name="A5_H562015" localSheetId="15">#REF!</definedName>
    <definedName name="A5_H562015" localSheetId="16">#REF!</definedName>
    <definedName name="A5_H562015">#REF!</definedName>
    <definedName name="A5_H562016" localSheetId="15">#REF!</definedName>
    <definedName name="A5_H562016" localSheetId="16">#REF!</definedName>
    <definedName name="A5_H562016">#REF!</definedName>
    <definedName name="A5_H562017" localSheetId="15">#REF!</definedName>
    <definedName name="A5_H562017" localSheetId="16">#REF!</definedName>
    <definedName name="A5_H562017">#REF!</definedName>
    <definedName name="A5_H562018" localSheetId="15">#REF!</definedName>
    <definedName name="A5_H562018" localSheetId="16">#REF!</definedName>
    <definedName name="A5_H562018">#REF!</definedName>
    <definedName name="A5_H562020" localSheetId="15">#REF!</definedName>
    <definedName name="A5_H562020" localSheetId="16">#REF!</definedName>
    <definedName name="A5_H562020">#REF!</definedName>
    <definedName name="A5_H562025" localSheetId="15">#REF!</definedName>
    <definedName name="A5_H562025" localSheetId="16">#REF!</definedName>
    <definedName name="A5_H562025">#REF!</definedName>
    <definedName name="A5_H562030" localSheetId="15">#REF!</definedName>
    <definedName name="A5_H562030" localSheetId="16">#REF!</definedName>
    <definedName name="A5_H562030">#REF!</definedName>
    <definedName name="A5_H562040" localSheetId="15">#REF!</definedName>
    <definedName name="A5_H562040" localSheetId="16">#REF!</definedName>
    <definedName name="A5_H562040">#REF!</definedName>
    <definedName name="A5_H562050" localSheetId="15">#REF!</definedName>
    <definedName name="A5_H562050" localSheetId="16">#REF!</definedName>
    <definedName name="A5_H562050">#REF!</definedName>
    <definedName name="A5_H562060" localSheetId="15">#REF!</definedName>
    <definedName name="A5_H562060" localSheetId="16">#REF!</definedName>
    <definedName name="A5_H562060">#REF!</definedName>
    <definedName name="A5_H562070" localSheetId="15">#REF!</definedName>
    <definedName name="A5_H562070" localSheetId="16">#REF!</definedName>
    <definedName name="A5_H562070">#REF!</definedName>
    <definedName name="A5_H562080" localSheetId="15">#REF!</definedName>
    <definedName name="A5_H562080" localSheetId="16">#REF!</definedName>
    <definedName name="A5_H562080">#REF!</definedName>
    <definedName name="A5_H562100" localSheetId="15">#REF!</definedName>
    <definedName name="A5_H562100" localSheetId="16">#REF!</definedName>
    <definedName name="A5_H562100">#REF!</definedName>
    <definedName name="A5_H562110" localSheetId="15">#REF!</definedName>
    <definedName name="A5_H562110" localSheetId="16">#REF!</definedName>
    <definedName name="A5_H562110">#REF!</definedName>
    <definedName name="A5_H562140" localSheetId="15">#REF!</definedName>
    <definedName name="A5_H562140" localSheetId="16">#REF!</definedName>
    <definedName name="A5_H562140">#REF!</definedName>
    <definedName name="A5_H562141" localSheetId="15">#REF!</definedName>
    <definedName name="A5_H562141" localSheetId="16">#REF!</definedName>
    <definedName name="A5_H562141">#REF!</definedName>
    <definedName name="A5_H562142" localSheetId="15">#REF!</definedName>
    <definedName name="A5_H562142" localSheetId="16">#REF!</definedName>
    <definedName name="A5_H562142">#REF!</definedName>
    <definedName name="A5_H562143" localSheetId="15">#REF!</definedName>
    <definedName name="A5_H562143" localSheetId="16">#REF!</definedName>
    <definedName name="A5_H562143">#REF!</definedName>
    <definedName name="A5_H562144" localSheetId="15">#REF!</definedName>
    <definedName name="A5_H562144" localSheetId="16">#REF!</definedName>
    <definedName name="A5_H562144">#REF!</definedName>
    <definedName name="A5_H562145" localSheetId="15">#REF!</definedName>
    <definedName name="A5_H562145" localSheetId="16">#REF!</definedName>
    <definedName name="A5_H562145">#REF!</definedName>
    <definedName name="A5_H562146" localSheetId="15">#REF!</definedName>
    <definedName name="A5_H562146" localSheetId="16">#REF!</definedName>
    <definedName name="A5_H562146">#REF!</definedName>
    <definedName name="A5_H562147" localSheetId="15">#REF!</definedName>
    <definedName name="A5_H562147" localSheetId="16">#REF!</definedName>
    <definedName name="A5_H562147">#REF!</definedName>
    <definedName name="A5_H562148" localSheetId="15">#REF!</definedName>
    <definedName name="A5_H562148" localSheetId="16">#REF!</definedName>
    <definedName name="A5_H562148">#REF!</definedName>
    <definedName name="A5_H562149" localSheetId="15">#REF!</definedName>
    <definedName name="A5_H562149" localSheetId="16">#REF!</definedName>
    <definedName name="A5_H562149">#REF!</definedName>
    <definedName name="A5_H562150" localSheetId="15">#REF!</definedName>
    <definedName name="A5_H562150" localSheetId="16">#REF!</definedName>
    <definedName name="A5_H562150">#REF!</definedName>
    <definedName name="A5_H562151" localSheetId="15">#REF!</definedName>
    <definedName name="A5_H562151" localSheetId="16">#REF!</definedName>
    <definedName name="A5_H562151">#REF!</definedName>
    <definedName name="A5_H562153" localSheetId="15">#REF!</definedName>
    <definedName name="A5_H562153" localSheetId="16">#REF!</definedName>
    <definedName name="A5_H562153">#REF!</definedName>
    <definedName name="A5_H562154" localSheetId="15">#REF!</definedName>
    <definedName name="A5_H562154" localSheetId="16">#REF!</definedName>
    <definedName name="A5_H562154">#REF!</definedName>
    <definedName name="A5_H562155" localSheetId="15">#REF!</definedName>
    <definedName name="A5_H562155" localSheetId="16">#REF!</definedName>
    <definedName name="A5_H562155">#REF!</definedName>
    <definedName name="A5_H562160" localSheetId="15">#REF!</definedName>
    <definedName name="A5_H562160" localSheetId="16">#REF!</definedName>
    <definedName name="A5_H562160">#REF!</definedName>
    <definedName name="A5_H562161" localSheetId="15">#REF!</definedName>
    <definedName name="A5_H562161" localSheetId="16">#REF!</definedName>
    <definedName name="A5_H562161">#REF!</definedName>
    <definedName name="A5_H562163" localSheetId="15">#REF!</definedName>
    <definedName name="A5_H562163" localSheetId="16">#REF!</definedName>
    <definedName name="A5_H562163">#REF!</definedName>
    <definedName name="A5_H562165" localSheetId="15">#REF!</definedName>
    <definedName name="A5_H562165" localSheetId="16">#REF!</definedName>
    <definedName name="A5_H562165">#REF!</definedName>
    <definedName name="A5_H562170" localSheetId="15">#REF!</definedName>
    <definedName name="A5_H562170" localSheetId="16">#REF!</definedName>
    <definedName name="A5_H562170">#REF!</definedName>
    <definedName name="A5_H562180" localSheetId="15">#REF!</definedName>
    <definedName name="A5_H562180" localSheetId="16">#REF!</definedName>
    <definedName name="A5_H562180">#REF!</definedName>
    <definedName name="A5_H562190" localSheetId="15">#REF!</definedName>
    <definedName name="A5_H562190" localSheetId="16">#REF!</definedName>
    <definedName name="A5_H562190">#REF!</definedName>
    <definedName name="A5_H562200" localSheetId="15">#REF!</definedName>
    <definedName name="A5_H562200" localSheetId="16">#REF!</definedName>
    <definedName name="A5_H562200">#REF!</definedName>
    <definedName name="A5_H562210" localSheetId="15">#REF!</definedName>
    <definedName name="A5_H562210" localSheetId="16">#REF!</definedName>
    <definedName name="A5_H562210">#REF!</definedName>
    <definedName name="A5_H562220" localSheetId="15">#REF!</definedName>
    <definedName name="A5_H562220" localSheetId="16">#REF!</definedName>
    <definedName name="A5_H562220">#REF!</definedName>
    <definedName name="A5_H562230" localSheetId="15">#REF!</definedName>
    <definedName name="A5_H562230" localSheetId="16">#REF!</definedName>
    <definedName name="A5_H562230">#REF!</definedName>
    <definedName name="A5_H562235" localSheetId="15">#REF!</definedName>
    <definedName name="A5_H562235" localSheetId="16">#REF!</definedName>
    <definedName name="A5_H562235">#REF!</definedName>
    <definedName name="A5_H562250" localSheetId="15">#REF!</definedName>
    <definedName name="A5_H562250" localSheetId="16">#REF!</definedName>
    <definedName name="A5_H562250">#REF!</definedName>
    <definedName name="A5_H565010" localSheetId="15">#REF!</definedName>
    <definedName name="A5_H565010" localSheetId="16">#REF!</definedName>
    <definedName name="A5_H565010">#REF!</definedName>
    <definedName name="A5_H565030" localSheetId="15">#REF!</definedName>
    <definedName name="A5_H565030" localSheetId="16">#REF!</definedName>
    <definedName name="A5_H565030">#REF!</definedName>
    <definedName name="A5_H565040" localSheetId="15">#REF!</definedName>
    <definedName name="A5_H565040" localSheetId="16">#REF!</definedName>
    <definedName name="A5_H565040">#REF!</definedName>
    <definedName name="A5_H566010" localSheetId="15">#REF!</definedName>
    <definedName name="A5_H566010" localSheetId="16">#REF!</definedName>
    <definedName name="A5_H566010">#REF!</definedName>
    <definedName name="A5_H566020" localSheetId="15">#REF!</definedName>
    <definedName name="A5_H566020" localSheetId="16">#REF!</definedName>
    <definedName name="A5_H566020">#REF!</definedName>
    <definedName name="A5_H566030" localSheetId="15">#REF!</definedName>
    <definedName name="A5_H566030" localSheetId="16">#REF!</definedName>
    <definedName name="A5_H566030">#REF!</definedName>
    <definedName name="A5_H566040" localSheetId="15">#REF!</definedName>
    <definedName name="A5_H566040" localSheetId="16">#REF!</definedName>
    <definedName name="A5_H566040">#REF!</definedName>
    <definedName name="A5_H567000" localSheetId="15">#REF!</definedName>
    <definedName name="A5_H567000" localSheetId="16">#REF!</definedName>
    <definedName name="A5_H567000">#REF!</definedName>
    <definedName name="A5_H569010" localSheetId="15">#REF!</definedName>
    <definedName name="A5_H569010" localSheetId="16">#REF!</definedName>
    <definedName name="A5_H569010">#REF!</definedName>
    <definedName name="A5_H569020" localSheetId="15">#REF!</definedName>
    <definedName name="A5_H569020" localSheetId="16">#REF!</definedName>
    <definedName name="A5_H569020">#REF!</definedName>
    <definedName name="A5_H570010" localSheetId="15">#REF!</definedName>
    <definedName name="A5_H570010" localSheetId="16">#REF!</definedName>
    <definedName name="A5_H570010">#REF!</definedName>
    <definedName name="A5_H571010" localSheetId="15">#REF!</definedName>
    <definedName name="A5_H571010" localSheetId="16">#REF!</definedName>
    <definedName name="A5_H571010">#REF!</definedName>
    <definedName name="A5_H571020" localSheetId="15">#REF!</definedName>
    <definedName name="A5_H571020" localSheetId="16">#REF!</definedName>
    <definedName name="A5_H571020">#REF!</definedName>
    <definedName name="A5_H571030" localSheetId="15">#REF!</definedName>
    <definedName name="A5_H571030" localSheetId="16">#REF!</definedName>
    <definedName name="A5_H571030">#REF!</definedName>
    <definedName name="A5_H571040" localSheetId="15">#REF!</definedName>
    <definedName name="A5_H571040" localSheetId="16">#REF!</definedName>
    <definedName name="A5_H571040">#REF!</definedName>
    <definedName name="A5_H571050" localSheetId="15">#REF!</definedName>
    <definedName name="A5_H571050" localSheetId="16">#REF!</definedName>
    <definedName name="A5_H571050">#REF!</definedName>
    <definedName name="A5_H572010" localSheetId="15">#REF!</definedName>
    <definedName name="A5_H572010" localSheetId="16">#REF!</definedName>
    <definedName name="A5_H572010">#REF!</definedName>
    <definedName name="A5_H572020" localSheetId="15">#REF!</definedName>
    <definedName name="A5_H572020" localSheetId="16">#REF!</definedName>
    <definedName name="A5_H572020">#REF!</definedName>
    <definedName name="A5_H572025" localSheetId="15">#REF!</definedName>
    <definedName name="A5_H572025" localSheetId="16">#REF!</definedName>
    <definedName name="A5_H572025">#REF!</definedName>
    <definedName name="A5_H572027" localSheetId="15">#REF!</definedName>
    <definedName name="A5_H572027" localSheetId="16">#REF!</definedName>
    <definedName name="A5_H572027">#REF!</definedName>
    <definedName name="A5_H572030" localSheetId="15">#REF!</definedName>
    <definedName name="A5_H572030" localSheetId="16">#REF!</definedName>
    <definedName name="A5_H572030">#REF!</definedName>
    <definedName name="A5_H572035" localSheetId="15">#REF!</definedName>
    <definedName name="A5_H572035" localSheetId="16">#REF!</definedName>
    <definedName name="A5_H572035">#REF!</definedName>
    <definedName name="A5_H572040" localSheetId="15">#REF!</definedName>
    <definedName name="A5_H572040" localSheetId="16">#REF!</definedName>
    <definedName name="A5_H572040">#REF!</definedName>
    <definedName name="A5_H572051" localSheetId="15">#REF!</definedName>
    <definedName name="A5_H572051" localSheetId="16">#REF!</definedName>
    <definedName name="A5_H572051">#REF!</definedName>
    <definedName name="A5_H572052" localSheetId="15">#REF!</definedName>
    <definedName name="A5_H572052" localSheetId="16">#REF!</definedName>
    <definedName name="A5_H572052">#REF!</definedName>
    <definedName name="A5_H60100UR" localSheetId="15">#REF!</definedName>
    <definedName name="A5_H60100UR" localSheetId="16">#REF!</definedName>
    <definedName name="A5_H60100UR">#REF!</definedName>
    <definedName name="A5_H6011070" localSheetId="15">#REF!</definedName>
    <definedName name="A5_H6011070" localSheetId="16">#REF!</definedName>
    <definedName name="A5_H6011070">#REF!</definedName>
    <definedName name="A5_H6011074" localSheetId="15">#REF!</definedName>
    <definedName name="A5_H6011074" localSheetId="16">#REF!</definedName>
    <definedName name="A5_H6011074">#REF!</definedName>
    <definedName name="A5_H6011090" localSheetId="15">#REF!</definedName>
    <definedName name="A5_H6011090" localSheetId="16">#REF!</definedName>
    <definedName name="A5_H6011090">#REF!</definedName>
    <definedName name="A5_H6013090" localSheetId="15">#REF!</definedName>
    <definedName name="A5_H6013090" localSheetId="16">#REF!</definedName>
    <definedName name="A5_H6013090">#REF!</definedName>
    <definedName name="A5_H6021080" localSheetId="15">#REF!</definedName>
    <definedName name="A5_H6021080" localSheetId="16">#REF!</definedName>
    <definedName name="A5_H6021080">#REF!</definedName>
    <definedName name="A5_H6021090" localSheetId="15">#REF!</definedName>
    <definedName name="A5_H6021090" localSheetId="16">#REF!</definedName>
    <definedName name="A5_H6021090">#REF!</definedName>
    <definedName name="A5_H6023090" localSheetId="15">#REF!</definedName>
    <definedName name="A5_H6023090" localSheetId="16">#REF!</definedName>
    <definedName name="A5_H6023090">#REF!</definedName>
    <definedName name="A5_H6025010" localSheetId="15">#REF!</definedName>
    <definedName name="A5_H6025010" localSheetId="16">#REF!</definedName>
    <definedName name="A5_H6025010">#REF!</definedName>
    <definedName name="A5_H6025050" localSheetId="15">#REF!</definedName>
    <definedName name="A5_H6025050" localSheetId="16">#REF!</definedName>
    <definedName name="A5_H6025050">#REF!</definedName>
    <definedName name="A5_H6025051" localSheetId="15">#REF!</definedName>
    <definedName name="A5_H6025051" localSheetId="16">#REF!</definedName>
    <definedName name="A5_H6025051">#REF!</definedName>
    <definedName name="A5_H6025065" localSheetId="15">#REF!</definedName>
    <definedName name="A5_H6025065" localSheetId="16">#REF!</definedName>
    <definedName name="A5_H6025065">#REF!</definedName>
    <definedName name="A5_H6025091" localSheetId="15">#REF!</definedName>
    <definedName name="A5_H6025091" localSheetId="16">#REF!</definedName>
    <definedName name="A5_H6025091">#REF!</definedName>
    <definedName name="A5_H6025092" localSheetId="15">#REF!</definedName>
    <definedName name="A5_H6025092" localSheetId="16">#REF!</definedName>
    <definedName name="A5_H6025092">#REF!</definedName>
    <definedName name="A5_H6025093" localSheetId="15">#REF!</definedName>
    <definedName name="A5_H6025093" localSheetId="16">#REF!</definedName>
    <definedName name="A5_H6025093">#REF!</definedName>
    <definedName name="A5_H6025095" localSheetId="15">#REF!</definedName>
    <definedName name="A5_H6025095" localSheetId="16">#REF!</definedName>
    <definedName name="A5_H6025095">#REF!</definedName>
    <definedName name="A5_H6025150" localSheetId="15">#REF!</definedName>
    <definedName name="A5_H6025150" localSheetId="16">#REF!</definedName>
    <definedName name="A5_H6025150">#REF!</definedName>
    <definedName name="A5_H6025304" localSheetId="15">#REF!</definedName>
    <definedName name="A5_H6025304" localSheetId="16">#REF!</definedName>
    <definedName name="A5_H6025304">#REF!</definedName>
    <definedName name="A5_H6025306" localSheetId="15">#REF!</definedName>
    <definedName name="A5_H6025306" localSheetId="16">#REF!</definedName>
    <definedName name="A5_H6025306">#REF!</definedName>
    <definedName name="A5_H6026090" localSheetId="15">#REF!</definedName>
    <definedName name="A5_H6026090" localSheetId="16">#REF!</definedName>
    <definedName name="A5_H6026090">#REF!</definedName>
    <definedName name="A5_H6028080" localSheetId="15">#REF!</definedName>
    <definedName name="A5_H6028080" localSheetId="16">#REF!</definedName>
    <definedName name="A5_H6028080">#REF!</definedName>
    <definedName name="A5_H6028090" localSheetId="15">#REF!</definedName>
    <definedName name="A5_H6028090" localSheetId="16">#REF!</definedName>
    <definedName name="A5_H6028090">#REF!</definedName>
    <definedName name="A5_H6040050" localSheetId="15">#REF!</definedName>
    <definedName name="A5_H6040050" localSheetId="16">#REF!</definedName>
    <definedName name="A5_H6040050">#REF!</definedName>
    <definedName name="A5_H6040051" localSheetId="15">#REF!</definedName>
    <definedName name="A5_H6040051" localSheetId="16">#REF!</definedName>
    <definedName name="A5_H6040051">#REF!</definedName>
    <definedName name="A5_H6044090" localSheetId="15">#REF!</definedName>
    <definedName name="A5_H6044090" localSheetId="16">#REF!</definedName>
    <definedName name="A5_H6044090">#REF!</definedName>
    <definedName name="A5_H6047090" localSheetId="15">#REF!</definedName>
    <definedName name="A5_H6047090" localSheetId="16">#REF!</definedName>
    <definedName name="A5_H6047090">#REF!</definedName>
    <definedName name="A5_H6049090" localSheetId="15">#REF!</definedName>
    <definedName name="A5_H6049090" localSheetId="16">#REF!</definedName>
    <definedName name="A5_H6049090">#REF!</definedName>
    <definedName name="A5_H604909D" localSheetId="15">#REF!</definedName>
    <definedName name="A5_H604909D" localSheetId="16">#REF!</definedName>
    <definedName name="A5_H604909D">#REF!</definedName>
    <definedName name="A5_H604909Z" localSheetId="15">#REF!</definedName>
    <definedName name="A5_H604909Z" localSheetId="16">#REF!</definedName>
    <definedName name="A5_H604909Z">#REF!</definedName>
    <definedName name="A5_H6061090" localSheetId="15">#REF!</definedName>
    <definedName name="A5_H6061090" localSheetId="16">#REF!</definedName>
    <definedName name="A5_H6061090">#REF!</definedName>
    <definedName name="A5_H6061090F" localSheetId="15">#REF!</definedName>
    <definedName name="A5_H6061090F" localSheetId="16">#REF!</definedName>
    <definedName name="A5_H6061090F">#REF!</definedName>
    <definedName name="A5_H606109D" localSheetId="15">#REF!</definedName>
    <definedName name="A5_H606109D" localSheetId="16">#REF!</definedName>
    <definedName name="A5_H606109D">#REF!</definedName>
    <definedName name="A5_H6062090" localSheetId="15">#REF!</definedName>
    <definedName name="A5_H6062090" localSheetId="16">#REF!</definedName>
    <definedName name="A5_H6062090">#REF!</definedName>
    <definedName name="A5_H6071010" localSheetId="15">#REF!</definedName>
    <definedName name="A5_H6071010" localSheetId="16">#REF!</definedName>
    <definedName name="A5_H6071010">#REF!</definedName>
    <definedName name="A5_H607101D" localSheetId="15">#REF!</definedName>
    <definedName name="A5_H607101D" localSheetId="16">#REF!</definedName>
    <definedName name="A5_H607101D">#REF!</definedName>
    <definedName name="A5_H607109D" localSheetId="15">#REF!</definedName>
    <definedName name="A5_H607109D" localSheetId="16">#REF!</definedName>
    <definedName name="A5_H607109D">#REF!</definedName>
    <definedName name="A5_H6090000" localSheetId="15">#REF!</definedName>
    <definedName name="A5_H6090000" localSheetId="16">#REF!</definedName>
    <definedName name="A5_H6090000">#REF!</definedName>
    <definedName name="A5_H6090089" localSheetId="15">#REF!</definedName>
    <definedName name="A5_H6090089" localSheetId="16">#REF!</definedName>
    <definedName name="A5_H6090089">#REF!</definedName>
    <definedName name="A5_H6092086" localSheetId="15">#REF!</definedName>
    <definedName name="A5_H6092086" localSheetId="16">#REF!</definedName>
    <definedName name="A5_H6092086">#REF!</definedName>
    <definedName name="A5_H6092087" localSheetId="15">#REF!</definedName>
    <definedName name="A5_H6092087" localSheetId="16">#REF!</definedName>
    <definedName name="A5_H6092087">#REF!</definedName>
    <definedName name="A5_H6092090" localSheetId="15">#REF!</definedName>
    <definedName name="A5_H6092090" localSheetId="16">#REF!</definedName>
    <definedName name="A5_H6092090">#REF!</definedName>
    <definedName name="A5_H6094090" localSheetId="15">#REF!</definedName>
    <definedName name="A5_H6094090" localSheetId="16">#REF!</definedName>
    <definedName name="A5_H6094090">#REF!</definedName>
    <definedName name="A5_H6094091" localSheetId="15">#REF!</definedName>
    <definedName name="A5_H6094091" localSheetId="16">#REF!</definedName>
    <definedName name="A5_H6094091">#REF!</definedName>
    <definedName name="A5_H60940DG" localSheetId="15">#REF!</definedName>
    <definedName name="A5_H60940DG" localSheetId="16">#REF!</definedName>
    <definedName name="A5_H60940DG">#REF!</definedName>
    <definedName name="A5_H60940DL" localSheetId="15">#REF!</definedName>
    <definedName name="A5_H60940DL" localSheetId="16">#REF!</definedName>
    <definedName name="A5_H60940DL">#REF!</definedName>
    <definedName name="A5_H6095010" localSheetId="15">#REF!</definedName>
    <definedName name="A5_H6095010" localSheetId="16">#REF!</definedName>
    <definedName name="A5_H6095010">#REF!</definedName>
    <definedName name="A5_H6095090" localSheetId="15">#REF!</definedName>
    <definedName name="A5_H6095090" localSheetId="16">#REF!</definedName>
    <definedName name="A5_H6095090">#REF!</definedName>
    <definedName name="A5_H6097010" localSheetId="15">#REF!</definedName>
    <definedName name="A5_H6097010" localSheetId="16">#REF!</definedName>
    <definedName name="A5_H6097010">#REF!</definedName>
    <definedName name="A5_H6100005" localSheetId="15">#REF!</definedName>
    <definedName name="A5_H6100005" localSheetId="16">#REF!</definedName>
    <definedName name="A5_H6100005">#REF!</definedName>
    <definedName name="A5_H6100030" localSheetId="15">#REF!</definedName>
    <definedName name="A5_H6100030" localSheetId="16">#REF!</definedName>
    <definedName name="A5_H6100030">#REF!</definedName>
    <definedName name="A5_H6100035" localSheetId="15">#REF!</definedName>
    <definedName name="A5_H6100035" localSheetId="16">#REF!</definedName>
    <definedName name="A5_H6100035">#REF!</definedName>
    <definedName name="A5_H6100054" localSheetId="15">#REF!</definedName>
    <definedName name="A5_H6100054" localSheetId="16">#REF!</definedName>
    <definedName name="A5_H6100054">#REF!</definedName>
    <definedName name="A5_H6100055" localSheetId="15">#REF!</definedName>
    <definedName name="A5_H6100055" localSheetId="16">#REF!</definedName>
    <definedName name="A5_H6100055">#REF!</definedName>
    <definedName name="A5_H6100060" localSheetId="15">#REF!</definedName>
    <definedName name="A5_H6100060" localSheetId="16">#REF!</definedName>
    <definedName name="A5_H6100060">#REF!</definedName>
    <definedName name="A5_H6100061" localSheetId="15">#REF!</definedName>
    <definedName name="A5_H6100061" localSheetId="16">#REF!</definedName>
    <definedName name="A5_H6100061">#REF!</definedName>
    <definedName name="A5_H6100062" localSheetId="15">#REF!</definedName>
    <definedName name="A5_H6100062" localSheetId="16">#REF!</definedName>
    <definedName name="A5_H6100062">#REF!</definedName>
    <definedName name="A5_H6100063" localSheetId="15">#REF!</definedName>
    <definedName name="A5_H6100063" localSheetId="16">#REF!</definedName>
    <definedName name="A5_H6100063">#REF!</definedName>
    <definedName name="A5_H6100064" localSheetId="15">#REF!</definedName>
    <definedName name="A5_H6100064" localSheetId="16">#REF!</definedName>
    <definedName name="A5_H6100064">#REF!</definedName>
    <definedName name="A5_H6100071" localSheetId="15">#REF!</definedName>
    <definedName name="A5_H6100071" localSheetId="16">#REF!</definedName>
    <definedName name="A5_H6100071">#REF!</definedName>
    <definedName name="A5_H6100078" localSheetId="15">#REF!</definedName>
    <definedName name="A5_H6100078" localSheetId="16">#REF!</definedName>
    <definedName name="A5_H6100078">#REF!</definedName>
    <definedName name="A5_H6100079" localSheetId="15">#REF!</definedName>
    <definedName name="A5_H6100079" localSheetId="16">#REF!</definedName>
    <definedName name="A5_H6100079">#REF!</definedName>
    <definedName name="A5_H6100089" localSheetId="15">#REF!</definedName>
    <definedName name="A5_H6100089" localSheetId="16">#REF!</definedName>
    <definedName name="A5_H6100089">#REF!</definedName>
    <definedName name="A5_H6100090" localSheetId="15">#REF!</definedName>
    <definedName name="A5_H6100090" localSheetId="16">#REF!</definedName>
    <definedName name="A5_H6100090">#REF!</definedName>
    <definedName name="A5_H6100100" localSheetId="15">#REF!</definedName>
    <definedName name="A5_H6100100" localSheetId="16">#REF!</definedName>
    <definedName name="A5_H6100100">#REF!</definedName>
    <definedName name="A5_H6100140" localSheetId="15">#REF!</definedName>
    <definedName name="A5_H6100140" localSheetId="16">#REF!</definedName>
    <definedName name="A5_H6100140">#REF!</definedName>
    <definedName name="A5_H610017E" localSheetId="15">#REF!</definedName>
    <definedName name="A5_H610017E" localSheetId="16">#REF!</definedName>
    <definedName name="A5_H610017E">#REF!</definedName>
    <definedName name="A5_H610017Z" localSheetId="15">#REF!</definedName>
    <definedName name="A5_H610017Z" localSheetId="16">#REF!</definedName>
    <definedName name="A5_H610017Z">#REF!</definedName>
    <definedName name="A5_H6100200" localSheetId="15">#REF!</definedName>
    <definedName name="A5_H6100200" localSheetId="16">#REF!</definedName>
    <definedName name="A5_H6100200">#REF!</definedName>
    <definedName name="A5_H610109D" localSheetId="15">#REF!</definedName>
    <definedName name="A5_H610109D" localSheetId="16">#REF!</definedName>
    <definedName name="A5_H610109D">#REF!</definedName>
    <definedName name="A5_H610110D" localSheetId="15">#REF!</definedName>
    <definedName name="A5_H610110D" localSheetId="16">#REF!</definedName>
    <definedName name="A5_H610110D">#REF!</definedName>
    <definedName name="A5_H6106090" localSheetId="15">#REF!</definedName>
    <definedName name="A5_H6106090" localSheetId="16">#REF!</definedName>
    <definedName name="A5_H6106090">#REF!</definedName>
    <definedName name="A5_H6107055" localSheetId="15">#REF!</definedName>
    <definedName name="A5_H6107055" localSheetId="16">#REF!</definedName>
    <definedName name="A5_H6107055">#REF!</definedName>
    <definedName name="A5_H6107084" localSheetId="15">#REF!</definedName>
    <definedName name="A5_H6107084" localSheetId="16">#REF!</definedName>
    <definedName name="A5_H6107084">#REF!</definedName>
    <definedName name="A5_H6107099" localSheetId="15">#REF!</definedName>
    <definedName name="A5_H6107099" localSheetId="16">#REF!</definedName>
    <definedName name="A5_H6107099">#REF!</definedName>
    <definedName name="A5_H6107106" localSheetId="15">#REF!</definedName>
    <definedName name="A5_H6107106" localSheetId="16">#REF!</definedName>
    <definedName name="A5_H6107106">#REF!</definedName>
    <definedName name="A5_H6107108" localSheetId="15">#REF!</definedName>
    <definedName name="A5_H6107108" localSheetId="16">#REF!</definedName>
    <definedName name="A5_H6107108">#REF!</definedName>
    <definedName name="A5_H6109210" localSheetId="15">#REF!</definedName>
    <definedName name="A5_H6109210" localSheetId="16">#REF!</definedName>
    <definedName name="A5_H6109210">#REF!</definedName>
    <definedName name="A5_H6109300" localSheetId="15">#REF!</definedName>
    <definedName name="A5_H6109300" localSheetId="16">#REF!</definedName>
    <definedName name="A5_H6109300">#REF!</definedName>
    <definedName name="A5_H6120090" localSheetId="15">#REF!</definedName>
    <definedName name="A5_H6120090" localSheetId="16">#REF!</definedName>
    <definedName name="A5_H6120090">#REF!</definedName>
    <definedName name="A5_H6120094" localSheetId="15">#REF!</definedName>
    <definedName name="A5_H6120094" localSheetId="16">#REF!</definedName>
    <definedName name="A5_H6120094">#REF!</definedName>
    <definedName name="A5_H6130070" localSheetId="15">#REF!</definedName>
    <definedName name="A5_H6130070" localSheetId="16">#REF!</definedName>
    <definedName name="A5_H6130070">#REF!</definedName>
    <definedName name="A5_H6130080" localSheetId="15">#REF!</definedName>
    <definedName name="A5_H6130080" localSheetId="16">#REF!</definedName>
    <definedName name="A5_H6130080">#REF!</definedName>
    <definedName name="A5_H6130085" localSheetId="15">#REF!</definedName>
    <definedName name="A5_H6130085" localSheetId="16">#REF!</definedName>
    <definedName name="A5_H6130085">#REF!</definedName>
    <definedName name="A5_H6130090" localSheetId="15">#REF!</definedName>
    <definedName name="A5_H6130090" localSheetId="16">#REF!</definedName>
    <definedName name="A5_H6130090">#REF!</definedName>
    <definedName name="A5_H6130096" localSheetId="15">#REF!</definedName>
    <definedName name="A5_H6130096" localSheetId="16">#REF!</definedName>
    <definedName name="A5_H6130096">#REF!</definedName>
    <definedName name="A5_H6130097" localSheetId="15">#REF!</definedName>
    <definedName name="A5_H6130097" localSheetId="16">#REF!</definedName>
    <definedName name="A5_H6130097">#REF!</definedName>
    <definedName name="A5_H6130098" localSheetId="15">#REF!</definedName>
    <definedName name="A5_H6130098" localSheetId="16">#REF!</definedName>
    <definedName name="A5_H6130098">#REF!</definedName>
    <definedName name="A5_H6140010" localSheetId="15">#REF!</definedName>
    <definedName name="A5_H6140010" localSheetId="16">#REF!</definedName>
    <definedName name="A5_H6140010">#REF!</definedName>
    <definedName name="A5_H6140030" localSheetId="15">#REF!</definedName>
    <definedName name="A5_H6140030" localSheetId="16">#REF!</definedName>
    <definedName name="A5_H6140030">#REF!</definedName>
    <definedName name="A5_H6140090" localSheetId="15">#REF!</definedName>
    <definedName name="A5_H6140090" localSheetId="16">#REF!</definedName>
    <definedName name="A5_H6140090">#REF!</definedName>
    <definedName name="A5_H6150090" localSheetId="15">#REF!</definedName>
    <definedName name="A5_H6150090" localSheetId="16">#REF!</definedName>
    <definedName name="A5_H6150090">#REF!</definedName>
    <definedName name="A5_H6160080" localSheetId="15">#REF!</definedName>
    <definedName name="A5_H6160080" localSheetId="16">#REF!</definedName>
    <definedName name="A5_H6160080">#REF!</definedName>
    <definedName name="A5_H6160090" localSheetId="15">#REF!</definedName>
    <definedName name="A5_H6160090" localSheetId="16">#REF!</definedName>
    <definedName name="A5_H6160090">#REF!</definedName>
    <definedName name="A5_H6160091" localSheetId="15">#REF!</definedName>
    <definedName name="A5_H6160091" localSheetId="16">#REF!</definedName>
    <definedName name="A5_H6160091">#REF!</definedName>
    <definedName name="A5_H6170090" localSheetId="15">#REF!</definedName>
    <definedName name="A5_H6170090" localSheetId="16">#REF!</definedName>
    <definedName name="A5_H6170090">#REF!</definedName>
    <definedName name="A5_H6170093" localSheetId="15">#REF!</definedName>
    <definedName name="A5_H6170093" localSheetId="16">#REF!</definedName>
    <definedName name="A5_H6170093">#REF!</definedName>
    <definedName name="A5_H6170094" localSheetId="15">#REF!</definedName>
    <definedName name="A5_H6170094" localSheetId="16">#REF!</definedName>
    <definedName name="A5_H6170094">#REF!</definedName>
    <definedName name="A5_H6171090" localSheetId="15">#REF!</definedName>
    <definedName name="A5_H6171090" localSheetId="16">#REF!</definedName>
    <definedName name="A5_H6171090">#REF!</definedName>
    <definedName name="A5_H6172090" localSheetId="15">#REF!</definedName>
    <definedName name="A5_H6172090" localSheetId="16">#REF!</definedName>
    <definedName name="A5_H6172090">#REF!</definedName>
    <definedName name="A5_H6172093" localSheetId="15">#REF!</definedName>
    <definedName name="A5_H6172093" localSheetId="16">#REF!</definedName>
    <definedName name="A5_H6172093">#REF!</definedName>
    <definedName name="A5_H6172094" localSheetId="15">#REF!</definedName>
    <definedName name="A5_H6172094" localSheetId="16">#REF!</definedName>
    <definedName name="A5_H6172094">#REF!</definedName>
    <definedName name="A5_H6175010" localSheetId="15">#REF!</definedName>
    <definedName name="A5_H6175010" localSheetId="16">#REF!</definedName>
    <definedName name="A5_H6175010">#REF!</definedName>
    <definedName name="A5_H6175020" localSheetId="15">#REF!</definedName>
    <definedName name="A5_H6175020" localSheetId="16">#REF!</definedName>
    <definedName name="A5_H6175020">#REF!</definedName>
    <definedName name="A5_H6175035" localSheetId="15">#REF!</definedName>
    <definedName name="A5_H6175035" localSheetId="16">#REF!</definedName>
    <definedName name="A5_H6175035">#REF!</definedName>
    <definedName name="A5_H6175040" localSheetId="15">#REF!</definedName>
    <definedName name="A5_H6175040" localSheetId="16">#REF!</definedName>
    <definedName name="A5_H6175040">#REF!</definedName>
    <definedName name="A5_H6175070" localSheetId="15">#REF!</definedName>
    <definedName name="A5_H6175070" localSheetId="16">#REF!</definedName>
    <definedName name="A5_H6175070">#REF!</definedName>
    <definedName name="A5_H6175075" localSheetId="15">#REF!</definedName>
    <definedName name="A5_H6175075" localSheetId="16">#REF!</definedName>
    <definedName name="A5_H6175075">#REF!</definedName>
    <definedName name="A5_H6175080" localSheetId="15">#REF!</definedName>
    <definedName name="A5_H6175080" localSheetId="16">#REF!</definedName>
    <definedName name="A5_H6175080">#REF!</definedName>
    <definedName name="A5_H6175090" localSheetId="15">#REF!</definedName>
    <definedName name="A5_H6175090" localSheetId="16">#REF!</definedName>
    <definedName name="A5_H6175090">#REF!</definedName>
    <definedName name="A5_H6176090" localSheetId="15">#REF!</definedName>
    <definedName name="A5_H6176090" localSheetId="16">#REF!</definedName>
    <definedName name="A5_H6176090">#REF!</definedName>
    <definedName name="A5_H6176100" localSheetId="15">#REF!</definedName>
    <definedName name="A5_H6176100" localSheetId="16">#REF!</definedName>
    <definedName name="A5_H6176100">#REF!</definedName>
    <definedName name="A5_H6181090" localSheetId="15">#REF!</definedName>
    <definedName name="A5_H6181090" localSheetId="16">#REF!</definedName>
    <definedName name="A5_H6181090">#REF!</definedName>
    <definedName name="A5_H6182090" localSheetId="15">#REF!</definedName>
    <definedName name="A5_H6182090" localSheetId="16">#REF!</definedName>
    <definedName name="A5_H6182090">#REF!</definedName>
    <definedName name="A5_H6184090" localSheetId="15">#REF!</definedName>
    <definedName name="A5_H6184090" localSheetId="16">#REF!</definedName>
    <definedName name="A5_H6184090">#REF!</definedName>
    <definedName name="A5_H6190090" localSheetId="15">#REF!</definedName>
    <definedName name="A5_H6190090" localSheetId="16">#REF!</definedName>
    <definedName name="A5_H6190090">#REF!</definedName>
    <definedName name="A5_H6191090" localSheetId="15">#REF!</definedName>
    <definedName name="A5_H6191090" localSheetId="16">#REF!</definedName>
    <definedName name="A5_H6191090">#REF!</definedName>
    <definedName name="A5_H6200090" localSheetId="15">#REF!</definedName>
    <definedName name="A5_H6200090" localSheetId="16">#REF!</definedName>
    <definedName name="A5_H6200090">#REF!</definedName>
    <definedName name="A5_H6202010" localSheetId="15">#REF!</definedName>
    <definedName name="A5_H6202010" localSheetId="16">#REF!</definedName>
    <definedName name="A5_H6202010">#REF!</definedName>
    <definedName name="A5_H6202020" localSheetId="15">#REF!</definedName>
    <definedName name="A5_H6202020" localSheetId="16">#REF!</definedName>
    <definedName name="A5_H6202020">#REF!</definedName>
    <definedName name="A5_H6202030" localSheetId="15">#REF!</definedName>
    <definedName name="A5_H6202030" localSheetId="16">#REF!</definedName>
    <definedName name="A5_H6202030">#REF!</definedName>
    <definedName name="A5_H6202040" localSheetId="15">#REF!</definedName>
    <definedName name="A5_H6202040" localSheetId="16">#REF!</definedName>
    <definedName name="A5_H6202040">#REF!</definedName>
    <definedName name="A5_H6202050" localSheetId="15">#REF!</definedName>
    <definedName name="A5_H6202050" localSheetId="16">#REF!</definedName>
    <definedName name="A5_H6202050">#REF!</definedName>
    <definedName name="A5_H6202060" localSheetId="15">#REF!</definedName>
    <definedName name="A5_H6202060" localSheetId="16">#REF!</definedName>
    <definedName name="A5_H6202060">#REF!</definedName>
    <definedName name="A5_H6202085" localSheetId="15">#REF!</definedName>
    <definedName name="A5_H6202085" localSheetId="16">#REF!</definedName>
    <definedName name="A5_H6202085">#REF!</definedName>
    <definedName name="A5_H6202090" localSheetId="15">#REF!</definedName>
    <definedName name="A5_H6202090" localSheetId="16">#REF!</definedName>
    <definedName name="A5_H6202090">#REF!</definedName>
    <definedName name="A5_H6203090" localSheetId="15">#REF!</definedName>
    <definedName name="A5_H6203090" localSheetId="16">#REF!</definedName>
    <definedName name="A5_H6203090">#REF!</definedName>
    <definedName name="A5_H6203095" localSheetId="15">#REF!</definedName>
    <definedName name="A5_H6203095" localSheetId="16">#REF!</definedName>
    <definedName name="A5_H6203095">#REF!</definedName>
    <definedName name="A5_H6204010" localSheetId="15">#REF!</definedName>
    <definedName name="A5_H6204010" localSheetId="16">#REF!</definedName>
    <definedName name="A5_H6204010">#REF!</definedName>
    <definedName name="A5_H6206090" localSheetId="15">#REF!</definedName>
    <definedName name="A5_H6206090" localSheetId="16">#REF!</definedName>
    <definedName name="A5_H6206090">#REF!</definedName>
    <definedName name="A5_H6208010" localSheetId="15">#REF!</definedName>
    <definedName name="A5_H6208010" localSheetId="16">#REF!</definedName>
    <definedName name="A5_H6208010">#REF!</definedName>
    <definedName name="A5_H6208015" localSheetId="15">#REF!</definedName>
    <definedName name="A5_H6208015" localSheetId="16">#REF!</definedName>
    <definedName name="A5_H6208015">#REF!</definedName>
    <definedName name="A5_H6220090" localSheetId="15">#REF!</definedName>
    <definedName name="A5_H6220090" localSheetId="16">#REF!</definedName>
    <definedName name="A5_H6220090">#REF!</definedName>
    <definedName name="A5_H6230090" localSheetId="15">#REF!</definedName>
    <definedName name="A5_H6230090" localSheetId="16">#REF!</definedName>
    <definedName name="A5_H6230090">#REF!</definedName>
    <definedName name="A5_H6241010" localSheetId="15">#REF!</definedName>
    <definedName name="A5_H6241010" localSheetId="16">#REF!</definedName>
    <definedName name="A5_H6241010">#REF!</definedName>
    <definedName name="A5_H6241020" localSheetId="15">#REF!</definedName>
    <definedName name="A5_H6241020" localSheetId="16">#REF!</definedName>
    <definedName name="A5_H6241020">#REF!</definedName>
    <definedName name="A5_H6250090" localSheetId="15">#REF!</definedName>
    <definedName name="A5_H6250090" localSheetId="16">#REF!</definedName>
    <definedName name="A5_H6250090">#REF!</definedName>
    <definedName name="A5_H6250095" localSheetId="15">#REF!</definedName>
    <definedName name="A5_H6250095" localSheetId="16">#REF!</definedName>
    <definedName name="A5_H6250095">#REF!</definedName>
    <definedName name="A5_H6260002" localSheetId="15">#REF!</definedName>
    <definedName name="A5_H6260002" localSheetId="16">#REF!</definedName>
    <definedName name="A5_H6260002">#REF!</definedName>
    <definedName name="A5_H6260004" localSheetId="15">#REF!</definedName>
    <definedName name="A5_H6260004" localSheetId="16">#REF!</definedName>
    <definedName name="A5_H6260004">#REF!</definedName>
    <definedName name="A5_H6260005" localSheetId="15">#REF!</definedName>
    <definedName name="A5_H6260005" localSheetId="16">#REF!</definedName>
    <definedName name="A5_H6260005">#REF!</definedName>
    <definedName name="A5_H6260007" localSheetId="15">#REF!</definedName>
    <definedName name="A5_H6260007" localSheetId="16">#REF!</definedName>
    <definedName name="A5_H6260007">#REF!</definedName>
    <definedName name="A5_H6260010" localSheetId="15">#REF!</definedName>
    <definedName name="A5_H6260010" localSheetId="16">#REF!</definedName>
    <definedName name="A5_H6260010">#REF!</definedName>
    <definedName name="A5_H6260012" localSheetId="15">#REF!</definedName>
    <definedName name="A5_H6260012" localSheetId="16">#REF!</definedName>
    <definedName name="A5_H6260012">#REF!</definedName>
    <definedName name="A5_H6260016" localSheetId="15">#REF!</definedName>
    <definedName name="A5_H6260016" localSheetId="16">#REF!</definedName>
    <definedName name="A5_H6260016">#REF!</definedName>
    <definedName name="A5_H6260018" localSheetId="15">#REF!</definedName>
    <definedName name="A5_H6260018" localSheetId="16">#REF!</definedName>
    <definedName name="A5_H6260018">#REF!</definedName>
    <definedName name="A5_H6260020" localSheetId="15">#REF!</definedName>
    <definedName name="A5_H6260020" localSheetId="16">#REF!</definedName>
    <definedName name="A5_H6260020">#REF!</definedName>
    <definedName name="A5_H6260021" localSheetId="15">#REF!</definedName>
    <definedName name="A5_H6260021" localSheetId="16">#REF!</definedName>
    <definedName name="A5_H6260021">#REF!</definedName>
    <definedName name="A5_H6260026" localSheetId="15">#REF!</definedName>
    <definedName name="A5_H6260026" localSheetId="16">#REF!</definedName>
    <definedName name="A5_H6260026">#REF!</definedName>
    <definedName name="A5_H6260030" localSheetId="15">#REF!</definedName>
    <definedName name="A5_H6260030" localSheetId="16">#REF!</definedName>
    <definedName name="A5_H6260030">#REF!</definedName>
    <definedName name="A5_H6260031" localSheetId="15">#REF!</definedName>
    <definedName name="A5_H6260031" localSheetId="16">#REF!</definedName>
    <definedName name="A5_H6260031">#REF!</definedName>
    <definedName name="A5_H6260032" localSheetId="15">#REF!</definedName>
    <definedName name="A5_H6260032" localSheetId="16">#REF!</definedName>
    <definedName name="A5_H6260032">#REF!</definedName>
    <definedName name="A5_H6260033" localSheetId="15">#REF!</definedName>
    <definedName name="A5_H6260033" localSheetId="16">#REF!</definedName>
    <definedName name="A5_H6260033">#REF!</definedName>
    <definedName name="A5_H6260034" localSheetId="15">#REF!</definedName>
    <definedName name="A5_H6260034" localSheetId="16">#REF!</definedName>
    <definedName name="A5_H6260034">#REF!</definedName>
    <definedName name="A5_H6260035" localSheetId="15">#REF!</definedName>
    <definedName name="A5_H6260035" localSheetId="16">#REF!</definedName>
    <definedName name="A5_H6260035">#REF!</definedName>
    <definedName name="A5_H6260036" localSheetId="15">#REF!</definedName>
    <definedName name="A5_H6260036" localSheetId="16">#REF!</definedName>
    <definedName name="A5_H6260036">#REF!</definedName>
    <definedName name="A5_H6260038" localSheetId="15">#REF!</definedName>
    <definedName name="A5_H6260038" localSheetId="16">#REF!</definedName>
    <definedName name="A5_H6260038">#REF!</definedName>
    <definedName name="A5_H6260040" localSheetId="15">#REF!</definedName>
    <definedName name="A5_H6260040" localSheetId="16">#REF!</definedName>
    <definedName name="A5_H6260040">#REF!</definedName>
    <definedName name="A5_H6260041" localSheetId="15">#REF!</definedName>
    <definedName name="A5_H6260041" localSheetId="16">#REF!</definedName>
    <definedName name="A5_H6260041">#REF!</definedName>
    <definedName name="A5_H6260045" localSheetId="15">#REF!</definedName>
    <definedName name="A5_H6260045" localSheetId="16">#REF!</definedName>
    <definedName name="A5_H6260045">#REF!</definedName>
    <definedName name="A5_H6260050" localSheetId="15">#REF!</definedName>
    <definedName name="A5_H6260050" localSheetId="16">#REF!</definedName>
    <definedName name="A5_H6260050">#REF!</definedName>
    <definedName name="A5_H6260052" localSheetId="15">#REF!</definedName>
    <definedName name="A5_H6260052" localSheetId="16">#REF!</definedName>
    <definedName name="A5_H6260052">#REF!</definedName>
    <definedName name="A5_H6260054" localSheetId="15">#REF!</definedName>
    <definedName name="A5_H6260054" localSheetId="16">#REF!</definedName>
    <definedName name="A5_H6260054">#REF!</definedName>
    <definedName name="A5_H6260056" localSheetId="15">#REF!</definedName>
    <definedName name="A5_H6260056" localSheetId="16">#REF!</definedName>
    <definedName name="A5_H6260056">#REF!</definedName>
    <definedName name="A5_H6260058" localSheetId="15">#REF!</definedName>
    <definedName name="A5_H6260058" localSheetId="16">#REF!</definedName>
    <definedName name="A5_H6260058">#REF!</definedName>
    <definedName name="A5_H6260064" localSheetId="15">#REF!</definedName>
    <definedName name="A5_H6260064" localSheetId="16">#REF!</definedName>
    <definedName name="A5_H6260064">#REF!</definedName>
    <definedName name="A5_H6260068" localSheetId="15">#REF!</definedName>
    <definedName name="A5_H6260068" localSheetId="16">#REF!</definedName>
    <definedName name="A5_H6260068">#REF!</definedName>
    <definedName name="A5_H6260092" localSheetId="15">#REF!</definedName>
    <definedName name="A5_H6260092" localSheetId="16">#REF!</definedName>
    <definedName name="A5_H6260092">#REF!</definedName>
    <definedName name="A5_H6260094" localSheetId="15">#REF!</definedName>
    <definedName name="A5_H6260094" localSheetId="16">#REF!</definedName>
    <definedName name="A5_H6260094">#REF!</definedName>
    <definedName name="A5_H6260096" localSheetId="15">#REF!</definedName>
    <definedName name="A5_H6260096" localSheetId="16">#REF!</definedName>
    <definedName name="A5_H6260096">#REF!</definedName>
    <definedName name="A5_H6260097" localSheetId="15">#REF!</definedName>
    <definedName name="A5_H6260097" localSheetId="16">#REF!</definedName>
    <definedName name="A5_H6260097">#REF!</definedName>
    <definedName name="A5_H6260200" localSheetId="15">#REF!</definedName>
    <definedName name="A5_H6260200" localSheetId="16">#REF!</definedName>
    <definedName name="A5_H6260200">#REF!</definedName>
    <definedName name="A5_H6260205" localSheetId="15">#REF!</definedName>
    <definedName name="A5_H6260205" localSheetId="16">#REF!</definedName>
    <definedName name="A5_H6260205">#REF!</definedName>
    <definedName name="A5_H6260210" localSheetId="15">#REF!</definedName>
    <definedName name="A5_H6260210" localSheetId="16">#REF!</definedName>
    <definedName name="A5_H6260210">#REF!</definedName>
    <definedName name="A5_H6260220" localSheetId="15">#REF!</definedName>
    <definedName name="A5_H6260220" localSheetId="16">#REF!</definedName>
    <definedName name="A5_H6260220">#REF!</definedName>
    <definedName name="A5_H6260221" localSheetId="15">#REF!</definedName>
    <definedName name="A5_H6260221" localSheetId="16">#REF!</definedName>
    <definedName name="A5_H6260221">#REF!</definedName>
    <definedName name="A5_H6260225" localSheetId="15">#REF!</definedName>
    <definedName name="A5_H6260225" localSheetId="16">#REF!</definedName>
    <definedName name="A5_H6260225">#REF!</definedName>
    <definedName name="A5_H6260230" localSheetId="15">#REF!</definedName>
    <definedName name="A5_H6260230" localSheetId="16">#REF!</definedName>
    <definedName name="A5_H6260230">#REF!</definedName>
    <definedName name="A5_H6260300" localSheetId="15">#REF!</definedName>
    <definedName name="A5_H6260300" localSheetId="16">#REF!</definedName>
    <definedName name="A5_H6260300">#REF!</definedName>
    <definedName name="A5_H6260301" localSheetId="15">#REF!</definedName>
    <definedName name="A5_H6260301" localSheetId="16">#REF!</definedName>
    <definedName name="A5_H6260301">#REF!</definedName>
    <definedName name="A5_H6260302" localSheetId="15">#REF!</definedName>
    <definedName name="A5_H6260302" localSheetId="16">#REF!</definedName>
    <definedName name="A5_H6260302">#REF!</definedName>
    <definedName name="A5_H6260303" localSheetId="15">#REF!</definedName>
    <definedName name="A5_H6260303" localSheetId="16">#REF!</definedName>
    <definedName name="A5_H6260303">#REF!</definedName>
    <definedName name="A5_H6260410" localSheetId="15">#REF!</definedName>
    <definedName name="A5_H6260410" localSheetId="16">#REF!</definedName>
    <definedName name="A5_H6260410">#REF!</definedName>
    <definedName name="A5_H6260435" localSheetId="15">#REF!</definedName>
    <definedName name="A5_H6260435" localSheetId="16">#REF!</definedName>
    <definedName name="A5_H6260435">#REF!</definedName>
    <definedName name="A5_H6260455" localSheetId="15">#REF!</definedName>
    <definedName name="A5_H6260455" localSheetId="16">#REF!</definedName>
    <definedName name="A5_H6260455">#REF!</definedName>
    <definedName name="A5_H6260465" localSheetId="15">#REF!</definedName>
    <definedName name="A5_H6260465" localSheetId="16">#REF!</definedName>
    <definedName name="A5_H6260465">#REF!</definedName>
    <definedName name="A5_H6260515" localSheetId="15">#REF!</definedName>
    <definedName name="A5_H6260515" localSheetId="16">#REF!</definedName>
    <definedName name="A5_H6260515">#REF!</definedName>
    <definedName name="A5_H6260992" localSheetId="15">#REF!</definedName>
    <definedName name="A5_H6260992" localSheetId="16">#REF!</definedName>
    <definedName name="A5_H6260992">#REF!</definedName>
    <definedName name="A5_H6260993" localSheetId="15">#REF!</definedName>
    <definedName name="A5_H6260993" localSheetId="16">#REF!</definedName>
    <definedName name="A5_H6260993">#REF!</definedName>
    <definedName name="A5_H6260999" localSheetId="15">#REF!</definedName>
    <definedName name="A5_H6260999" localSheetId="16">#REF!</definedName>
    <definedName name="A5_H6260999">#REF!</definedName>
    <definedName name="A5_H626409D" localSheetId="15">#REF!</definedName>
    <definedName name="A5_H626409D" localSheetId="16">#REF!</definedName>
    <definedName name="A5_H626409D">#REF!</definedName>
    <definedName name="A5_H6266020" localSheetId="15">#REF!</definedName>
    <definedName name="A5_H6266020" localSheetId="16">#REF!</definedName>
    <definedName name="A5_H6266020">#REF!</definedName>
    <definedName name="A5_H6268050" localSheetId="15">#REF!</definedName>
    <definedName name="A5_H6268050" localSheetId="16">#REF!</definedName>
    <definedName name="A5_H6268050">#REF!</definedName>
    <definedName name="A5_H6268051" localSheetId="15">#REF!</definedName>
    <definedName name="A5_H6268051" localSheetId="16">#REF!</definedName>
    <definedName name="A5_H6268051">#REF!</definedName>
    <definedName name="A5_H6268090" localSheetId="15">#REF!</definedName>
    <definedName name="A5_H6268090" localSheetId="16">#REF!</definedName>
    <definedName name="A5_H6268090">#REF!</definedName>
    <definedName name="A5_H6268100" localSheetId="15">#REF!</definedName>
    <definedName name="A5_H6268100" localSheetId="16">#REF!</definedName>
    <definedName name="A5_H6268100">#REF!</definedName>
    <definedName name="A5_H6268120" localSheetId="15">#REF!</definedName>
    <definedName name="A5_H6268120" localSheetId="16">#REF!</definedName>
    <definedName name="A5_H6268120">#REF!</definedName>
    <definedName name="A5_H6268130" localSheetId="15">#REF!</definedName>
    <definedName name="A5_H6268130" localSheetId="16">#REF!</definedName>
    <definedName name="A5_H6268130">#REF!</definedName>
    <definedName name="A5_H6268150" localSheetId="15">#REF!</definedName>
    <definedName name="A5_H6268150" localSheetId="16">#REF!</definedName>
    <definedName name="A5_H6268150">#REF!</definedName>
    <definedName name="A5_H626F107" localSheetId="15">#REF!</definedName>
    <definedName name="A5_H626F107" localSheetId="16">#REF!</definedName>
    <definedName name="A5_H626F107">#REF!</definedName>
    <definedName name="A5_H700010" localSheetId="15">#REF!</definedName>
    <definedName name="A5_H700010" localSheetId="16">#REF!</definedName>
    <definedName name="A5_H700010">#REF!</definedName>
    <definedName name="A5_H702010" localSheetId="15">#REF!</definedName>
    <definedName name="A5_H702010" localSheetId="16">#REF!</definedName>
    <definedName name="A5_H702010">#REF!</definedName>
    <definedName name="A5_H702050" localSheetId="15">#REF!</definedName>
    <definedName name="A5_H702050" localSheetId="16">#REF!</definedName>
    <definedName name="A5_H702050">#REF!</definedName>
    <definedName name="A5_H702070" localSheetId="15">#REF!</definedName>
    <definedName name="A5_H702070" localSheetId="16">#REF!</definedName>
    <definedName name="A5_H702070">#REF!</definedName>
    <definedName name="A5_H704010" localSheetId="15">#REF!</definedName>
    <definedName name="A5_H704010" localSheetId="16">#REF!</definedName>
    <definedName name="A5_H704010">#REF!</definedName>
    <definedName name="A5_H704020" localSheetId="15">#REF!</definedName>
    <definedName name="A5_H704020" localSheetId="16">#REF!</definedName>
    <definedName name="A5_H704020">#REF!</definedName>
    <definedName name="A5_H704030" localSheetId="15">#REF!</definedName>
    <definedName name="A5_H704030" localSheetId="16">#REF!</definedName>
    <definedName name="A5_H704030">#REF!</definedName>
    <definedName name="A5_H704031" localSheetId="15">#REF!</definedName>
    <definedName name="A5_H704031" localSheetId="16">#REF!</definedName>
    <definedName name="A5_H704031">#REF!</definedName>
    <definedName name="A5_H704034" localSheetId="15">#REF!</definedName>
    <definedName name="A5_H704034" localSheetId="16">#REF!</definedName>
    <definedName name="A5_H704034">#REF!</definedName>
    <definedName name="A5_H704040" localSheetId="15">#REF!</definedName>
    <definedName name="A5_H704040" localSheetId="16">#REF!</definedName>
    <definedName name="A5_H704040">#REF!</definedName>
    <definedName name="A5_H704090" localSheetId="15">#REF!</definedName>
    <definedName name="A5_H704090" localSheetId="16">#REF!</definedName>
    <definedName name="A5_H704090">#REF!</definedName>
    <definedName name="A5_H708010" localSheetId="15">#REF!</definedName>
    <definedName name="A5_H708010" localSheetId="16">#REF!</definedName>
    <definedName name="A5_H708010">#REF!</definedName>
    <definedName name="A5_H708020" localSheetId="15">#REF!</definedName>
    <definedName name="A5_H708020" localSheetId="16">#REF!</definedName>
    <definedName name="A5_H708020">#REF!</definedName>
    <definedName name="A5_H708030" localSheetId="15">#REF!</definedName>
    <definedName name="A5_H708030" localSheetId="16">#REF!</definedName>
    <definedName name="A5_H708030">#REF!</definedName>
    <definedName name="A5_H708050" localSheetId="15">#REF!</definedName>
    <definedName name="A5_H708050" localSheetId="16">#REF!</definedName>
    <definedName name="A5_H708050">#REF!</definedName>
    <definedName name="A5_H708060" localSheetId="15">#REF!</definedName>
    <definedName name="A5_H708060" localSheetId="16">#REF!</definedName>
    <definedName name="A5_H708060">#REF!</definedName>
    <definedName name="A5_H708062" localSheetId="15">#REF!</definedName>
    <definedName name="A5_H708062" localSheetId="16">#REF!</definedName>
    <definedName name="A5_H708062">#REF!</definedName>
    <definedName name="A5_H708070" localSheetId="15">#REF!</definedName>
    <definedName name="A5_H708070" localSheetId="16">#REF!</definedName>
    <definedName name="A5_H708070">#REF!</definedName>
    <definedName name="A5_H708080" localSheetId="15">#REF!</definedName>
    <definedName name="A5_H708080" localSheetId="16">#REF!</definedName>
    <definedName name="A5_H708080">#REF!</definedName>
    <definedName name="A5_H708085" localSheetId="15">#REF!</definedName>
    <definedName name="A5_H708085" localSheetId="16">#REF!</definedName>
    <definedName name="A5_H708085">#REF!</definedName>
    <definedName name="A5_H708115" localSheetId="15">#REF!</definedName>
    <definedName name="A5_H708115" localSheetId="16">#REF!</definedName>
    <definedName name="A5_H708115">#REF!</definedName>
    <definedName name="A5_H708120" localSheetId="15">#REF!</definedName>
    <definedName name="A5_H708120" localSheetId="16">#REF!</definedName>
    <definedName name="A5_H708120">#REF!</definedName>
    <definedName name="A5_H708130" localSheetId="15">#REF!</definedName>
    <definedName name="A5_H708130" localSheetId="16">#REF!</definedName>
    <definedName name="A5_H708130">#REF!</definedName>
    <definedName name="A5_H708140" localSheetId="15">#REF!</definedName>
    <definedName name="A5_H708140" localSheetId="16">#REF!</definedName>
    <definedName name="A5_H708140">#REF!</definedName>
    <definedName name="A5_H708160" localSheetId="15">#REF!</definedName>
    <definedName name="A5_H708160" localSheetId="16">#REF!</definedName>
    <definedName name="A5_H708160">#REF!</definedName>
    <definedName name="A5_H708165" localSheetId="15">#REF!</definedName>
    <definedName name="A5_H708165" localSheetId="16">#REF!</definedName>
    <definedName name="A5_H708165">#REF!</definedName>
    <definedName name="A5_H708230" localSheetId="15">#REF!</definedName>
    <definedName name="A5_H708230" localSheetId="16">#REF!</definedName>
    <definedName name="A5_H708230">#REF!</definedName>
    <definedName name="A5_H708240" localSheetId="15">#REF!</definedName>
    <definedName name="A5_H708240" localSheetId="16">#REF!</definedName>
    <definedName name="A5_H708240">#REF!</definedName>
    <definedName name="A5_H708280" localSheetId="15">#REF!</definedName>
    <definedName name="A5_H708280" localSheetId="16">#REF!</definedName>
    <definedName name="A5_H708280">#REF!</definedName>
    <definedName name="A5_H711998" localSheetId="15">#REF!</definedName>
    <definedName name="A5_H711998" localSheetId="16">#REF!</definedName>
    <definedName name="A5_H711998">#REF!</definedName>
    <definedName name="A5_H711999" localSheetId="15">#REF!</definedName>
    <definedName name="A5_H711999" localSheetId="16">#REF!</definedName>
    <definedName name="A5_H711999">#REF!</definedName>
    <definedName name="A5_H712015" localSheetId="15">#REF!</definedName>
    <definedName name="A5_H712015" localSheetId="16">#REF!</definedName>
    <definedName name="A5_H712015">#REF!</definedName>
    <definedName name="A5_H712020" localSheetId="15">#REF!</definedName>
    <definedName name="A5_H712020" localSheetId="16">#REF!</definedName>
    <definedName name="A5_H712020">#REF!</definedName>
    <definedName name="A5_H712031" localSheetId="15">#REF!</definedName>
    <definedName name="A5_H712031" localSheetId="16">#REF!</definedName>
    <definedName name="A5_H712031">#REF!</definedName>
    <definedName name="A5_H712040" localSheetId="15">#REF!</definedName>
    <definedName name="A5_H712040" localSheetId="16">#REF!</definedName>
    <definedName name="A5_H712040">#REF!</definedName>
    <definedName name="A5_H717010" localSheetId="15">#REF!</definedName>
    <definedName name="A5_H717010" localSheetId="16">#REF!</definedName>
    <definedName name="A5_H717010">#REF!</definedName>
    <definedName name="A5_H717020" localSheetId="15">#REF!</definedName>
    <definedName name="A5_H717020" localSheetId="16">#REF!</definedName>
    <definedName name="A5_H717020">#REF!</definedName>
    <definedName name="A5_H717025" localSheetId="15">#REF!</definedName>
    <definedName name="A5_H717025" localSheetId="16">#REF!</definedName>
    <definedName name="A5_H717025">#REF!</definedName>
    <definedName name="A5_H717510" localSheetId="15">#REF!</definedName>
    <definedName name="A5_H717510" localSheetId="16">#REF!</definedName>
    <definedName name="A5_H717510">#REF!</definedName>
    <definedName name="A5_H717520" localSheetId="15">#REF!</definedName>
    <definedName name="A5_H717520" localSheetId="16">#REF!</definedName>
    <definedName name="A5_H717520">#REF!</definedName>
    <definedName name="A5_H717545" localSheetId="15">#REF!</definedName>
    <definedName name="A5_H717545" localSheetId="16">#REF!</definedName>
    <definedName name="A5_H717545">#REF!</definedName>
    <definedName name="A5_H717550" localSheetId="15">#REF!</definedName>
    <definedName name="A5_H717550" localSheetId="16">#REF!</definedName>
    <definedName name="A5_H717550">#REF!</definedName>
    <definedName name="A5_H720020" localSheetId="15">#REF!</definedName>
    <definedName name="A5_H720020" localSheetId="16">#REF!</definedName>
    <definedName name="A5_H720020">#REF!</definedName>
    <definedName name="A5_H720040" localSheetId="15">#REF!</definedName>
    <definedName name="A5_H720040" localSheetId="16">#REF!</definedName>
    <definedName name="A5_H720040">#REF!</definedName>
    <definedName name="A5_H722010" localSheetId="15">#REF!</definedName>
    <definedName name="A5_H722010" localSheetId="16">#REF!</definedName>
    <definedName name="A5_H722010">#REF!</definedName>
    <definedName name="A5_H722020" localSheetId="15">#REF!</definedName>
    <definedName name="A5_H722020" localSheetId="16">#REF!</definedName>
    <definedName name="A5_H722020">#REF!</definedName>
    <definedName name="A5_H722080" localSheetId="15">#REF!</definedName>
    <definedName name="A5_H722080" localSheetId="16">#REF!</definedName>
    <definedName name="A5_H722080">#REF!</definedName>
    <definedName name="A5_H722110" localSheetId="15">#REF!</definedName>
    <definedName name="A5_H722110" localSheetId="16">#REF!</definedName>
    <definedName name="A5_H722110">#REF!</definedName>
    <definedName name="A5_H722120" localSheetId="15">#REF!</definedName>
    <definedName name="A5_H722120" localSheetId="16">#REF!</definedName>
    <definedName name="A5_H722120">#REF!</definedName>
    <definedName name="A5_H722130" localSheetId="15">#REF!</definedName>
    <definedName name="A5_H722130" localSheetId="16">#REF!</definedName>
    <definedName name="A5_H722130">#REF!</definedName>
    <definedName name="A5_H722131" localSheetId="15">#REF!</definedName>
    <definedName name="A5_H722131" localSheetId="16">#REF!</definedName>
    <definedName name="A5_H722131">#REF!</definedName>
    <definedName name="A5_H722135" localSheetId="15">#REF!</definedName>
    <definedName name="A5_H722135" localSheetId="16">#REF!</definedName>
    <definedName name="A5_H722135">#REF!</definedName>
    <definedName name="A5_H722140" localSheetId="15">#REF!</definedName>
    <definedName name="A5_H722140" localSheetId="16">#REF!</definedName>
    <definedName name="A5_H722140">#REF!</definedName>
    <definedName name="A5_H722150" localSheetId="15">#REF!</definedName>
    <definedName name="A5_H722150" localSheetId="16">#REF!</definedName>
    <definedName name="A5_H722150">#REF!</definedName>
    <definedName name="A5_H722160" localSheetId="15">#REF!</definedName>
    <definedName name="A5_H722160" localSheetId="16">#REF!</definedName>
    <definedName name="A5_H722160">#REF!</definedName>
    <definedName name="A5_H722170" localSheetId="15">#REF!</definedName>
    <definedName name="A5_H722170" localSheetId="16">#REF!</definedName>
    <definedName name="A5_H722170">#REF!</definedName>
    <definedName name="A5_H722181" localSheetId="15">#REF!</definedName>
    <definedName name="A5_H722181" localSheetId="16">#REF!</definedName>
    <definedName name="A5_H722181">#REF!</definedName>
    <definedName name="A5_H722190" localSheetId="15">#REF!</definedName>
    <definedName name="A5_H722190" localSheetId="16">#REF!</definedName>
    <definedName name="A5_H722190">#REF!</definedName>
    <definedName name="A5_H722200" localSheetId="15">#REF!</definedName>
    <definedName name="A5_H722200" localSheetId="16">#REF!</definedName>
    <definedName name="A5_H722200">#REF!</definedName>
    <definedName name="A5_H722205" localSheetId="15">#REF!</definedName>
    <definedName name="A5_H722205" localSheetId="16">#REF!</definedName>
    <definedName name="A5_H722205">#REF!</definedName>
    <definedName name="A5_I1000090" localSheetId="15">#REF!</definedName>
    <definedName name="A5_I1000090" localSheetId="16">#REF!</definedName>
    <definedName name="A5_I1000090">#REF!</definedName>
    <definedName name="A5_I1000091" localSheetId="15">#REF!</definedName>
    <definedName name="A5_I1000091" localSheetId="16">#REF!</definedName>
    <definedName name="A5_I1000091">#REF!</definedName>
    <definedName name="A5_I100030" localSheetId="15">#REF!</definedName>
    <definedName name="A5_I100030" localSheetId="16">#REF!</definedName>
    <definedName name="A5_I100030">#REF!</definedName>
    <definedName name="A5_I100040" localSheetId="15">#REF!</definedName>
    <definedName name="A5_I100040" localSheetId="16">#REF!</definedName>
    <definedName name="A5_I100040">#REF!</definedName>
    <definedName name="A5_I100510" localSheetId="15">#REF!</definedName>
    <definedName name="A5_I100510" localSheetId="16">#REF!</definedName>
    <definedName name="A5_I100510">#REF!</definedName>
    <definedName name="A5_I100520" localSheetId="15">#REF!</definedName>
    <definedName name="A5_I100520" localSheetId="16">#REF!</definedName>
    <definedName name="A5_I100520">#REF!</definedName>
    <definedName name="A5_I100540" localSheetId="15">#REF!</definedName>
    <definedName name="A5_I100540" localSheetId="16">#REF!</definedName>
    <definedName name="A5_I100540">#REF!</definedName>
    <definedName name="A5_I101990" localSheetId="15">#REF!</definedName>
    <definedName name="A5_I101990" localSheetId="16">#REF!</definedName>
    <definedName name="A5_I101990">#REF!</definedName>
    <definedName name="A5_I102000" localSheetId="15">#REF!</definedName>
    <definedName name="A5_I102000" localSheetId="16">#REF!</definedName>
    <definedName name="A5_I102000">#REF!</definedName>
    <definedName name="A5_I102010" localSheetId="15">#REF!</definedName>
    <definedName name="A5_I102010" localSheetId="16">#REF!</definedName>
    <definedName name="A5_I102010">#REF!</definedName>
    <definedName name="A5_I102011" localSheetId="15">#REF!</definedName>
    <definedName name="A5_I102011" localSheetId="16">#REF!</definedName>
    <definedName name="A5_I102011">#REF!</definedName>
    <definedName name="A5_I102017" localSheetId="15">#REF!</definedName>
    <definedName name="A5_I102017" localSheetId="16">#REF!</definedName>
    <definedName name="A5_I102017">#REF!</definedName>
    <definedName name="A5_I102018" localSheetId="15">#REF!</definedName>
    <definedName name="A5_I102018" localSheetId="16">#REF!</definedName>
    <definedName name="A5_I102018">#REF!</definedName>
    <definedName name="A5_I102021" localSheetId="15">#REF!</definedName>
    <definedName name="A5_I102021" localSheetId="16">#REF!</definedName>
    <definedName name="A5_I102021">#REF!</definedName>
    <definedName name="A5_I102050" localSheetId="15">#REF!</definedName>
    <definedName name="A5_I102050" localSheetId="16">#REF!</definedName>
    <definedName name="A5_I102050">#REF!</definedName>
    <definedName name="A5_I102116" localSheetId="15">#REF!</definedName>
    <definedName name="A5_I102116" localSheetId="16">#REF!</definedName>
    <definedName name="A5_I102116">#REF!</definedName>
    <definedName name="A5_I102371" localSheetId="15">#REF!</definedName>
    <definedName name="A5_I102371" localSheetId="16">#REF!</definedName>
    <definedName name="A5_I102371">#REF!</definedName>
    <definedName name="A5_I102372" localSheetId="15">#REF!</definedName>
    <definedName name="A5_I102372" localSheetId="16">#REF!</definedName>
    <definedName name="A5_I102372">#REF!</definedName>
    <definedName name="A5_I102376" localSheetId="15">#REF!</definedName>
    <definedName name="A5_I102376" localSheetId="16">#REF!</definedName>
    <definedName name="A5_I102376">#REF!</definedName>
    <definedName name="A5_I102377" localSheetId="15">#REF!</definedName>
    <definedName name="A5_I102377" localSheetId="16">#REF!</definedName>
    <definedName name="A5_I102377">#REF!</definedName>
    <definedName name="A5_I102379" localSheetId="15">#REF!</definedName>
    <definedName name="A5_I102379" localSheetId="16">#REF!</definedName>
    <definedName name="A5_I102379">#REF!</definedName>
    <definedName name="A5_I102380" localSheetId="15">#REF!</definedName>
    <definedName name="A5_I102380" localSheetId="16">#REF!</definedName>
    <definedName name="A5_I102380">#REF!</definedName>
    <definedName name="A5_I102534" localSheetId="15">#REF!</definedName>
    <definedName name="A5_I102534" localSheetId="16">#REF!</definedName>
    <definedName name="A5_I102534">#REF!</definedName>
    <definedName name="A5_I102536" localSheetId="15">#REF!</definedName>
    <definedName name="A5_I102536" localSheetId="16">#REF!</definedName>
    <definedName name="A5_I102536">#REF!</definedName>
    <definedName name="A5_I102651" localSheetId="15">#REF!</definedName>
    <definedName name="A5_I102651" localSheetId="16">#REF!</definedName>
    <definedName name="A5_I102651">#REF!</definedName>
    <definedName name="A5_I102710" localSheetId="15">#REF!</definedName>
    <definedName name="A5_I102710" localSheetId="16">#REF!</definedName>
    <definedName name="A5_I102710">#REF!</definedName>
    <definedName name="A5_I102813" localSheetId="15">#REF!</definedName>
    <definedName name="A5_I102813" localSheetId="16">#REF!</definedName>
    <definedName name="A5_I102813">#REF!</definedName>
    <definedName name="A5_I102961" localSheetId="15">#REF!</definedName>
    <definedName name="A5_I102961" localSheetId="16">#REF!</definedName>
    <definedName name="A5_I102961">#REF!</definedName>
    <definedName name="A5_I111999" localSheetId="15">#REF!</definedName>
    <definedName name="A5_I111999" localSheetId="16">#REF!</definedName>
    <definedName name="A5_I111999">#REF!</definedName>
    <definedName name="A5_I114010" localSheetId="15">#REF!</definedName>
    <definedName name="A5_I114010" localSheetId="16">#REF!</definedName>
    <definedName name="A5_I114010">#REF!</definedName>
    <definedName name="A5_I114015" localSheetId="15">#REF!</definedName>
    <definedName name="A5_I114015" localSheetId="16">#REF!</definedName>
    <definedName name="A5_I114015">#REF!</definedName>
    <definedName name="A5_I116010" localSheetId="15">#REF!</definedName>
    <definedName name="A5_I116010" localSheetId="16">#REF!</definedName>
    <definedName name="A5_I116010">#REF!</definedName>
    <definedName name="A5_I116020" localSheetId="15">#REF!</definedName>
    <definedName name="A5_I116020" localSheetId="16">#REF!</definedName>
    <definedName name="A5_I116020">#REF!</definedName>
    <definedName name="A5_I118010" localSheetId="15">#REF!</definedName>
    <definedName name="A5_I118010" localSheetId="16">#REF!</definedName>
    <definedName name="A5_I118010">#REF!</definedName>
    <definedName name="A5_I120001" localSheetId="15">#REF!</definedName>
    <definedName name="A5_I120001" localSheetId="16">#REF!</definedName>
    <definedName name="A5_I120001">#REF!</definedName>
    <definedName name="A5_I1200090" localSheetId="15">#REF!</definedName>
    <definedName name="A5_I1200090" localSheetId="16">#REF!</definedName>
    <definedName name="A5_I1200090">#REF!</definedName>
    <definedName name="A5_I120010" localSheetId="15">#REF!</definedName>
    <definedName name="A5_I120010" localSheetId="16">#REF!</definedName>
    <definedName name="A5_I120010">#REF!</definedName>
    <definedName name="A5_I121018" localSheetId="15">#REF!</definedName>
    <definedName name="A5_I121018" localSheetId="16">#REF!</definedName>
    <definedName name="A5_I121018">#REF!</definedName>
    <definedName name="A5_I121019" localSheetId="15">#REF!</definedName>
    <definedName name="A5_I121019" localSheetId="16">#REF!</definedName>
    <definedName name="A5_I121019">#REF!</definedName>
    <definedName name="A5_I121020" localSheetId="15">#REF!</definedName>
    <definedName name="A5_I121020" localSheetId="16">#REF!</definedName>
    <definedName name="A5_I121020">#REF!</definedName>
    <definedName name="A5_I121022" localSheetId="15">#REF!</definedName>
    <definedName name="A5_I121022" localSheetId="16">#REF!</definedName>
    <definedName name="A5_I121022">#REF!</definedName>
    <definedName name="A5_I121023" localSheetId="15">#REF!</definedName>
    <definedName name="A5_I121023" localSheetId="16">#REF!</definedName>
    <definedName name="A5_I121023">#REF!</definedName>
    <definedName name="A5_I121030" localSheetId="15">#REF!</definedName>
    <definedName name="A5_I121030" localSheetId="16">#REF!</definedName>
    <definedName name="A5_I121030">#REF!</definedName>
    <definedName name="A5_I121040" localSheetId="15">#REF!</definedName>
    <definedName name="A5_I121040" localSheetId="16">#REF!</definedName>
    <definedName name="A5_I121040">#REF!</definedName>
    <definedName name="A5_I121042" localSheetId="15">#REF!</definedName>
    <definedName name="A5_I121042" localSheetId="16">#REF!</definedName>
    <definedName name="A5_I121042">#REF!</definedName>
    <definedName name="A5_I121045" localSheetId="15">#REF!</definedName>
    <definedName name="A5_I121045" localSheetId="16">#REF!</definedName>
    <definedName name="A5_I121045">#REF!</definedName>
    <definedName name="A5_I121049" localSheetId="15">#REF!</definedName>
    <definedName name="A5_I121049" localSheetId="16">#REF!</definedName>
    <definedName name="A5_I121049">#REF!</definedName>
    <definedName name="A5_I121050" localSheetId="15">#REF!</definedName>
    <definedName name="A5_I121050" localSheetId="16">#REF!</definedName>
    <definedName name="A5_I121050">#REF!</definedName>
    <definedName name="A5_I121055" localSheetId="15">#REF!</definedName>
    <definedName name="A5_I121055" localSheetId="16">#REF!</definedName>
    <definedName name="A5_I121055">#REF!</definedName>
    <definedName name="A5_I121060" localSheetId="15">#REF!</definedName>
    <definedName name="A5_I121060" localSheetId="16">#REF!</definedName>
    <definedName name="A5_I121060">#REF!</definedName>
    <definedName name="A5_I121061" localSheetId="15">#REF!</definedName>
    <definedName name="A5_I121061" localSheetId="16">#REF!</definedName>
    <definedName name="A5_I121061">#REF!</definedName>
    <definedName name="A5_I121063" localSheetId="15">#REF!</definedName>
    <definedName name="A5_I121063" localSheetId="16">#REF!</definedName>
    <definedName name="A5_I121063">#REF!</definedName>
    <definedName name="A5_I121064" localSheetId="15">#REF!</definedName>
    <definedName name="A5_I121064" localSheetId="16">#REF!</definedName>
    <definedName name="A5_I121064">#REF!</definedName>
    <definedName name="A5_I121065" localSheetId="15">#REF!</definedName>
    <definedName name="A5_I121065" localSheetId="16">#REF!</definedName>
    <definedName name="A5_I121065">#REF!</definedName>
    <definedName name="A5_I121068" localSheetId="15">#REF!</definedName>
    <definedName name="A5_I121068" localSheetId="16">#REF!</definedName>
    <definedName name="A5_I121068">#REF!</definedName>
    <definedName name="A5_I121070" localSheetId="15">#REF!</definedName>
    <definedName name="A5_I121070" localSheetId="16">#REF!</definedName>
    <definedName name="A5_I121070">#REF!</definedName>
    <definedName name="A5_I121072" localSheetId="15">#REF!</definedName>
    <definedName name="A5_I121072" localSheetId="16">#REF!</definedName>
    <definedName name="A5_I121072">#REF!</definedName>
    <definedName name="A5_I121080" localSheetId="15">#REF!</definedName>
    <definedName name="A5_I121080" localSheetId="16">#REF!</definedName>
    <definedName name="A5_I121080">#REF!</definedName>
    <definedName name="A5_I121081" localSheetId="15">#REF!</definedName>
    <definedName name="A5_I121081" localSheetId="16">#REF!</definedName>
    <definedName name="A5_I121081">#REF!</definedName>
    <definedName name="A5_I121082" localSheetId="15">#REF!</definedName>
    <definedName name="A5_I121082" localSheetId="16">#REF!</definedName>
    <definedName name="A5_I121082">#REF!</definedName>
    <definedName name="A5_I121083" localSheetId="15">#REF!</definedName>
    <definedName name="A5_I121083" localSheetId="16">#REF!</definedName>
    <definedName name="A5_I121083">#REF!</definedName>
    <definedName name="A5_I121084" localSheetId="15">#REF!</definedName>
    <definedName name="A5_I121084" localSheetId="16">#REF!</definedName>
    <definedName name="A5_I121084">#REF!</definedName>
    <definedName name="A5_I121085" localSheetId="15">#REF!</definedName>
    <definedName name="A5_I121085" localSheetId="16">#REF!</definedName>
    <definedName name="A5_I121085">#REF!</definedName>
    <definedName name="A5_I121086" localSheetId="15">#REF!</definedName>
    <definedName name="A5_I121086" localSheetId="16">#REF!</definedName>
    <definedName name="A5_I121086">#REF!</definedName>
    <definedName name="A5_I121090" localSheetId="15">#REF!</definedName>
    <definedName name="A5_I121090" localSheetId="16">#REF!</definedName>
    <definedName name="A5_I121090">#REF!</definedName>
    <definedName name="A5_I121140" localSheetId="15">#REF!</definedName>
    <definedName name="A5_I121140" localSheetId="16">#REF!</definedName>
    <definedName name="A5_I121140">#REF!</definedName>
    <definedName name="A5_I121155" localSheetId="15">#REF!</definedName>
    <definedName name="A5_I121155" localSheetId="16">#REF!</definedName>
    <definedName name="A5_I121155">#REF!</definedName>
    <definedName name="A5_I121156" localSheetId="15">#REF!</definedName>
    <definedName name="A5_I121156" localSheetId="16">#REF!</definedName>
    <definedName name="A5_I121156">#REF!</definedName>
    <definedName name="A5_I121160" localSheetId="15">#REF!</definedName>
    <definedName name="A5_I121160" localSheetId="16">#REF!</definedName>
    <definedName name="A5_I121160">#REF!</definedName>
    <definedName name="A5_I121200" localSheetId="15">#REF!</definedName>
    <definedName name="A5_I121200" localSheetId="16">#REF!</definedName>
    <definedName name="A5_I121200">#REF!</definedName>
    <definedName name="A5_I121205" localSheetId="15">#REF!</definedName>
    <definedName name="A5_I121205" localSheetId="16">#REF!</definedName>
    <definedName name="A5_I121205">#REF!</definedName>
    <definedName name="A5_I121995" localSheetId="15">#REF!</definedName>
    <definedName name="A5_I121995" localSheetId="16">#REF!</definedName>
    <definedName name="A5_I121995">#REF!</definedName>
    <definedName name="A5_I121997" localSheetId="15">#REF!</definedName>
    <definedName name="A5_I121997" localSheetId="16">#REF!</definedName>
    <definedName name="A5_I121997">#REF!</definedName>
    <definedName name="A5_I121998" localSheetId="15">#REF!</definedName>
    <definedName name="A5_I121998" localSheetId="16">#REF!</definedName>
    <definedName name="A5_I121998">#REF!</definedName>
    <definedName name="A5_I121999" localSheetId="15">#REF!</definedName>
    <definedName name="A5_I121999" localSheetId="16">#REF!</definedName>
    <definedName name="A5_I121999">#REF!</definedName>
    <definedName name="A5_I123010" localSheetId="15">#REF!</definedName>
    <definedName name="A5_I123010" localSheetId="16">#REF!</definedName>
    <definedName name="A5_I123010">#REF!</definedName>
    <definedName name="A5_I123030" localSheetId="15">#REF!</definedName>
    <definedName name="A5_I123030" localSheetId="16">#REF!</definedName>
    <definedName name="A5_I123030">#REF!</definedName>
    <definedName name="A5_I123040" localSheetId="15">#REF!</definedName>
    <definedName name="A5_I123040" localSheetId="16">#REF!</definedName>
    <definedName name="A5_I123040">#REF!</definedName>
    <definedName name="A5_I123050" localSheetId="15">#REF!</definedName>
    <definedName name="A5_I123050" localSheetId="16">#REF!</definedName>
    <definedName name="A5_I123050">#REF!</definedName>
    <definedName name="A5_I124030" localSheetId="15">#REF!</definedName>
    <definedName name="A5_I124030" localSheetId="16">#REF!</definedName>
    <definedName name="A5_I124030">#REF!</definedName>
    <definedName name="A5_I124035" localSheetId="15">#REF!</definedName>
    <definedName name="A5_I124035" localSheetId="16">#REF!</definedName>
    <definedName name="A5_I124035">#REF!</definedName>
    <definedName name="A5_I124050" localSheetId="15">#REF!</definedName>
    <definedName name="A5_I124050" localSheetId="16">#REF!</definedName>
    <definedName name="A5_I124050">#REF!</definedName>
    <definedName name="A5_I124060" localSheetId="15">#REF!</definedName>
    <definedName name="A5_I124060" localSheetId="16">#REF!</definedName>
    <definedName name="A5_I124060">#REF!</definedName>
    <definedName name="A5_I124083" localSheetId="15">#REF!</definedName>
    <definedName name="A5_I124083" localSheetId="16">#REF!</definedName>
    <definedName name="A5_I124083">#REF!</definedName>
    <definedName name="A5_I126010" localSheetId="15">#REF!</definedName>
    <definedName name="A5_I126010" localSheetId="16">#REF!</definedName>
    <definedName name="A5_I126010">#REF!</definedName>
    <definedName name="A5_I126030" localSheetId="15">#REF!</definedName>
    <definedName name="A5_I126030" localSheetId="16">#REF!</definedName>
    <definedName name="A5_I126030">#REF!</definedName>
    <definedName name="A5_I126040" localSheetId="15">#REF!</definedName>
    <definedName name="A5_I126040" localSheetId="16">#REF!</definedName>
    <definedName name="A5_I126040">#REF!</definedName>
    <definedName name="A5_I126045" localSheetId="15">#REF!</definedName>
    <definedName name="A5_I126045" localSheetId="16">#REF!</definedName>
    <definedName name="A5_I126045">#REF!</definedName>
    <definedName name="A5_I127010" localSheetId="15">#REF!</definedName>
    <definedName name="A5_I127010" localSheetId="16">#REF!</definedName>
    <definedName name="A5_I127010">#REF!</definedName>
    <definedName name="A5_I1290090" localSheetId="15">#REF!</definedName>
    <definedName name="A5_I1290090" localSheetId="16">#REF!</definedName>
    <definedName name="A5_I1290090">#REF!</definedName>
    <definedName name="A5_I129010" localSheetId="15">#REF!</definedName>
    <definedName name="A5_I129010" localSheetId="16">#REF!</definedName>
    <definedName name="A5_I129010">#REF!</definedName>
    <definedName name="A5_I133020" localSheetId="15">#REF!</definedName>
    <definedName name="A5_I133020" localSheetId="16">#REF!</definedName>
    <definedName name="A5_I133020">#REF!</definedName>
    <definedName name="A5_I133999" localSheetId="15">#REF!</definedName>
    <definedName name="A5_I133999" localSheetId="16">#REF!</definedName>
    <definedName name="A5_I133999">#REF!</definedName>
    <definedName name="A5_I134999" localSheetId="15">#REF!</definedName>
    <definedName name="A5_I134999" localSheetId="16">#REF!</definedName>
    <definedName name="A5_I134999">#REF!</definedName>
    <definedName name="A5_I135010" localSheetId="15">#REF!</definedName>
    <definedName name="A5_I135010" localSheetId="16">#REF!</definedName>
    <definedName name="A5_I135010">#REF!</definedName>
    <definedName name="A5_I135050" localSheetId="15">#REF!</definedName>
    <definedName name="A5_I135050" localSheetId="16">#REF!</definedName>
    <definedName name="A5_I135050">#REF!</definedName>
    <definedName name="A5_I135060" localSheetId="15">#REF!</definedName>
    <definedName name="A5_I135060" localSheetId="16">#REF!</definedName>
    <definedName name="A5_I135060">#REF!</definedName>
    <definedName name="A5_I136010" localSheetId="15">#REF!</definedName>
    <definedName name="A5_I136010" localSheetId="16">#REF!</definedName>
    <definedName name="A5_I136010">#REF!</definedName>
    <definedName name="A5_I137010" localSheetId="15">#REF!</definedName>
    <definedName name="A5_I137010" localSheetId="16">#REF!</definedName>
    <definedName name="A5_I137010">#REF!</definedName>
    <definedName name="A5_I137011" localSheetId="15">#REF!</definedName>
    <definedName name="A5_I137011" localSheetId="16">#REF!</definedName>
    <definedName name="A5_I137011">#REF!</definedName>
    <definedName name="A5_I137012" localSheetId="15">#REF!</definedName>
    <definedName name="A5_I137012" localSheetId="16">#REF!</definedName>
    <definedName name="A5_I137012">#REF!</definedName>
    <definedName name="A5_I137015" localSheetId="15">#REF!</definedName>
    <definedName name="A5_I137015" localSheetId="16">#REF!</definedName>
    <definedName name="A5_I137015">#REF!</definedName>
    <definedName name="A5_I138010" localSheetId="15">#REF!</definedName>
    <definedName name="A5_I138010" localSheetId="16">#REF!</definedName>
    <definedName name="A5_I138010">#REF!</definedName>
    <definedName name="A5_I138999" localSheetId="15">#REF!</definedName>
    <definedName name="A5_I138999" localSheetId="16">#REF!</definedName>
    <definedName name="A5_I138999">#REF!</definedName>
    <definedName name="A5_I139010" localSheetId="15">#REF!</definedName>
    <definedName name="A5_I139010" localSheetId="16">#REF!</definedName>
    <definedName name="A5_I139010">#REF!</definedName>
    <definedName name="A5_I1400090" localSheetId="15">#REF!</definedName>
    <definedName name="A5_I1400090" localSheetId="16">#REF!</definedName>
    <definedName name="A5_I1400090">#REF!</definedName>
    <definedName name="A5_I141020" localSheetId="15">#REF!</definedName>
    <definedName name="A5_I141020" localSheetId="16">#REF!</definedName>
    <definedName name="A5_I141020">#REF!</definedName>
    <definedName name="A5_I141050" localSheetId="15">#REF!</definedName>
    <definedName name="A5_I141050" localSheetId="16">#REF!</definedName>
    <definedName name="A5_I141050">#REF!</definedName>
    <definedName name="A5_I143030" localSheetId="15">#REF!</definedName>
    <definedName name="A5_I143030" localSheetId="16">#REF!</definedName>
    <definedName name="A5_I143030">#REF!</definedName>
    <definedName name="A5_I143040" localSheetId="15">#REF!</definedName>
    <definedName name="A5_I143040" localSheetId="16">#REF!</definedName>
    <definedName name="A5_I143040">#REF!</definedName>
    <definedName name="A5_I144010" localSheetId="15">#REF!</definedName>
    <definedName name="A5_I144010" localSheetId="16">#REF!</definedName>
    <definedName name="A5_I144010">#REF!</definedName>
    <definedName name="A5_I144020" localSheetId="15">#REF!</definedName>
    <definedName name="A5_I144020" localSheetId="16">#REF!</definedName>
    <definedName name="A5_I144020">#REF!</definedName>
    <definedName name="A5_I144030" localSheetId="15">#REF!</definedName>
    <definedName name="A5_I144030" localSheetId="16">#REF!</definedName>
    <definedName name="A5_I144030">#REF!</definedName>
    <definedName name="A5_I146020" localSheetId="15">#REF!</definedName>
    <definedName name="A5_I146020" localSheetId="16">#REF!</definedName>
    <definedName name="A5_I146020">#REF!</definedName>
    <definedName name="A5_I147015" localSheetId="15">#REF!</definedName>
    <definedName name="A5_I147015" localSheetId="16">#REF!</definedName>
    <definedName name="A5_I147015">#REF!</definedName>
    <definedName name="A5_I147025" localSheetId="15">#REF!</definedName>
    <definedName name="A5_I147025" localSheetId="16">#REF!</definedName>
    <definedName name="A5_I147025">#REF!</definedName>
    <definedName name="A5_I147026" localSheetId="15">#REF!</definedName>
    <definedName name="A5_I147026" localSheetId="16">#REF!</definedName>
    <definedName name="A5_I147026">#REF!</definedName>
    <definedName name="A5_I147040" localSheetId="15">#REF!</definedName>
    <definedName name="A5_I147040" localSheetId="16">#REF!</definedName>
    <definedName name="A5_I147040">#REF!</definedName>
    <definedName name="A5_I147041" localSheetId="15">#REF!</definedName>
    <definedName name="A5_I147041" localSheetId="16">#REF!</definedName>
    <definedName name="A5_I147041">#REF!</definedName>
    <definedName name="A5_I147060" localSheetId="15">#REF!</definedName>
    <definedName name="A5_I147060" localSheetId="16">#REF!</definedName>
    <definedName name="A5_I147060">#REF!</definedName>
    <definedName name="A5_I148010" localSheetId="15">#REF!</definedName>
    <definedName name="A5_I148010" localSheetId="16">#REF!</definedName>
    <definedName name="A5_I148010">#REF!</definedName>
    <definedName name="A5_I150100" localSheetId="15">#REF!</definedName>
    <definedName name="A5_I150100" localSheetId="16">#REF!</definedName>
    <definedName name="A5_I150100">#REF!</definedName>
    <definedName name="A5_I151010" localSheetId="15">#REF!</definedName>
    <definedName name="A5_I151010" localSheetId="16">#REF!</definedName>
    <definedName name="A5_I151010">#REF!</definedName>
    <definedName name="A5_I152010" localSheetId="15">#REF!</definedName>
    <definedName name="A5_I152010" localSheetId="16">#REF!</definedName>
    <definedName name="A5_I152010">#REF!</definedName>
    <definedName name="A5_I153000" localSheetId="15">#REF!</definedName>
    <definedName name="A5_I153000" localSheetId="16">#REF!</definedName>
    <definedName name="A5_I153000">#REF!</definedName>
    <definedName name="A5_I154070" localSheetId="15">#REF!</definedName>
    <definedName name="A5_I154070" localSheetId="16">#REF!</definedName>
    <definedName name="A5_I154070">#REF!</definedName>
    <definedName name="A5_I156010" localSheetId="15">#REF!</definedName>
    <definedName name="A5_I156010" localSheetId="16">#REF!</definedName>
    <definedName name="A5_I156010">#REF!</definedName>
    <definedName name="A5_I157010" localSheetId="15">#REF!</definedName>
    <definedName name="A5_I157010" localSheetId="16">#REF!</definedName>
    <definedName name="A5_I157010">#REF!</definedName>
    <definedName name="A5_I157020" localSheetId="15">#REF!</definedName>
    <definedName name="A5_I157020" localSheetId="16">#REF!</definedName>
    <definedName name="A5_I157020">#REF!</definedName>
    <definedName name="A5_I157030" localSheetId="15">#REF!</definedName>
    <definedName name="A5_I157030" localSheetId="16">#REF!</definedName>
    <definedName name="A5_I157030">#REF!</definedName>
    <definedName name="A5_I157040" localSheetId="15">#REF!</definedName>
    <definedName name="A5_I157040" localSheetId="16">#REF!</definedName>
    <definedName name="A5_I157040">#REF!</definedName>
    <definedName name="A5_I157050" localSheetId="15">#REF!</definedName>
    <definedName name="A5_I157050" localSheetId="16">#REF!</definedName>
    <definedName name="A5_I157050">#REF!</definedName>
    <definedName name="A5_I157080" localSheetId="15">#REF!</definedName>
    <definedName name="A5_I157080" localSheetId="16">#REF!</definedName>
    <definedName name="A5_I157080">#REF!</definedName>
    <definedName name="A5_I161005" localSheetId="15">#REF!</definedName>
    <definedName name="A5_I161005" localSheetId="16">#REF!</definedName>
    <definedName name="A5_I161005">#REF!</definedName>
    <definedName name="A5_I162010" localSheetId="15">#REF!</definedName>
    <definedName name="A5_I162010" localSheetId="16">#REF!</definedName>
    <definedName name="A5_I162010">#REF!</definedName>
    <definedName name="A5_I162013" localSheetId="15">#REF!</definedName>
    <definedName name="A5_I162013" localSheetId="16">#REF!</definedName>
    <definedName name="A5_I162013">#REF!</definedName>
    <definedName name="A5_I162014" localSheetId="15">#REF!</definedName>
    <definedName name="A5_I162014" localSheetId="16">#REF!</definedName>
    <definedName name="A5_I162014">#REF!</definedName>
    <definedName name="A5_I162015" localSheetId="15">#REF!</definedName>
    <definedName name="A5_I162015" localSheetId="16">#REF!</definedName>
    <definedName name="A5_I162015">#REF!</definedName>
    <definedName name="A5_I162020" localSheetId="15">#REF!</definedName>
    <definedName name="A5_I162020" localSheetId="16">#REF!</definedName>
    <definedName name="A5_I162020">#REF!</definedName>
    <definedName name="A5_I162035" localSheetId="15">#REF!</definedName>
    <definedName name="A5_I162035" localSheetId="16">#REF!</definedName>
    <definedName name="A5_I162035">#REF!</definedName>
    <definedName name="A5_I162036" localSheetId="15">#REF!</definedName>
    <definedName name="A5_I162036" localSheetId="16">#REF!</definedName>
    <definedName name="A5_I162036">#REF!</definedName>
    <definedName name="A5_I163010" localSheetId="15">#REF!</definedName>
    <definedName name="A5_I163010" localSheetId="16">#REF!</definedName>
    <definedName name="A5_I163010">#REF!</definedName>
    <definedName name="A5_I163020" localSheetId="15">#REF!</definedName>
    <definedName name="A5_I163020" localSheetId="16">#REF!</definedName>
    <definedName name="A5_I163020">#REF!</definedName>
    <definedName name="A5_I163030" localSheetId="15">#REF!</definedName>
    <definedName name="A5_I163030" localSheetId="16">#REF!</definedName>
    <definedName name="A5_I163030">#REF!</definedName>
    <definedName name="A5_I164010" localSheetId="15">#REF!</definedName>
    <definedName name="A5_I164010" localSheetId="16">#REF!</definedName>
    <definedName name="A5_I164010">#REF!</definedName>
    <definedName name="A5_I166010" localSheetId="15">#REF!</definedName>
    <definedName name="A5_I166010" localSheetId="16">#REF!</definedName>
    <definedName name="A5_I166010">#REF!</definedName>
    <definedName name="A5_I166011" localSheetId="15">#REF!</definedName>
    <definedName name="A5_I166011" localSheetId="16">#REF!</definedName>
    <definedName name="A5_I166011">#REF!</definedName>
    <definedName name="A5_I167010" localSheetId="15">#REF!</definedName>
    <definedName name="A5_I167010" localSheetId="16">#REF!</definedName>
    <definedName name="A5_I167010">#REF!</definedName>
    <definedName name="A5_I169010" localSheetId="15">#REF!</definedName>
    <definedName name="A5_I169010" localSheetId="16">#REF!</definedName>
    <definedName name="A5_I169010">#REF!</definedName>
    <definedName name="A5_I170010" localSheetId="15">#REF!</definedName>
    <definedName name="A5_I170010" localSheetId="16">#REF!</definedName>
    <definedName name="A5_I170010">#REF!</definedName>
    <definedName name="A5_I171010" localSheetId="15">#REF!</definedName>
    <definedName name="A5_I171010" localSheetId="16">#REF!</definedName>
    <definedName name="A5_I171010">#REF!</definedName>
    <definedName name="A5_I171030" localSheetId="15">#REF!</definedName>
    <definedName name="A5_I171030" localSheetId="16">#REF!</definedName>
    <definedName name="A5_I171030">#REF!</definedName>
    <definedName name="A5_I171040" localSheetId="15">#REF!</definedName>
    <definedName name="A5_I171040" localSheetId="16">#REF!</definedName>
    <definedName name="A5_I171040">#REF!</definedName>
    <definedName name="A5_I172010" localSheetId="15">#REF!</definedName>
    <definedName name="A5_I172010" localSheetId="16">#REF!</definedName>
    <definedName name="A5_I172010">#REF!</definedName>
    <definedName name="A5_I172011" localSheetId="15">#REF!</definedName>
    <definedName name="A5_I172011" localSheetId="16">#REF!</definedName>
    <definedName name="A5_I172011">#REF!</definedName>
    <definedName name="A5_I172030" localSheetId="15">#REF!</definedName>
    <definedName name="A5_I172030" localSheetId="16">#REF!</definedName>
    <definedName name="A5_I172030">#REF!</definedName>
    <definedName name="A5_I172031" localSheetId="15">#REF!</definedName>
    <definedName name="A5_I172031" localSheetId="16">#REF!</definedName>
    <definedName name="A5_I172031">#REF!</definedName>
    <definedName name="A5_I172050" localSheetId="15">#REF!</definedName>
    <definedName name="A5_I172050" localSheetId="16">#REF!</definedName>
    <definedName name="A5_I172050">#REF!</definedName>
    <definedName name="A5_I172080" localSheetId="15">#REF!</definedName>
    <definedName name="A5_I172080" localSheetId="16">#REF!</definedName>
    <definedName name="A5_I172080">#REF!</definedName>
    <definedName name="A5_I172085" localSheetId="15">#REF!</definedName>
    <definedName name="A5_I172085" localSheetId="16">#REF!</definedName>
    <definedName name="A5_I172085">#REF!</definedName>
    <definedName name="A5_I172090" localSheetId="15">#REF!</definedName>
    <definedName name="A5_I172090" localSheetId="16">#REF!</definedName>
    <definedName name="A5_I172090">#REF!</definedName>
    <definedName name="A5_I172115" localSheetId="15">#REF!</definedName>
    <definedName name="A5_I172115" localSheetId="16">#REF!</definedName>
    <definedName name="A5_I172115">#REF!</definedName>
    <definedName name="A5_I172120" localSheetId="15">#REF!</definedName>
    <definedName name="A5_I172120" localSheetId="16">#REF!</definedName>
    <definedName name="A5_I172120">#REF!</definedName>
    <definedName name="A5_I173012" localSheetId="15">#REF!</definedName>
    <definedName name="A5_I173012" localSheetId="16">#REF!</definedName>
    <definedName name="A5_I173012">#REF!</definedName>
    <definedName name="A5_I173013" localSheetId="15">#REF!</definedName>
    <definedName name="A5_I173013" localSheetId="16">#REF!</definedName>
    <definedName name="A5_I173013">#REF!</definedName>
    <definedName name="A5_I173014" localSheetId="15">#REF!</definedName>
    <definedName name="A5_I173014" localSheetId="16">#REF!</definedName>
    <definedName name="A5_I173014">#REF!</definedName>
    <definedName name="A5_I173015" localSheetId="15">#REF!</definedName>
    <definedName name="A5_I173015" localSheetId="16">#REF!</definedName>
    <definedName name="A5_I173015">#REF!</definedName>
    <definedName name="A5_I173017" localSheetId="15">#REF!</definedName>
    <definedName name="A5_I173017" localSheetId="16">#REF!</definedName>
    <definedName name="A5_I173017">#REF!</definedName>
    <definedName name="A5_I173020" localSheetId="15">#REF!</definedName>
    <definedName name="A5_I173020" localSheetId="16">#REF!</definedName>
    <definedName name="A5_I173020">#REF!</definedName>
    <definedName name="A5_I174520" localSheetId="15">#REF!</definedName>
    <definedName name="A5_I174520" localSheetId="16">#REF!</definedName>
    <definedName name="A5_I174520">#REF!</definedName>
    <definedName name="A5_I174992" localSheetId="15">#REF!</definedName>
    <definedName name="A5_I174992" localSheetId="16">#REF!</definedName>
    <definedName name="A5_I174992">#REF!</definedName>
    <definedName name="A5_I174993" localSheetId="15">#REF!</definedName>
    <definedName name="A5_I174993" localSheetId="16">#REF!</definedName>
    <definedName name="A5_I174993">#REF!</definedName>
    <definedName name="A5_I174995" localSheetId="15">#REF!</definedName>
    <definedName name="A5_I174995" localSheetId="16">#REF!</definedName>
    <definedName name="A5_I174995">#REF!</definedName>
    <definedName name="A5_I174996" localSheetId="15">#REF!</definedName>
    <definedName name="A5_I174996" localSheetId="16">#REF!</definedName>
    <definedName name="A5_I174996">#REF!</definedName>
    <definedName name="A5_I174998" localSheetId="15">#REF!</definedName>
    <definedName name="A5_I174998" localSheetId="16">#REF!</definedName>
    <definedName name="A5_I174998">#REF!</definedName>
    <definedName name="A5_I174999" localSheetId="15">#REF!</definedName>
    <definedName name="A5_I174999" localSheetId="16">#REF!</definedName>
    <definedName name="A5_I174999">#REF!</definedName>
    <definedName name="A5_I175030" localSheetId="15">#REF!</definedName>
    <definedName name="A5_I175030" localSheetId="16">#REF!</definedName>
    <definedName name="A5_I175030">#REF!</definedName>
    <definedName name="A5_I176982" localSheetId="15">#REF!</definedName>
    <definedName name="A5_I176982" localSheetId="16">#REF!</definedName>
    <definedName name="A5_I176982">#REF!</definedName>
    <definedName name="A5_I176985" localSheetId="15">#REF!</definedName>
    <definedName name="A5_I176985" localSheetId="16">#REF!</definedName>
    <definedName name="A5_I176985">#REF!</definedName>
    <definedName name="A5_I176986" localSheetId="15">#REF!</definedName>
    <definedName name="A5_I176986" localSheetId="16">#REF!</definedName>
    <definedName name="A5_I176986">#REF!</definedName>
    <definedName name="A5_I176987" localSheetId="15">#REF!</definedName>
    <definedName name="A5_I176987" localSheetId="16">#REF!</definedName>
    <definedName name="A5_I176987">#REF!</definedName>
    <definedName name="A5_I176993" localSheetId="15">#REF!</definedName>
    <definedName name="A5_I176993" localSheetId="16">#REF!</definedName>
    <definedName name="A5_I176993">#REF!</definedName>
    <definedName name="A5_I176995" localSheetId="15">#REF!</definedName>
    <definedName name="A5_I176995" localSheetId="16">#REF!</definedName>
    <definedName name="A5_I176995">#REF!</definedName>
    <definedName name="A5_I176997" localSheetId="15">#REF!</definedName>
    <definedName name="A5_I176997" localSheetId="16">#REF!</definedName>
    <definedName name="A5_I176997">#REF!</definedName>
    <definedName name="A5_I176998" localSheetId="15">#REF!</definedName>
    <definedName name="A5_I176998" localSheetId="16">#REF!</definedName>
    <definedName name="A5_I176998">#REF!</definedName>
    <definedName name="A5_I176999" localSheetId="15">#REF!</definedName>
    <definedName name="A5_I176999" localSheetId="16">#REF!</definedName>
    <definedName name="A5_I176999">#REF!</definedName>
    <definedName name="A5_I177010" localSheetId="15">#REF!</definedName>
    <definedName name="A5_I177010" localSheetId="16">#REF!</definedName>
    <definedName name="A5_I177010">#REF!</definedName>
    <definedName name="A5_I177011" localSheetId="15">#REF!</definedName>
    <definedName name="A5_I177011" localSheetId="16">#REF!</definedName>
    <definedName name="A5_I177011">#REF!</definedName>
    <definedName name="A5_I177015" localSheetId="15">#REF!</definedName>
    <definedName name="A5_I177015" localSheetId="16">#REF!</definedName>
    <definedName name="A5_I177015">#REF!</definedName>
    <definedName name="A5_I177999" localSheetId="15">#REF!</definedName>
    <definedName name="A5_I177999" localSheetId="16">#REF!</definedName>
    <definedName name="A5_I177999">#REF!</definedName>
    <definedName name="A5_I179021" localSheetId="15">#REF!</definedName>
    <definedName name="A5_I179021" localSheetId="16">#REF!</definedName>
    <definedName name="A5_I179021">#REF!</definedName>
    <definedName name="A5_I179022" localSheetId="15">#REF!</definedName>
    <definedName name="A5_I179022" localSheetId="16">#REF!</definedName>
    <definedName name="A5_I179022">#REF!</definedName>
    <definedName name="A5_I179023" localSheetId="15">#REF!</definedName>
    <definedName name="A5_I179023" localSheetId="16">#REF!</definedName>
    <definedName name="A5_I179023">#REF!</definedName>
    <definedName name="A5_I179026" localSheetId="15">#REF!</definedName>
    <definedName name="A5_I179026" localSheetId="16">#REF!</definedName>
    <definedName name="A5_I179026">#REF!</definedName>
    <definedName name="A5_I179030" localSheetId="15">#REF!</definedName>
    <definedName name="A5_I179030" localSheetId="16">#REF!</definedName>
    <definedName name="A5_I179030">#REF!</definedName>
    <definedName name="A5_I179031" localSheetId="15">#REF!</definedName>
    <definedName name="A5_I179031" localSheetId="16">#REF!</definedName>
    <definedName name="A5_I179031">#REF!</definedName>
    <definedName name="A5_I179032" localSheetId="15">#REF!</definedName>
    <definedName name="A5_I179032" localSheetId="16">#REF!</definedName>
    <definedName name="A5_I179032">#REF!</definedName>
    <definedName name="A5_I179033" localSheetId="15">#REF!</definedName>
    <definedName name="A5_I179033" localSheetId="16">#REF!</definedName>
    <definedName name="A5_I179033">#REF!</definedName>
    <definedName name="A5_I179034" localSheetId="15">#REF!</definedName>
    <definedName name="A5_I179034" localSheetId="16">#REF!</definedName>
    <definedName name="A5_I179034">#REF!</definedName>
    <definedName name="A5_I179035" localSheetId="15">#REF!</definedName>
    <definedName name="A5_I179035" localSheetId="16">#REF!</definedName>
    <definedName name="A5_I179035">#REF!</definedName>
    <definedName name="A5_I179036" localSheetId="15">#REF!</definedName>
    <definedName name="A5_I179036" localSheetId="16">#REF!</definedName>
    <definedName name="A5_I179036">#REF!</definedName>
    <definedName name="A5_I179038" localSheetId="15">#REF!</definedName>
    <definedName name="A5_I179038" localSheetId="16">#REF!</definedName>
    <definedName name="A5_I179038">#REF!</definedName>
    <definedName name="A5_I179039" localSheetId="15">#REF!</definedName>
    <definedName name="A5_I179039" localSheetId="16">#REF!</definedName>
    <definedName name="A5_I179039">#REF!</definedName>
    <definedName name="A5_I179041" localSheetId="15">#REF!</definedName>
    <definedName name="A5_I179041" localSheetId="16">#REF!</definedName>
    <definedName name="A5_I179041">#REF!</definedName>
    <definedName name="A5_I179042" localSheetId="15">#REF!</definedName>
    <definedName name="A5_I179042" localSheetId="16">#REF!</definedName>
    <definedName name="A5_I179042">#REF!</definedName>
    <definedName name="A5_I179059" localSheetId="15">#REF!</definedName>
    <definedName name="A5_I179059" localSheetId="16">#REF!</definedName>
    <definedName name="A5_I179059">#REF!</definedName>
    <definedName name="A5_I179060" localSheetId="15">#REF!</definedName>
    <definedName name="A5_I179060" localSheetId="16">#REF!</definedName>
    <definedName name="A5_I179060">#REF!</definedName>
    <definedName name="A5_I179062" localSheetId="15">#REF!</definedName>
    <definedName name="A5_I179062" localSheetId="16">#REF!</definedName>
    <definedName name="A5_I179062">#REF!</definedName>
    <definedName name="A5_I179064" localSheetId="15">#REF!</definedName>
    <definedName name="A5_I179064" localSheetId="16">#REF!</definedName>
    <definedName name="A5_I179064">#REF!</definedName>
    <definedName name="A5_I179070" localSheetId="15">#REF!</definedName>
    <definedName name="A5_I179070" localSheetId="16">#REF!</definedName>
    <definedName name="A5_I179070">#REF!</definedName>
    <definedName name="A5_I179072" localSheetId="15">#REF!</definedName>
    <definedName name="A5_I179072" localSheetId="16">#REF!</definedName>
    <definedName name="A5_I179072">#REF!</definedName>
    <definedName name="A5_I179079" localSheetId="15">#REF!</definedName>
    <definedName name="A5_I179079" localSheetId="16">#REF!</definedName>
    <definedName name="A5_I179079">#REF!</definedName>
    <definedName name="A5_I179080" localSheetId="15">#REF!</definedName>
    <definedName name="A5_I179080" localSheetId="16">#REF!</definedName>
    <definedName name="A5_I179080">#REF!</definedName>
    <definedName name="A5_I179088" localSheetId="15">#REF!</definedName>
    <definedName name="A5_I179088" localSheetId="16">#REF!</definedName>
    <definedName name="A5_I179088">#REF!</definedName>
    <definedName name="A5_I179089" localSheetId="15">#REF!</definedName>
    <definedName name="A5_I179089" localSheetId="16">#REF!</definedName>
    <definedName name="A5_I179089">#REF!</definedName>
    <definedName name="A5_I179090" localSheetId="15">#REF!</definedName>
    <definedName name="A5_I179090" localSheetId="16">#REF!</definedName>
    <definedName name="A5_I179090">#REF!</definedName>
    <definedName name="A5_I179091" localSheetId="15">#REF!</definedName>
    <definedName name="A5_I179091" localSheetId="16">#REF!</definedName>
    <definedName name="A5_I179091">#REF!</definedName>
    <definedName name="A5_I179092" localSheetId="15">#REF!</definedName>
    <definedName name="A5_I179092" localSheetId="16">#REF!</definedName>
    <definedName name="A5_I179092">#REF!</definedName>
    <definedName name="A5_I179093" localSheetId="15">#REF!</definedName>
    <definedName name="A5_I179093" localSheetId="16">#REF!</definedName>
    <definedName name="A5_I179093">#REF!</definedName>
    <definedName name="A5_I179094" localSheetId="15">#REF!</definedName>
    <definedName name="A5_I179094" localSheetId="16">#REF!</definedName>
    <definedName name="A5_I179094">#REF!</definedName>
    <definedName name="A5_I179095" localSheetId="15">#REF!</definedName>
    <definedName name="A5_I179095" localSheetId="16">#REF!</definedName>
    <definedName name="A5_I179095">#REF!</definedName>
    <definedName name="A5_I179096" localSheetId="15">#REF!</definedName>
    <definedName name="A5_I179096" localSheetId="16">#REF!</definedName>
    <definedName name="A5_I179096">#REF!</definedName>
    <definedName name="A5_I179105" localSheetId="15">#REF!</definedName>
    <definedName name="A5_I179105" localSheetId="16">#REF!</definedName>
    <definedName name="A5_I179105">#REF!</definedName>
    <definedName name="A5_I179110" localSheetId="15">#REF!</definedName>
    <definedName name="A5_I179110" localSheetId="16">#REF!</definedName>
    <definedName name="A5_I179110">#REF!</definedName>
    <definedName name="A5_I179120" localSheetId="15">#REF!</definedName>
    <definedName name="A5_I179120" localSheetId="16">#REF!</definedName>
    <definedName name="A5_I179120">#REF!</definedName>
    <definedName name="A5_I179130" localSheetId="15">#REF!</definedName>
    <definedName name="A5_I179130" localSheetId="16">#REF!</definedName>
    <definedName name="A5_I179130">#REF!</definedName>
    <definedName name="A5_I179140" localSheetId="15">#REF!</definedName>
    <definedName name="A5_I179140" localSheetId="16">#REF!</definedName>
    <definedName name="A5_I179140">#REF!</definedName>
    <definedName name="A5_I179150" localSheetId="15">#REF!</definedName>
    <definedName name="A5_I179150" localSheetId="16">#REF!</definedName>
    <definedName name="A5_I179150">#REF!</definedName>
    <definedName name="A5_I179220" localSheetId="15">#REF!</definedName>
    <definedName name="A5_I179220" localSheetId="16">#REF!</definedName>
    <definedName name="A5_I179220">#REF!</definedName>
    <definedName name="A5_I179230" localSheetId="15">#REF!</definedName>
    <definedName name="A5_I179230" localSheetId="16">#REF!</definedName>
    <definedName name="A5_I179230">#REF!</definedName>
    <definedName name="A5_I179240" localSheetId="15">#REF!</definedName>
    <definedName name="A5_I179240" localSheetId="16">#REF!</definedName>
    <definedName name="A5_I179240">#REF!</definedName>
    <definedName name="A5_I179250" localSheetId="15">#REF!</definedName>
    <definedName name="A5_I179250" localSheetId="16">#REF!</definedName>
    <definedName name="A5_I179250">#REF!</definedName>
    <definedName name="A5_I179260" localSheetId="15">#REF!</definedName>
    <definedName name="A5_I179260" localSheetId="16">#REF!</definedName>
    <definedName name="A5_I179260">#REF!</definedName>
    <definedName name="A5_I179270" localSheetId="15">#REF!</definedName>
    <definedName name="A5_I179270" localSheetId="16">#REF!</definedName>
    <definedName name="A5_I179270">#REF!</definedName>
    <definedName name="A5_I1800001" localSheetId="15">#REF!</definedName>
    <definedName name="A5_I1800001" localSheetId="16">#REF!</definedName>
    <definedName name="A5_I1800001">#REF!</definedName>
    <definedName name="A5_I1800002" localSheetId="15">#REF!</definedName>
    <definedName name="A5_I1800002" localSheetId="16">#REF!</definedName>
    <definedName name="A5_I1800002">#REF!</definedName>
    <definedName name="A5_I1800003" localSheetId="15">#REF!</definedName>
    <definedName name="A5_I1800003" localSheetId="16">#REF!</definedName>
    <definedName name="A5_I1800003">#REF!</definedName>
    <definedName name="A5_I1800004" localSheetId="15">#REF!</definedName>
    <definedName name="A5_I1800004" localSheetId="16">#REF!</definedName>
    <definedName name="A5_I1800004">#REF!</definedName>
    <definedName name="A5_I1800015" localSheetId="15">#REF!</definedName>
    <definedName name="A5_I1800015" localSheetId="16">#REF!</definedName>
    <definedName name="A5_I1800015">#REF!</definedName>
    <definedName name="A5_I1800020" localSheetId="15">#REF!</definedName>
    <definedName name="A5_I1800020" localSheetId="16">#REF!</definedName>
    <definedName name="A5_I1800020">#REF!</definedName>
    <definedName name="A5_I1800025" localSheetId="15">#REF!</definedName>
    <definedName name="A5_I1800025" localSheetId="16">#REF!</definedName>
    <definedName name="A5_I1800025">#REF!</definedName>
    <definedName name="A5_I1800030" localSheetId="15">#REF!</definedName>
    <definedName name="A5_I1800030" localSheetId="16">#REF!</definedName>
    <definedName name="A5_I1800030">#REF!</definedName>
    <definedName name="A5_I1800035" localSheetId="15">#REF!</definedName>
    <definedName name="A5_I1800035" localSheetId="16">#REF!</definedName>
    <definedName name="A5_I1800035">#REF!</definedName>
    <definedName name="A5_I1800040" localSheetId="15">#REF!</definedName>
    <definedName name="A5_I1800040" localSheetId="16">#REF!</definedName>
    <definedName name="A5_I1800040">#REF!</definedName>
    <definedName name="A5_I1800050" localSheetId="15">#REF!</definedName>
    <definedName name="A5_I1800050" localSheetId="16">#REF!</definedName>
    <definedName name="A5_I1800050">#REF!</definedName>
    <definedName name="A5_I1800060" localSheetId="15">#REF!</definedName>
    <definedName name="A5_I1800060" localSheetId="16">#REF!</definedName>
    <definedName name="A5_I1800060">#REF!</definedName>
    <definedName name="A5_I1800070" localSheetId="15">#REF!</definedName>
    <definedName name="A5_I1800070" localSheetId="16">#REF!</definedName>
    <definedName name="A5_I1800070">#REF!</definedName>
    <definedName name="A5_I1800072" localSheetId="15">#REF!</definedName>
    <definedName name="A5_I1800072" localSheetId="16">#REF!</definedName>
    <definedName name="A5_I1800072">#REF!</definedName>
    <definedName name="A5_I1800080" localSheetId="15">#REF!</definedName>
    <definedName name="A5_I1800080" localSheetId="16">#REF!</definedName>
    <definedName name="A5_I1800080">#REF!</definedName>
    <definedName name="A5_I1800086" localSheetId="15">#REF!</definedName>
    <definedName name="A5_I1800086" localSheetId="16">#REF!</definedName>
    <definedName name="A5_I1800086">#REF!</definedName>
    <definedName name="A5_I1800090" localSheetId="15">#REF!</definedName>
    <definedName name="A5_I1800090" localSheetId="16">#REF!</definedName>
    <definedName name="A5_I1800090">#REF!</definedName>
    <definedName name="A5_I1800092" localSheetId="15">#REF!</definedName>
    <definedName name="A5_I1800092" localSheetId="16">#REF!</definedName>
    <definedName name="A5_I1800092">#REF!</definedName>
    <definedName name="A5_I1800202" localSheetId="15">#REF!</definedName>
    <definedName name="A5_I1800202" localSheetId="16">#REF!</definedName>
    <definedName name="A5_I1800202">#REF!</definedName>
    <definedName name="A5_I1800210" localSheetId="15">#REF!</definedName>
    <definedName name="A5_I1800210" localSheetId="16">#REF!</definedName>
    <definedName name="A5_I1800210">#REF!</definedName>
    <definedName name="A5_I1800230" localSheetId="15">#REF!</definedName>
    <definedName name="A5_I1800230" localSheetId="16">#REF!</definedName>
    <definedName name="A5_I1800230">#REF!</definedName>
    <definedName name="A5_I1800605" localSheetId="15">#REF!</definedName>
    <definedName name="A5_I1800605" localSheetId="16">#REF!</definedName>
    <definedName name="A5_I1800605">#REF!</definedName>
    <definedName name="A5_I1800610" localSheetId="15">#REF!</definedName>
    <definedName name="A5_I1800610" localSheetId="16">#REF!</definedName>
    <definedName name="A5_I1800610">#REF!</definedName>
    <definedName name="A5_I183010" localSheetId="15">#REF!</definedName>
    <definedName name="A5_I183010" localSheetId="16">#REF!</definedName>
    <definedName name="A5_I183010">#REF!</definedName>
    <definedName name="A5_I184025" localSheetId="15">#REF!</definedName>
    <definedName name="A5_I184025" localSheetId="16">#REF!</definedName>
    <definedName name="A5_I184025">#REF!</definedName>
    <definedName name="A5_I184030" localSheetId="15">#REF!</definedName>
    <definedName name="A5_I184030" localSheetId="16">#REF!</definedName>
    <definedName name="A5_I184030">#REF!</definedName>
    <definedName name="A5_I184035" localSheetId="15">#REF!</definedName>
    <definedName name="A5_I184035" localSheetId="16">#REF!</definedName>
    <definedName name="A5_I184035">#REF!</definedName>
    <definedName name="A5_I186010" localSheetId="15">#REF!</definedName>
    <definedName name="A5_I186010" localSheetId="16">#REF!</definedName>
    <definedName name="A5_I186010">#REF!</definedName>
    <definedName name="A5_I186020" localSheetId="15">#REF!</definedName>
    <definedName name="A5_I186020" localSheetId="16">#REF!</definedName>
    <definedName name="A5_I186020">#REF!</definedName>
    <definedName name="A5_I188010" localSheetId="15">#REF!</definedName>
    <definedName name="A5_I188010" localSheetId="16">#REF!</definedName>
    <definedName name="A5_I188010">#REF!</definedName>
    <definedName name="A5_I188085" localSheetId="15">#REF!</definedName>
    <definedName name="A5_I188085" localSheetId="16">#REF!</definedName>
    <definedName name="A5_I188085">#REF!</definedName>
    <definedName name="A5_I188130" localSheetId="15">#REF!</definedName>
    <definedName name="A5_I188130" localSheetId="16">#REF!</definedName>
    <definedName name="A5_I188130">#REF!</definedName>
    <definedName name="A5_I193010" localSheetId="15">#REF!</definedName>
    <definedName name="A5_I193010" localSheetId="16">#REF!</definedName>
    <definedName name="A5_I193010">#REF!</definedName>
    <definedName name="A5_I193020" localSheetId="15">#REF!</definedName>
    <definedName name="A5_I193020" localSheetId="16">#REF!</definedName>
    <definedName name="A5_I193020">#REF!</definedName>
    <definedName name="A5_I193021" localSheetId="15">#REF!</definedName>
    <definedName name="A5_I193021" localSheetId="16">#REF!</definedName>
    <definedName name="A5_I193021">#REF!</definedName>
    <definedName name="A5_I193025" localSheetId="15">#REF!</definedName>
    <definedName name="A5_I193025" localSheetId="16">#REF!</definedName>
    <definedName name="A5_I193025">#REF!</definedName>
    <definedName name="A5_I193026" localSheetId="15">#REF!</definedName>
    <definedName name="A5_I193026" localSheetId="16">#REF!</definedName>
    <definedName name="A5_I193026">#REF!</definedName>
    <definedName name="A5_I193070" localSheetId="15">#REF!</definedName>
    <definedName name="A5_I193070" localSheetId="16">#REF!</definedName>
    <definedName name="A5_I193070">#REF!</definedName>
    <definedName name="A5_I193071" localSheetId="15">#REF!</definedName>
    <definedName name="A5_I193071" localSheetId="16">#REF!</definedName>
    <definedName name="A5_I193071">#REF!</definedName>
    <definedName name="A5_I193072" localSheetId="15">#REF!</definedName>
    <definedName name="A5_I193072" localSheetId="16">#REF!</definedName>
    <definedName name="A5_I193072">#REF!</definedName>
    <definedName name="A5_I193090" localSheetId="15">#REF!</definedName>
    <definedName name="A5_I193090" localSheetId="16">#REF!</definedName>
    <definedName name="A5_I193090">#REF!</definedName>
    <definedName name="A5_I193095" localSheetId="15">#REF!</definedName>
    <definedName name="A5_I193095" localSheetId="16">#REF!</definedName>
    <definedName name="A5_I193095">#REF!</definedName>
    <definedName name="A5_I194010" localSheetId="15">#REF!</definedName>
    <definedName name="A5_I194010" localSheetId="16">#REF!</definedName>
    <definedName name="A5_I194010">#REF!</definedName>
    <definedName name="A5_I194030" localSheetId="15">#REF!</definedName>
    <definedName name="A5_I194030" localSheetId="16">#REF!</definedName>
    <definedName name="A5_I194030">#REF!</definedName>
    <definedName name="A5_I1950010" localSheetId="15">#REF!</definedName>
    <definedName name="A5_I1950010" localSheetId="16">#REF!</definedName>
    <definedName name="A5_I1950010">#REF!</definedName>
    <definedName name="A5_I1950082" localSheetId="15">#REF!</definedName>
    <definedName name="A5_I1950082" localSheetId="16">#REF!</definedName>
    <definedName name="A5_I1950082">#REF!</definedName>
    <definedName name="A5_I1950090" localSheetId="15">#REF!</definedName>
    <definedName name="A5_I1950090" localSheetId="16">#REF!</definedName>
    <definedName name="A5_I1950090">#REF!</definedName>
    <definedName name="A5_I1950092" localSheetId="15">#REF!</definedName>
    <definedName name="A5_I1950092" localSheetId="16">#REF!</definedName>
    <definedName name="A5_I1950092">#REF!</definedName>
    <definedName name="A5_I1950336" localSheetId="15">#REF!</definedName>
    <definedName name="A5_I1950336" localSheetId="16">#REF!</definedName>
    <definedName name="A5_I1950336">#REF!</definedName>
    <definedName name="A5_I1950401" localSheetId="15">#REF!</definedName>
    <definedName name="A5_I1950401" localSheetId="16">#REF!</definedName>
    <definedName name="A5_I1950401">#REF!</definedName>
    <definedName name="A5_I1950940" localSheetId="15">#REF!</definedName>
    <definedName name="A5_I1950940" localSheetId="16">#REF!</definedName>
    <definedName name="A5_I1950940">#REF!</definedName>
    <definedName name="A5_I1950990" localSheetId="15">#REF!</definedName>
    <definedName name="A5_I1950990" localSheetId="16">#REF!</definedName>
    <definedName name="A5_I1950990">#REF!</definedName>
    <definedName name="A5_I1951005" localSheetId="15">#REF!</definedName>
    <definedName name="A5_I1951005" localSheetId="16">#REF!</definedName>
    <definedName name="A5_I1951005">#REF!</definedName>
    <definedName name="A5_I1951015" localSheetId="15">#REF!</definedName>
    <definedName name="A5_I1951015" localSheetId="16">#REF!</definedName>
    <definedName name="A5_I1951015">#REF!</definedName>
    <definedName name="A5_I1951020" localSheetId="15">#REF!</definedName>
    <definedName name="A5_I1951020" localSheetId="16">#REF!</definedName>
    <definedName name="A5_I1951020">#REF!</definedName>
    <definedName name="A5_I200001" localSheetId="15">#REF!</definedName>
    <definedName name="A5_I200001" localSheetId="16">#REF!</definedName>
    <definedName name="A5_I200001">#REF!</definedName>
    <definedName name="A5_I200010" localSheetId="15">#REF!</definedName>
    <definedName name="A5_I200010" localSheetId="16">#REF!</definedName>
    <definedName name="A5_I200010">#REF!</definedName>
    <definedName name="A5_I201010" localSheetId="15">#REF!</definedName>
    <definedName name="A5_I201010" localSheetId="16">#REF!</definedName>
    <definedName name="A5_I201010">#REF!</definedName>
    <definedName name="A5_I202015" localSheetId="15">#REF!</definedName>
    <definedName name="A5_I202015" localSheetId="16">#REF!</definedName>
    <definedName name="A5_I202015">#REF!</definedName>
    <definedName name="A5_I203010" localSheetId="15">#REF!</definedName>
    <definedName name="A5_I203010" localSheetId="16">#REF!</definedName>
    <definedName name="A5_I203010">#REF!</definedName>
    <definedName name="A5_I203015" localSheetId="15">#REF!</definedName>
    <definedName name="A5_I203015" localSheetId="16">#REF!</definedName>
    <definedName name="A5_I203015">#REF!</definedName>
    <definedName name="A5_I203020" localSheetId="15">#REF!</definedName>
    <definedName name="A5_I203020" localSheetId="16">#REF!</definedName>
    <definedName name="A5_I203020">#REF!</definedName>
    <definedName name="A5_I203030" localSheetId="15">#REF!</definedName>
    <definedName name="A5_I203030" localSheetId="16">#REF!</definedName>
    <definedName name="A5_I203030">#REF!</definedName>
    <definedName name="A5_I203040" localSheetId="15">#REF!</definedName>
    <definedName name="A5_I203040" localSheetId="16">#REF!</definedName>
    <definedName name="A5_I203040">#REF!</definedName>
    <definedName name="A5_I203050" localSheetId="15">#REF!</definedName>
    <definedName name="A5_I203050" localSheetId="16">#REF!</definedName>
    <definedName name="A5_I203050">#REF!</definedName>
    <definedName name="A5_I204010" localSheetId="15">#REF!</definedName>
    <definedName name="A5_I204010" localSheetId="16">#REF!</definedName>
    <definedName name="A5_I204010">#REF!</definedName>
    <definedName name="A5_I204020" localSheetId="15">#REF!</definedName>
    <definedName name="A5_I204020" localSheetId="16">#REF!</definedName>
    <definedName name="A5_I204020">#REF!</definedName>
    <definedName name="A5_I204110" localSheetId="15">#REF!</definedName>
    <definedName name="A5_I204110" localSheetId="16">#REF!</definedName>
    <definedName name="A5_I204110">#REF!</definedName>
    <definedName name="A5_I204220" localSheetId="15">#REF!</definedName>
    <definedName name="A5_I204220" localSheetId="16">#REF!</definedName>
    <definedName name="A5_I204220">#REF!</definedName>
    <definedName name="A5_I204230" localSheetId="15">#REF!</definedName>
    <definedName name="A5_I204230" localSheetId="16">#REF!</definedName>
    <definedName name="A5_I204230">#REF!</definedName>
    <definedName name="A5_I204260" localSheetId="15">#REF!</definedName>
    <definedName name="A5_I204260" localSheetId="16">#REF!</definedName>
    <definedName name="A5_I204260">#REF!</definedName>
    <definedName name="A5_I204330" localSheetId="15">#REF!</definedName>
    <definedName name="A5_I204330" localSheetId="16">#REF!</definedName>
    <definedName name="A5_I204330">#REF!</definedName>
    <definedName name="A5_I204410" localSheetId="15">#REF!</definedName>
    <definedName name="A5_I204410" localSheetId="16">#REF!</definedName>
    <definedName name="A5_I204410">#REF!</definedName>
    <definedName name="A5_I204420" localSheetId="15">#REF!</definedName>
    <definedName name="A5_I204420" localSheetId="16">#REF!</definedName>
    <definedName name="A5_I204420">#REF!</definedName>
    <definedName name="A5_I204520" localSheetId="15">#REF!</definedName>
    <definedName name="A5_I204520" localSheetId="16">#REF!</definedName>
    <definedName name="A5_I204520">#REF!</definedName>
    <definedName name="A5_I204530" localSheetId="15">#REF!</definedName>
    <definedName name="A5_I204530" localSheetId="16">#REF!</definedName>
    <definedName name="A5_I204530">#REF!</definedName>
    <definedName name="A5_I204720" localSheetId="15">#REF!</definedName>
    <definedName name="A5_I204720" localSheetId="16">#REF!</definedName>
    <definedName name="A5_I204720">#REF!</definedName>
    <definedName name="A5_I205001" localSheetId="15">#REF!</definedName>
    <definedName name="A5_I205001" localSheetId="16">#REF!</definedName>
    <definedName name="A5_I205001">#REF!</definedName>
    <definedName name="A5_I205003" localSheetId="15">#REF!</definedName>
    <definedName name="A5_I205003" localSheetId="16">#REF!</definedName>
    <definedName name="A5_I205003">#REF!</definedName>
    <definedName name="A5_I205005" localSheetId="15">#REF!</definedName>
    <definedName name="A5_I205005" localSheetId="16">#REF!</definedName>
    <definedName name="A5_I205005">#REF!</definedName>
    <definedName name="A5_I205006" localSheetId="15">#REF!</definedName>
    <definedName name="A5_I205006" localSheetId="16">#REF!</definedName>
    <definedName name="A5_I205006">#REF!</definedName>
    <definedName name="A5_I205007" localSheetId="15">#REF!</definedName>
    <definedName name="A5_I205007" localSheetId="16">#REF!</definedName>
    <definedName name="A5_I205007">#REF!</definedName>
    <definedName name="A5_I2091005" localSheetId="15">#REF!</definedName>
    <definedName name="A5_I2091005" localSheetId="16">#REF!</definedName>
    <definedName name="A5_I2091005">#REF!</definedName>
    <definedName name="A5_I2091030" localSheetId="15">#REF!</definedName>
    <definedName name="A5_I2091030" localSheetId="16">#REF!</definedName>
    <definedName name="A5_I2091030">#REF!</definedName>
    <definedName name="A5_I2091070" localSheetId="15">#REF!</definedName>
    <definedName name="A5_I2091070" localSheetId="16">#REF!</definedName>
    <definedName name="A5_I2091070">#REF!</definedName>
    <definedName name="A5_I2091080" localSheetId="15">#REF!</definedName>
    <definedName name="A5_I2091080" localSheetId="16">#REF!</definedName>
    <definedName name="A5_I2091080">#REF!</definedName>
    <definedName name="A5_I2091090" localSheetId="15">#REF!</definedName>
    <definedName name="A5_I2091090" localSheetId="16">#REF!</definedName>
    <definedName name="A5_I2091090">#REF!</definedName>
    <definedName name="A5_I213792" localSheetId="15">#REF!</definedName>
    <definedName name="A5_I213792" localSheetId="16">#REF!</definedName>
    <definedName name="A5_I213792">#REF!</definedName>
    <definedName name="A5_I213806" localSheetId="15">#REF!</definedName>
    <definedName name="A5_I213806" localSheetId="16">#REF!</definedName>
    <definedName name="A5_I213806">#REF!</definedName>
    <definedName name="A5_I213813" localSheetId="15">#REF!</definedName>
    <definedName name="A5_I213813" localSheetId="16">#REF!</definedName>
    <definedName name="A5_I213813">#REF!</definedName>
    <definedName name="A5_I213816" localSheetId="15">#REF!</definedName>
    <definedName name="A5_I213816" localSheetId="16">#REF!</definedName>
    <definedName name="A5_I213816">#REF!</definedName>
    <definedName name="A5_I213817" localSheetId="15">#REF!</definedName>
    <definedName name="A5_I213817" localSheetId="16">#REF!</definedName>
    <definedName name="A5_I213817">#REF!</definedName>
    <definedName name="A5_I213818" localSheetId="15">#REF!</definedName>
    <definedName name="A5_I213818" localSheetId="16">#REF!</definedName>
    <definedName name="A5_I213818">#REF!</definedName>
    <definedName name="A5_I213820" localSheetId="15">#REF!</definedName>
    <definedName name="A5_I213820" localSheetId="16">#REF!</definedName>
    <definedName name="A5_I213820">#REF!</definedName>
    <definedName name="A5_I213824" localSheetId="15">#REF!</definedName>
    <definedName name="A5_I213824" localSheetId="16">#REF!</definedName>
    <definedName name="A5_I213824">#REF!</definedName>
    <definedName name="A5_I213825" localSheetId="15">#REF!</definedName>
    <definedName name="A5_I213825" localSheetId="16">#REF!</definedName>
    <definedName name="A5_I213825">#REF!</definedName>
    <definedName name="A5_I213826" localSheetId="15">#REF!</definedName>
    <definedName name="A5_I213826" localSheetId="16">#REF!</definedName>
    <definedName name="A5_I213826">#REF!</definedName>
    <definedName name="A5_I213831" localSheetId="15">#REF!</definedName>
    <definedName name="A5_I213831" localSheetId="16">#REF!</definedName>
    <definedName name="A5_I213831">#REF!</definedName>
    <definedName name="A5_I213832" localSheetId="15">#REF!</definedName>
    <definedName name="A5_I213832" localSheetId="16">#REF!</definedName>
    <definedName name="A5_I213832">#REF!</definedName>
    <definedName name="A5_I213834" localSheetId="15">#REF!</definedName>
    <definedName name="A5_I213834" localSheetId="16">#REF!</definedName>
    <definedName name="A5_I213834">#REF!</definedName>
    <definedName name="A5_I213842" localSheetId="15">#REF!</definedName>
    <definedName name="A5_I213842" localSheetId="16">#REF!</definedName>
    <definedName name="A5_I213842">#REF!</definedName>
    <definedName name="A5_I213893" localSheetId="15">#REF!</definedName>
    <definedName name="A5_I213893" localSheetId="16">#REF!</definedName>
    <definedName name="A5_I213893">#REF!</definedName>
    <definedName name="A5_I213895" localSheetId="15">#REF!</definedName>
    <definedName name="A5_I213895" localSheetId="16">#REF!</definedName>
    <definedName name="A5_I213895">#REF!</definedName>
    <definedName name="A5_I213902" localSheetId="15">#REF!</definedName>
    <definedName name="A5_I213902" localSheetId="16">#REF!</definedName>
    <definedName name="A5_I213902">#REF!</definedName>
    <definedName name="A5_I213918" localSheetId="15">#REF!</definedName>
    <definedName name="A5_I213918" localSheetId="16">#REF!</definedName>
    <definedName name="A5_I213918">#REF!</definedName>
    <definedName name="A5_I213938" localSheetId="15">#REF!</definedName>
    <definedName name="A5_I213938" localSheetId="16">#REF!</definedName>
    <definedName name="A5_I213938">#REF!</definedName>
    <definedName name="A5_I213967" localSheetId="15">#REF!</definedName>
    <definedName name="A5_I213967" localSheetId="16">#REF!</definedName>
    <definedName name="A5_I213967">#REF!</definedName>
    <definedName name="A5_I213988" localSheetId="15">#REF!</definedName>
    <definedName name="A5_I213988" localSheetId="16">#REF!</definedName>
    <definedName name="A5_I213988">#REF!</definedName>
    <definedName name="A5_I213994" localSheetId="15">#REF!</definedName>
    <definedName name="A5_I213994" localSheetId="16">#REF!</definedName>
    <definedName name="A5_I213994">#REF!</definedName>
    <definedName name="A5_I213995" localSheetId="15">#REF!</definedName>
    <definedName name="A5_I213995" localSheetId="16">#REF!</definedName>
    <definedName name="A5_I213995">#REF!</definedName>
    <definedName name="A5_I213997" localSheetId="15">#REF!</definedName>
    <definedName name="A5_I213997" localSheetId="16">#REF!</definedName>
    <definedName name="A5_I213997">#REF!</definedName>
    <definedName name="A5_I213999" localSheetId="15">#REF!</definedName>
    <definedName name="A5_I213999" localSheetId="16">#REF!</definedName>
    <definedName name="A5_I213999">#REF!</definedName>
    <definedName name="A5_I214010" localSheetId="15">#REF!</definedName>
    <definedName name="A5_I214010" localSheetId="16">#REF!</definedName>
    <definedName name="A5_I214010">#REF!</definedName>
    <definedName name="A5_I215010" localSheetId="15">#REF!</definedName>
    <definedName name="A5_I215010" localSheetId="16">#REF!</definedName>
    <definedName name="A5_I215010">#REF!</definedName>
    <definedName name="A5_I215020" localSheetId="15">#REF!</definedName>
    <definedName name="A5_I215020" localSheetId="16">#REF!</definedName>
    <definedName name="A5_I215020">#REF!</definedName>
    <definedName name="A5_I216090" localSheetId="15">#REF!</definedName>
    <definedName name="A5_I216090" localSheetId="16">#REF!</definedName>
    <definedName name="A5_I216090">#REF!</definedName>
    <definedName name="A5_I217010" localSheetId="15">#REF!</definedName>
    <definedName name="A5_I217010" localSheetId="16">#REF!</definedName>
    <definedName name="A5_I217010">#REF!</definedName>
    <definedName name="A5_I2200070" localSheetId="15">#REF!</definedName>
    <definedName name="A5_I2200070" localSheetId="16">#REF!</definedName>
    <definedName name="A5_I2200070">#REF!</definedName>
    <definedName name="A5_I2200090" localSheetId="15">#REF!</definedName>
    <definedName name="A5_I2200090" localSheetId="16">#REF!</definedName>
    <definedName name="A5_I2200090">#REF!</definedName>
    <definedName name="A5_I220010" localSheetId="15">#REF!</definedName>
    <definedName name="A5_I220010" localSheetId="16">#REF!</definedName>
    <definedName name="A5_I220010">#REF!</definedName>
    <definedName name="A5_I2200100" localSheetId="15">#REF!</definedName>
    <definedName name="A5_I2200100" localSheetId="16">#REF!</definedName>
    <definedName name="A5_I2200100">#REF!</definedName>
    <definedName name="A5_I2200110" localSheetId="15">#REF!</definedName>
    <definedName name="A5_I2200110" localSheetId="16">#REF!</definedName>
    <definedName name="A5_I2200110">#REF!</definedName>
    <definedName name="A5_I2200120" localSheetId="15">#REF!</definedName>
    <definedName name="A5_I2200120" localSheetId="16">#REF!</definedName>
    <definedName name="A5_I2200120">#REF!</definedName>
    <definedName name="A5_I2200130" localSheetId="15">#REF!</definedName>
    <definedName name="A5_I2200130" localSheetId="16">#REF!</definedName>
    <definedName name="A5_I2200130">#REF!</definedName>
    <definedName name="A5_I2200160" localSheetId="15">#REF!</definedName>
    <definedName name="A5_I2200160" localSheetId="16">#REF!</definedName>
    <definedName name="A5_I2200160">#REF!</definedName>
    <definedName name="A5_I2200170" localSheetId="15">#REF!</definedName>
    <definedName name="A5_I2200170" localSheetId="16">#REF!</definedName>
    <definedName name="A5_I2200170">#REF!</definedName>
    <definedName name="A5_I220020" localSheetId="15">#REF!</definedName>
    <definedName name="A5_I220020" localSheetId="16">#REF!</definedName>
    <definedName name="A5_I220020">#REF!</definedName>
    <definedName name="A5_I220510" localSheetId="15">#REF!</definedName>
    <definedName name="A5_I220510" localSheetId="16">#REF!</definedName>
    <definedName name="A5_I220510">#REF!</definedName>
    <definedName name="A5_I220520" localSheetId="15">#REF!</definedName>
    <definedName name="A5_I220520" localSheetId="16">#REF!</definedName>
    <definedName name="A5_I220520">#REF!</definedName>
    <definedName name="A5_I221050" localSheetId="15">#REF!</definedName>
    <definedName name="A5_I221050" localSheetId="16">#REF!</definedName>
    <definedName name="A5_I221050">#REF!</definedName>
    <definedName name="A5_I221135" localSheetId="15">#REF!</definedName>
    <definedName name="A5_I221135" localSheetId="16">#REF!</definedName>
    <definedName name="A5_I221135">#REF!</definedName>
    <definedName name="A5_I221140" localSheetId="15">#REF!</definedName>
    <definedName name="A5_I221140" localSheetId="16">#REF!</definedName>
    <definedName name="A5_I221140">#REF!</definedName>
    <definedName name="A5_I221142" localSheetId="15">#REF!</definedName>
    <definedName name="A5_I221142" localSheetId="16">#REF!</definedName>
    <definedName name="A5_I221142">#REF!</definedName>
    <definedName name="A5_I221143" localSheetId="15">#REF!</definedName>
    <definedName name="A5_I221143" localSheetId="16">#REF!</definedName>
    <definedName name="A5_I221143">#REF!</definedName>
    <definedName name="A5_I221144" localSheetId="15">#REF!</definedName>
    <definedName name="A5_I221144" localSheetId="16">#REF!</definedName>
    <definedName name="A5_I221144">#REF!</definedName>
    <definedName name="A5_I221146" localSheetId="15">#REF!</definedName>
    <definedName name="A5_I221146" localSheetId="16">#REF!</definedName>
    <definedName name="A5_I221146">#REF!</definedName>
    <definedName name="A5_I221148" localSheetId="15">#REF!</definedName>
    <definedName name="A5_I221148" localSheetId="16">#REF!</definedName>
    <definedName name="A5_I221148">#REF!</definedName>
    <definedName name="A5_I221149" localSheetId="15">#REF!</definedName>
    <definedName name="A5_I221149" localSheetId="16">#REF!</definedName>
    <definedName name="A5_I221149">#REF!</definedName>
    <definedName name="A5_I221151" localSheetId="15">#REF!</definedName>
    <definedName name="A5_I221151" localSheetId="16">#REF!</definedName>
    <definedName name="A5_I221151">#REF!</definedName>
    <definedName name="A5_I221152" localSheetId="15">#REF!</definedName>
    <definedName name="A5_I221152" localSheetId="16">#REF!</definedName>
    <definedName name="A5_I221152">#REF!</definedName>
    <definedName name="A5_I221153" localSheetId="15">#REF!</definedName>
    <definedName name="A5_I221153" localSheetId="16">#REF!</definedName>
    <definedName name="A5_I221153">#REF!</definedName>
    <definedName name="A5_I221160" localSheetId="15">#REF!</definedName>
    <definedName name="A5_I221160" localSheetId="16">#REF!</definedName>
    <definedName name="A5_I221160">#REF!</definedName>
    <definedName name="A5_I221165" localSheetId="15">#REF!</definedName>
    <definedName name="A5_I221165" localSheetId="16">#REF!</definedName>
    <definedName name="A5_I221165">#REF!</definedName>
    <definedName name="A5_I221180" localSheetId="15">#REF!</definedName>
    <definedName name="A5_I221180" localSheetId="16">#REF!</definedName>
    <definedName name="A5_I221180">#REF!</definedName>
    <definedName name="A5_I222010" localSheetId="15">#REF!</definedName>
    <definedName name="A5_I222010" localSheetId="16">#REF!</definedName>
    <definedName name="A5_I222010">#REF!</definedName>
    <definedName name="A5_I223010" localSheetId="15">#REF!</definedName>
    <definedName name="A5_I223010" localSheetId="16">#REF!</definedName>
    <definedName name="A5_I223010">#REF!</definedName>
    <definedName name="A5_I223011" localSheetId="15">#REF!</definedName>
    <definedName name="A5_I223011" localSheetId="16">#REF!</definedName>
    <definedName name="A5_I223011">#REF!</definedName>
    <definedName name="A5_I223015" localSheetId="15">#REF!</definedName>
    <definedName name="A5_I223015" localSheetId="16">#REF!</definedName>
    <definedName name="A5_I223015">#REF!</definedName>
    <definedName name="A5_I223025" localSheetId="15">#REF!</definedName>
    <definedName name="A5_I223025" localSheetId="16">#REF!</definedName>
    <definedName name="A5_I223025">#REF!</definedName>
    <definedName name="A5_I223030" localSheetId="15">#REF!</definedName>
    <definedName name="A5_I223030" localSheetId="16">#REF!</definedName>
    <definedName name="A5_I223030">#REF!</definedName>
    <definedName name="A5_I228011" localSheetId="15">#REF!</definedName>
    <definedName name="A5_I228011" localSheetId="16">#REF!</definedName>
    <definedName name="A5_I228011">#REF!</definedName>
    <definedName name="A5_I231010" localSheetId="15">#REF!</definedName>
    <definedName name="A5_I231010" localSheetId="16">#REF!</definedName>
    <definedName name="A5_I231010">#REF!</definedName>
    <definedName name="A5_I231011" localSheetId="15">#REF!</definedName>
    <definedName name="A5_I231011" localSheetId="16">#REF!</definedName>
    <definedName name="A5_I231011">#REF!</definedName>
    <definedName name="A5_I232001" localSheetId="15">#REF!</definedName>
    <definedName name="A5_I232001" localSheetId="16">#REF!</definedName>
    <definedName name="A5_I232001">#REF!</definedName>
    <definedName name="A5_I232002" localSheetId="15">#REF!</definedName>
    <definedName name="A5_I232002" localSheetId="16">#REF!</definedName>
    <definedName name="A5_I232002">#REF!</definedName>
    <definedName name="A5_I232003" localSheetId="15">#REF!</definedName>
    <definedName name="A5_I232003" localSheetId="16">#REF!</definedName>
    <definedName name="A5_I232003">#REF!</definedName>
    <definedName name="A5_I232010" localSheetId="15">#REF!</definedName>
    <definedName name="A5_I232010" localSheetId="16">#REF!</definedName>
    <definedName name="A5_I232010">#REF!</definedName>
    <definedName name="A5_I232011" localSheetId="15">#REF!</definedName>
    <definedName name="A5_I232011" localSheetId="16">#REF!</definedName>
    <definedName name="A5_I232011">#REF!</definedName>
    <definedName name="A5_I232030" localSheetId="15">#REF!</definedName>
    <definedName name="A5_I232030" localSheetId="16">#REF!</definedName>
    <definedName name="A5_I232030">#REF!</definedName>
    <definedName name="A5_I232050" localSheetId="15">#REF!</definedName>
    <definedName name="A5_I232050" localSheetId="16">#REF!</definedName>
    <definedName name="A5_I232050">#REF!</definedName>
    <definedName name="A5_I232150" localSheetId="15">#REF!</definedName>
    <definedName name="A5_I232150" localSheetId="16">#REF!</definedName>
    <definedName name="A5_I232150">#REF!</definedName>
    <definedName name="A5_I240010" localSheetId="15">#REF!</definedName>
    <definedName name="A5_I240010" localSheetId="16">#REF!</definedName>
    <definedName name="A5_I240010">#REF!</definedName>
    <definedName name="A5_I240035" localSheetId="15">#REF!</definedName>
    <definedName name="A5_I240035" localSheetId="16">#REF!</definedName>
    <definedName name="A5_I240035">#REF!</definedName>
    <definedName name="A5_I240060" localSheetId="15">#REF!</definedName>
    <definedName name="A5_I240060" localSheetId="16">#REF!</definedName>
    <definedName name="A5_I240060">#REF!</definedName>
    <definedName name="A5_I240065" localSheetId="15">#REF!</definedName>
    <definedName name="A5_I240065" localSheetId="16">#REF!</definedName>
    <definedName name="A5_I240065">#REF!</definedName>
    <definedName name="A5_I240066" localSheetId="15">#REF!</definedName>
    <definedName name="A5_I240066" localSheetId="16">#REF!</definedName>
    <definedName name="A5_I240066">#REF!</definedName>
    <definedName name="A5_I240067" localSheetId="15">#REF!</definedName>
    <definedName name="A5_I240067" localSheetId="16">#REF!</definedName>
    <definedName name="A5_I240067">#REF!</definedName>
    <definedName name="A5_I240080" localSheetId="15">#REF!</definedName>
    <definedName name="A5_I240080" localSheetId="16">#REF!</definedName>
    <definedName name="A5_I240080">#REF!</definedName>
    <definedName name="A5_I241140" localSheetId="15">#REF!</definedName>
    <definedName name="A5_I241140" localSheetId="16">#REF!</definedName>
    <definedName name="A5_I241140">#REF!</definedName>
    <definedName name="A5_I242010" localSheetId="15">#REF!</definedName>
    <definedName name="A5_I242010" localSheetId="16">#REF!</definedName>
    <definedName name="A5_I242010">#REF!</definedName>
    <definedName name="A5_I242020" localSheetId="15">#REF!</definedName>
    <definedName name="A5_I242020" localSheetId="16">#REF!</definedName>
    <definedName name="A5_I242020">#REF!</definedName>
    <definedName name="A5_I243010" localSheetId="15">#REF!</definedName>
    <definedName name="A5_I243010" localSheetId="16">#REF!</definedName>
    <definedName name="A5_I243010">#REF!</definedName>
    <definedName name="A5_I244010" localSheetId="15">#REF!</definedName>
    <definedName name="A5_I244010" localSheetId="16">#REF!</definedName>
    <definedName name="A5_I244010">#REF!</definedName>
    <definedName name="A5_I244011" localSheetId="15">#REF!</definedName>
    <definedName name="A5_I244011" localSheetId="16">#REF!</definedName>
    <definedName name="A5_I244011">#REF!</definedName>
    <definedName name="A5_I244015" localSheetId="15">#REF!</definedName>
    <definedName name="A5_I244015" localSheetId="16">#REF!</definedName>
    <definedName name="A5_I244015">#REF!</definedName>
    <definedName name="A5_I244020" localSheetId="15">#REF!</definedName>
    <definedName name="A5_I244020" localSheetId="16">#REF!</definedName>
    <definedName name="A5_I244020">#REF!</definedName>
    <definedName name="A5_I244030" localSheetId="15">#REF!</definedName>
    <definedName name="A5_I244030" localSheetId="16">#REF!</definedName>
    <definedName name="A5_I244030">#REF!</definedName>
    <definedName name="A5_I245010" localSheetId="15">#REF!</definedName>
    <definedName name="A5_I245010" localSheetId="16">#REF!</definedName>
    <definedName name="A5_I245010">#REF!</definedName>
    <definedName name="A5_I245015" localSheetId="15">#REF!</definedName>
    <definedName name="A5_I245015" localSheetId="16">#REF!</definedName>
    <definedName name="A5_I245015">#REF!</definedName>
    <definedName name="A5_I246010" localSheetId="15">#REF!</definedName>
    <definedName name="A5_I246010" localSheetId="16">#REF!</definedName>
    <definedName name="A5_I246010">#REF!</definedName>
    <definedName name="A5_I246020" localSheetId="15">#REF!</definedName>
    <definedName name="A5_I246020" localSheetId="16">#REF!</definedName>
    <definedName name="A5_I246020">#REF!</definedName>
    <definedName name="A5_I246030" localSheetId="15">#REF!</definedName>
    <definedName name="A5_I246030" localSheetId="16">#REF!</definedName>
    <definedName name="A5_I246030">#REF!</definedName>
    <definedName name="A5_I247010" localSheetId="15">#REF!</definedName>
    <definedName name="A5_I247010" localSheetId="16">#REF!</definedName>
    <definedName name="A5_I247010">#REF!</definedName>
    <definedName name="A5_I247030" localSheetId="15">#REF!</definedName>
    <definedName name="A5_I247030" localSheetId="16">#REF!</definedName>
    <definedName name="A5_I247030">#REF!</definedName>
    <definedName name="A5_I247050" localSheetId="15">#REF!</definedName>
    <definedName name="A5_I247050" localSheetId="16">#REF!</definedName>
    <definedName name="A5_I247050">#REF!</definedName>
    <definedName name="A5_I248010" localSheetId="15">#REF!</definedName>
    <definedName name="A5_I248010" localSheetId="16">#REF!</definedName>
    <definedName name="A5_I248010">#REF!</definedName>
    <definedName name="A5_I248500" localSheetId="15">#REF!</definedName>
    <definedName name="A5_I248500" localSheetId="16">#REF!</definedName>
    <definedName name="A5_I248500">#REF!</definedName>
    <definedName name="A5_I249100" localSheetId="15">#REF!</definedName>
    <definedName name="A5_I249100" localSheetId="16">#REF!</definedName>
    <definedName name="A5_I249100">#REF!</definedName>
    <definedName name="A5_I2510090" localSheetId="15">#REF!</definedName>
    <definedName name="A5_I2510090" localSheetId="16">#REF!</definedName>
    <definedName name="A5_I2510090">#REF!</definedName>
    <definedName name="A5_I251010" localSheetId="15">#REF!</definedName>
    <definedName name="A5_I251010" localSheetId="16">#REF!</definedName>
    <definedName name="A5_I251010">#REF!</definedName>
    <definedName name="A5_I2510100" localSheetId="15">#REF!</definedName>
    <definedName name="A5_I2510100" localSheetId="16">#REF!</definedName>
    <definedName name="A5_I2510100">#REF!</definedName>
    <definedName name="A5_I2510110" localSheetId="15">#REF!</definedName>
    <definedName name="A5_I2510110" localSheetId="16">#REF!</definedName>
    <definedName name="A5_I2510110">#REF!</definedName>
    <definedName name="A5_I2510120" localSheetId="15">#REF!</definedName>
    <definedName name="A5_I2510120" localSheetId="16">#REF!</definedName>
    <definedName name="A5_I2510120">#REF!</definedName>
    <definedName name="A5_I2520090" localSheetId="15">#REF!</definedName>
    <definedName name="A5_I2520090" localSheetId="16">#REF!</definedName>
    <definedName name="A5_I2520090">#REF!</definedName>
    <definedName name="A5_I254010" localSheetId="15">#REF!</definedName>
    <definedName name="A5_I254010" localSheetId="16">#REF!</definedName>
    <definedName name="A5_I254010">#REF!</definedName>
    <definedName name="A5_I254020" localSheetId="15">#REF!</definedName>
    <definedName name="A5_I254020" localSheetId="16">#REF!</definedName>
    <definedName name="A5_I254020">#REF!</definedName>
    <definedName name="A5_I254030" localSheetId="15">#REF!</definedName>
    <definedName name="A5_I254030" localSheetId="16">#REF!</definedName>
    <definedName name="A5_I254030">#REF!</definedName>
    <definedName name="A5_I254031" localSheetId="15">#REF!</definedName>
    <definedName name="A5_I254031" localSheetId="16">#REF!</definedName>
    <definedName name="A5_I254031">#REF!</definedName>
    <definedName name="A5_I255010" localSheetId="15">#REF!</definedName>
    <definedName name="A5_I255010" localSheetId="16">#REF!</definedName>
    <definedName name="A5_I255010">#REF!</definedName>
    <definedName name="A5_I255011" localSheetId="15">#REF!</definedName>
    <definedName name="A5_I255011" localSheetId="16">#REF!</definedName>
    <definedName name="A5_I255011">#REF!</definedName>
    <definedName name="A5_I255020" localSheetId="15">#REF!</definedName>
    <definedName name="A5_I255020" localSheetId="16">#REF!</definedName>
    <definedName name="A5_I255020">#REF!</definedName>
    <definedName name="A5_I256000" localSheetId="15">#REF!</definedName>
    <definedName name="A5_I256000" localSheetId="16">#REF!</definedName>
    <definedName name="A5_I256000">#REF!</definedName>
    <definedName name="A5_I256001" localSheetId="15">#REF!</definedName>
    <definedName name="A5_I256001" localSheetId="16">#REF!</definedName>
    <definedName name="A5_I256001">#REF!</definedName>
    <definedName name="A5_I257010" localSheetId="15">#REF!</definedName>
    <definedName name="A5_I257010" localSheetId="16">#REF!</definedName>
    <definedName name="A5_I257010">#REF!</definedName>
    <definedName name="A5_I257023" localSheetId="15">#REF!</definedName>
    <definedName name="A5_I257023" localSheetId="16">#REF!</definedName>
    <definedName name="A5_I257023">#REF!</definedName>
    <definedName name="A5_I257024" localSheetId="15">#REF!</definedName>
    <definedName name="A5_I257024" localSheetId="16">#REF!</definedName>
    <definedName name="A5_I257024">#REF!</definedName>
    <definedName name="A5_I257027" localSheetId="15">#REF!</definedName>
    <definedName name="A5_I257027" localSheetId="16">#REF!</definedName>
    <definedName name="A5_I257027">#REF!</definedName>
    <definedName name="A5_I257028" localSheetId="15">#REF!</definedName>
    <definedName name="A5_I257028" localSheetId="16">#REF!</definedName>
    <definedName name="A5_I257028">#REF!</definedName>
    <definedName name="A5_I257029" localSheetId="15">#REF!</definedName>
    <definedName name="A5_I257029" localSheetId="16">#REF!</definedName>
    <definedName name="A5_I257029">#REF!</definedName>
    <definedName name="A5_I258010" localSheetId="15">#REF!</definedName>
    <definedName name="A5_I258010" localSheetId="16">#REF!</definedName>
    <definedName name="A5_I258010">#REF!</definedName>
    <definedName name="A5_I258020" localSheetId="15">#REF!</definedName>
    <definedName name="A5_I258020" localSheetId="16">#REF!</definedName>
    <definedName name="A5_I258020">#REF!</definedName>
    <definedName name="A5_I258021" localSheetId="15">#REF!</definedName>
    <definedName name="A5_I258021" localSheetId="16">#REF!</definedName>
    <definedName name="A5_I258021">#REF!</definedName>
    <definedName name="A5_I258030" localSheetId="15">#REF!</definedName>
    <definedName name="A5_I258030" localSheetId="16">#REF!</definedName>
    <definedName name="A5_I258030">#REF!</definedName>
    <definedName name="A5_I258031" localSheetId="15">#REF!</definedName>
    <definedName name="A5_I258031" localSheetId="16">#REF!</definedName>
    <definedName name="A5_I258031">#REF!</definedName>
    <definedName name="A5_I259020" localSheetId="15">#REF!</definedName>
    <definedName name="A5_I259020" localSheetId="16">#REF!</definedName>
    <definedName name="A5_I259020">#REF!</definedName>
    <definedName name="A5_I259021" localSheetId="15">#REF!</definedName>
    <definedName name="A5_I259021" localSheetId="16">#REF!</definedName>
    <definedName name="A5_I259021">#REF!</definedName>
    <definedName name="A5_I259040" localSheetId="15">#REF!</definedName>
    <definedName name="A5_I259040" localSheetId="16">#REF!</definedName>
    <definedName name="A5_I259040">#REF!</definedName>
    <definedName name="A5_I259041" localSheetId="15">#REF!</definedName>
    <definedName name="A5_I259041" localSheetId="16">#REF!</definedName>
    <definedName name="A5_I259041">#REF!</definedName>
    <definedName name="A5_I259042" localSheetId="15">#REF!</definedName>
    <definedName name="A5_I259042" localSheetId="16">#REF!</definedName>
    <definedName name="A5_I259042">#REF!</definedName>
    <definedName name="A5_I259043" localSheetId="15">#REF!</definedName>
    <definedName name="A5_I259043" localSheetId="16">#REF!</definedName>
    <definedName name="A5_I259043">#REF!</definedName>
    <definedName name="A5_I259044" localSheetId="15">#REF!</definedName>
    <definedName name="A5_I259044" localSheetId="16">#REF!</definedName>
    <definedName name="A5_I259044">#REF!</definedName>
    <definedName name="A5_I259045" localSheetId="15">#REF!</definedName>
    <definedName name="A5_I259045" localSheetId="16">#REF!</definedName>
    <definedName name="A5_I259045">#REF!</definedName>
    <definedName name="A5_I2600005" localSheetId="15">#REF!</definedName>
    <definedName name="A5_I2600005" localSheetId="16">#REF!</definedName>
    <definedName name="A5_I2600005">#REF!</definedName>
    <definedName name="A5_I2600011" localSheetId="15">#REF!</definedName>
    <definedName name="A5_I2600011" localSheetId="16">#REF!</definedName>
    <definedName name="A5_I2600011">#REF!</definedName>
    <definedName name="A5_I2600015" localSheetId="15">#REF!</definedName>
    <definedName name="A5_I2600015" localSheetId="16">#REF!</definedName>
    <definedName name="A5_I2600015">#REF!</definedName>
    <definedName name="A5_I2600020" localSheetId="15">#REF!</definedName>
    <definedName name="A5_I2600020" localSheetId="16">#REF!</definedName>
    <definedName name="A5_I2600020">#REF!</definedName>
    <definedName name="A5_I2600030" localSheetId="15">#REF!</definedName>
    <definedName name="A5_I2600030" localSheetId="16">#REF!</definedName>
    <definedName name="A5_I2600030">#REF!</definedName>
    <definedName name="A5_I2600031" localSheetId="15">#REF!</definedName>
    <definedName name="A5_I2600031" localSheetId="16">#REF!</definedName>
    <definedName name="A5_I2600031">#REF!</definedName>
    <definedName name="A5_I2600040" localSheetId="15">#REF!</definedName>
    <definedName name="A5_I2600040" localSheetId="16">#REF!</definedName>
    <definedName name="A5_I2600040">#REF!</definedName>
    <definedName name="A5_I2600055" localSheetId="15">#REF!</definedName>
    <definedName name="A5_I2600055" localSheetId="16">#REF!</definedName>
    <definedName name="A5_I2600055">#REF!</definedName>
    <definedName name="A5_I2600080" localSheetId="15">#REF!</definedName>
    <definedName name="A5_I2600080" localSheetId="16">#REF!</definedName>
    <definedName name="A5_I2600080">#REF!</definedName>
    <definedName name="A5_I2600090" localSheetId="15">#REF!</definedName>
    <definedName name="A5_I2600090" localSheetId="16">#REF!</definedName>
    <definedName name="A5_I2600090">#REF!</definedName>
    <definedName name="A5_I2600201" localSheetId="15">#REF!</definedName>
    <definedName name="A5_I2600201" localSheetId="16">#REF!</definedName>
    <definedName name="A5_I2600201">#REF!</definedName>
    <definedName name="A5_I2600205" localSheetId="15">#REF!</definedName>
    <definedName name="A5_I2600205" localSheetId="16">#REF!</definedName>
    <definedName name="A5_I2600205">#REF!</definedName>
    <definedName name="A5_I2600207" localSheetId="15">#REF!</definedName>
    <definedName name="A5_I2600207" localSheetId="16">#REF!</definedName>
    <definedName name="A5_I2600207">#REF!</definedName>
    <definedName name="A5_I2600209" localSheetId="15">#REF!</definedName>
    <definedName name="A5_I2600209" localSheetId="16">#REF!</definedName>
    <definedName name="A5_I2600209">#REF!</definedName>
    <definedName name="A5_I2600218" localSheetId="15">#REF!</definedName>
    <definedName name="A5_I2600218" localSheetId="16">#REF!</definedName>
    <definedName name="A5_I2600218">#REF!</definedName>
    <definedName name="A5_I2600220" localSheetId="15">#REF!</definedName>
    <definedName name="A5_I2600220" localSheetId="16">#REF!</definedName>
    <definedName name="A5_I2600220">#REF!</definedName>
    <definedName name="A5_I2600221" localSheetId="15">#REF!</definedName>
    <definedName name="A5_I2600221" localSheetId="16">#REF!</definedName>
    <definedName name="A5_I2600221">#REF!</definedName>
    <definedName name="A5_I2600224" localSheetId="15">#REF!</definedName>
    <definedName name="A5_I2600224" localSheetId="16">#REF!</definedName>
    <definedName name="A5_I2600224">#REF!</definedName>
    <definedName name="A5_I2600226" localSheetId="15">#REF!</definedName>
    <definedName name="A5_I2600226" localSheetId="16">#REF!</definedName>
    <definedName name="A5_I2600226">#REF!</definedName>
    <definedName name="A5_I2600229" localSheetId="15">#REF!</definedName>
    <definedName name="A5_I2600229" localSheetId="16">#REF!</definedName>
    <definedName name="A5_I2600229">#REF!</definedName>
    <definedName name="A5_I2600230" localSheetId="15">#REF!</definedName>
    <definedName name="A5_I2600230" localSheetId="16">#REF!</definedName>
    <definedName name="A5_I2600230">#REF!</definedName>
    <definedName name="A5_I2600231" localSheetId="15">#REF!</definedName>
    <definedName name="A5_I2600231" localSheetId="16">#REF!</definedName>
    <definedName name="A5_I2600231">#REF!</definedName>
    <definedName name="A5_I2600232" localSheetId="15">#REF!</definedName>
    <definedName name="A5_I2600232" localSheetId="16">#REF!</definedName>
    <definedName name="A5_I2600232">#REF!</definedName>
    <definedName name="A5_I262010" localSheetId="15">#REF!</definedName>
    <definedName name="A5_I262010" localSheetId="16">#REF!</definedName>
    <definedName name="A5_I262010">#REF!</definedName>
    <definedName name="A5_I263010" localSheetId="15">#REF!</definedName>
    <definedName name="A5_I263010" localSheetId="16">#REF!</definedName>
    <definedName name="A5_I263010">#REF!</definedName>
    <definedName name="A5_I264050" localSheetId="15">#REF!</definedName>
    <definedName name="A5_I264050" localSheetId="16">#REF!</definedName>
    <definedName name="A5_I264050">#REF!</definedName>
    <definedName name="A5_I265010" localSheetId="15">#REF!</definedName>
    <definedName name="A5_I265010" localSheetId="16">#REF!</definedName>
    <definedName name="A5_I265010">#REF!</definedName>
    <definedName name="A5_I265020" localSheetId="15">#REF!</definedName>
    <definedName name="A5_I265020" localSheetId="16">#REF!</definedName>
    <definedName name="A5_I265020">#REF!</definedName>
    <definedName name="A5_I265025" localSheetId="15">#REF!</definedName>
    <definedName name="A5_I265025" localSheetId="16">#REF!</definedName>
    <definedName name="A5_I265025">#REF!</definedName>
    <definedName name="A5_I265030" localSheetId="15">#REF!</definedName>
    <definedName name="A5_I265030" localSheetId="16">#REF!</definedName>
    <definedName name="A5_I265030">#REF!</definedName>
    <definedName name="A5_I265035" localSheetId="15">#REF!</definedName>
    <definedName name="A5_I265035" localSheetId="16">#REF!</definedName>
    <definedName name="A5_I265035">#REF!</definedName>
    <definedName name="A5_I265150" localSheetId="15">#REF!</definedName>
    <definedName name="A5_I265150" localSheetId="16">#REF!</definedName>
    <definedName name="A5_I265150">#REF!</definedName>
    <definedName name="A5_I265190" localSheetId="15">#REF!</definedName>
    <definedName name="A5_I265190" localSheetId="16">#REF!</definedName>
    <definedName name="A5_I265190">#REF!</definedName>
    <definedName name="A5_I265192" localSheetId="15">#REF!</definedName>
    <definedName name="A5_I265192" localSheetId="16">#REF!</definedName>
    <definedName name="A5_I265192">#REF!</definedName>
    <definedName name="A5_I265193" localSheetId="15">#REF!</definedName>
    <definedName name="A5_I265193" localSheetId="16">#REF!</definedName>
    <definedName name="A5_I265193">#REF!</definedName>
    <definedName name="A5_I265310" localSheetId="15">#REF!</definedName>
    <definedName name="A5_I265310" localSheetId="16">#REF!</definedName>
    <definedName name="A5_I265310">#REF!</definedName>
    <definedName name="A5_I269010" localSheetId="15">#REF!</definedName>
    <definedName name="A5_I269010" localSheetId="16">#REF!</definedName>
    <definedName name="A5_I269010">#REF!</definedName>
    <definedName name="A5_I269013" localSheetId="15">#REF!</definedName>
    <definedName name="A5_I269013" localSheetId="16">#REF!</definedName>
    <definedName name="A5_I269013">#REF!</definedName>
    <definedName name="A5_I269018" localSheetId="15">#REF!</definedName>
    <definedName name="A5_I269018" localSheetId="16">#REF!</definedName>
    <definedName name="A5_I269018">#REF!</definedName>
    <definedName name="A5_I269020" localSheetId="15">#REF!</definedName>
    <definedName name="A5_I269020" localSheetId="16">#REF!</definedName>
    <definedName name="A5_I269020">#REF!</definedName>
    <definedName name="A5_I269030" localSheetId="15">#REF!</definedName>
    <definedName name="A5_I269030" localSheetId="16">#REF!</definedName>
    <definedName name="A5_I269030">#REF!</definedName>
    <definedName name="A5_I269066" localSheetId="15">#REF!</definedName>
    <definedName name="A5_I269066" localSheetId="16">#REF!</definedName>
    <definedName name="A5_I269066">#REF!</definedName>
    <definedName name="A5_I269068" localSheetId="15">#REF!</definedName>
    <definedName name="A5_I269068" localSheetId="16">#REF!</definedName>
    <definedName name="A5_I269068">#REF!</definedName>
    <definedName name="A5_I269069" localSheetId="15">#REF!</definedName>
    <definedName name="A5_I269069" localSheetId="16">#REF!</definedName>
    <definedName name="A5_I269069">#REF!</definedName>
    <definedName name="A5_I269070" localSheetId="15">#REF!</definedName>
    <definedName name="A5_I269070" localSheetId="16">#REF!</definedName>
    <definedName name="A5_I269070">#REF!</definedName>
    <definedName name="A5_I269071" localSheetId="15">#REF!</definedName>
    <definedName name="A5_I269071" localSheetId="16">#REF!</definedName>
    <definedName name="A5_I269071">#REF!</definedName>
    <definedName name="A5_I269075" localSheetId="15">#REF!</definedName>
    <definedName name="A5_I269075" localSheetId="16">#REF!</definedName>
    <definedName name="A5_I269075">#REF!</definedName>
    <definedName name="A5_I269082" localSheetId="15">#REF!</definedName>
    <definedName name="A5_I269082" localSheetId="16">#REF!</definedName>
    <definedName name="A5_I269082">#REF!</definedName>
    <definedName name="A5_I269084" localSheetId="15">#REF!</definedName>
    <definedName name="A5_I269084" localSheetId="16">#REF!</definedName>
    <definedName name="A5_I269084">#REF!</definedName>
    <definedName name="A5_I269085" localSheetId="15">#REF!</definedName>
    <definedName name="A5_I269085" localSheetId="16">#REF!</definedName>
    <definedName name="A5_I269085">#REF!</definedName>
    <definedName name="A5_I275010" localSheetId="15">#REF!</definedName>
    <definedName name="A5_I275010" localSheetId="16">#REF!</definedName>
    <definedName name="A5_I275010">#REF!</definedName>
    <definedName name="A5_I275020" localSheetId="15">#REF!</definedName>
    <definedName name="A5_I275020" localSheetId="16">#REF!</definedName>
    <definedName name="A5_I275020">#REF!</definedName>
    <definedName name="A5_I275021" localSheetId="15">#REF!</definedName>
    <definedName name="A5_I275021" localSheetId="16">#REF!</definedName>
    <definedName name="A5_I275021">#REF!</definedName>
    <definedName name="A5_I275030" localSheetId="15">#REF!</definedName>
    <definedName name="A5_I275030" localSheetId="16">#REF!</definedName>
    <definedName name="A5_I275030">#REF!</definedName>
    <definedName name="A5_I275040" localSheetId="15">#REF!</definedName>
    <definedName name="A5_I275040" localSheetId="16">#REF!</definedName>
    <definedName name="A5_I275040">#REF!</definedName>
    <definedName name="A5_I276999" localSheetId="15">#REF!</definedName>
    <definedName name="A5_I276999" localSheetId="16">#REF!</definedName>
    <definedName name="A5_I276999">#REF!</definedName>
    <definedName name="A5_I277010" localSheetId="15">#REF!</definedName>
    <definedName name="A5_I277010" localSheetId="16">#REF!</definedName>
    <definedName name="A5_I277010">#REF!</definedName>
    <definedName name="A5_I277018" localSheetId="15">#REF!</definedName>
    <definedName name="A5_I277018" localSheetId="16">#REF!</definedName>
    <definedName name="A5_I277018">#REF!</definedName>
    <definedName name="A5_I277020" localSheetId="15">#REF!</definedName>
    <definedName name="A5_I277020" localSheetId="16">#REF!</definedName>
    <definedName name="A5_I277020">#REF!</definedName>
    <definedName name="A5_I277200" localSheetId="15">#REF!</definedName>
    <definedName name="A5_I277200" localSheetId="16">#REF!</definedName>
    <definedName name="A5_I277200">#REF!</definedName>
    <definedName name="A5_I282010" localSheetId="15">#REF!</definedName>
    <definedName name="A5_I282010" localSheetId="16">#REF!</definedName>
    <definedName name="A5_I282010">#REF!</definedName>
    <definedName name="A5_I285020" localSheetId="15">#REF!</definedName>
    <definedName name="A5_I285020" localSheetId="16">#REF!</definedName>
    <definedName name="A5_I285020">#REF!</definedName>
    <definedName name="A5_I285030" localSheetId="15">#REF!</definedName>
    <definedName name="A5_I285030" localSheetId="16">#REF!</definedName>
    <definedName name="A5_I285030">#REF!</definedName>
    <definedName name="A5_I285031" localSheetId="15">#REF!</definedName>
    <definedName name="A5_I285031" localSheetId="16">#REF!</definedName>
    <definedName name="A5_I285031">#REF!</definedName>
    <definedName name="A5_I285032" localSheetId="15">#REF!</definedName>
    <definedName name="A5_I285032" localSheetId="16">#REF!</definedName>
    <definedName name="A5_I285032">#REF!</definedName>
    <definedName name="A5_I285033" localSheetId="15">#REF!</definedName>
    <definedName name="A5_I285033" localSheetId="16">#REF!</definedName>
    <definedName name="A5_I285033">#REF!</definedName>
    <definedName name="A5_I285034" localSheetId="15">#REF!</definedName>
    <definedName name="A5_I285034" localSheetId="16">#REF!</definedName>
    <definedName name="A5_I285034">#REF!</definedName>
    <definedName name="A5_I285035" localSheetId="15">#REF!</definedName>
    <definedName name="A5_I285035" localSheetId="16">#REF!</definedName>
    <definedName name="A5_I285035">#REF!</definedName>
    <definedName name="A5_I285036" localSheetId="15">#REF!</definedName>
    <definedName name="A5_I285036" localSheetId="16">#REF!</definedName>
    <definedName name="A5_I285036">#REF!</definedName>
    <definedName name="A5_I285050" localSheetId="15">#REF!</definedName>
    <definedName name="A5_I285050" localSheetId="16">#REF!</definedName>
    <definedName name="A5_I285050">#REF!</definedName>
    <definedName name="A5_I285060" localSheetId="15">#REF!</definedName>
    <definedName name="A5_I285060" localSheetId="16">#REF!</definedName>
    <definedName name="A5_I285060">#REF!</definedName>
    <definedName name="A5_I285100" localSheetId="15">#REF!</definedName>
    <definedName name="A5_I285100" localSheetId="16">#REF!</definedName>
    <definedName name="A5_I285100">#REF!</definedName>
    <definedName name="A5_I285150" localSheetId="15">#REF!</definedName>
    <definedName name="A5_I285150" localSheetId="16">#REF!</definedName>
    <definedName name="A5_I285150">#REF!</definedName>
    <definedName name="A5_I287010" localSheetId="15">#REF!</definedName>
    <definedName name="A5_I287010" localSheetId="16">#REF!</definedName>
    <definedName name="A5_I287010">#REF!</definedName>
    <definedName name="A5_I289010" localSheetId="15">#REF!</definedName>
    <definedName name="A5_I289010" localSheetId="16">#REF!</definedName>
    <definedName name="A5_I289010">#REF!</definedName>
    <definedName name="A5_I290010" localSheetId="15">#REF!</definedName>
    <definedName name="A5_I290010" localSheetId="16">#REF!</definedName>
    <definedName name="A5_I290010">#REF!</definedName>
    <definedName name="A5_I290041" localSheetId="15">#REF!</definedName>
    <definedName name="A5_I290041" localSheetId="16">#REF!</definedName>
    <definedName name="A5_I290041">#REF!</definedName>
    <definedName name="A5_I290051" localSheetId="15">#REF!</definedName>
    <definedName name="A5_I290051" localSheetId="16">#REF!</definedName>
    <definedName name="A5_I290051">#REF!</definedName>
    <definedName name="A5_I295010" localSheetId="15">#REF!</definedName>
    <definedName name="A5_I295010" localSheetId="16">#REF!</definedName>
    <definedName name="A5_I295010">#REF!</definedName>
    <definedName name="A5_I295011" localSheetId="15">#REF!</definedName>
    <definedName name="A5_I295011" localSheetId="16">#REF!</definedName>
    <definedName name="A5_I295011">#REF!</definedName>
    <definedName name="A5_I297050" localSheetId="15">#REF!</definedName>
    <definedName name="A5_I297050" localSheetId="16">#REF!</definedName>
    <definedName name="A5_I297050">#REF!</definedName>
    <definedName name="A5_I297090" localSheetId="15">#REF!</definedName>
    <definedName name="A5_I297090" localSheetId="16">#REF!</definedName>
    <definedName name="A5_I297090">#REF!</definedName>
    <definedName name="A5_I297095" localSheetId="15">#REF!</definedName>
    <definedName name="A5_I297095" localSheetId="16">#REF!</definedName>
    <definedName name="A5_I297095">#REF!</definedName>
    <definedName name="A5_I297992" localSheetId="15">#REF!</definedName>
    <definedName name="A5_I297992" localSheetId="16">#REF!</definedName>
    <definedName name="A5_I297992">#REF!</definedName>
    <definedName name="A5_I297993" localSheetId="15">#REF!</definedName>
    <definedName name="A5_I297993" localSheetId="16">#REF!</definedName>
    <definedName name="A5_I297993">#REF!</definedName>
    <definedName name="A5_I297998" localSheetId="15">#REF!</definedName>
    <definedName name="A5_I297998" localSheetId="16">#REF!</definedName>
    <definedName name="A5_I297998">#REF!</definedName>
    <definedName name="A5_I297999" localSheetId="15">#REF!</definedName>
    <definedName name="A5_I297999" localSheetId="16">#REF!</definedName>
    <definedName name="A5_I297999">#REF!</definedName>
    <definedName name="A5_I298012" localSheetId="15">#REF!</definedName>
    <definedName name="A5_I298012" localSheetId="16">#REF!</definedName>
    <definedName name="A5_I298012">#REF!</definedName>
    <definedName name="A5_I298021" localSheetId="15">#REF!</definedName>
    <definedName name="A5_I298021" localSheetId="16">#REF!</definedName>
    <definedName name="A5_I298021">#REF!</definedName>
    <definedName name="A5_I298022" localSheetId="15">#REF!</definedName>
    <definedName name="A5_I298022" localSheetId="16">#REF!</definedName>
    <definedName name="A5_I298022">#REF!</definedName>
    <definedName name="A5_I298030" localSheetId="15">#REF!</definedName>
    <definedName name="A5_I298030" localSheetId="16">#REF!</definedName>
    <definedName name="A5_I298030">#REF!</definedName>
    <definedName name="A5_I298031" localSheetId="15">#REF!</definedName>
    <definedName name="A5_I298031" localSheetId="16">#REF!</definedName>
    <definedName name="A5_I298031">#REF!</definedName>
    <definedName name="A5_I298050" localSheetId="15">#REF!</definedName>
    <definedName name="A5_I298050" localSheetId="16">#REF!</definedName>
    <definedName name="A5_I298050">#REF!</definedName>
    <definedName name="A5_I3100090" localSheetId="15">#REF!</definedName>
    <definedName name="A5_I3100090" localSheetId="16">#REF!</definedName>
    <definedName name="A5_I3100090">#REF!</definedName>
    <definedName name="A5_I3150090" localSheetId="15">#REF!</definedName>
    <definedName name="A5_I3150090" localSheetId="16">#REF!</definedName>
    <definedName name="A5_I3150090">#REF!</definedName>
    <definedName name="A5_I3150092" localSheetId="15">#REF!</definedName>
    <definedName name="A5_I3150092" localSheetId="16">#REF!</definedName>
    <definedName name="A5_I3150092">#REF!</definedName>
    <definedName name="A5_I3200005" localSheetId="15">#REF!</definedName>
    <definedName name="A5_I3200005" localSheetId="16">#REF!</definedName>
    <definedName name="A5_I3200005">#REF!</definedName>
    <definedName name="A5_I3200006" localSheetId="15">#REF!</definedName>
    <definedName name="A5_I3200006" localSheetId="16">#REF!</definedName>
    <definedName name="A5_I3200006">#REF!</definedName>
    <definedName name="A5_I3200008" localSheetId="15">#REF!</definedName>
    <definedName name="A5_I3200008" localSheetId="16">#REF!</definedName>
    <definedName name="A5_I3200008">#REF!</definedName>
    <definedName name="A5_I3200010" localSheetId="15">#REF!</definedName>
    <definedName name="A5_I3200010" localSheetId="16">#REF!</definedName>
    <definedName name="A5_I3200010">#REF!</definedName>
    <definedName name="A5_I3200015" localSheetId="15">#REF!</definedName>
    <definedName name="A5_I3200015" localSheetId="16">#REF!</definedName>
    <definedName name="A5_I3200015">#REF!</definedName>
    <definedName name="A5_I3200016" localSheetId="15">#REF!</definedName>
    <definedName name="A5_I3200016" localSheetId="16">#REF!</definedName>
    <definedName name="A5_I3200016">#REF!</definedName>
    <definedName name="A5_I3200018" localSheetId="15">#REF!</definedName>
    <definedName name="A5_I3200018" localSheetId="16">#REF!</definedName>
    <definedName name="A5_I3200018">#REF!</definedName>
    <definedName name="A5_I3200025" localSheetId="15">#REF!</definedName>
    <definedName name="A5_I3200025" localSheetId="16">#REF!</definedName>
    <definedName name="A5_I3200025">#REF!</definedName>
    <definedName name="A5_I3200027" localSheetId="15">#REF!</definedName>
    <definedName name="A5_I3200027" localSheetId="16">#REF!</definedName>
    <definedName name="A5_I3200027">#REF!</definedName>
    <definedName name="A5_I3200030" localSheetId="15">#REF!</definedName>
    <definedName name="A5_I3200030" localSheetId="16">#REF!</definedName>
    <definedName name="A5_I3200030">#REF!</definedName>
    <definedName name="A5_I3200035" localSheetId="15">#REF!</definedName>
    <definedName name="A5_I3200035" localSheetId="16">#REF!</definedName>
    <definedName name="A5_I3200035">#REF!</definedName>
    <definedName name="A5_I3200040" localSheetId="15">#REF!</definedName>
    <definedName name="A5_I3200040" localSheetId="16">#REF!</definedName>
    <definedName name="A5_I3200040">#REF!</definedName>
    <definedName name="A5_I3200045" localSheetId="15">#REF!</definedName>
    <definedName name="A5_I3200045" localSheetId="16">#REF!</definedName>
    <definedName name="A5_I3200045">#REF!</definedName>
    <definedName name="A5_I3200046" localSheetId="15">#REF!</definedName>
    <definedName name="A5_I3200046" localSheetId="16">#REF!</definedName>
    <definedName name="A5_I3200046">#REF!</definedName>
    <definedName name="A5_I3200055" localSheetId="15">#REF!</definedName>
    <definedName name="A5_I3200055" localSheetId="16">#REF!</definedName>
    <definedName name="A5_I3200055">#REF!</definedName>
    <definedName name="A5_I3200065" localSheetId="15">#REF!</definedName>
    <definedName name="A5_I3200065" localSheetId="16">#REF!</definedName>
    <definedName name="A5_I3200065">#REF!</definedName>
    <definedName name="A5_I3200070" localSheetId="15">#REF!</definedName>
    <definedName name="A5_I3200070" localSheetId="16">#REF!</definedName>
    <definedName name="A5_I3200070">#REF!</definedName>
    <definedName name="A5_I3200071" localSheetId="15">#REF!</definedName>
    <definedName name="A5_I3200071" localSheetId="16">#REF!</definedName>
    <definedName name="A5_I3200071">#REF!</definedName>
    <definedName name="A5_I3200072" localSheetId="15">#REF!</definedName>
    <definedName name="A5_I3200072" localSheetId="16">#REF!</definedName>
    <definedName name="A5_I3200072">#REF!</definedName>
    <definedName name="A5_I3200080" localSheetId="15">#REF!</definedName>
    <definedName name="A5_I3200080" localSheetId="16">#REF!</definedName>
    <definedName name="A5_I3200080">#REF!</definedName>
    <definedName name="A5_I3200090" localSheetId="15">#REF!</definedName>
    <definedName name="A5_I3200090" localSheetId="16">#REF!</definedName>
    <definedName name="A5_I3200090">#REF!</definedName>
    <definedName name="A5_I3200091" localSheetId="15">#REF!</definedName>
    <definedName name="A5_I3200091" localSheetId="16">#REF!</definedName>
    <definedName name="A5_I3200091">#REF!</definedName>
    <definedName name="A5_I3200092" localSheetId="15">#REF!</definedName>
    <definedName name="A5_I3200092" localSheetId="16">#REF!</definedName>
    <definedName name="A5_I3200092">#REF!</definedName>
    <definedName name="A5_I3200120" localSheetId="15">#REF!</definedName>
    <definedName name="A5_I3200120" localSheetId="16">#REF!</definedName>
    <definedName name="A5_I3200120">#REF!</definedName>
    <definedName name="A5_I3200130" localSheetId="15">#REF!</definedName>
    <definedName name="A5_I3200130" localSheetId="16">#REF!</definedName>
    <definedName name="A5_I3200130">#REF!</definedName>
    <definedName name="A5_I3200140" localSheetId="15">#REF!</definedName>
    <definedName name="A5_I3200140" localSheetId="16">#REF!</definedName>
    <definedName name="A5_I3200140">#REF!</definedName>
    <definedName name="A5_I3200201" localSheetId="15">#REF!</definedName>
    <definedName name="A5_I3200201" localSheetId="16">#REF!</definedName>
    <definedName name="A5_I3200201">#REF!</definedName>
    <definedName name="A5_I3200202" localSheetId="15">#REF!</definedName>
    <definedName name="A5_I3200202" localSheetId="16">#REF!</definedName>
    <definedName name="A5_I3200202">#REF!</definedName>
    <definedName name="A5_I3200203" localSheetId="15">#REF!</definedName>
    <definedName name="A5_I3200203" localSheetId="16">#REF!</definedName>
    <definedName name="A5_I3200203">#REF!</definedName>
    <definedName name="A5_I3200206" localSheetId="15">#REF!</definedName>
    <definedName name="A5_I3200206" localSheetId="16">#REF!</definedName>
    <definedName name="A5_I3200206">#REF!</definedName>
    <definedName name="A5_I3200211" localSheetId="15">#REF!</definedName>
    <definedName name="A5_I3200211" localSheetId="16">#REF!</definedName>
    <definedName name="A5_I3200211">#REF!</definedName>
    <definedName name="A5_I3200214" localSheetId="15">#REF!</definedName>
    <definedName name="A5_I3200214" localSheetId="16">#REF!</definedName>
    <definedName name="A5_I3200214">#REF!</definedName>
    <definedName name="A5_I3200215" localSheetId="15">#REF!</definedName>
    <definedName name="A5_I3200215" localSheetId="16">#REF!</definedName>
    <definedName name="A5_I3200215">#REF!</definedName>
    <definedName name="A5_I3200216" localSheetId="15">#REF!</definedName>
    <definedName name="A5_I3200216" localSheetId="16">#REF!</definedName>
    <definedName name="A5_I3200216">#REF!</definedName>
    <definedName name="A5_I3200220" localSheetId="15">#REF!</definedName>
    <definedName name="A5_I3200220" localSheetId="16">#REF!</definedName>
    <definedName name="A5_I3200220">#REF!</definedName>
    <definedName name="A5_I3200225" localSheetId="15">#REF!</definedName>
    <definedName name="A5_I3200225" localSheetId="16">#REF!</definedName>
    <definedName name="A5_I3200225">#REF!</definedName>
    <definedName name="A5_I3200369" localSheetId="15">#REF!</definedName>
    <definedName name="A5_I3200369" localSheetId="16">#REF!</definedName>
    <definedName name="A5_I3200369">#REF!</definedName>
    <definedName name="A5_I3200406" localSheetId="15">#REF!</definedName>
    <definedName name="A5_I3200406" localSheetId="16">#REF!</definedName>
    <definedName name="A5_I3200406">#REF!</definedName>
    <definedName name="A5_I3200502" localSheetId="15">#REF!</definedName>
    <definedName name="A5_I3200502" localSheetId="16">#REF!</definedName>
    <definedName name="A5_I3200502">#REF!</definedName>
    <definedName name="A5_I3200605" localSheetId="15">#REF!</definedName>
    <definedName name="A5_I3200605" localSheetId="16">#REF!</definedName>
    <definedName name="A5_I3200605">#REF!</definedName>
    <definedName name="A5_I3600090" localSheetId="15">#REF!</definedName>
    <definedName name="A5_I3600090" localSheetId="16">#REF!</definedName>
    <definedName name="A5_I3600090">#REF!</definedName>
    <definedName name="A5_I3700005" localSheetId="15">#REF!</definedName>
    <definedName name="A5_I3700005" localSheetId="16">#REF!</definedName>
    <definedName name="A5_I3700005">#REF!</definedName>
    <definedName name="A5_I3700007" localSheetId="15">#REF!</definedName>
    <definedName name="A5_I3700007" localSheetId="16">#REF!</definedName>
    <definedName name="A5_I3700007">#REF!</definedName>
    <definedName name="A5_I3700008" localSheetId="15">#REF!</definedName>
    <definedName name="A5_I3700008" localSheetId="16">#REF!</definedName>
    <definedName name="A5_I3700008">#REF!</definedName>
    <definedName name="A5_I3700010" localSheetId="15">#REF!</definedName>
    <definedName name="A5_I3700010" localSheetId="16">#REF!</definedName>
    <definedName name="A5_I3700010">#REF!</definedName>
    <definedName name="A5_I3700011" localSheetId="15">#REF!</definedName>
    <definedName name="A5_I3700011" localSheetId="16">#REF!</definedName>
    <definedName name="A5_I3700011">#REF!</definedName>
    <definedName name="A5_I3700015" localSheetId="15">#REF!</definedName>
    <definedName name="A5_I3700015" localSheetId="16">#REF!</definedName>
    <definedName name="A5_I3700015">#REF!</definedName>
    <definedName name="A5_I3700020" localSheetId="15">#REF!</definedName>
    <definedName name="A5_I3700020" localSheetId="16">#REF!</definedName>
    <definedName name="A5_I3700020">#REF!</definedName>
    <definedName name="A5_I3700025" localSheetId="15">#REF!</definedName>
    <definedName name="A5_I3700025" localSheetId="16">#REF!</definedName>
    <definedName name="A5_I3700025">#REF!</definedName>
    <definedName name="A5_I3700027" localSheetId="15">#REF!</definedName>
    <definedName name="A5_I3700027" localSheetId="16">#REF!</definedName>
    <definedName name="A5_I3700027">#REF!</definedName>
    <definedName name="A5_I3700035" localSheetId="15">#REF!</definedName>
    <definedName name="A5_I3700035" localSheetId="16">#REF!</definedName>
    <definedName name="A5_I3700035">#REF!</definedName>
    <definedName name="A5_I3700040" localSheetId="15">#REF!</definedName>
    <definedName name="A5_I3700040" localSheetId="16">#REF!</definedName>
    <definedName name="A5_I3700040">#REF!</definedName>
    <definedName name="A5_I3700045" localSheetId="15">#REF!</definedName>
    <definedName name="A5_I3700045" localSheetId="16">#REF!</definedName>
    <definedName name="A5_I3700045">#REF!</definedName>
    <definedName name="A5_I3700046" localSheetId="15">#REF!</definedName>
    <definedName name="A5_I3700046" localSheetId="16">#REF!</definedName>
    <definedName name="A5_I3700046">#REF!</definedName>
    <definedName name="A5_I3700050" localSheetId="15">#REF!</definedName>
    <definedName name="A5_I3700050" localSheetId="16">#REF!</definedName>
    <definedName name="A5_I3700050">#REF!</definedName>
    <definedName name="A5_I3700051" localSheetId="15">#REF!</definedName>
    <definedName name="A5_I3700051" localSheetId="16">#REF!</definedName>
    <definedName name="A5_I3700051">#REF!</definedName>
    <definedName name="A5_I3700060" localSheetId="15">#REF!</definedName>
    <definedName name="A5_I3700060" localSheetId="16">#REF!</definedName>
    <definedName name="A5_I3700060">#REF!</definedName>
    <definedName name="A5_I3700070" localSheetId="15">#REF!</definedName>
    <definedName name="A5_I3700070" localSheetId="16">#REF!</definedName>
    <definedName name="A5_I3700070">#REF!</definedName>
    <definedName name="A5_I3700085" localSheetId="15">#REF!</definedName>
    <definedName name="A5_I3700085" localSheetId="16">#REF!</definedName>
    <definedName name="A5_I3700085">#REF!</definedName>
    <definedName name="A5_I3700090" localSheetId="15">#REF!</definedName>
    <definedName name="A5_I3700090" localSheetId="16">#REF!</definedName>
    <definedName name="A5_I3700090">#REF!</definedName>
    <definedName name="A5_I3700092" localSheetId="15">#REF!</definedName>
    <definedName name="A5_I3700092" localSheetId="16">#REF!</definedName>
    <definedName name="A5_I3700092">#REF!</definedName>
    <definedName name="A5_I3700200" localSheetId="15">#REF!</definedName>
    <definedName name="A5_I3700200" localSheetId="16">#REF!</definedName>
    <definedName name="A5_I3700200">#REF!</definedName>
    <definedName name="A5_I3700201" localSheetId="15">#REF!</definedName>
    <definedName name="A5_I3700201" localSheetId="16">#REF!</definedName>
    <definedName name="A5_I3700201">#REF!</definedName>
    <definedName name="A5_I3700203" localSheetId="15">#REF!</definedName>
    <definedName name="A5_I3700203" localSheetId="16">#REF!</definedName>
    <definedName name="A5_I3700203">#REF!</definedName>
    <definedName name="A5_I3700205" localSheetId="15">#REF!</definedName>
    <definedName name="A5_I3700205" localSheetId="16">#REF!</definedName>
    <definedName name="A5_I3700205">#REF!</definedName>
    <definedName name="A5_I3700206" localSheetId="15">#REF!</definedName>
    <definedName name="A5_I3700206" localSheetId="16">#REF!</definedName>
    <definedName name="A5_I3700206">#REF!</definedName>
    <definedName name="A5_I3700207" localSheetId="15">#REF!</definedName>
    <definedName name="A5_I3700207" localSheetId="16">#REF!</definedName>
    <definedName name="A5_I3700207">#REF!</definedName>
    <definedName name="A5_I3700208" localSheetId="15">#REF!</definedName>
    <definedName name="A5_I3700208" localSheetId="16">#REF!</definedName>
    <definedName name="A5_I3700208">#REF!</definedName>
    <definedName name="A5_I3700209" localSheetId="15">#REF!</definedName>
    <definedName name="A5_I3700209" localSheetId="16">#REF!</definedName>
    <definedName name="A5_I3700209">#REF!</definedName>
    <definedName name="A5_I3700212" localSheetId="15">#REF!</definedName>
    <definedName name="A5_I3700212" localSheetId="16">#REF!</definedName>
    <definedName name="A5_I3700212">#REF!</definedName>
    <definedName name="A5_I3700213" localSheetId="15">#REF!</definedName>
    <definedName name="A5_I3700213" localSheetId="16">#REF!</definedName>
    <definedName name="A5_I3700213">#REF!</definedName>
    <definedName name="A5_I3700215" localSheetId="15">#REF!</definedName>
    <definedName name="A5_I3700215" localSheetId="16">#REF!</definedName>
    <definedName name="A5_I3700215">#REF!</definedName>
    <definedName name="A5_I3700216" localSheetId="15">#REF!</definedName>
    <definedName name="A5_I3700216" localSheetId="16">#REF!</definedName>
    <definedName name="A5_I3700216">#REF!</definedName>
    <definedName name="A5_I3700217" localSheetId="15">#REF!</definedName>
    <definedName name="A5_I3700217" localSheetId="16">#REF!</definedName>
    <definedName name="A5_I3700217">#REF!</definedName>
    <definedName name="A5_I3700218" localSheetId="15">#REF!</definedName>
    <definedName name="A5_I3700218" localSheetId="16">#REF!</definedName>
    <definedName name="A5_I3700218">#REF!</definedName>
    <definedName name="A5_I3700222" localSheetId="15">#REF!</definedName>
    <definedName name="A5_I3700222" localSheetId="16">#REF!</definedName>
    <definedName name="A5_I3700222">#REF!</definedName>
    <definedName name="A5_I3700224" localSheetId="15">#REF!</definedName>
    <definedName name="A5_I3700224" localSheetId="16">#REF!</definedName>
    <definedName name="A5_I3700224">#REF!</definedName>
    <definedName name="A5_I3700227" localSheetId="15">#REF!</definedName>
    <definedName name="A5_I3700227" localSheetId="16">#REF!</definedName>
    <definedName name="A5_I3700227">#REF!</definedName>
    <definedName name="A5_I3700228" localSheetId="15">#REF!</definedName>
    <definedName name="A5_I3700228" localSheetId="16">#REF!</definedName>
    <definedName name="A5_I3700228">#REF!</definedName>
    <definedName name="A5_I3700229" localSheetId="15">#REF!</definedName>
    <definedName name="A5_I3700229" localSheetId="16">#REF!</definedName>
    <definedName name="A5_I3700229">#REF!</definedName>
    <definedName name="A5_I3700235" localSheetId="15">#REF!</definedName>
    <definedName name="A5_I3700235" localSheetId="16">#REF!</definedName>
    <definedName name="A5_I3700235">#REF!</definedName>
    <definedName name="A5_I3700237" localSheetId="15">#REF!</definedName>
    <definedName name="A5_I3700237" localSheetId="16">#REF!</definedName>
    <definedName name="A5_I3700237">#REF!</definedName>
    <definedName name="A5_I3700238" localSheetId="15">#REF!</definedName>
    <definedName name="A5_I3700238" localSheetId="16">#REF!</definedName>
    <definedName name="A5_I3700238">#REF!</definedName>
    <definedName name="A5_I3700239" localSheetId="15">#REF!</definedName>
    <definedName name="A5_I3700239" localSheetId="16">#REF!</definedName>
    <definedName name="A5_I3700239">#REF!</definedName>
    <definedName name="A5_I3700240" localSheetId="15">#REF!</definedName>
    <definedName name="A5_I3700240" localSheetId="16">#REF!</definedName>
    <definedName name="A5_I3700240">#REF!</definedName>
    <definedName name="A5_I3700241" localSheetId="15">#REF!</definedName>
    <definedName name="A5_I3700241" localSheetId="16">#REF!</definedName>
    <definedName name="A5_I3700241">#REF!</definedName>
    <definedName name="A5_I3700242" localSheetId="15">#REF!</definedName>
    <definedName name="A5_I3700242" localSheetId="16">#REF!</definedName>
    <definedName name="A5_I3700242">#REF!</definedName>
    <definedName name="A5_I3700316" localSheetId="15">#REF!</definedName>
    <definedName name="A5_I3700316" localSheetId="16">#REF!</definedName>
    <definedName name="A5_I3700316">#REF!</definedName>
    <definedName name="A5_I3700405" localSheetId="15">#REF!</definedName>
    <definedName name="A5_I3700405" localSheetId="16">#REF!</definedName>
    <definedName name="A5_I3700405">#REF!</definedName>
    <definedName name="A5_I3910090" localSheetId="15">#REF!</definedName>
    <definedName name="A5_I3910090" localSheetId="16">#REF!</definedName>
    <definedName name="A5_I3910090">#REF!</definedName>
    <definedName name="A5_I3920090" localSheetId="15">#REF!</definedName>
    <definedName name="A5_I3920090" localSheetId="16">#REF!</definedName>
    <definedName name="A5_I3920090">#REF!</definedName>
    <definedName name="A5_I3930070" localSheetId="15">#REF!</definedName>
    <definedName name="A5_I3930070" localSheetId="16">#REF!</definedName>
    <definedName name="A5_I3930070">#REF!</definedName>
    <definedName name="A5_I3930090" localSheetId="15">#REF!</definedName>
    <definedName name="A5_I3930090" localSheetId="16">#REF!</definedName>
    <definedName name="A5_I3930090">#REF!</definedName>
    <definedName name="A5_I3933090" localSheetId="15">#REF!</definedName>
    <definedName name="A5_I3933090" localSheetId="16">#REF!</definedName>
    <definedName name="A5_I3933090">#REF!</definedName>
    <definedName name="A5_I3951010" localSheetId="15">#REF!</definedName>
    <definedName name="A5_I3951010" localSheetId="16">#REF!</definedName>
    <definedName name="A5_I3951010">#REF!</definedName>
    <definedName name="A5_I3951090" localSheetId="15">#REF!</definedName>
    <definedName name="A5_I3951090" localSheetId="16">#REF!</definedName>
    <definedName name="A5_I3951090">#REF!</definedName>
    <definedName name="A5_I3951095" localSheetId="15">#REF!</definedName>
    <definedName name="A5_I3951095" localSheetId="16">#REF!</definedName>
    <definedName name="A5_I3951095">#REF!</definedName>
    <definedName name="A5_I3952010" localSheetId="15">#REF!</definedName>
    <definedName name="A5_I3952010" localSheetId="16">#REF!</definedName>
    <definedName name="A5_I3952010">#REF!</definedName>
    <definedName name="A5_I3953025" localSheetId="15">#REF!</definedName>
    <definedName name="A5_I3953025" localSheetId="16">#REF!</definedName>
    <definedName name="A5_I3953025">#REF!</definedName>
    <definedName name="A5_I3953035" localSheetId="15">#REF!</definedName>
    <definedName name="A5_I3953035" localSheetId="16">#REF!</definedName>
    <definedName name="A5_I3953035">#REF!</definedName>
    <definedName name="A5_I3953036" localSheetId="15">#REF!</definedName>
    <definedName name="A5_I3953036" localSheetId="16">#REF!</definedName>
    <definedName name="A5_I3953036">#REF!</definedName>
    <definedName name="A5_I3953045" localSheetId="15">#REF!</definedName>
    <definedName name="A5_I3953045" localSheetId="16">#REF!</definedName>
    <definedName name="A5_I3953045">#REF!</definedName>
    <definedName name="A5_I3953090" localSheetId="15">#REF!</definedName>
    <definedName name="A5_I3953090" localSheetId="16">#REF!</definedName>
    <definedName name="A5_I3953090">#REF!</definedName>
    <definedName name="A5_I3955010" localSheetId="15">#REF!</definedName>
    <definedName name="A5_I3955010" localSheetId="16">#REF!</definedName>
    <definedName name="A5_I3955010">#REF!</definedName>
    <definedName name="A5_I3955020" localSheetId="15">#REF!</definedName>
    <definedName name="A5_I3955020" localSheetId="16">#REF!</definedName>
    <definedName name="A5_I3955020">#REF!</definedName>
    <definedName name="A5_I3958035" localSheetId="15">#REF!</definedName>
    <definedName name="A5_I3958035" localSheetId="16">#REF!</definedName>
    <definedName name="A5_I3958035">#REF!</definedName>
    <definedName name="A5_I3958090" localSheetId="15">#REF!</definedName>
    <definedName name="A5_I3958090" localSheetId="16">#REF!</definedName>
    <definedName name="A5_I3958090">#REF!</definedName>
    <definedName name="A5_I3959020" localSheetId="15">#REF!</definedName>
    <definedName name="A5_I3959020" localSheetId="16">#REF!</definedName>
    <definedName name="A5_I3959020">#REF!</definedName>
    <definedName name="A5_I3959021" localSheetId="15">#REF!</definedName>
    <definedName name="A5_I3959021" localSheetId="16">#REF!</definedName>
    <definedName name="A5_I3959021">#REF!</definedName>
    <definedName name="A5_I3959090" localSheetId="15">#REF!</definedName>
    <definedName name="A5_I3959090" localSheetId="16">#REF!</definedName>
    <definedName name="A5_I3959090">#REF!</definedName>
    <definedName name="A5_I3960090" localSheetId="15">#REF!</definedName>
    <definedName name="A5_I3960090" localSheetId="16">#REF!</definedName>
    <definedName name="A5_I3960090">#REF!</definedName>
    <definedName name="A5_I401001" localSheetId="15">#REF!</definedName>
    <definedName name="A5_I401001" localSheetId="16">#REF!</definedName>
    <definedName name="A5_I401001">#REF!</definedName>
    <definedName name="A5_I401002" localSheetId="15">#REF!</definedName>
    <definedName name="A5_I401002" localSheetId="16">#REF!</definedName>
    <definedName name="A5_I401002">#REF!</definedName>
    <definedName name="A5_I401011" localSheetId="15">#REF!</definedName>
    <definedName name="A5_I401011" localSheetId="16">#REF!</definedName>
    <definedName name="A5_I401011">#REF!</definedName>
    <definedName name="A5_I401015" localSheetId="15">#REF!</definedName>
    <definedName name="A5_I401015" localSheetId="16">#REF!</definedName>
    <definedName name="A5_I401015">#REF!</definedName>
    <definedName name="A5_I401017" localSheetId="15">#REF!</definedName>
    <definedName name="A5_I401017" localSheetId="16">#REF!</definedName>
    <definedName name="A5_I401017">#REF!</definedName>
    <definedName name="A5_I401020" localSheetId="15">#REF!</definedName>
    <definedName name="A5_I401020" localSheetId="16">#REF!</definedName>
    <definedName name="A5_I401020">#REF!</definedName>
    <definedName name="A5_I401022" localSheetId="15">#REF!</definedName>
    <definedName name="A5_I401022" localSheetId="16">#REF!</definedName>
    <definedName name="A5_I401022">#REF!</definedName>
    <definedName name="A5_I401026" localSheetId="15">#REF!</definedName>
    <definedName name="A5_I401026" localSheetId="16">#REF!</definedName>
    <definedName name="A5_I401026">#REF!</definedName>
    <definedName name="A5_I401028" localSheetId="15">#REF!</definedName>
    <definedName name="A5_I401028" localSheetId="16">#REF!</definedName>
    <definedName name="A5_I401028">#REF!</definedName>
    <definedName name="A5_I401030" localSheetId="15">#REF!</definedName>
    <definedName name="A5_I401030" localSheetId="16">#REF!</definedName>
    <definedName name="A5_I401030">#REF!</definedName>
    <definedName name="A5_I401032" localSheetId="15">#REF!</definedName>
    <definedName name="A5_I401032" localSheetId="16">#REF!</definedName>
    <definedName name="A5_I401032">#REF!</definedName>
    <definedName name="A5_I401151" localSheetId="15">#REF!</definedName>
    <definedName name="A5_I401151" localSheetId="16">#REF!</definedName>
    <definedName name="A5_I401151">#REF!</definedName>
    <definedName name="A5_I401153" localSheetId="15">#REF!</definedName>
    <definedName name="A5_I401153" localSheetId="16">#REF!</definedName>
    <definedName name="A5_I401153">#REF!</definedName>
    <definedName name="A5_I401154" localSheetId="15">#REF!</definedName>
    <definedName name="A5_I401154" localSheetId="16">#REF!</definedName>
    <definedName name="A5_I401154">#REF!</definedName>
    <definedName name="A5_I401160" localSheetId="15">#REF!</definedName>
    <definedName name="A5_I401160" localSheetId="16">#REF!</definedName>
    <definedName name="A5_I401160">#REF!</definedName>
    <definedName name="A5_I401162" localSheetId="15">#REF!</definedName>
    <definedName name="A5_I401162" localSheetId="16">#REF!</definedName>
    <definedName name="A5_I401162">#REF!</definedName>
    <definedName name="A5_I401166" localSheetId="15">#REF!</definedName>
    <definedName name="A5_I401166" localSheetId="16">#REF!</definedName>
    <definedName name="A5_I401166">#REF!</definedName>
    <definedName name="A5_I401168" localSheetId="15">#REF!</definedName>
    <definedName name="A5_I401168" localSheetId="16">#REF!</definedName>
    <definedName name="A5_I401168">#REF!</definedName>
    <definedName name="A5_I401170" localSheetId="15">#REF!</definedName>
    <definedName name="A5_I401170" localSheetId="16">#REF!</definedName>
    <definedName name="A5_I401170">#REF!</definedName>
    <definedName name="A5_I401172" localSheetId="15">#REF!</definedName>
    <definedName name="A5_I401172" localSheetId="16">#REF!</definedName>
    <definedName name="A5_I401172">#REF!</definedName>
    <definedName name="A5_I401176" localSheetId="15">#REF!</definedName>
    <definedName name="A5_I401176" localSheetId="16">#REF!</definedName>
    <definedName name="A5_I401176">#REF!</definedName>
    <definedName name="A5_I401178" localSheetId="15">#REF!</definedName>
    <definedName name="A5_I401178" localSheetId="16">#REF!</definedName>
    <definedName name="A5_I401178">#REF!</definedName>
    <definedName name="A5_I401180" localSheetId="15">#REF!</definedName>
    <definedName name="A5_I401180" localSheetId="16">#REF!</definedName>
    <definedName name="A5_I401180">#REF!</definedName>
    <definedName name="A5_I401182" localSheetId="15">#REF!</definedName>
    <definedName name="A5_I401182" localSheetId="16">#REF!</definedName>
    <definedName name="A5_I401182">#REF!</definedName>
    <definedName name="A5_I401320" localSheetId="15">#REF!</definedName>
    <definedName name="A5_I401320" localSheetId="16">#REF!</definedName>
    <definedName name="A5_I401320">#REF!</definedName>
    <definedName name="A5_I401322" localSheetId="15">#REF!</definedName>
    <definedName name="A5_I401322" localSheetId="16">#REF!</definedName>
    <definedName name="A5_I401322">#REF!</definedName>
    <definedName name="A5_I401323" localSheetId="15">#REF!</definedName>
    <definedName name="A5_I401323" localSheetId="16">#REF!</definedName>
    <definedName name="A5_I401323">#REF!</definedName>
    <definedName name="A5_I401326" localSheetId="15">#REF!</definedName>
    <definedName name="A5_I401326" localSheetId="16">#REF!</definedName>
    <definedName name="A5_I401326">#REF!</definedName>
    <definedName name="A5_I401328" localSheetId="15">#REF!</definedName>
    <definedName name="A5_I401328" localSheetId="16">#REF!</definedName>
    <definedName name="A5_I401328">#REF!</definedName>
    <definedName name="A5_I401330" localSheetId="15">#REF!</definedName>
    <definedName name="A5_I401330" localSheetId="16">#REF!</definedName>
    <definedName name="A5_I401330">#REF!</definedName>
    <definedName name="A5_I401332" localSheetId="15">#REF!</definedName>
    <definedName name="A5_I401332" localSheetId="16">#REF!</definedName>
    <definedName name="A5_I401332">#REF!</definedName>
    <definedName name="A5_I401335" localSheetId="15">#REF!</definedName>
    <definedName name="A5_I401335" localSheetId="16">#REF!</definedName>
    <definedName name="A5_I401335">#REF!</definedName>
    <definedName name="A5_I401410" localSheetId="15">#REF!</definedName>
    <definedName name="A5_I401410" localSheetId="16">#REF!</definedName>
    <definedName name="A5_I401410">#REF!</definedName>
    <definedName name="A5_I401411" localSheetId="15">#REF!</definedName>
    <definedName name="A5_I401411" localSheetId="16">#REF!</definedName>
    <definedName name="A5_I401411">#REF!</definedName>
    <definedName name="A5_I401413" localSheetId="15">#REF!</definedName>
    <definedName name="A5_I401413" localSheetId="16">#REF!</definedName>
    <definedName name="A5_I401413">#REF!</definedName>
    <definedName name="A5_I401420" localSheetId="15">#REF!</definedName>
    <definedName name="A5_I401420" localSheetId="16">#REF!</definedName>
    <definedName name="A5_I401420">#REF!</definedName>
    <definedName name="A5_I401422" localSheetId="15">#REF!</definedName>
    <definedName name="A5_I401422" localSheetId="16">#REF!</definedName>
    <definedName name="A5_I401422">#REF!</definedName>
    <definedName name="A5_I401423" localSheetId="15">#REF!</definedName>
    <definedName name="A5_I401423" localSheetId="16">#REF!</definedName>
    <definedName name="A5_I401423">#REF!</definedName>
    <definedName name="A5_I401426" localSheetId="15">#REF!</definedName>
    <definedName name="A5_I401426" localSheetId="16">#REF!</definedName>
    <definedName name="A5_I401426">#REF!</definedName>
    <definedName name="A5_I401428" localSheetId="15">#REF!</definedName>
    <definedName name="A5_I401428" localSheetId="16">#REF!</definedName>
    <definedName name="A5_I401428">#REF!</definedName>
    <definedName name="A5_I401430" localSheetId="15">#REF!</definedName>
    <definedName name="A5_I401430" localSheetId="16">#REF!</definedName>
    <definedName name="A5_I401430">#REF!</definedName>
    <definedName name="A5_I401432" localSheetId="15">#REF!</definedName>
    <definedName name="A5_I401432" localSheetId="16">#REF!</definedName>
    <definedName name="A5_I401432">#REF!</definedName>
    <definedName name="A5_I401436" localSheetId="15">#REF!</definedName>
    <definedName name="A5_I401436" localSheetId="16">#REF!</definedName>
    <definedName name="A5_I401436">#REF!</definedName>
    <definedName name="A5_I401437" localSheetId="15">#REF!</definedName>
    <definedName name="A5_I401437" localSheetId="16">#REF!</definedName>
    <definedName name="A5_I401437">#REF!</definedName>
    <definedName name="A5_I401460" localSheetId="15">#REF!</definedName>
    <definedName name="A5_I401460" localSheetId="16">#REF!</definedName>
    <definedName name="A5_I401460">#REF!</definedName>
    <definedName name="A5_I401462" localSheetId="15">#REF!</definedName>
    <definedName name="A5_I401462" localSheetId="16">#REF!</definedName>
    <definedName name="A5_I401462">#REF!</definedName>
    <definedName name="A5_I401463" localSheetId="15">#REF!</definedName>
    <definedName name="A5_I401463" localSheetId="16">#REF!</definedName>
    <definedName name="A5_I401463">#REF!</definedName>
    <definedName name="A5_I401466" localSheetId="15">#REF!</definedName>
    <definedName name="A5_I401466" localSheetId="16">#REF!</definedName>
    <definedName name="A5_I401466">#REF!</definedName>
    <definedName name="A5_I401468" localSheetId="15">#REF!</definedName>
    <definedName name="A5_I401468" localSheetId="16">#REF!</definedName>
    <definedName name="A5_I401468">#REF!</definedName>
    <definedName name="A5_I401469" localSheetId="15">#REF!</definedName>
    <definedName name="A5_I401469" localSheetId="16">#REF!</definedName>
    <definedName name="A5_I401469">#REF!</definedName>
    <definedName name="A5_I401470" localSheetId="15">#REF!</definedName>
    <definedName name="A5_I401470" localSheetId="16">#REF!</definedName>
    <definedName name="A5_I401470">#REF!</definedName>
    <definedName name="A5_I401472" localSheetId="15">#REF!</definedName>
    <definedName name="A5_I401472" localSheetId="16">#REF!</definedName>
    <definedName name="A5_I401472">#REF!</definedName>
    <definedName name="A5_I401481" localSheetId="15">#REF!</definedName>
    <definedName name="A5_I401481" localSheetId="16">#REF!</definedName>
    <definedName name="A5_I401481">#REF!</definedName>
    <definedName name="A5_I401483" localSheetId="15">#REF!</definedName>
    <definedName name="A5_I401483" localSheetId="16">#REF!</definedName>
    <definedName name="A5_I401483">#REF!</definedName>
    <definedName name="A5_I401485" localSheetId="15">#REF!</definedName>
    <definedName name="A5_I401485" localSheetId="16">#REF!</definedName>
    <definedName name="A5_I401485">#REF!</definedName>
    <definedName name="A5_I401501" localSheetId="15">#REF!</definedName>
    <definedName name="A5_I401501" localSheetId="16">#REF!</definedName>
    <definedName name="A5_I401501">#REF!</definedName>
    <definedName name="A5_I401503" localSheetId="15">#REF!</definedName>
    <definedName name="A5_I401503" localSheetId="16">#REF!</definedName>
    <definedName name="A5_I401503">#REF!</definedName>
    <definedName name="A5_I401511" localSheetId="15">#REF!</definedName>
    <definedName name="A5_I401511" localSheetId="16">#REF!</definedName>
    <definedName name="A5_I401511">#REF!</definedName>
    <definedName name="A5_I401513" localSheetId="15">#REF!</definedName>
    <definedName name="A5_I401513" localSheetId="16">#REF!</definedName>
    <definedName name="A5_I401513">#REF!</definedName>
    <definedName name="A5_I401514" localSheetId="15">#REF!</definedName>
    <definedName name="A5_I401514" localSheetId="16">#REF!</definedName>
    <definedName name="A5_I401514">#REF!</definedName>
    <definedName name="A5_I401515" localSheetId="15">#REF!</definedName>
    <definedName name="A5_I401515" localSheetId="16">#REF!</definedName>
    <definedName name="A5_I401515">#REF!</definedName>
    <definedName name="A5_I401620" localSheetId="15">#REF!</definedName>
    <definedName name="A5_I401620" localSheetId="16">#REF!</definedName>
    <definedName name="A5_I401620">#REF!</definedName>
    <definedName name="A5_I401622" localSheetId="15">#REF!</definedName>
    <definedName name="A5_I401622" localSheetId="16">#REF!</definedName>
    <definedName name="A5_I401622">#REF!</definedName>
    <definedName name="A5_I401626" localSheetId="15">#REF!</definedName>
    <definedName name="A5_I401626" localSheetId="16">#REF!</definedName>
    <definedName name="A5_I401626">#REF!</definedName>
    <definedName name="A5_I401628" localSheetId="15">#REF!</definedName>
    <definedName name="A5_I401628" localSheetId="16">#REF!</definedName>
    <definedName name="A5_I401628">#REF!</definedName>
    <definedName name="A5_I401630" localSheetId="15">#REF!</definedName>
    <definedName name="A5_I401630" localSheetId="16">#REF!</definedName>
    <definedName name="A5_I401630">#REF!</definedName>
    <definedName name="A5_I401632" localSheetId="15">#REF!</definedName>
    <definedName name="A5_I401632" localSheetId="16">#REF!</definedName>
    <definedName name="A5_I401632">#REF!</definedName>
    <definedName name="A5_I401636" localSheetId="15">#REF!</definedName>
    <definedName name="A5_I401636" localSheetId="16">#REF!</definedName>
    <definedName name="A5_I401636">#REF!</definedName>
    <definedName name="A5_I401637" localSheetId="15">#REF!</definedName>
    <definedName name="A5_I401637" localSheetId="16">#REF!</definedName>
    <definedName name="A5_I401637">#REF!</definedName>
    <definedName name="A5_I401820" localSheetId="15">#REF!</definedName>
    <definedName name="A5_I401820" localSheetId="16">#REF!</definedName>
    <definedName name="A5_I401820">#REF!</definedName>
    <definedName name="A5_I401822" localSheetId="15">#REF!</definedName>
    <definedName name="A5_I401822" localSheetId="16">#REF!</definedName>
    <definedName name="A5_I401822">#REF!</definedName>
    <definedName name="A5_I401826" localSheetId="15">#REF!</definedName>
    <definedName name="A5_I401826" localSheetId="16">#REF!</definedName>
    <definedName name="A5_I401826">#REF!</definedName>
    <definedName name="A5_I401828" localSheetId="15">#REF!</definedName>
    <definedName name="A5_I401828" localSheetId="16">#REF!</definedName>
    <definedName name="A5_I401828">#REF!</definedName>
    <definedName name="A5_I401830" localSheetId="15">#REF!</definedName>
    <definedName name="A5_I401830" localSheetId="16">#REF!</definedName>
    <definedName name="A5_I401830">#REF!</definedName>
    <definedName name="A5_I401832" localSheetId="15">#REF!</definedName>
    <definedName name="A5_I401832" localSheetId="16">#REF!</definedName>
    <definedName name="A5_I401832">#REF!</definedName>
    <definedName name="A5_I401850" localSheetId="15">#REF!</definedName>
    <definedName name="A5_I401850" localSheetId="16">#REF!</definedName>
    <definedName name="A5_I401850">#REF!</definedName>
    <definedName name="A5_I401851" localSheetId="15">#REF!</definedName>
    <definedName name="A5_I401851" localSheetId="16">#REF!</definedName>
    <definedName name="A5_I401851">#REF!</definedName>
    <definedName name="A5_I402320" localSheetId="15">#REF!</definedName>
    <definedName name="A5_I402320" localSheetId="16">#REF!</definedName>
    <definedName name="A5_I402320">#REF!</definedName>
    <definedName name="A5_I402322" localSheetId="15">#REF!</definedName>
    <definedName name="A5_I402322" localSheetId="16">#REF!</definedName>
    <definedName name="A5_I402322">#REF!</definedName>
    <definedName name="A5_I402326" localSheetId="15">#REF!</definedName>
    <definedName name="A5_I402326" localSheetId="16">#REF!</definedName>
    <definedName name="A5_I402326">#REF!</definedName>
    <definedName name="A5_I402328" localSheetId="15">#REF!</definedName>
    <definedName name="A5_I402328" localSheetId="16">#REF!</definedName>
    <definedName name="A5_I402328">#REF!</definedName>
    <definedName name="A5_I402330" localSheetId="15">#REF!</definedName>
    <definedName name="A5_I402330" localSheetId="16">#REF!</definedName>
    <definedName name="A5_I402330">#REF!</definedName>
    <definedName name="A5_I402332" localSheetId="15">#REF!</definedName>
    <definedName name="A5_I402332" localSheetId="16">#REF!</definedName>
    <definedName name="A5_I402332">#REF!</definedName>
    <definedName name="A5_I402335" localSheetId="15">#REF!</definedName>
    <definedName name="A5_I402335" localSheetId="16">#REF!</definedName>
    <definedName name="A5_I402335">#REF!</definedName>
    <definedName name="A5_I402350" localSheetId="15">#REF!</definedName>
    <definedName name="A5_I402350" localSheetId="16">#REF!</definedName>
    <definedName name="A5_I402350">#REF!</definedName>
    <definedName name="A5_I402351" localSheetId="15">#REF!</definedName>
    <definedName name="A5_I402351" localSheetId="16">#REF!</definedName>
    <definedName name="A5_I402351">#REF!</definedName>
    <definedName name="A5_I402701" localSheetId="15">#REF!</definedName>
    <definedName name="A5_I402701" localSheetId="16">#REF!</definedName>
    <definedName name="A5_I402701">#REF!</definedName>
    <definedName name="A5_I402720" localSheetId="15">#REF!</definedName>
    <definedName name="A5_I402720" localSheetId="16">#REF!</definedName>
    <definedName name="A5_I402720">#REF!</definedName>
    <definedName name="A5_I402723" localSheetId="15">#REF!</definedName>
    <definedName name="A5_I402723" localSheetId="16">#REF!</definedName>
    <definedName name="A5_I402723">#REF!</definedName>
    <definedName name="A5_I402732" localSheetId="15">#REF!</definedName>
    <definedName name="A5_I402732" localSheetId="16">#REF!</definedName>
    <definedName name="A5_I402732">#REF!</definedName>
    <definedName name="A5_I402825" localSheetId="15">#REF!</definedName>
    <definedName name="A5_I402825" localSheetId="16">#REF!</definedName>
    <definedName name="A5_I402825">#REF!</definedName>
    <definedName name="A5_I402826" localSheetId="15">#REF!</definedName>
    <definedName name="A5_I402826" localSheetId="16">#REF!</definedName>
    <definedName name="A5_I402826">#REF!</definedName>
    <definedName name="A5_I402827" localSheetId="15">#REF!</definedName>
    <definedName name="A5_I402827" localSheetId="16">#REF!</definedName>
    <definedName name="A5_I402827">#REF!</definedName>
    <definedName name="A5_I402828" localSheetId="15">#REF!</definedName>
    <definedName name="A5_I402828" localSheetId="16">#REF!</definedName>
    <definedName name="A5_I402828">#REF!</definedName>
    <definedName name="A5_I402829" localSheetId="15">#REF!</definedName>
    <definedName name="A5_I402829" localSheetId="16">#REF!</definedName>
    <definedName name="A5_I402829">#REF!</definedName>
    <definedName name="A5_I402831" localSheetId="15">#REF!</definedName>
    <definedName name="A5_I402831" localSheetId="16">#REF!</definedName>
    <definedName name="A5_I402831">#REF!</definedName>
    <definedName name="A5_I402840" localSheetId="15">#REF!</definedName>
    <definedName name="A5_I402840" localSheetId="16">#REF!</definedName>
    <definedName name="A5_I402840">#REF!</definedName>
    <definedName name="A5_I404010" localSheetId="15">#REF!</definedName>
    <definedName name="A5_I404010" localSheetId="16">#REF!</definedName>
    <definedName name="A5_I404010">#REF!</definedName>
    <definedName name="A5_I405015" localSheetId="15">#REF!</definedName>
    <definedName name="A5_I405015" localSheetId="16">#REF!</definedName>
    <definedName name="A5_I405015">#REF!</definedName>
    <definedName name="A5_I405025" localSheetId="15">#REF!</definedName>
    <definedName name="A5_I405025" localSheetId="16">#REF!</definedName>
    <definedName name="A5_I405025">#REF!</definedName>
    <definedName name="A5_I405026" localSheetId="15">#REF!</definedName>
    <definedName name="A5_I405026" localSheetId="16">#REF!</definedName>
    <definedName name="A5_I405026">#REF!</definedName>
    <definedName name="A5_I405060" localSheetId="15">#REF!</definedName>
    <definedName name="A5_I405060" localSheetId="16">#REF!</definedName>
    <definedName name="A5_I405060">#REF!</definedName>
    <definedName name="A5_I405070" localSheetId="15">#REF!</definedName>
    <definedName name="A5_I405070" localSheetId="16">#REF!</definedName>
    <definedName name="A5_I405070">#REF!</definedName>
    <definedName name="A5_I411010" localSheetId="15">#REF!</definedName>
    <definedName name="A5_I411010" localSheetId="16">#REF!</definedName>
    <definedName name="A5_I411010">#REF!</definedName>
    <definedName name="A5_I411034" localSheetId="15">#REF!</definedName>
    <definedName name="A5_I411034" localSheetId="16">#REF!</definedName>
    <definedName name="A5_I411034">#REF!</definedName>
    <definedName name="A5_I412002" localSheetId="15">#REF!</definedName>
    <definedName name="A5_I412002" localSheetId="16">#REF!</definedName>
    <definedName name="A5_I412002">#REF!</definedName>
    <definedName name="A5_I412003" localSheetId="15">#REF!</definedName>
    <definedName name="A5_I412003" localSheetId="16">#REF!</definedName>
    <definedName name="A5_I412003">#REF!</definedName>
    <definedName name="A5_I412010" localSheetId="15">#REF!</definedName>
    <definedName name="A5_I412010" localSheetId="16">#REF!</definedName>
    <definedName name="A5_I412010">#REF!</definedName>
    <definedName name="A5_I412011" localSheetId="15">#REF!</definedName>
    <definedName name="A5_I412011" localSheetId="16">#REF!</definedName>
    <definedName name="A5_I412011">#REF!</definedName>
    <definedName name="A5_I412012" localSheetId="15">#REF!</definedName>
    <definedName name="A5_I412012" localSheetId="16">#REF!</definedName>
    <definedName name="A5_I412012">#REF!</definedName>
    <definedName name="A5_I412013" localSheetId="15">#REF!</definedName>
    <definedName name="A5_I412013" localSheetId="16">#REF!</definedName>
    <definedName name="A5_I412013">#REF!</definedName>
    <definedName name="A5_I412014" localSheetId="15">#REF!</definedName>
    <definedName name="A5_I412014" localSheetId="16">#REF!</definedName>
    <definedName name="A5_I412014">#REF!</definedName>
    <definedName name="A5_I412015" localSheetId="15">#REF!</definedName>
    <definedName name="A5_I412015" localSheetId="16">#REF!</definedName>
    <definedName name="A5_I412015">#REF!</definedName>
    <definedName name="A5_I412016" localSheetId="15">#REF!</definedName>
    <definedName name="A5_I412016" localSheetId="16">#REF!</definedName>
    <definedName name="A5_I412016">#REF!</definedName>
    <definedName name="A5_I412017" localSheetId="15">#REF!</definedName>
    <definedName name="A5_I412017" localSheetId="16">#REF!</definedName>
    <definedName name="A5_I412017">#REF!</definedName>
    <definedName name="A5_I412018" localSheetId="15">#REF!</definedName>
    <definedName name="A5_I412018" localSheetId="16">#REF!</definedName>
    <definedName name="A5_I412018">#REF!</definedName>
    <definedName name="A5_I412019" localSheetId="15">#REF!</definedName>
    <definedName name="A5_I412019" localSheetId="16">#REF!</definedName>
    <definedName name="A5_I412019">#REF!</definedName>
    <definedName name="A5_I412020" localSheetId="15">#REF!</definedName>
    <definedName name="A5_I412020" localSheetId="16">#REF!</definedName>
    <definedName name="A5_I412020">#REF!</definedName>
    <definedName name="A5_I412021" localSheetId="15">#REF!</definedName>
    <definedName name="A5_I412021" localSheetId="16">#REF!</definedName>
    <definedName name="A5_I412021">#REF!</definedName>
    <definedName name="A5_I412022" localSheetId="15">#REF!</definedName>
    <definedName name="A5_I412022" localSheetId="16">#REF!</definedName>
    <definedName name="A5_I412022">#REF!</definedName>
    <definedName name="A5_I412023" localSheetId="15">#REF!</definedName>
    <definedName name="A5_I412023" localSheetId="16">#REF!</definedName>
    <definedName name="A5_I412023">#REF!</definedName>
    <definedName name="A5_I412024" localSheetId="15">#REF!</definedName>
    <definedName name="A5_I412024" localSheetId="16">#REF!</definedName>
    <definedName name="A5_I412024">#REF!</definedName>
    <definedName name="A5_I412026" localSheetId="15">#REF!</definedName>
    <definedName name="A5_I412026" localSheetId="16">#REF!</definedName>
    <definedName name="A5_I412026">#REF!</definedName>
    <definedName name="A5_I412027" localSheetId="15">#REF!</definedName>
    <definedName name="A5_I412027" localSheetId="16">#REF!</definedName>
    <definedName name="A5_I412027">#REF!</definedName>
    <definedName name="A5_I412028" localSheetId="15">#REF!</definedName>
    <definedName name="A5_I412028" localSheetId="16">#REF!</definedName>
    <definedName name="A5_I412028">#REF!</definedName>
    <definedName name="A5_I412030" localSheetId="15">#REF!</definedName>
    <definedName name="A5_I412030" localSheetId="16">#REF!</definedName>
    <definedName name="A5_I412030">#REF!</definedName>
    <definedName name="A5_I412031" localSheetId="15">#REF!</definedName>
    <definedName name="A5_I412031" localSheetId="16">#REF!</definedName>
    <definedName name="A5_I412031">#REF!</definedName>
    <definedName name="A5_I412032" localSheetId="15">#REF!</definedName>
    <definedName name="A5_I412032" localSheetId="16">#REF!</definedName>
    <definedName name="A5_I412032">#REF!</definedName>
    <definedName name="A5_I412033" localSheetId="15">#REF!</definedName>
    <definedName name="A5_I412033" localSheetId="16">#REF!</definedName>
    <definedName name="A5_I412033">#REF!</definedName>
    <definedName name="A5_I412034" localSheetId="15">#REF!</definedName>
    <definedName name="A5_I412034" localSheetId="16">#REF!</definedName>
    <definedName name="A5_I412034">#REF!</definedName>
    <definedName name="A5_I412035" localSheetId="15">#REF!</definedName>
    <definedName name="A5_I412035" localSheetId="16">#REF!</definedName>
    <definedName name="A5_I412035">#REF!</definedName>
    <definedName name="A5_I412044" localSheetId="15">#REF!</definedName>
    <definedName name="A5_I412044" localSheetId="16">#REF!</definedName>
    <definedName name="A5_I412044">#REF!</definedName>
    <definedName name="A5_I412045" localSheetId="15">#REF!</definedName>
    <definedName name="A5_I412045" localSheetId="16">#REF!</definedName>
    <definedName name="A5_I412045">#REF!</definedName>
    <definedName name="A5_I412050" localSheetId="15">#REF!</definedName>
    <definedName name="A5_I412050" localSheetId="16">#REF!</definedName>
    <definedName name="A5_I412050">#REF!</definedName>
    <definedName name="A5_I412051" localSheetId="15">#REF!</definedName>
    <definedName name="A5_I412051" localSheetId="16">#REF!</definedName>
    <definedName name="A5_I412051">#REF!</definedName>
    <definedName name="A5_I412052" localSheetId="15">#REF!</definedName>
    <definedName name="A5_I412052" localSheetId="16">#REF!</definedName>
    <definedName name="A5_I412052">#REF!</definedName>
    <definedName name="A5_I412053" localSheetId="15">#REF!</definedName>
    <definedName name="A5_I412053" localSheetId="16">#REF!</definedName>
    <definedName name="A5_I412053">#REF!</definedName>
    <definedName name="A5_I412054" localSheetId="15">#REF!</definedName>
    <definedName name="A5_I412054" localSheetId="16">#REF!</definedName>
    <definedName name="A5_I412054">#REF!</definedName>
    <definedName name="A5_I412055" localSheetId="15">#REF!</definedName>
    <definedName name="A5_I412055" localSheetId="16">#REF!</definedName>
    <definedName name="A5_I412055">#REF!</definedName>
    <definedName name="A5_I412056" localSheetId="15">#REF!</definedName>
    <definedName name="A5_I412056" localSheetId="16">#REF!</definedName>
    <definedName name="A5_I412056">#REF!</definedName>
    <definedName name="A5_I412057" localSheetId="15">#REF!</definedName>
    <definedName name="A5_I412057" localSheetId="16">#REF!</definedName>
    <definedName name="A5_I412057">#REF!</definedName>
    <definedName name="A5_I412058" localSheetId="15">#REF!</definedName>
    <definedName name="A5_I412058" localSheetId="16">#REF!</definedName>
    <definedName name="A5_I412058">#REF!</definedName>
    <definedName name="A5_I412059" localSheetId="15">#REF!</definedName>
    <definedName name="A5_I412059" localSheetId="16">#REF!</definedName>
    <definedName name="A5_I412059">#REF!</definedName>
    <definedName name="A5_I412060" localSheetId="15">#REF!</definedName>
    <definedName name="A5_I412060" localSheetId="16">#REF!</definedName>
    <definedName name="A5_I412060">#REF!</definedName>
    <definedName name="A5_I412061" localSheetId="15">#REF!</definedName>
    <definedName name="A5_I412061" localSheetId="16">#REF!</definedName>
    <definedName name="A5_I412061">#REF!</definedName>
    <definedName name="A5_I412062" localSheetId="15">#REF!</definedName>
    <definedName name="A5_I412062" localSheetId="16">#REF!</definedName>
    <definedName name="A5_I412062">#REF!</definedName>
    <definedName name="A5_I412063" localSheetId="15">#REF!</definedName>
    <definedName name="A5_I412063" localSheetId="16">#REF!</definedName>
    <definedName name="A5_I412063">#REF!</definedName>
    <definedName name="A5_I412070" localSheetId="15">#REF!</definedName>
    <definedName name="A5_I412070" localSheetId="16">#REF!</definedName>
    <definedName name="A5_I412070">#REF!</definedName>
    <definedName name="A5_I412071" localSheetId="15">#REF!</definedName>
    <definedName name="A5_I412071" localSheetId="16">#REF!</definedName>
    <definedName name="A5_I412071">#REF!</definedName>
    <definedName name="A5_I412072" localSheetId="15">#REF!</definedName>
    <definedName name="A5_I412072" localSheetId="16">#REF!</definedName>
    <definedName name="A5_I412072">#REF!</definedName>
    <definedName name="A5_I412073" localSheetId="15">#REF!</definedName>
    <definedName name="A5_I412073" localSheetId="16">#REF!</definedName>
    <definedName name="A5_I412073">#REF!</definedName>
    <definedName name="A5_I412074" localSheetId="15">#REF!</definedName>
    <definedName name="A5_I412074" localSheetId="16">#REF!</definedName>
    <definedName name="A5_I412074">#REF!</definedName>
    <definedName name="A5_I412075" localSheetId="15">#REF!</definedName>
    <definedName name="A5_I412075" localSheetId="16">#REF!</definedName>
    <definedName name="A5_I412075">#REF!</definedName>
    <definedName name="A5_I412076" localSheetId="15">#REF!</definedName>
    <definedName name="A5_I412076" localSheetId="16">#REF!</definedName>
    <definedName name="A5_I412076">#REF!</definedName>
    <definedName name="A5_I412077" localSheetId="15">#REF!</definedName>
    <definedName name="A5_I412077" localSheetId="16">#REF!</definedName>
    <definedName name="A5_I412077">#REF!</definedName>
    <definedName name="A5_I412078" localSheetId="15">#REF!</definedName>
    <definedName name="A5_I412078" localSheetId="16">#REF!</definedName>
    <definedName name="A5_I412078">#REF!</definedName>
    <definedName name="A5_I412079" localSheetId="15">#REF!</definedName>
    <definedName name="A5_I412079" localSheetId="16">#REF!</definedName>
    <definedName name="A5_I412079">#REF!</definedName>
    <definedName name="A5_I412080" localSheetId="15">#REF!</definedName>
    <definedName name="A5_I412080" localSheetId="16">#REF!</definedName>
    <definedName name="A5_I412080">#REF!</definedName>
    <definedName name="A5_I412081" localSheetId="15">#REF!</definedName>
    <definedName name="A5_I412081" localSheetId="16">#REF!</definedName>
    <definedName name="A5_I412081">#REF!</definedName>
    <definedName name="A5_I412082" localSheetId="15">#REF!</definedName>
    <definedName name="A5_I412082" localSheetId="16">#REF!</definedName>
    <definedName name="A5_I412082">#REF!</definedName>
    <definedName name="A5_I412083" localSheetId="15">#REF!</definedName>
    <definedName name="A5_I412083" localSheetId="16">#REF!</definedName>
    <definedName name="A5_I412083">#REF!</definedName>
    <definedName name="A5_I412084" localSheetId="15">#REF!</definedName>
    <definedName name="A5_I412084" localSheetId="16">#REF!</definedName>
    <definedName name="A5_I412084">#REF!</definedName>
    <definedName name="A5_I412085" localSheetId="15">#REF!</definedName>
    <definedName name="A5_I412085" localSheetId="16">#REF!</definedName>
    <definedName name="A5_I412085">#REF!</definedName>
    <definedName name="A5_I412086" localSheetId="15">#REF!</definedName>
    <definedName name="A5_I412086" localSheetId="16">#REF!</definedName>
    <definedName name="A5_I412086">#REF!</definedName>
    <definedName name="A5_I412087" localSheetId="15">#REF!</definedName>
    <definedName name="A5_I412087" localSheetId="16">#REF!</definedName>
    <definedName name="A5_I412087">#REF!</definedName>
    <definedName name="A5_I412088" localSheetId="15">#REF!</definedName>
    <definedName name="A5_I412088" localSheetId="16">#REF!</definedName>
    <definedName name="A5_I412088">#REF!</definedName>
    <definedName name="A5_I412089" localSheetId="15">#REF!</definedName>
    <definedName name="A5_I412089" localSheetId="16">#REF!</definedName>
    <definedName name="A5_I412089">#REF!</definedName>
    <definedName name="A5_I412090" localSheetId="15">#REF!</definedName>
    <definedName name="A5_I412090" localSheetId="16">#REF!</definedName>
    <definedName name="A5_I412090">#REF!</definedName>
    <definedName name="A5_I412091" localSheetId="15">#REF!</definedName>
    <definedName name="A5_I412091" localSheetId="16">#REF!</definedName>
    <definedName name="A5_I412091">#REF!</definedName>
    <definedName name="A5_I412092" localSheetId="15">#REF!</definedName>
    <definedName name="A5_I412092" localSheetId="16">#REF!</definedName>
    <definedName name="A5_I412092">#REF!</definedName>
    <definedName name="A5_I412093" localSheetId="15">#REF!</definedName>
    <definedName name="A5_I412093" localSheetId="16">#REF!</definedName>
    <definedName name="A5_I412093">#REF!</definedName>
    <definedName name="A5_I412094" localSheetId="15">#REF!</definedName>
    <definedName name="A5_I412094" localSheetId="16">#REF!</definedName>
    <definedName name="A5_I412094">#REF!</definedName>
    <definedName name="A5_I412096" localSheetId="15">#REF!</definedName>
    <definedName name="A5_I412096" localSheetId="16">#REF!</definedName>
    <definedName name="A5_I412096">#REF!</definedName>
    <definedName name="A5_I412225" localSheetId="15">#REF!</definedName>
    <definedName name="A5_I412225" localSheetId="16">#REF!</definedName>
    <definedName name="A5_I412225">#REF!</definedName>
    <definedName name="A5_I412230" localSheetId="15">#REF!</definedName>
    <definedName name="A5_I412230" localSheetId="16">#REF!</definedName>
    <definedName name="A5_I412230">#REF!</definedName>
    <definedName name="A5_I412231" localSheetId="15">#REF!</definedName>
    <definedName name="A5_I412231" localSheetId="16">#REF!</definedName>
    <definedName name="A5_I412231">#REF!</definedName>
    <definedName name="A5_I412234" localSheetId="15">#REF!</definedName>
    <definedName name="A5_I412234" localSheetId="16">#REF!</definedName>
    <definedName name="A5_I412234">#REF!</definedName>
    <definedName name="A5_I412235" localSheetId="15">#REF!</definedName>
    <definedName name="A5_I412235" localSheetId="16">#REF!</definedName>
    <definedName name="A5_I412235">#REF!</definedName>
    <definedName name="A5_I412236" localSheetId="15">#REF!</definedName>
    <definedName name="A5_I412236" localSheetId="16">#REF!</definedName>
    <definedName name="A5_I412236">#REF!</definedName>
    <definedName name="A5_I412237" localSheetId="15">#REF!</definedName>
    <definedName name="A5_I412237" localSheetId="16">#REF!</definedName>
    <definedName name="A5_I412237">#REF!</definedName>
    <definedName name="A5_I412238" localSheetId="15">#REF!</definedName>
    <definedName name="A5_I412238" localSheetId="16">#REF!</definedName>
    <definedName name="A5_I412238">#REF!</definedName>
    <definedName name="A5_I412239" localSheetId="15">#REF!</definedName>
    <definedName name="A5_I412239" localSheetId="16">#REF!</definedName>
    <definedName name="A5_I412239">#REF!</definedName>
    <definedName name="A5_I412240" localSheetId="15">#REF!</definedName>
    <definedName name="A5_I412240" localSheetId="16">#REF!</definedName>
    <definedName name="A5_I412240">#REF!</definedName>
    <definedName name="A5_I412241" localSheetId="15">#REF!</definedName>
    <definedName name="A5_I412241" localSheetId="16">#REF!</definedName>
    <definedName name="A5_I412241">#REF!</definedName>
    <definedName name="A5_I412242" localSheetId="15">#REF!</definedName>
    <definedName name="A5_I412242" localSheetId="16">#REF!</definedName>
    <definedName name="A5_I412242">#REF!</definedName>
    <definedName name="A5_I412244" localSheetId="15">#REF!</definedName>
    <definedName name="A5_I412244" localSheetId="16">#REF!</definedName>
    <definedName name="A5_I412244">#REF!</definedName>
    <definedName name="A5_I412245" localSheetId="15">#REF!</definedName>
    <definedName name="A5_I412245" localSheetId="16">#REF!</definedName>
    <definedName name="A5_I412245">#REF!</definedName>
    <definedName name="A5_I412247" localSheetId="15">#REF!</definedName>
    <definedName name="A5_I412247" localSheetId="16">#REF!</definedName>
    <definedName name="A5_I412247">#REF!</definedName>
    <definedName name="A5_I412248" localSheetId="15">#REF!</definedName>
    <definedName name="A5_I412248" localSheetId="16">#REF!</definedName>
    <definedName name="A5_I412248">#REF!</definedName>
    <definedName name="A5_I412249" localSheetId="15">#REF!</definedName>
    <definedName name="A5_I412249" localSheetId="16">#REF!</definedName>
    <definedName name="A5_I412249">#REF!</definedName>
    <definedName name="A5_I412251" localSheetId="15">#REF!</definedName>
    <definedName name="A5_I412251" localSheetId="16">#REF!</definedName>
    <definedName name="A5_I412251">#REF!</definedName>
    <definedName name="A5_I412252" localSheetId="15">#REF!</definedName>
    <definedName name="A5_I412252" localSheetId="16">#REF!</definedName>
    <definedName name="A5_I412252">#REF!</definedName>
    <definedName name="A5_I412253" localSheetId="15">#REF!</definedName>
    <definedName name="A5_I412253" localSheetId="16">#REF!</definedName>
    <definedName name="A5_I412253">#REF!</definedName>
    <definedName name="A5_I412254" localSheetId="15">#REF!</definedName>
    <definedName name="A5_I412254" localSheetId="16">#REF!</definedName>
    <definedName name="A5_I412254">#REF!</definedName>
    <definedName name="A5_I412256" localSheetId="15">#REF!</definedName>
    <definedName name="A5_I412256" localSheetId="16">#REF!</definedName>
    <definedName name="A5_I412256">#REF!</definedName>
    <definedName name="A5_I412257" localSheetId="15">#REF!</definedName>
    <definedName name="A5_I412257" localSheetId="16">#REF!</definedName>
    <definedName name="A5_I412257">#REF!</definedName>
    <definedName name="A5_I412258" localSheetId="15">#REF!</definedName>
    <definedName name="A5_I412258" localSheetId="16">#REF!</definedName>
    <definedName name="A5_I412258">#REF!</definedName>
    <definedName name="A5_I412259" localSheetId="15">#REF!</definedName>
    <definedName name="A5_I412259" localSheetId="16">#REF!</definedName>
    <definedName name="A5_I412259">#REF!</definedName>
    <definedName name="A5_I412260" localSheetId="15">#REF!</definedName>
    <definedName name="A5_I412260" localSheetId="16">#REF!</definedName>
    <definedName name="A5_I412260">#REF!</definedName>
    <definedName name="A5_I412264" localSheetId="15">#REF!</definedName>
    <definedName name="A5_I412264" localSheetId="16">#REF!</definedName>
    <definedName name="A5_I412264">#REF!</definedName>
    <definedName name="A5_I412265" localSheetId="15">#REF!</definedName>
    <definedName name="A5_I412265" localSheetId="16">#REF!</definedName>
    <definedName name="A5_I412265">#REF!</definedName>
    <definedName name="A5_I412300" localSheetId="15">#REF!</definedName>
    <definedName name="A5_I412300" localSheetId="16">#REF!</definedName>
    <definedName name="A5_I412300">#REF!</definedName>
    <definedName name="A5_I412301" localSheetId="15">#REF!</definedName>
    <definedName name="A5_I412301" localSheetId="16">#REF!</definedName>
    <definedName name="A5_I412301">#REF!</definedName>
    <definedName name="A5_I412302" localSheetId="15">#REF!</definedName>
    <definedName name="A5_I412302" localSheetId="16">#REF!</definedName>
    <definedName name="A5_I412302">#REF!</definedName>
    <definedName name="A5_I412303" localSheetId="15">#REF!</definedName>
    <definedName name="A5_I412303" localSheetId="16">#REF!</definedName>
    <definedName name="A5_I412303">#REF!</definedName>
    <definedName name="A5_I412304" localSheetId="15">#REF!</definedName>
    <definedName name="A5_I412304" localSheetId="16">#REF!</definedName>
    <definedName name="A5_I412304">#REF!</definedName>
    <definedName name="A5_I412305" localSheetId="15">#REF!</definedName>
    <definedName name="A5_I412305" localSheetId="16">#REF!</definedName>
    <definedName name="A5_I412305">#REF!</definedName>
    <definedName name="A5_I412306" localSheetId="15">#REF!</definedName>
    <definedName name="A5_I412306" localSheetId="16">#REF!</definedName>
    <definedName name="A5_I412306">#REF!</definedName>
    <definedName name="A5_I412307" localSheetId="15">#REF!</definedName>
    <definedName name="A5_I412307" localSheetId="16">#REF!</definedName>
    <definedName name="A5_I412307">#REF!</definedName>
    <definedName name="A5_I412308" localSheetId="15">#REF!</definedName>
    <definedName name="A5_I412308" localSheetId="16">#REF!</definedName>
    <definedName name="A5_I412308">#REF!</definedName>
    <definedName name="A5_I412309" localSheetId="15">#REF!</definedName>
    <definedName name="A5_I412309" localSheetId="16">#REF!</definedName>
    <definedName name="A5_I412309">#REF!</definedName>
    <definedName name="A5_I412310" localSheetId="15">#REF!</definedName>
    <definedName name="A5_I412310" localSheetId="16">#REF!</definedName>
    <definedName name="A5_I412310">#REF!</definedName>
    <definedName name="A5_I412320" localSheetId="15">#REF!</definedName>
    <definedName name="A5_I412320" localSheetId="16">#REF!</definedName>
    <definedName name="A5_I412320">#REF!</definedName>
    <definedName name="A5_I412322" localSheetId="15">#REF!</definedName>
    <definedName name="A5_I412322" localSheetId="16">#REF!</definedName>
    <definedName name="A5_I412322">#REF!</definedName>
    <definedName name="A5_I412323" localSheetId="15">#REF!</definedName>
    <definedName name="A5_I412323" localSheetId="16">#REF!</definedName>
    <definedName name="A5_I412323">#REF!</definedName>
    <definedName name="A5_I412324" localSheetId="15">#REF!</definedName>
    <definedName name="A5_I412324" localSheetId="16">#REF!</definedName>
    <definedName name="A5_I412324">#REF!</definedName>
    <definedName name="A5_I412325" localSheetId="15">#REF!</definedName>
    <definedName name="A5_I412325" localSheetId="16">#REF!</definedName>
    <definedName name="A5_I412325">#REF!</definedName>
    <definedName name="A5_I412326" localSheetId="15">#REF!</definedName>
    <definedName name="A5_I412326" localSheetId="16">#REF!</definedName>
    <definedName name="A5_I412326">#REF!</definedName>
    <definedName name="A5_I412327" localSheetId="15">#REF!</definedName>
    <definedName name="A5_I412327" localSheetId="16">#REF!</definedName>
    <definedName name="A5_I412327">#REF!</definedName>
    <definedName name="A5_I412328" localSheetId="15">#REF!</definedName>
    <definedName name="A5_I412328" localSheetId="16">#REF!</definedName>
    <definedName name="A5_I412328">#REF!</definedName>
    <definedName name="A5_I412329" localSheetId="15">#REF!</definedName>
    <definedName name="A5_I412329" localSheetId="16">#REF!</definedName>
    <definedName name="A5_I412329">#REF!</definedName>
    <definedName name="A5_I412333" localSheetId="15">#REF!</definedName>
    <definedName name="A5_I412333" localSheetId="16">#REF!</definedName>
    <definedName name="A5_I412333">#REF!</definedName>
    <definedName name="A5_I412334" localSheetId="15">#REF!</definedName>
    <definedName name="A5_I412334" localSheetId="16">#REF!</definedName>
    <definedName name="A5_I412334">#REF!</definedName>
    <definedName name="A5_I412335" localSheetId="15">#REF!</definedName>
    <definedName name="A5_I412335" localSheetId="16">#REF!</definedName>
    <definedName name="A5_I412335">#REF!</definedName>
    <definedName name="A5_I412336" localSheetId="15">#REF!</definedName>
    <definedName name="A5_I412336" localSheetId="16">#REF!</definedName>
    <definedName name="A5_I412336">#REF!</definedName>
    <definedName name="A5_I412337" localSheetId="15">#REF!</definedName>
    <definedName name="A5_I412337" localSheetId="16">#REF!</definedName>
    <definedName name="A5_I412337">#REF!</definedName>
    <definedName name="A5_I412338" localSheetId="15">#REF!</definedName>
    <definedName name="A5_I412338" localSheetId="16">#REF!</definedName>
    <definedName name="A5_I412338">#REF!</definedName>
    <definedName name="A5_I412339" localSheetId="15">#REF!</definedName>
    <definedName name="A5_I412339" localSheetId="16">#REF!</definedName>
    <definedName name="A5_I412339">#REF!</definedName>
    <definedName name="A5_I412340" localSheetId="15">#REF!</definedName>
    <definedName name="A5_I412340" localSheetId="16">#REF!</definedName>
    <definedName name="A5_I412340">#REF!</definedName>
    <definedName name="A5_I412341" localSheetId="15">#REF!</definedName>
    <definedName name="A5_I412341" localSheetId="16">#REF!</definedName>
    <definedName name="A5_I412341">#REF!</definedName>
    <definedName name="A5_I412342" localSheetId="15">#REF!</definedName>
    <definedName name="A5_I412342" localSheetId="16">#REF!</definedName>
    <definedName name="A5_I412342">#REF!</definedName>
    <definedName name="A5_I412343" localSheetId="15">#REF!</definedName>
    <definedName name="A5_I412343" localSheetId="16">#REF!</definedName>
    <definedName name="A5_I412343">#REF!</definedName>
    <definedName name="A5_I412410" localSheetId="15">#REF!</definedName>
    <definedName name="A5_I412410" localSheetId="16">#REF!</definedName>
    <definedName name="A5_I412410">#REF!</definedName>
    <definedName name="A5_I412414" localSheetId="15">#REF!</definedName>
    <definedName name="A5_I412414" localSheetId="16">#REF!</definedName>
    <definedName name="A5_I412414">#REF!</definedName>
    <definedName name="A5_I412422" localSheetId="15">#REF!</definedName>
    <definedName name="A5_I412422" localSheetId="16">#REF!</definedName>
    <definedName name="A5_I412422">#REF!</definedName>
    <definedName name="A5_I412423" localSheetId="15">#REF!</definedName>
    <definedName name="A5_I412423" localSheetId="16">#REF!</definedName>
    <definedName name="A5_I412423">#REF!</definedName>
    <definedName name="A5_I412424" localSheetId="15">#REF!</definedName>
    <definedName name="A5_I412424" localSheetId="16">#REF!</definedName>
    <definedName name="A5_I412424">#REF!</definedName>
    <definedName name="A5_I412426" localSheetId="15">#REF!</definedName>
    <definedName name="A5_I412426" localSheetId="16">#REF!</definedName>
    <definedName name="A5_I412426">#REF!</definedName>
    <definedName name="A5_I412610" localSheetId="15">#REF!</definedName>
    <definedName name="A5_I412610" localSheetId="16">#REF!</definedName>
    <definedName name="A5_I412610">#REF!</definedName>
    <definedName name="A5_I412800" localSheetId="15">#REF!</definedName>
    <definedName name="A5_I412800" localSheetId="16">#REF!</definedName>
    <definedName name="A5_I412800">#REF!</definedName>
    <definedName name="A5_I412801" localSheetId="15">#REF!</definedName>
    <definedName name="A5_I412801" localSheetId="16">#REF!</definedName>
    <definedName name="A5_I412801">#REF!</definedName>
    <definedName name="A5_I412802" localSheetId="15">#REF!</definedName>
    <definedName name="A5_I412802" localSheetId="16">#REF!</definedName>
    <definedName name="A5_I412802">#REF!</definedName>
    <definedName name="A5_I412803" localSheetId="15">#REF!</definedName>
    <definedName name="A5_I412803" localSheetId="16">#REF!</definedName>
    <definedName name="A5_I412803">#REF!</definedName>
    <definedName name="A5_I412804" localSheetId="15">#REF!</definedName>
    <definedName name="A5_I412804" localSheetId="16">#REF!</definedName>
    <definedName name="A5_I412804">#REF!</definedName>
    <definedName name="A5_I412806" localSheetId="15">#REF!</definedName>
    <definedName name="A5_I412806" localSheetId="16">#REF!</definedName>
    <definedName name="A5_I412806">#REF!</definedName>
    <definedName name="A5_I412807" localSheetId="15">#REF!</definedName>
    <definedName name="A5_I412807" localSheetId="16">#REF!</definedName>
    <definedName name="A5_I412807">#REF!</definedName>
    <definedName name="A5_I412808" localSheetId="15">#REF!</definedName>
    <definedName name="A5_I412808" localSheetId="16">#REF!</definedName>
    <definedName name="A5_I412808">#REF!</definedName>
    <definedName name="A5_I412809" localSheetId="15">#REF!</definedName>
    <definedName name="A5_I412809" localSheetId="16">#REF!</definedName>
    <definedName name="A5_I412809">#REF!</definedName>
    <definedName name="A5_I412814" localSheetId="15">#REF!</definedName>
    <definedName name="A5_I412814" localSheetId="16">#REF!</definedName>
    <definedName name="A5_I412814">#REF!</definedName>
    <definedName name="A5_I412816" localSheetId="15">#REF!</definedName>
    <definedName name="A5_I412816" localSheetId="16">#REF!</definedName>
    <definedName name="A5_I412816">#REF!</definedName>
    <definedName name="A5_I412817" localSheetId="15">#REF!</definedName>
    <definedName name="A5_I412817" localSheetId="16">#REF!</definedName>
    <definedName name="A5_I412817">#REF!</definedName>
    <definedName name="A5_I412818" localSheetId="15">#REF!</definedName>
    <definedName name="A5_I412818" localSheetId="16">#REF!</definedName>
    <definedName name="A5_I412818">#REF!</definedName>
    <definedName name="A5_I412819" localSheetId="15">#REF!</definedName>
    <definedName name="A5_I412819" localSheetId="16">#REF!</definedName>
    <definedName name="A5_I412819">#REF!</definedName>
    <definedName name="A5_I412821" localSheetId="15">#REF!</definedName>
    <definedName name="A5_I412821" localSheetId="16">#REF!</definedName>
    <definedName name="A5_I412821">#REF!</definedName>
    <definedName name="A5_I412822" localSheetId="15">#REF!</definedName>
    <definedName name="A5_I412822" localSheetId="16">#REF!</definedName>
    <definedName name="A5_I412822">#REF!</definedName>
    <definedName name="A5_I412823" localSheetId="15">#REF!</definedName>
    <definedName name="A5_I412823" localSheetId="16">#REF!</definedName>
    <definedName name="A5_I412823">#REF!</definedName>
    <definedName name="A5_I412824" localSheetId="15">#REF!</definedName>
    <definedName name="A5_I412824" localSheetId="16">#REF!</definedName>
    <definedName name="A5_I412824">#REF!</definedName>
    <definedName name="A5_I412825" localSheetId="15">#REF!</definedName>
    <definedName name="A5_I412825" localSheetId="16">#REF!</definedName>
    <definedName name="A5_I412825">#REF!</definedName>
    <definedName name="A5_I412826" localSheetId="15">#REF!</definedName>
    <definedName name="A5_I412826" localSheetId="16">#REF!</definedName>
    <definedName name="A5_I412826">#REF!</definedName>
    <definedName name="A5_I412831" localSheetId="15">#REF!</definedName>
    <definedName name="A5_I412831" localSheetId="16">#REF!</definedName>
    <definedName name="A5_I412831">#REF!</definedName>
    <definedName name="A5_I412832" localSheetId="15">#REF!</definedName>
    <definedName name="A5_I412832" localSheetId="16">#REF!</definedName>
    <definedName name="A5_I412832">#REF!</definedName>
    <definedName name="A5_I412833" localSheetId="15">#REF!</definedName>
    <definedName name="A5_I412833" localSheetId="16">#REF!</definedName>
    <definedName name="A5_I412833">#REF!</definedName>
    <definedName name="A5_I413010" localSheetId="15">#REF!</definedName>
    <definedName name="A5_I413010" localSheetId="16">#REF!</definedName>
    <definedName name="A5_I413010">#REF!</definedName>
    <definedName name="A5_I413060" localSheetId="15">#REF!</definedName>
    <definedName name="A5_I413060" localSheetId="16">#REF!</definedName>
    <definedName name="A5_I413060">#REF!</definedName>
    <definedName name="A5_I415010" localSheetId="15">#REF!</definedName>
    <definedName name="A5_I415010" localSheetId="16">#REF!</definedName>
    <definedName name="A5_I415010">#REF!</definedName>
    <definedName name="A5_I420010" localSheetId="15">#REF!</definedName>
    <definedName name="A5_I420010" localSheetId="16">#REF!</definedName>
    <definedName name="A5_I420010">#REF!</definedName>
    <definedName name="A5_I420011" localSheetId="15">#REF!</definedName>
    <definedName name="A5_I420011" localSheetId="16">#REF!</definedName>
    <definedName name="A5_I420011">#REF!</definedName>
    <definedName name="A5_I420012" localSheetId="15">#REF!</definedName>
    <definedName name="A5_I420012" localSheetId="16">#REF!</definedName>
    <definedName name="A5_I420012">#REF!</definedName>
    <definedName name="A5_I420014" localSheetId="15">#REF!</definedName>
    <definedName name="A5_I420014" localSheetId="16">#REF!</definedName>
    <definedName name="A5_I420014">#REF!</definedName>
    <definedName name="A5_I420015" localSheetId="15">#REF!</definedName>
    <definedName name="A5_I420015" localSheetId="16">#REF!</definedName>
    <definedName name="A5_I420015">#REF!</definedName>
    <definedName name="A5_I420016" localSheetId="15">#REF!</definedName>
    <definedName name="A5_I420016" localSheetId="16">#REF!</definedName>
    <definedName name="A5_I420016">#REF!</definedName>
    <definedName name="A5_I420017" localSheetId="15">#REF!</definedName>
    <definedName name="A5_I420017" localSheetId="16">#REF!</definedName>
    <definedName name="A5_I420017">#REF!</definedName>
    <definedName name="A5_I420019" localSheetId="15">#REF!</definedName>
    <definedName name="A5_I420019" localSheetId="16">#REF!</definedName>
    <definedName name="A5_I420019">#REF!</definedName>
    <definedName name="A5_I420020" localSheetId="15">#REF!</definedName>
    <definedName name="A5_I420020" localSheetId="16">#REF!</definedName>
    <definedName name="A5_I420020">#REF!</definedName>
    <definedName name="A5_I420026" localSheetId="15">#REF!</definedName>
    <definedName name="A5_I420026" localSheetId="16">#REF!</definedName>
    <definedName name="A5_I420026">#REF!</definedName>
    <definedName name="A5_I420027" localSheetId="15">#REF!</definedName>
    <definedName name="A5_I420027" localSheetId="16">#REF!</definedName>
    <definedName name="A5_I420027">#REF!</definedName>
    <definedName name="A5_I420028" localSheetId="15">#REF!</definedName>
    <definedName name="A5_I420028" localSheetId="16">#REF!</definedName>
    <definedName name="A5_I420028">#REF!</definedName>
    <definedName name="A5_I420030" localSheetId="15">#REF!</definedName>
    <definedName name="A5_I420030" localSheetId="16">#REF!</definedName>
    <definedName name="A5_I420030">#REF!</definedName>
    <definedName name="A5_I420031" localSheetId="15">#REF!</definedName>
    <definedName name="A5_I420031" localSheetId="16">#REF!</definedName>
    <definedName name="A5_I420031">#REF!</definedName>
    <definedName name="A5_I420032" localSheetId="15">#REF!</definedName>
    <definedName name="A5_I420032" localSheetId="16">#REF!</definedName>
    <definedName name="A5_I420032">#REF!</definedName>
    <definedName name="A5_I420033" localSheetId="15">#REF!</definedName>
    <definedName name="A5_I420033" localSheetId="16">#REF!</definedName>
    <definedName name="A5_I420033">#REF!</definedName>
    <definedName name="A5_I421012" localSheetId="15">#REF!</definedName>
    <definedName name="A5_I421012" localSheetId="16">#REF!</definedName>
    <definedName name="A5_I421012">#REF!</definedName>
    <definedName name="A5_I421016" localSheetId="15">#REF!</definedName>
    <definedName name="A5_I421016" localSheetId="16">#REF!</definedName>
    <definedName name="A5_I421016">#REF!</definedName>
    <definedName name="A5_I421020" localSheetId="15">#REF!</definedName>
    <definedName name="A5_I421020" localSheetId="16">#REF!</definedName>
    <definedName name="A5_I421020">#REF!</definedName>
    <definedName name="A5_I421021" localSheetId="15">#REF!</definedName>
    <definedName name="A5_I421021" localSheetId="16">#REF!</definedName>
    <definedName name="A5_I421021">#REF!</definedName>
    <definedName name="A5_I421022" localSheetId="15">#REF!</definedName>
    <definedName name="A5_I421022" localSheetId="16">#REF!</definedName>
    <definedName name="A5_I421022">#REF!</definedName>
    <definedName name="A5_I421023" localSheetId="15">#REF!</definedName>
    <definedName name="A5_I421023" localSheetId="16">#REF!</definedName>
    <definedName name="A5_I421023">#REF!</definedName>
    <definedName name="A5_I421024" localSheetId="15">#REF!</definedName>
    <definedName name="A5_I421024" localSheetId="16">#REF!</definedName>
    <definedName name="A5_I421024">#REF!</definedName>
    <definedName name="A5_I421027" localSheetId="15">#REF!</definedName>
    <definedName name="A5_I421027" localSheetId="16">#REF!</definedName>
    <definedName name="A5_I421027">#REF!</definedName>
    <definedName name="A5_I421030" localSheetId="15">#REF!</definedName>
    <definedName name="A5_I421030" localSheetId="16">#REF!</definedName>
    <definedName name="A5_I421030">#REF!</definedName>
    <definedName name="A5_I421031" localSheetId="15">#REF!</definedName>
    <definedName name="A5_I421031" localSheetId="16">#REF!</definedName>
    <definedName name="A5_I421031">#REF!</definedName>
    <definedName name="A5_I421032" localSheetId="15">#REF!</definedName>
    <definedName name="A5_I421032" localSheetId="16">#REF!</definedName>
    <definedName name="A5_I421032">#REF!</definedName>
    <definedName name="A5_I421034" localSheetId="15">#REF!</definedName>
    <definedName name="A5_I421034" localSheetId="16">#REF!</definedName>
    <definedName name="A5_I421034">#REF!</definedName>
    <definedName name="A5_I421035" localSheetId="15">#REF!</definedName>
    <definedName name="A5_I421035" localSheetId="16">#REF!</definedName>
    <definedName name="A5_I421035">#REF!</definedName>
    <definedName name="A5_I421038" localSheetId="15">#REF!</definedName>
    <definedName name="A5_I421038" localSheetId="16">#REF!</definedName>
    <definedName name="A5_I421038">#REF!</definedName>
    <definedName name="A5_I421040" localSheetId="15">#REF!</definedName>
    <definedName name="A5_I421040" localSheetId="16">#REF!</definedName>
    <definedName name="A5_I421040">#REF!</definedName>
    <definedName name="A5_I421042" localSheetId="15">#REF!</definedName>
    <definedName name="A5_I421042" localSheetId="16">#REF!</definedName>
    <definedName name="A5_I421042">#REF!</definedName>
    <definedName name="A5_I421060" localSheetId="15">#REF!</definedName>
    <definedName name="A5_I421060" localSheetId="16">#REF!</definedName>
    <definedName name="A5_I421060">#REF!</definedName>
    <definedName name="A5_I421061" localSheetId="15">#REF!</definedName>
    <definedName name="A5_I421061" localSheetId="16">#REF!</definedName>
    <definedName name="A5_I421061">#REF!</definedName>
    <definedName name="A5_I421063" localSheetId="15">#REF!</definedName>
    <definedName name="A5_I421063" localSheetId="16">#REF!</definedName>
    <definedName name="A5_I421063">#REF!</definedName>
    <definedName name="A5_I421064" localSheetId="15">#REF!</definedName>
    <definedName name="A5_I421064" localSheetId="16">#REF!</definedName>
    <definedName name="A5_I421064">#REF!</definedName>
    <definedName name="A5_I421065" localSheetId="15">#REF!</definedName>
    <definedName name="A5_I421065" localSheetId="16">#REF!</definedName>
    <definedName name="A5_I421065">#REF!</definedName>
    <definedName name="A5_I421066" localSheetId="15">#REF!</definedName>
    <definedName name="A5_I421066" localSheetId="16">#REF!</definedName>
    <definedName name="A5_I421066">#REF!</definedName>
    <definedName name="A5_I421067" localSheetId="15">#REF!</definedName>
    <definedName name="A5_I421067" localSheetId="16">#REF!</definedName>
    <definedName name="A5_I421067">#REF!</definedName>
    <definedName name="A5_I421068" localSheetId="15">#REF!</definedName>
    <definedName name="A5_I421068" localSheetId="16">#REF!</definedName>
    <definedName name="A5_I421068">#REF!</definedName>
    <definedName name="A5_I421071" localSheetId="15">#REF!</definedName>
    <definedName name="A5_I421071" localSheetId="16">#REF!</definedName>
    <definedName name="A5_I421071">#REF!</definedName>
    <definedName name="A5_I424020" localSheetId="15">#REF!</definedName>
    <definedName name="A5_I424020" localSheetId="16">#REF!</definedName>
    <definedName name="A5_I424020">#REF!</definedName>
    <definedName name="A5_I424030" localSheetId="15">#REF!</definedName>
    <definedName name="A5_I424030" localSheetId="16">#REF!</definedName>
    <definedName name="A5_I424030">#REF!</definedName>
    <definedName name="A5_I430010" localSheetId="15">#REF!</definedName>
    <definedName name="A5_I430010" localSheetId="16">#REF!</definedName>
    <definedName name="A5_I430010">#REF!</definedName>
    <definedName name="A5_I432010" localSheetId="15">#REF!</definedName>
    <definedName name="A5_I432010" localSheetId="16">#REF!</definedName>
    <definedName name="A5_I432010">#REF!</definedName>
    <definedName name="A5_I434010" localSheetId="15">#REF!</definedName>
    <definedName name="A5_I434010" localSheetId="16">#REF!</definedName>
    <definedName name="A5_I434010">#REF!</definedName>
    <definedName name="A5_I434020" localSheetId="15">#REF!</definedName>
    <definedName name="A5_I434020" localSheetId="16">#REF!</definedName>
    <definedName name="A5_I434020">#REF!</definedName>
    <definedName name="A5_I443010" localSheetId="15">#REF!</definedName>
    <definedName name="A5_I443010" localSheetId="16">#REF!</definedName>
    <definedName name="A5_I443010">#REF!</definedName>
    <definedName name="A5_I443012" localSheetId="15">#REF!</definedName>
    <definedName name="A5_I443012" localSheetId="16">#REF!</definedName>
    <definedName name="A5_I443012">#REF!</definedName>
    <definedName name="A5_I443013" localSheetId="15">#REF!</definedName>
    <definedName name="A5_I443013" localSheetId="16">#REF!</definedName>
    <definedName name="A5_I443013">#REF!</definedName>
    <definedName name="A5_I443014" localSheetId="15">#REF!</definedName>
    <definedName name="A5_I443014" localSheetId="16">#REF!</definedName>
    <definedName name="A5_I443014">#REF!</definedName>
    <definedName name="A5_I443016" localSheetId="15">#REF!</definedName>
    <definedName name="A5_I443016" localSheetId="16">#REF!</definedName>
    <definedName name="A5_I443016">#REF!</definedName>
    <definedName name="A5_I443020" localSheetId="15">#REF!</definedName>
    <definedName name="A5_I443020" localSheetId="16">#REF!</definedName>
    <definedName name="A5_I443020">#REF!</definedName>
    <definedName name="A5_I443021" localSheetId="15">#REF!</definedName>
    <definedName name="A5_I443021" localSheetId="16">#REF!</definedName>
    <definedName name="A5_I443021">#REF!</definedName>
    <definedName name="A5_I443022" localSheetId="15">#REF!</definedName>
    <definedName name="A5_I443022" localSheetId="16">#REF!</definedName>
    <definedName name="A5_I443022">#REF!</definedName>
    <definedName name="A5_I443023" localSheetId="15">#REF!</definedName>
    <definedName name="A5_I443023" localSheetId="16">#REF!</definedName>
    <definedName name="A5_I443023">#REF!</definedName>
    <definedName name="A5_I443024" localSheetId="15">#REF!</definedName>
    <definedName name="A5_I443024" localSheetId="16">#REF!</definedName>
    <definedName name="A5_I443024">#REF!</definedName>
    <definedName name="A5_I443025" localSheetId="15">#REF!</definedName>
    <definedName name="A5_I443025" localSheetId="16">#REF!</definedName>
    <definedName name="A5_I443025">#REF!</definedName>
    <definedName name="A5_I443026" localSheetId="15">#REF!</definedName>
    <definedName name="A5_I443026" localSheetId="16">#REF!</definedName>
    <definedName name="A5_I443026">#REF!</definedName>
    <definedName name="A5_I443027" localSheetId="15">#REF!</definedName>
    <definedName name="A5_I443027" localSheetId="16">#REF!</definedName>
    <definedName name="A5_I443027">#REF!</definedName>
    <definedName name="A5_I443029" localSheetId="15">#REF!</definedName>
    <definedName name="A5_I443029" localSheetId="16">#REF!</definedName>
    <definedName name="A5_I443029">#REF!</definedName>
    <definedName name="A5_I443032" localSheetId="15">#REF!</definedName>
    <definedName name="A5_I443032" localSheetId="16">#REF!</definedName>
    <definedName name="A5_I443032">#REF!</definedName>
    <definedName name="A5_I443033" localSheetId="15">#REF!</definedName>
    <definedName name="A5_I443033" localSheetId="16">#REF!</definedName>
    <definedName name="A5_I443033">#REF!</definedName>
    <definedName name="A5_I443035" localSheetId="15">#REF!</definedName>
    <definedName name="A5_I443035" localSheetId="16">#REF!</definedName>
    <definedName name="A5_I443035">#REF!</definedName>
    <definedName name="A5_I443110" localSheetId="15">#REF!</definedName>
    <definedName name="A5_I443110" localSheetId="16">#REF!</definedName>
    <definedName name="A5_I443110">#REF!</definedName>
    <definedName name="A5_I443120" localSheetId="15">#REF!</definedName>
    <definedName name="A5_I443120" localSheetId="16">#REF!</definedName>
    <definedName name="A5_I443120">#REF!</definedName>
    <definedName name="A5_I443160" localSheetId="15">#REF!</definedName>
    <definedName name="A5_I443160" localSheetId="16">#REF!</definedName>
    <definedName name="A5_I443160">#REF!</definedName>
    <definedName name="A5_I443170" localSheetId="15">#REF!</definedName>
    <definedName name="A5_I443170" localSheetId="16">#REF!</definedName>
    <definedName name="A5_I443170">#REF!</definedName>
    <definedName name="A5_I443180" localSheetId="15">#REF!</definedName>
    <definedName name="A5_I443180" localSheetId="16">#REF!</definedName>
    <definedName name="A5_I443180">#REF!</definedName>
    <definedName name="A5_I443210" localSheetId="15">#REF!</definedName>
    <definedName name="A5_I443210" localSheetId="16">#REF!</definedName>
    <definedName name="A5_I443210">#REF!</definedName>
    <definedName name="A5_I443270" localSheetId="15">#REF!</definedName>
    <definedName name="A5_I443270" localSheetId="16">#REF!</definedName>
    <definedName name="A5_I443270">#REF!</definedName>
    <definedName name="A5_I443280" localSheetId="15">#REF!</definedName>
    <definedName name="A5_I443280" localSheetId="16">#REF!</definedName>
    <definedName name="A5_I443280">#REF!</definedName>
    <definedName name="A5_I443310" localSheetId="15">#REF!</definedName>
    <definedName name="A5_I443310" localSheetId="16">#REF!</definedName>
    <definedName name="A5_I443310">#REF!</definedName>
    <definedName name="A5_I444061" localSheetId="15">#REF!</definedName>
    <definedName name="A5_I444061" localSheetId="16">#REF!</definedName>
    <definedName name="A5_I444061">#REF!</definedName>
    <definedName name="A5_I444310" localSheetId="15">#REF!</definedName>
    <definedName name="A5_I444310" localSheetId="16">#REF!</definedName>
    <definedName name="A5_I444310">#REF!</definedName>
    <definedName name="A5_I445006" localSheetId="15">#REF!</definedName>
    <definedName name="A5_I445006" localSheetId="16">#REF!</definedName>
    <definedName name="A5_I445006">#REF!</definedName>
    <definedName name="A5_I445010" localSheetId="15">#REF!</definedName>
    <definedName name="A5_I445010" localSheetId="16">#REF!</definedName>
    <definedName name="A5_I445010">#REF!</definedName>
    <definedName name="A5_I445011" localSheetId="15">#REF!</definedName>
    <definedName name="A5_I445011" localSheetId="16">#REF!</definedName>
    <definedName name="A5_I445011">#REF!</definedName>
    <definedName name="A5_I445012" localSheetId="15">#REF!</definedName>
    <definedName name="A5_I445012" localSheetId="16">#REF!</definedName>
    <definedName name="A5_I445012">#REF!</definedName>
    <definedName name="A5_I445025" localSheetId="15">#REF!</definedName>
    <definedName name="A5_I445025" localSheetId="16">#REF!</definedName>
    <definedName name="A5_I445025">#REF!</definedName>
    <definedName name="A5_I480010" localSheetId="15">#REF!</definedName>
    <definedName name="A5_I480010" localSheetId="16">#REF!</definedName>
    <definedName name="A5_I480010">#REF!</definedName>
    <definedName name="A5_I481010" localSheetId="15">#REF!</definedName>
    <definedName name="A5_I481010" localSheetId="16">#REF!</definedName>
    <definedName name="A5_I481010">#REF!</definedName>
    <definedName name="A5_I482010" localSheetId="15">#REF!</definedName>
    <definedName name="A5_I482010" localSheetId="16">#REF!</definedName>
    <definedName name="A5_I482010">#REF!</definedName>
    <definedName name="A5_I482012" localSheetId="15">#REF!</definedName>
    <definedName name="A5_I482012" localSheetId="16">#REF!</definedName>
    <definedName name="A5_I482012">#REF!</definedName>
    <definedName name="A5_I483010" localSheetId="15">#REF!</definedName>
    <definedName name="A5_I483010" localSheetId="16">#REF!</definedName>
    <definedName name="A5_I483010">#REF!</definedName>
    <definedName name="A5_I483510" localSheetId="15">#REF!</definedName>
    <definedName name="A5_I483510" localSheetId="16">#REF!</definedName>
    <definedName name="A5_I483510">#REF!</definedName>
    <definedName name="A5_I484010" localSheetId="15">#REF!</definedName>
    <definedName name="A5_I484010" localSheetId="16">#REF!</definedName>
    <definedName name="A5_I484010">#REF!</definedName>
    <definedName name="A5_I484011" localSheetId="15">#REF!</definedName>
    <definedName name="A5_I484011" localSheetId="16">#REF!</definedName>
    <definedName name="A5_I484011">#REF!</definedName>
    <definedName name="A5_I484012" localSheetId="15">#REF!</definedName>
    <definedName name="A5_I484012" localSheetId="16">#REF!</definedName>
    <definedName name="A5_I484012">#REF!</definedName>
    <definedName name="A5_I485010" localSheetId="15">#REF!</definedName>
    <definedName name="A5_I485010" localSheetId="16">#REF!</definedName>
    <definedName name="A5_I485010">#REF!</definedName>
    <definedName name="A5_I487010" localSheetId="15">#REF!</definedName>
    <definedName name="A5_I487010" localSheetId="16">#REF!</definedName>
    <definedName name="A5_I487010">#REF!</definedName>
    <definedName name="A5_I488010" localSheetId="15">#REF!</definedName>
    <definedName name="A5_I488010" localSheetId="16">#REF!</definedName>
    <definedName name="A5_I488010">#REF!</definedName>
    <definedName name="A5_I489010" localSheetId="15">#REF!</definedName>
    <definedName name="A5_I489010" localSheetId="16">#REF!</definedName>
    <definedName name="A5_I489010">#REF!</definedName>
    <definedName name="A5_I490010" localSheetId="15">#REF!</definedName>
    <definedName name="A5_I490010" localSheetId="16">#REF!</definedName>
    <definedName name="A5_I490010">#REF!</definedName>
    <definedName name="A5_I491010" localSheetId="15">#REF!</definedName>
    <definedName name="A5_I491010" localSheetId="16">#REF!</definedName>
    <definedName name="A5_I491010">#REF!</definedName>
    <definedName name="A5_I491011" localSheetId="15">#REF!</definedName>
    <definedName name="A5_I491011" localSheetId="16">#REF!</definedName>
    <definedName name="A5_I491011">#REF!</definedName>
    <definedName name="A5_I491020" localSheetId="15">#REF!</definedName>
    <definedName name="A5_I491020" localSheetId="16">#REF!</definedName>
    <definedName name="A5_I491020">#REF!</definedName>
    <definedName name="A5_I491030" localSheetId="15">#REF!</definedName>
    <definedName name="A5_I491030" localSheetId="16">#REF!</definedName>
    <definedName name="A5_I491030">#REF!</definedName>
    <definedName name="A5_I491040" localSheetId="15">#REF!</definedName>
    <definedName name="A5_I491040" localSheetId="16">#REF!</definedName>
    <definedName name="A5_I491040">#REF!</definedName>
    <definedName name="A5_I500135" localSheetId="15">#REF!</definedName>
    <definedName name="A5_I500135" localSheetId="16">#REF!</definedName>
    <definedName name="A5_I500135">#REF!</definedName>
    <definedName name="A5_I500140" localSheetId="15">#REF!</definedName>
    <definedName name="A5_I500140" localSheetId="16">#REF!</definedName>
    <definedName name="A5_I500140">#REF!</definedName>
    <definedName name="A5_I500150" localSheetId="15">#REF!</definedName>
    <definedName name="A5_I500150" localSheetId="16">#REF!</definedName>
    <definedName name="A5_I500150">#REF!</definedName>
    <definedName name="A5_I500160" localSheetId="15">#REF!</definedName>
    <definedName name="A5_I500160" localSheetId="16">#REF!</definedName>
    <definedName name="A5_I500160">#REF!</definedName>
    <definedName name="A5_I500165" localSheetId="15">#REF!</definedName>
    <definedName name="A5_I500165" localSheetId="16">#REF!</definedName>
    <definedName name="A5_I500165">#REF!</definedName>
    <definedName name="A5_I500170" localSheetId="15">#REF!</definedName>
    <definedName name="A5_I500170" localSheetId="16">#REF!</definedName>
    <definedName name="A5_I500170">#REF!</definedName>
    <definedName name="A5_I500180" localSheetId="15">#REF!</definedName>
    <definedName name="A5_I500180" localSheetId="16">#REF!</definedName>
    <definedName name="A5_I500180">#REF!</definedName>
    <definedName name="A5_I501020" localSheetId="15">#REF!</definedName>
    <definedName name="A5_I501020" localSheetId="16">#REF!</definedName>
    <definedName name="A5_I501020">#REF!</definedName>
    <definedName name="A5_I504010" localSheetId="15">#REF!</definedName>
    <definedName name="A5_I504010" localSheetId="16">#REF!</definedName>
    <definedName name="A5_I504010">#REF!</definedName>
    <definedName name="A5_I504011" localSheetId="15">#REF!</definedName>
    <definedName name="A5_I504011" localSheetId="16">#REF!</definedName>
    <definedName name="A5_I504011">#REF!</definedName>
    <definedName name="A5_I504012" localSheetId="15">#REF!</definedName>
    <definedName name="A5_I504012" localSheetId="16">#REF!</definedName>
    <definedName name="A5_I504012">#REF!</definedName>
    <definedName name="A5_I504013" localSheetId="15">#REF!</definedName>
    <definedName name="A5_I504013" localSheetId="16">#REF!</definedName>
    <definedName name="A5_I504013">#REF!</definedName>
    <definedName name="A5_I504014" localSheetId="15">#REF!</definedName>
    <definedName name="A5_I504014" localSheetId="16">#REF!</definedName>
    <definedName name="A5_I504014">#REF!</definedName>
    <definedName name="A5_I504016" localSheetId="15">#REF!</definedName>
    <definedName name="A5_I504016" localSheetId="16">#REF!</definedName>
    <definedName name="A5_I504016">#REF!</definedName>
    <definedName name="A5_I504019" localSheetId="15">#REF!</definedName>
    <definedName name="A5_I504019" localSheetId="16">#REF!</definedName>
    <definedName name="A5_I504019">#REF!</definedName>
    <definedName name="A5_I504022" localSheetId="15">#REF!</definedName>
    <definedName name="A5_I504022" localSheetId="16">#REF!</definedName>
    <definedName name="A5_I504022">#REF!</definedName>
    <definedName name="A5_I504023" localSheetId="15">#REF!</definedName>
    <definedName name="A5_I504023" localSheetId="16">#REF!</definedName>
    <definedName name="A5_I504023">#REF!</definedName>
    <definedName name="A5_I504024" localSheetId="15">#REF!</definedName>
    <definedName name="A5_I504024" localSheetId="16">#REF!</definedName>
    <definedName name="A5_I504024">#REF!</definedName>
    <definedName name="A5_I504030" localSheetId="15">#REF!</definedName>
    <definedName name="A5_I504030" localSheetId="16">#REF!</definedName>
    <definedName name="A5_I504030">#REF!</definedName>
    <definedName name="A5_I504042" localSheetId="15">#REF!</definedName>
    <definedName name="A5_I504042" localSheetId="16">#REF!</definedName>
    <definedName name="A5_I504042">#REF!</definedName>
    <definedName name="A5_I504044" localSheetId="15">#REF!</definedName>
    <definedName name="A5_I504044" localSheetId="16">#REF!</definedName>
    <definedName name="A5_I504044">#REF!</definedName>
    <definedName name="A5_I504046" localSheetId="15">#REF!</definedName>
    <definedName name="A5_I504046" localSheetId="16">#REF!</definedName>
    <definedName name="A5_I504046">#REF!</definedName>
    <definedName name="A5_I504047" localSheetId="15">#REF!</definedName>
    <definedName name="A5_I504047" localSheetId="16">#REF!</definedName>
    <definedName name="A5_I504047">#REF!</definedName>
    <definedName name="A5_I504054" localSheetId="15">#REF!</definedName>
    <definedName name="A5_I504054" localSheetId="16">#REF!</definedName>
    <definedName name="A5_I504054">#REF!</definedName>
    <definedName name="A5_I504056" localSheetId="15">#REF!</definedName>
    <definedName name="A5_I504056" localSheetId="16">#REF!</definedName>
    <definedName name="A5_I504056">#REF!</definedName>
    <definedName name="A5_I505005" localSheetId="15">#REF!</definedName>
    <definedName name="A5_I505005" localSheetId="16">#REF!</definedName>
    <definedName name="A5_I505005">#REF!</definedName>
    <definedName name="A5_I505007" localSheetId="15">#REF!</definedName>
    <definedName name="A5_I505007" localSheetId="16">#REF!</definedName>
    <definedName name="A5_I505007">#REF!</definedName>
    <definedName name="A5_I505008" localSheetId="15">#REF!</definedName>
    <definedName name="A5_I505008" localSheetId="16">#REF!</definedName>
    <definedName name="A5_I505008">#REF!</definedName>
    <definedName name="A5_I505009" localSheetId="15">#REF!</definedName>
    <definedName name="A5_I505009" localSheetId="16">#REF!</definedName>
    <definedName name="A5_I505009">#REF!</definedName>
    <definedName name="A5_I505010" localSheetId="15">#REF!</definedName>
    <definedName name="A5_I505010" localSheetId="16">#REF!</definedName>
    <definedName name="A5_I505010">#REF!</definedName>
    <definedName name="A5_I505011" localSheetId="15">#REF!</definedName>
    <definedName name="A5_I505011" localSheetId="16">#REF!</definedName>
    <definedName name="A5_I505011">#REF!</definedName>
    <definedName name="A5_I505012" localSheetId="15">#REF!</definedName>
    <definedName name="A5_I505012" localSheetId="16">#REF!</definedName>
    <definedName name="A5_I505012">#REF!</definedName>
    <definedName name="A5_I505013" localSheetId="15">#REF!</definedName>
    <definedName name="A5_I505013" localSheetId="16">#REF!</definedName>
    <definedName name="A5_I505013">#REF!</definedName>
    <definedName name="A5_I505014" localSheetId="15">#REF!</definedName>
    <definedName name="A5_I505014" localSheetId="16">#REF!</definedName>
    <definedName name="A5_I505014">#REF!</definedName>
    <definedName name="A5_I505015" localSheetId="15">#REF!</definedName>
    <definedName name="A5_I505015" localSheetId="16">#REF!</definedName>
    <definedName name="A5_I505015">#REF!</definedName>
    <definedName name="A5_I505016" localSheetId="15">#REF!</definedName>
    <definedName name="A5_I505016" localSheetId="16">#REF!</definedName>
    <definedName name="A5_I505016">#REF!</definedName>
    <definedName name="A5_I505017" localSheetId="15">#REF!</definedName>
    <definedName name="A5_I505017" localSheetId="16">#REF!</definedName>
    <definedName name="A5_I505017">#REF!</definedName>
    <definedName name="A5_I505018" localSheetId="15">#REF!</definedName>
    <definedName name="A5_I505018" localSheetId="16">#REF!</definedName>
    <definedName name="A5_I505018">#REF!</definedName>
    <definedName name="A5_I505020" localSheetId="15">#REF!</definedName>
    <definedName name="A5_I505020" localSheetId="16">#REF!</definedName>
    <definedName name="A5_I505020">#REF!</definedName>
    <definedName name="A5_I505021" localSheetId="15">#REF!</definedName>
    <definedName name="A5_I505021" localSheetId="16">#REF!</definedName>
    <definedName name="A5_I505021">#REF!</definedName>
    <definedName name="A5_I505024" localSheetId="15">#REF!</definedName>
    <definedName name="A5_I505024" localSheetId="16">#REF!</definedName>
    <definedName name="A5_I505024">#REF!</definedName>
    <definedName name="A5_I505026" localSheetId="15">#REF!</definedName>
    <definedName name="A5_I505026" localSheetId="16">#REF!</definedName>
    <definedName name="A5_I505026">#REF!</definedName>
    <definedName name="A5_I505029" localSheetId="15">#REF!</definedName>
    <definedName name="A5_I505029" localSheetId="16">#REF!</definedName>
    <definedName name="A5_I505029">#REF!</definedName>
    <definedName name="A5_I505030" localSheetId="15">#REF!</definedName>
    <definedName name="A5_I505030" localSheetId="16">#REF!</definedName>
    <definedName name="A5_I505030">#REF!</definedName>
    <definedName name="A5_I505040" localSheetId="15">#REF!</definedName>
    <definedName name="A5_I505040" localSheetId="16">#REF!</definedName>
    <definedName name="A5_I505040">#REF!</definedName>
    <definedName name="A5_I505070" localSheetId="15">#REF!</definedName>
    <definedName name="A5_I505070" localSheetId="16">#REF!</definedName>
    <definedName name="A5_I505070">#REF!</definedName>
    <definedName name="A5_I505080" localSheetId="15">#REF!</definedName>
    <definedName name="A5_I505080" localSheetId="16">#REF!</definedName>
    <definedName name="A5_I505080">#REF!</definedName>
    <definedName name="A5_I505081" localSheetId="15">#REF!</definedName>
    <definedName name="A5_I505081" localSheetId="16">#REF!</definedName>
    <definedName name="A5_I505081">#REF!</definedName>
    <definedName name="A5_I505090" localSheetId="15">#REF!</definedName>
    <definedName name="A5_I505090" localSheetId="16">#REF!</definedName>
    <definedName name="A5_I505090">#REF!</definedName>
    <definedName name="A5_I505100" localSheetId="15">#REF!</definedName>
    <definedName name="A5_I505100" localSheetId="16">#REF!</definedName>
    <definedName name="A5_I505100">#REF!</definedName>
    <definedName name="A5_I505110" localSheetId="15">#REF!</definedName>
    <definedName name="A5_I505110" localSheetId="16">#REF!</definedName>
    <definedName name="A5_I505110">#REF!</definedName>
    <definedName name="A5_I505132" localSheetId="15">#REF!</definedName>
    <definedName name="A5_I505132" localSheetId="16">#REF!</definedName>
    <definedName name="A5_I505132">#REF!</definedName>
    <definedName name="A5_I505146" localSheetId="15">#REF!</definedName>
    <definedName name="A5_I505146" localSheetId="16">#REF!</definedName>
    <definedName name="A5_I505146">#REF!</definedName>
    <definedName name="A5_I505163" localSheetId="15">#REF!</definedName>
    <definedName name="A5_I505163" localSheetId="16">#REF!</definedName>
    <definedName name="A5_I505163">#REF!</definedName>
    <definedName name="A5_I505164" localSheetId="15">#REF!</definedName>
    <definedName name="A5_I505164" localSheetId="16">#REF!</definedName>
    <definedName name="A5_I505164">#REF!</definedName>
    <definedName name="A5_I505165" localSheetId="15">#REF!</definedName>
    <definedName name="A5_I505165" localSheetId="16">#REF!</definedName>
    <definedName name="A5_I505165">#REF!</definedName>
    <definedName name="A5_I505166" localSheetId="15">#REF!</definedName>
    <definedName name="A5_I505166" localSheetId="16">#REF!</definedName>
    <definedName name="A5_I505166">#REF!</definedName>
    <definedName name="A5_I505168" localSheetId="15">#REF!</definedName>
    <definedName name="A5_I505168" localSheetId="16">#REF!</definedName>
    <definedName name="A5_I505168">#REF!</definedName>
    <definedName name="A5_I505172" localSheetId="15">#REF!</definedName>
    <definedName name="A5_I505172" localSheetId="16">#REF!</definedName>
    <definedName name="A5_I505172">#REF!</definedName>
    <definedName name="A5_I505184" localSheetId="15">#REF!</definedName>
    <definedName name="A5_I505184" localSheetId="16">#REF!</definedName>
    <definedName name="A5_I505184">#REF!</definedName>
    <definedName name="A5_I505222" localSheetId="15">#REF!</definedName>
    <definedName name="A5_I505222" localSheetId="16">#REF!</definedName>
    <definedName name="A5_I505222">#REF!</definedName>
    <definedName name="A5_I505242" localSheetId="15">#REF!</definedName>
    <definedName name="A5_I505242" localSheetId="16">#REF!</definedName>
    <definedName name="A5_I505242">#REF!</definedName>
    <definedName name="A5_I505246" localSheetId="15">#REF!</definedName>
    <definedName name="A5_I505246" localSheetId="16">#REF!</definedName>
    <definedName name="A5_I505246">#REF!</definedName>
    <definedName name="A5_I505247" localSheetId="15">#REF!</definedName>
    <definedName name="A5_I505247" localSheetId="16">#REF!</definedName>
    <definedName name="A5_I505247">#REF!</definedName>
    <definedName name="A5_I506001" localSheetId="15">#REF!</definedName>
    <definedName name="A5_I506001" localSheetId="16">#REF!</definedName>
    <definedName name="A5_I506001">#REF!</definedName>
    <definedName name="A5_I506002" localSheetId="15">#REF!</definedName>
    <definedName name="A5_I506002" localSheetId="16">#REF!</definedName>
    <definedName name="A5_I506002">#REF!</definedName>
    <definedName name="A5_I506010" localSheetId="15">#REF!</definedName>
    <definedName name="A5_I506010" localSheetId="16">#REF!</definedName>
    <definedName name="A5_I506010">#REF!</definedName>
    <definedName name="A5_I506012" localSheetId="15">#REF!</definedName>
    <definedName name="A5_I506012" localSheetId="16">#REF!</definedName>
    <definedName name="A5_I506012">#REF!</definedName>
    <definedName name="A5_I506013" localSheetId="15">#REF!</definedName>
    <definedName name="A5_I506013" localSheetId="16">#REF!</definedName>
    <definedName name="A5_I506013">#REF!</definedName>
    <definedName name="A5_I507010" localSheetId="15">#REF!</definedName>
    <definedName name="A5_I507010" localSheetId="16">#REF!</definedName>
    <definedName name="A5_I507010">#REF!</definedName>
    <definedName name="A5_I507036" localSheetId="15">#REF!</definedName>
    <definedName name="A5_I507036" localSheetId="16">#REF!</definedName>
    <definedName name="A5_I507036">#REF!</definedName>
    <definedName name="A5_I507510" localSheetId="15">#REF!</definedName>
    <definedName name="A5_I507510" localSheetId="16">#REF!</definedName>
    <definedName name="A5_I507510">#REF!</definedName>
    <definedName name="A5_I507511" localSheetId="15">#REF!</definedName>
    <definedName name="A5_I507511" localSheetId="16">#REF!</definedName>
    <definedName name="A5_I507511">#REF!</definedName>
    <definedName name="A5_I507513" localSheetId="15">#REF!</definedName>
    <definedName name="A5_I507513" localSheetId="16">#REF!</definedName>
    <definedName name="A5_I507513">#REF!</definedName>
    <definedName name="A5_I507514" localSheetId="15">#REF!</definedName>
    <definedName name="A5_I507514" localSheetId="16">#REF!</definedName>
    <definedName name="A5_I507514">#REF!</definedName>
    <definedName name="A5_I507517" localSheetId="15">#REF!</definedName>
    <definedName name="A5_I507517" localSheetId="16">#REF!</definedName>
    <definedName name="A5_I507517">#REF!</definedName>
    <definedName name="A5_I507519" localSheetId="15">#REF!</definedName>
    <definedName name="A5_I507519" localSheetId="16">#REF!</definedName>
    <definedName name="A5_I507519">#REF!</definedName>
    <definedName name="A5_I508010" localSheetId="15">#REF!</definedName>
    <definedName name="A5_I508010" localSheetId="16">#REF!</definedName>
    <definedName name="A5_I508010">#REF!</definedName>
    <definedName name="A5_I508020" localSheetId="15">#REF!</definedName>
    <definedName name="A5_I508020" localSheetId="16">#REF!</definedName>
    <definedName name="A5_I508020">#REF!</definedName>
    <definedName name="A5_I508995" localSheetId="15">#REF!</definedName>
    <definedName name="A5_I508995" localSheetId="16">#REF!</definedName>
    <definedName name="A5_I508995">#REF!</definedName>
    <definedName name="A5_I508998" localSheetId="15">#REF!</definedName>
    <definedName name="A5_I508998" localSheetId="16">#REF!</definedName>
    <definedName name="A5_I508998">#REF!</definedName>
    <definedName name="A5_I508999" localSheetId="15">#REF!</definedName>
    <definedName name="A5_I508999" localSheetId="16">#REF!</definedName>
    <definedName name="A5_I508999">#REF!</definedName>
    <definedName name="A5_I509005" localSheetId="15">#REF!</definedName>
    <definedName name="A5_I509005" localSheetId="16">#REF!</definedName>
    <definedName name="A5_I509005">#REF!</definedName>
    <definedName name="A5_I509040" localSheetId="15">#REF!</definedName>
    <definedName name="A5_I509040" localSheetId="16">#REF!</definedName>
    <definedName name="A5_I509040">#REF!</definedName>
    <definedName name="A5_I509061" localSheetId="15">#REF!</definedName>
    <definedName name="A5_I509061" localSheetId="16">#REF!</definedName>
    <definedName name="A5_I509061">#REF!</definedName>
    <definedName name="A5_I510010" localSheetId="15">#REF!</definedName>
    <definedName name="A5_I510010" localSheetId="16">#REF!</definedName>
    <definedName name="A5_I510010">#REF!</definedName>
    <definedName name="A5_I510020" localSheetId="15">#REF!</definedName>
    <definedName name="A5_I510020" localSheetId="16">#REF!</definedName>
    <definedName name="A5_I510020">#REF!</definedName>
    <definedName name="A5_I511010" localSheetId="15">#REF!</definedName>
    <definedName name="A5_I511010" localSheetId="16">#REF!</definedName>
    <definedName name="A5_I511010">#REF!</definedName>
    <definedName name="A5_I513010" localSheetId="15">#REF!</definedName>
    <definedName name="A5_I513010" localSheetId="16">#REF!</definedName>
    <definedName name="A5_I513010">#REF!</definedName>
    <definedName name="A5_I513030" localSheetId="15">#REF!</definedName>
    <definedName name="A5_I513030" localSheetId="16">#REF!</definedName>
    <definedName name="A5_I513030">#REF!</definedName>
    <definedName name="A5_I513031" localSheetId="15">#REF!</definedName>
    <definedName name="A5_I513031" localSheetId="16">#REF!</definedName>
    <definedName name="A5_I513031">#REF!</definedName>
    <definedName name="A5_I515040" localSheetId="15">#REF!</definedName>
    <definedName name="A5_I515040" localSheetId="16">#REF!</definedName>
    <definedName name="A5_I515040">#REF!</definedName>
    <definedName name="A5_I515042" localSheetId="15">#REF!</definedName>
    <definedName name="A5_I515042" localSheetId="16">#REF!</definedName>
    <definedName name="A5_I515042">#REF!</definedName>
    <definedName name="A5_I515044" localSheetId="15">#REF!</definedName>
    <definedName name="A5_I515044" localSheetId="16">#REF!</definedName>
    <definedName name="A5_I515044">#REF!</definedName>
    <definedName name="A5_I515050" localSheetId="15">#REF!</definedName>
    <definedName name="A5_I515050" localSheetId="16">#REF!</definedName>
    <definedName name="A5_I515050">#REF!</definedName>
    <definedName name="A5_I515052" localSheetId="15">#REF!</definedName>
    <definedName name="A5_I515052" localSheetId="16">#REF!</definedName>
    <definedName name="A5_I515052">#REF!</definedName>
    <definedName name="A5_I515053" localSheetId="15">#REF!</definedName>
    <definedName name="A5_I515053" localSheetId="16">#REF!</definedName>
    <definedName name="A5_I515053">#REF!</definedName>
    <definedName name="A5_I515054" localSheetId="15">#REF!</definedName>
    <definedName name="A5_I515054" localSheetId="16">#REF!</definedName>
    <definedName name="A5_I515054">#REF!</definedName>
    <definedName name="A5_I515055" localSheetId="15">#REF!</definedName>
    <definedName name="A5_I515055" localSheetId="16">#REF!</definedName>
    <definedName name="A5_I515055">#REF!</definedName>
    <definedName name="A5_I515056" localSheetId="15">#REF!</definedName>
    <definedName name="A5_I515056" localSheetId="16">#REF!</definedName>
    <definedName name="A5_I515056">#REF!</definedName>
    <definedName name="A5_I515070" localSheetId="15">#REF!</definedName>
    <definedName name="A5_I515070" localSheetId="16">#REF!</definedName>
    <definedName name="A5_I515070">#REF!</definedName>
    <definedName name="A5_I515080" localSheetId="15">#REF!</definedName>
    <definedName name="A5_I515080" localSheetId="16">#REF!</definedName>
    <definedName name="A5_I515080">#REF!</definedName>
    <definedName name="A5_I517500" localSheetId="15">#REF!</definedName>
    <definedName name="A5_I517500" localSheetId="16">#REF!</definedName>
    <definedName name="A5_I517500">#REF!</definedName>
    <definedName name="A5_I517987" localSheetId="15">#REF!</definedName>
    <definedName name="A5_I517987" localSheetId="16">#REF!</definedName>
    <definedName name="A5_I517987">#REF!</definedName>
    <definedName name="A5_I517988" localSheetId="15">#REF!</definedName>
    <definedName name="A5_I517988" localSheetId="16">#REF!</definedName>
    <definedName name="A5_I517988">#REF!</definedName>
    <definedName name="A5_I517989" localSheetId="15">#REF!</definedName>
    <definedName name="A5_I517989" localSheetId="16">#REF!</definedName>
    <definedName name="A5_I517989">#REF!</definedName>
    <definedName name="A5_I517990" localSheetId="15">#REF!</definedName>
    <definedName name="A5_I517990" localSheetId="16">#REF!</definedName>
    <definedName name="A5_I517990">#REF!</definedName>
    <definedName name="A5_I517991" localSheetId="15">#REF!</definedName>
    <definedName name="A5_I517991" localSheetId="16">#REF!</definedName>
    <definedName name="A5_I517991">#REF!</definedName>
    <definedName name="A5_I517992" localSheetId="15">#REF!</definedName>
    <definedName name="A5_I517992" localSheetId="16">#REF!</definedName>
    <definedName name="A5_I517992">#REF!</definedName>
    <definedName name="A5_I517994" localSheetId="15">#REF!</definedName>
    <definedName name="A5_I517994" localSheetId="16">#REF!</definedName>
    <definedName name="A5_I517994">#REF!</definedName>
    <definedName name="A5_I517995" localSheetId="15">#REF!</definedName>
    <definedName name="A5_I517995" localSheetId="16">#REF!</definedName>
    <definedName name="A5_I517995">#REF!</definedName>
    <definedName name="A5_I517996" localSheetId="15">#REF!</definedName>
    <definedName name="A5_I517996" localSheetId="16">#REF!</definedName>
    <definedName name="A5_I517996">#REF!</definedName>
    <definedName name="A5_I517997" localSheetId="15">#REF!</definedName>
    <definedName name="A5_I517997" localSheetId="16">#REF!</definedName>
    <definedName name="A5_I517997">#REF!</definedName>
    <definedName name="A5_I517998" localSheetId="15">#REF!</definedName>
    <definedName name="A5_I517998" localSheetId="16">#REF!</definedName>
    <definedName name="A5_I517998">#REF!</definedName>
    <definedName name="A5_I517999" localSheetId="15">#REF!</definedName>
    <definedName name="A5_I517999" localSheetId="16">#REF!</definedName>
    <definedName name="A5_I517999">#REF!</definedName>
    <definedName name="A5_I518010" localSheetId="15">#REF!</definedName>
    <definedName name="A5_I518010" localSheetId="16">#REF!</definedName>
    <definedName name="A5_I518010">#REF!</definedName>
    <definedName name="A5_I518015" localSheetId="15">#REF!</definedName>
    <definedName name="A5_I518015" localSheetId="16">#REF!</definedName>
    <definedName name="A5_I518015">#REF!</definedName>
    <definedName name="A5_I518020" localSheetId="15">#REF!</definedName>
    <definedName name="A5_I518020" localSheetId="16">#REF!</definedName>
    <definedName name="A5_I518020">#REF!</definedName>
    <definedName name="A5_I518030" localSheetId="15">#REF!</definedName>
    <definedName name="A5_I518030" localSheetId="16">#REF!</definedName>
    <definedName name="A5_I518030">#REF!</definedName>
    <definedName name="A5_I518070" localSheetId="15">#REF!</definedName>
    <definedName name="A5_I518070" localSheetId="16">#REF!</definedName>
    <definedName name="A5_I518070">#REF!</definedName>
    <definedName name="A5_I518090" localSheetId="15">#REF!</definedName>
    <definedName name="A5_I518090" localSheetId="16">#REF!</definedName>
    <definedName name="A5_I518090">#REF!</definedName>
    <definedName name="A5_I518130" localSheetId="15">#REF!</definedName>
    <definedName name="A5_I518130" localSheetId="16">#REF!</definedName>
    <definedName name="A5_I518130">#REF!</definedName>
    <definedName name="A5_I518160" localSheetId="15">#REF!</definedName>
    <definedName name="A5_I518160" localSheetId="16">#REF!</definedName>
    <definedName name="A5_I518160">#REF!</definedName>
    <definedName name="A5_I518161" localSheetId="15">#REF!</definedName>
    <definedName name="A5_I518161" localSheetId="16">#REF!</definedName>
    <definedName name="A5_I518161">#REF!</definedName>
    <definedName name="A5_I518162" localSheetId="15">#REF!</definedName>
    <definedName name="A5_I518162" localSheetId="16">#REF!</definedName>
    <definedName name="A5_I518162">#REF!</definedName>
    <definedName name="A5_I518163" localSheetId="15">#REF!</definedName>
    <definedName name="A5_I518163" localSheetId="16">#REF!</definedName>
    <definedName name="A5_I518163">#REF!</definedName>
    <definedName name="A5_I518164" localSheetId="15">#REF!</definedName>
    <definedName name="A5_I518164" localSheetId="16">#REF!</definedName>
    <definedName name="A5_I518164">#REF!</definedName>
    <definedName name="A5_I518165" localSheetId="15">#REF!</definedName>
    <definedName name="A5_I518165" localSheetId="16">#REF!</definedName>
    <definedName name="A5_I518165">#REF!</definedName>
    <definedName name="A5_I521989" localSheetId="15">#REF!</definedName>
    <definedName name="A5_I521989" localSheetId="16">#REF!</definedName>
    <definedName name="A5_I521989">#REF!</definedName>
    <definedName name="A5_I521990" localSheetId="15">#REF!</definedName>
    <definedName name="A5_I521990" localSheetId="16">#REF!</definedName>
    <definedName name="A5_I521990">#REF!</definedName>
    <definedName name="A5_I521991" localSheetId="15">#REF!</definedName>
    <definedName name="A5_I521991" localSheetId="16">#REF!</definedName>
    <definedName name="A5_I521991">#REF!</definedName>
    <definedName name="A5_I521994" localSheetId="15">#REF!</definedName>
    <definedName name="A5_I521994" localSheetId="16">#REF!</definedName>
    <definedName name="A5_I521994">#REF!</definedName>
    <definedName name="A5_I521999" localSheetId="15">#REF!</definedName>
    <definedName name="A5_I521999" localSheetId="16">#REF!</definedName>
    <definedName name="A5_I521999">#REF!</definedName>
    <definedName name="A5_I522010" localSheetId="15">#REF!</definedName>
    <definedName name="A5_I522010" localSheetId="16">#REF!</definedName>
    <definedName name="A5_I522010">#REF!</definedName>
    <definedName name="A5_I522020" localSheetId="15">#REF!</definedName>
    <definedName name="A5_I522020" localSheetId="16">#REF!</definedName>
    <definedName name="A5_I522020">#REF!</definedName>
    <definedName name="A5_I522025" localSheetId="15">#REF!</definedName>
    <definedName name="A5_I522025" localSheetId="16">#REF!</definedName>
    <definedName name="A5_I522025">#REF!</definedName>
    <definedName name="A5_I522030" localSheetId="15">#REF!</definedName>
    <definedName name="A5_I522030" localSheetId="16">#REF!</definedName>
    <definedName name="A5_I522030">#REF!</definedName>
    <definedName name="A5_I522040" localSheetId="15">#REF!</definedName>
    <definedName name="A5_I522040" localSheetId="16">#REF!</definedName>
    <definedName name="A5_I522040">#REF!</definedName>
    <definedName name="A5_I522050" localSheetId="15">#REF!</definedName>
    <definedName name="A5_I522050" localSheetId="16">#REF!</definedName>
    <definedName name="A5_I522050">#REF!</definedName>
    <definedName name="A5_I522060" localSheetId="15">#REF!</definedName>
    <definedName name="A5_I522060" localSheetId="16">#REF!</definedName>
    <definedName name="A5_I522060">#REF!</definedName>
    <definedName name="A5_I522062" localSheetId="15">#REF!</definedName>
    <definedName name="A5_I522062" localSheetId="16">#REF!</definedName>
    <definedName name="A5_I522062">#REF!</definedName>
    <definedName name="A5_I522070" localSheetId="15">#REF!</definedName>
    <definedName name="A5_I522070" localSheetId="16">#REF!</definedName>
    <definedName name="A5_I522070">#REF!</definedName>
    <definedName name="A5_I522080" localSheetId="15">#REF!</definedName>
    <definedName name="A5_I522080" localSheetId="16">#REF!</definedName>
    <definedName name="A5_I522080">#REF!</definedName>
    <definedName name="A5_I522090" localSheetId="15">#REF!</definedName>
    <definedName name="A5_I522090" localSheetId="16">#REF!</definedName>
    <definedName name="A5_I522090">#REF!</definedName>
    <definedName name="A5_I522100" localSheetId="15">#REF!</definedName>
    <definedName name="A5_I522100" localSheetId="16">#REF!</definedName>
    <definedName name="A5_I522100">#REF!</definedName>
    <definedName name="A5_I522110" localSheetId="15">#REF!</definedName>
    <definedName name="A5_I522110" localSheetId="16">#REF!</definedName>
    <definedName name="A5_I522110">#REF!</definedName>
    <definedName name="A5_I522120" localSheetId="15">#REF!</definedName>
    <definedName name="A5_I522120" localSheetId="16">#REF!</definedName>
    <definedName name="A5_I522120">#REF!</definedName>
    <definedName name="A5_I522130" localSheetId="15">#REF!</definedName>
    <definedName name="A5_I522130" localSheetId="16">#REF!</definedName>
    <definedName name="A5_I522130">#REF!</definedName>
    <definedName name="A5_I522140" localSheetId="15">#REF!</definedName>
    <definedName name="A5_I522140" localSheetId="16">#REF!</definedName>
    <definedName name="A5_I522140">#REF!</definedName>
    <definedName name="A5_I522150" localSheetId="15">#REF!</definedName>
    <definedName name="A5_I522150" localSheetId="16">#REF!</definedName>
    <definedName name="A5_I522150">#REF!</definedName>
    <definedName name="A5_I523000" localSheetId="15">#REF!</definedName>
    <definedName name="A5_I523000" localSheetId="16">#REF!</definedName>
    <definedName name="A5_I523000">#REF!</definedName>
    <definedName name="A5_I530010" localSheetId="15">#REF!</definedName>
    <definedName name="A5_I530010" localSheetId="16">#REF!</definedName>
    <definedName name="A5_I530010">#REF!</definedName>
    <definedName name="A5_I530011" localSheetId="15">#REF!</definedName>
    <definedName name="A5_I530011" localSheetId="16">#REF!</definedName>
    <definedName name="A5_I530011">#REF!</definedName>
    <definedName name="A5_I530020" localSheetId="15">#REF!</definedName>
    <definedName name="A5_I530020" localSheetId="16">#REF!</definedName>
    <definedName name="A5_I530020">#REF!</definedName>
    <definedName name="A5_I530030" localSheetId="15">#REF!</definedName>
    <definedName name="A5_I530030" localSheetId="16">#REF!</definedName>
    <definedName name="A5_I530030">#REF!</definedName>
    <definedName name="A5_I530050" localSheetId="15">#REF!</definedName>
    <definedName name="A5_I530050" localSheetId="16">#REF!</definedName>
    <definedName name="A5_I530050">#REF!</definedName>
    <definedName name="A5_I530977" localSheetId="15">#REF!</definedName>
    <definedName name="A5_I530977" localSheetId="16">#REF!</definedName>
    <definedName name="A5_I530977">#REF!</definedName>
    <definedName name="A5_I530978" localSheetId="15">#REF!</definedName>
    <definedName name="A5_I530978" localSheetId="16">#REF!</definedName>
    <definedName name="A5_I530978">#REF!</definedName>
    <definedName name="A5_I530979" localSheetId="15">#REF!</definedName>
    <definedName name="A5_I530979" localSheetId="16">#REF!</definedName>
    <definedName name="A5_I530979">#REF!</definedName>
    <definedName name="A5_I530991" localSheetId="15">#REF!</definedName>
    <definedName name="A5_I530991" localSheetId="16">#REF!</definedName>
    <definedName name="A5_I530991">#REF!</definedName>
    <definedName name="A5_I530992" localSheetId="15">#REF!</definedName>
    <definedName name="A5_I530992" localSheetId="16">#REF!</definedName>
    <definedName name="A5_I530992">#REF!</definedName>
    <definedName name="A5_I530995" localSheetId="15">#REF!</definedName>
    <definedName name="A5_I530995" localSheetId="16">#REF!</definedName>
    <definedName name="A5_I530995">#REF!</definedName>
    <definedName name="A5_I530996" localSheetId="15">#REF!</definedName>
    <definedName name="A5_I530996" localSheetId="16">#REF!</definedName>
    <definedName name="A5_I530996">#REF!</definedName>
    <definedName name="A5_I530997" localSheetId="15">#REF!</definedName>
    <definedName name="A5_I530997" localSheetId="16">#REF!</definedName>
    <definedName name="A5_I530997">#REF!</definedName>
    <definedName name="A5_I530998" localSheetId="15">#REF!</definedName>
    <definedName name="A5_I530998" localSheetId="16">#REF!</definedName>
    <definedName name="A5_I530998">#REF!</definedName>
    <definedName name="A5_I530999" localSheetId="15">#REF!</definedName>
    <definedName name="A5_I530999" localSheetId="16">#REF!</definedName>
    <definedName name="A5_I530999">#REF!</definedName>
    <definedName name="A5_I531010" localSheetId="15">#REF!</definedName>
    <definedName name="A5_I531010" localSheetId="16">#REF!</definedName>
    <definedName name="A5_I531010">#REF!</definedName>
    <definedName name="A5_I531020" localSheetId="15">#REF!</definedName>
    <definedName name="A5_I531020" localSheetId="16">#REF!</definedName>
    <definedName name="A5_I531020">#REF!</definedName>
    <definedName name="A5_I531030" localSheetId="15">#REF!</definedName>
    <definedName name="A5_I531030" localSheetId="16">#REF!</definedName>
    <definedName name="A5_I531030">#REF!</definedName>
    <definedName name="A5_I531040" localSheetId="15">#REF!</definedName>
    <definedName name="A5_I531040" localSheetId="16">#REF!</definedName>
    <definedName name="A5_I531040">#REF!</definedName>
    <definedName name="A5_I532010" localSheetId="15">#REF!</definedName>
    <definedName name="A5_I532010" localSheetId="16">#REF!</definedName>
    <definedName name="A5_I532010">#REF!</definedName>
    <definedName name="A5_I532020" localSheetId="15">#REF!</definedName>
    <definedName name="A5_I532020" localSheetId="16">#REF!</definedName>
    <definedName name="A5_I532020">#REF!</definedName>
    <definedName name="A5_I532040" localSheetId="15">#REF!</definedName>
    <definedName name="A5_I532040" localSheetId="16">#REF!</definedName>
    <definedName name="A5_I532040">#REF!</definedName>
    <definedName name="A5_I532041" localSheetId="15">#REF!</definedName>
    <definedName name="A5_I532041" localSheetId="16">#REF!</definedName>
    <definedName name="A5_I532041">#REF!</definedName>
    <definedName name="A5_I532050" localSheetId="15">#REF!</definedName>
    <definedName name="A5_I532050" localSheetId="16">#REF!</definedName>
    <definedName name="A5_I532050">#REF!</definedName>
    <definedName name="A5_I532060" localSheetId="15">#REF!</definedName>
    <definedName name="A5_I532060" localSheetId="16">#REF!</definedName>
    <definedName name="A5_I532060">#REF!</definedName>
    <definedName name="A5_I532070" localSheetId="15">#REF!</definedName>
    <definedName name="A5_I532070" localSheetId="16">#REF!</definedName>
    <definedName name="A5_I532070">#REF!</definedName>
    <definedName name="A5_I532080" localSheetId="15">#REF!</definedName>
    <definedName name="A5_I532080" localSheetId="16">#REF!</definedName>
    <definedName name="A5_I532080">#REF!</definedName>
    <definedName name="A5_I532090" localSheetId="15">#REF!</definedName>
    <definedName name="A5_I532090" localSheetId="16">#REF!</definedName>
    <definedName name="A5_I532090">#REF!</definedName>
    <definedName name="A5_I532130" localSheetId="15">#REF!</definedName>
    <definedName name="A5_I532130" localSheetId="16">#REF!</definedName>
    <definedName name="A5_I532130">#REF!</definedName>
    <definedName name="A5_I533010" localSheetId="15">#REF!</definedName>
    <definedName name="A5_I533010" localSheetId="16">#REF!</definedName>
    <definedName name="A5_I533010">#REF!</definedName>
    <definedName name="A5_I533020" localSheetId="15">#REF!</definedName>
    <definedName name="A5_I533020" localSheetId="16">#REF!</definedName>
    <definedName name="A5_I533020">#REF!</definedName>
    <definedName name="A5_I533030" localSheetId="15">#REF!</definedName>
    <definedName name="A5_I533030" localSheetId="16">#REF!</definedName>
    <definedName name="A5_I533030">#REF!</definedName>
    <definedName name="A5_I534010" localSheetId="15">#REF!</definedName>
    <definedName name="A5_I534010" localSheetId="16">#REF!</definedName>
    <definedName name="A5_I534010">#REF!</definedName>
    <definedName name="A5_I535010" localSheetId="15">#REF!</definedName>
    <definedName name="A5_I535010" localSheetId="16">#REF!</definedName>
    <definedName name="A5_I535010">#REF!</definedName>
    <definedName name="A5_I535016" localSheetId="15">#REF!</definedName>
    <definedName name="A5_I535016" localSheetId="16">#REF!</definedName>
    <definedName name="A5_I535016">#REF!</definedName>
    <definedName name="A5_I535020" localSheetId="15">#REF!</definedName>
    <definedName name="A5_I535020" localSheetId="16">#REF!</definedName>
    <definedName name="A5_I535020">#REF!</definedName>
    <definedName name="A5_I540000" localSheetId="15">#REF!</definedName>
    <definedName name="A5_I540000" localSheetId="16">#REF!</definedName>
    <definedName name="A5_I540000">#REF!</definedName>
    <definedName name="A5_I540010" localSheetId="15">#REF!</definedName>
    <definedName name="A5_I540010" localSheetId="16">#REF!</definedName>
    <definedName name="A5_I540010">#REF!</definedName>
    <definedName name="A5_I540020" localSheetId="15">#REF!</definedName>
    <definedName name="A5_I540020" localSheetId="16">#REF!</definedName>
    <definedName name="A5_I540020">#REF!</definedName>
    <definedName name="A5_I540030" localSheetId="15">#REF!</definedName>
    <definedName name="A5_I540030" localSheetId="16">#REF!</definedName>
    <definedName name="A5_I540030">#REF!</definedName>
    <definedName name="A5_I540040" localSheetId="15">#REF!</definedName>
    <definedName name="A5_I540040" localSheetId="16">#REF!</definedName>
    <definedName name="A5_I540040">#REF!</definedName>
    <definedName name="A5_I540050" localSheetId="15">#REF!</definedName>
    <definedName name="A5_I540050" localSheetId="16">#REF!</definedName>
    <definedName name="A5_I540050">#REF!</definedName>
    <definedName name="A5_I540060" localSheetId="15">#REF!</definedName>
    <definedName name="A5_I540060" localSheetId="16">#REF!</definedName>
    <definedName name="A5_I540060">#REF!</definedName>
    <definedName name="A5_I540070" localSheetId="15">#REF!</definedName>
    <definedName name="A5_I540070" localSheetId="16">#REF!</definedName>
    <definedName name="A5_I540070">#REF!</definedName>
    <definedName name="A5_I540080" localSheetId="15">#REF!</definedName>
    <definedName name="A5_I540080" localSheetId="16">#REF!</definedName>
    <definedName name="A5_I540080">#REF!</definedName>
    <definedName name="A5_I540090" localSheetId="15">#REF!</definedName>
    <definedName name="A5_I540090" localSheetId="16">#REF!</definedName>
    <definedName name="A5_I540090">#REF!</definedName>
    <definedName name="A5_I541530" localSheetId="15">#REF!</definedName>
    <definedName name="A5_I541530" localSheetId="16">#REF!</definedName>
    <definedName name="A5_I541530">#REF!</definedName>
    <definedName name="A5_I543010" localSheetId="15">#REF!</definedName>
    <definedName name="A5_I543010" localSheetId="16">#REF!</definedName>
    <definedName name="A5_I543010">#REF!</definedName>
    <definedName name="A5_I543030" localSheetId="15">#REF!</definedName>
    <definedName name="A5_I543030" localSheetId="16">#REF!</definedName>
    <definedName name="A5_I543030">#REF!</definedName>
    <definedName name="A5_I543040" localSheetId="15">#REF!</definedName>
    <definedName name="A5_I543040" localSheetId="16">#REF!</definedName>
    <definedName name="A5_I543040">#REF!</definedName>
    <definedName name="A5_I543050" localSheetId="15">#REF!</definedName>
    <definedName name="A5_I543050" localSheetId="16">#REF!</definedName>
    <definedName name="A5_I543050">#REF!</definedName>
    <definedName name="A5_I543060" localSheetId="15">#REF!</definedName>
    <definedName name="A5_I543060" localSheetId="16">#REF!</definedName>
    <definedName name="A5_I543060">#REF!</definedName>
    <definedName name="A5_I543070" localSheetId="15">#REF!</definedName>
    <definedName name="A5_I543070" localSheetId="16">#REF!</definedName>
    <definedName name="A5_I543070">#REF!</definedName>
    <definedName name="A5_I543080" localSheetId="15">#REF!</definedName>
    <definedName name="A5_I543080" localSheetId="16">#REF!</definedName>
    <definedName name="A5_I543080">#REF!</definedName>
    <definedName name="A5_I543090" localSheetId="15">#REF!</definedName>
    <definedName name="A5_I543090" localSheetId="16">#REF!</definedName>
    <definedName name="A5_I543090">#REF!</definedName>
    <definedName name="A5_I543110" localSheetId="15">#REF!</definedName>
    <definedName name="A5_I543110" localSheetId="16">#REF!</definedName>
    <definedName name="A5_I543110">#REF!</definedName>
    <definedName name="A5_I543120" localSheetId="15">#REF!</definedName>
    <definedName name="A5_I543120" localSheetId="16">#REF!</definedName>
    <definedName name="A5_I543120">#REF!</definedName>
    <definedName name="A5_I543140" localSheetId="15">#REF!</definedName>
    <definedName name="A5_I543140" localSheetId="16">#REF!</definedName>
    <definedName name="A5_I543140">#REF!</definedName>
    <definedName name="A5_I543150" localSheetId="15">#REF!</definedName>
    <definedName name="A5_I543150" localSheetId="16">#REF!</definedName>
    <definedName name="A5_I543150">#REF!</definedName>
    <definedName name="A5_I543160" localSheetId="15">#REF!</definedName>
    <definedName name="A5_I543160" localSheetId="16">#REF!</definedName>
    <definedName name="A5_I543160">#REF!</definedName>
    <definedName name="A5_I545010" localSheetId="15">#REF!</definedName>
    <definedName name="A5_I545010" localSheetId="16">#REF!</definedName>
    <definedName name="A5_I545010">#REF!</definedName>
    <definedName name="A5_I545040" localSheetId="15">#REF!</definedName>
    <definedName name="A5_I545040" localSheetId="16">#REF!</definedName>
    <definedName name="A5_I545040">#REF!</definedName>
    <definedName name="A5_I545045" localSheetId="15">#REF!</definedName>
    <definedName name="A5_I545045" localSheetId="16">#REF!</definedName>
    <definedName name="A5_I545045">#REF!</definedName>
    <definedName name="A5_I545050" localSheetId="15">#REF!</definedName>
    <definedName name="A5_I545050" localSheetId="16">#REF!</definedName>
    <definedName name="A5_I545050">#REF!</definedName>
    <definedName name="A5_I545060" localSheetId="15">#REF!</definedName>
    <definedName name="A5_I545060" localSheetId="16">#REF!</definedName>
    <definedName name="A5_I545060">#REF!</definedName>
    <definedName name="A5_I545070" localSheetId="15">#REF!</definedName>
    <definedName name="A5_I545070" localSheetId="16">#REF!</definedName>
    <definedName name="A5_I545070">#REF!</definedName>
    <definedName name="A5_I545080" localSheetId="15">#REF!</definedName>
    <definedName name="A5_I545080" localSheetId="16">#REF!</definedName>
    <definedName name="A5_I545080">#REF!</definedName>
    <definedName name="A5_I545090" localSheetId="15">#REF!</definedName>
    <definedName name="A5_I545090" localSheetId="16">#REF!</definedName>
    <definedName name="A5_I545090">#REF!</definedName>
    <definedName name="A5_I545100" localSheetId="15">#REF!</definedName>
    <definedName name="A5_I545100" localSheetId="16">#REF!</definedName>
    <definedName name="A5_I545100">#REF!</definedName>
    <definedName name="A5_I545105" localSheetId="15">#REF!</definedName>
    <definedName name="A5_I545105" localSheetId="16">#REF!</definedName>
    <definedName name="A5_I545105">#REF!</definedName>
    <definedName name="A5_I545110" localSheetId="15">#REF!</definedName>
    <definedName name="A5_I545110" localSheetId="16">#REF!</definedName>
    <definedName name="A5_I545110">#REF!</definedName>
    <definedName name="A5_I545115" localSheetId="15">#REF!</definedName>
    <definedName name="A5_I545115" localSheetId="16">#REF!</definedName>
    <definedName name="A5_I545115">#REF!</definedName>
    <definedName name="A5_I545120" localSheetId="15">#REF!</definedName>
    <definedName name="A5_I545120" localSheetId="16">#REF!</definedName>
    <definedName name="A5_I545120">#REF!</definedName>
    <definedName name="A5_I545130" localSheetId="15">#REF!</definedName>
    <definedName name="A5_I545130" localSheetId="16">#REF!</definedName>
    <definedName name="A5_I545130">#REF!</definedName>
    <definedName name="A5_I545140" localSheetId="15">#REF!</definedName>
    <definedName name="A5_I545140" localSheetId="16">#REF!</definedName>
    <definedName name="A5_I545140">#REF!</definedName>
    <definedName name="A5_I545150" localSheetId="15">#REF!</definedName>
    <definedName name="A5_I545150" localSheetId="16">#REF!</definedName>
    <definedName name="A5_I545150">#REF!</definedName>
    <definedName name="A5_I545160" localSheetId="15">#REF!</definedName>
    <definedName name="A5_I545160" localSheetId="16">#REF!</definedName>
    <definedName name="A5_I545160">#REF!</definedName>
    <definedName name="A5_I545165" localSheetId="15">#REF!</definedName>
    <definedName name="A5_I545165" localSheetId="16">#REF!</definedName>
    <definedName name="A5_I545165">#REF!</definedName>
    <definedName name="A5_I545170" localSheetId="15">#REF!</definedName>
    <definedName name="A5_I545170" localSheetId="16">#REF!</definedName>
    <definedName name="A5_I545170">#REF!</definedName>
    <definedName name="A5_I545510" localSheetId="15">#REF!</definedName>
    <definedName name="A5_I545510" localSheetId="16">#REF!</definedName>
    <definedName name="A5_I545510">#REF!</definedName>
    <definedName name="A5_I545520" localSheetId="15">#REF!</definedName>
    <definedName name="A5_I545520" localSheetId="16">#REF!</definedName>
    <definedName name="A5_I545520">#REF!</definedName>
    <definedName name="A5_I545530" localSheetId="15">#REF!</definedName>
    <definedName name="A5_I545530" localSheetId="16">#REF!</definedName>
    <definedName name="A5_I545530">#REF!</definedName>
    <definedName name="A5_I546010" localSheetId="15">#REF!</definedName>
    <definedName name="A5_I546010" localSheetId="16">#REF!</definedName>
    <definedName name="A5_I546010">#REF!</definedName>
    <definedName name="A5_I546015" localSheetId="15">#REF!</definedName>
    <definedName name="A5_I546015" localSheetId="16">#REF!</definedName>
    <definedName name="A5_I546015">#REF!</definedName>
    <definedName name="A5_I550010" localSheetId="15">#REF!</definedName>
    <definedName name="A5_I550010" localSheetId="16">#REF!</definedName>
    <definedName name="A5_I550010">#REF!</definedName>
    <definedName name="A5_I550011" localSheetId="15">#REF!</definedName>
    <definedName name="A5_I550011" localSheetId="16">#REF!</definedName>
    <definedName name="A5_I550011">#REF!</definedName>
    <definedName name="A5_I550020" localSheetId="15">#REF!</definedName>
    <definedName name="A5_I550020" localSheetId="16">#REF!</definedName>
    <definedName name="A5_I550020">#REF!</definedName>
    <definedName name="A5_I550021" localSheetId="15">#REF!</definedName>
    <definedName name="A5_I550021" localSheetId="16">#REF!</definedName>
    <definedName name="A5_I550021">#REF!</definedName>
    <definedName name="A5_I550022" localSheetId="15">#REF!</definedName>
    <definedName name="A5_I550022" localSheetId="16">#REF!</definedName>
    <definedName name="A5_I550022">#REF!</definedName>
    <definedName name="A5_I550025" localSheetId="15">#REF!</definedName>
    <definedName name="A5_I550025" localSheetId="16">#REF!</definedName>
    <definedName name="A5_I550025">#REF!</definedName>
    <definedName name="A5_I550030" localSheetId="15">#REF!</definedName>
    <definedName name="A5_I550030" localSheetId="16">#REF!</definedName>
    <definedName name="A5_I550030">#REF!</definedName>
    <definedName name="A5_I550040" localSheetId="15">#REF!</definedName>
    <definedName name="A5_I550040" localSheetId="16">#REF!</definedName>
    <definedName name="A5_I550040">#REF!</definedName>
    <definedName name="A5_I550041" localSheetId="15">#REF!</definedName>
    <definedName name="A5_I550041" localSheetId="16">#REF!</definedName>
    <definedName name="A5_I550041">#REF!</definedName>
    <definedName name="A5_I550050" localSheetId="15">#REF!</definedName>
    <definedName name="A5_I550050" localSheetId="16">#REF!</definedName>
    <definedName name="A5_I550050">#REF!</definedName>
    <definedName name="A5_I550053" localSheetId="15">#REF!</definedName>
    <definedName name="A5_I550053" localSheetId="16">#REF!</definedName>
    <definedName name="A5_I550053">#REF!</definedName>
    <definedName name="A5_I550060" localSheetId="15">#REF!</definedName>
    <definedName name="A5_I550060" localSheetId="16">#REF!</definedName>
    <definedName name="A5_I550060">#REF!</definedName>
    <definedName name="A5_I550070" localSheetId="15">#REF!</definedName>
    <definedName name="A5_I550070" localSheetId="16">#REF!</definedName>
    <definedName name="A5_I550070">#REF!</definedName>
    <definedName name="A5_I550075" localSheetId="15">#REF!</definedName>
    <definedName name="A5_I550075" localSheetId="16">#REF!</definedName>
    <definedName name="A5_I550075">#REF!</definedName>
    <definedName name="A5_I550080" localSheetId="15">#REF!</definedName>
    <definedName name="A5_I550080" localSheetId="16">#REF!</definedName>
    <definedName name="A5_I550080">#REF!</definedName>
    <definedName name="A5_I550086" localSheetId="15">#REF!</definedName>
    <definedName name="A5_I550086" localSheetId="16">#REF!</definedName>
    <definedName name="A5_I550086">#REF!</definedName>
    <definedName name="A5_I550087" localSheetId="15">#REF!</definedName>
    <definedName name="A5_I550087" localSheetId="16">#REF!</definedName>
    <definedName name="A5_I550087">#REF!</definedName>
    <definedName name="A5_I550100" localSheetId="15">#REF!</definedName>
    <definedName name="A5_I550100" localSheetId="16">#REF!</definedName>
    <definedName name="A5_I550100">#REF!</definedName>
    <definedName name="A5_I550120" localSheetId="15">#REF!</definedName>
    <definedName name="A5_I550120" localSheetId="16">#REF!</definedName>
    <definedName name="A5_I550120">#REF!</definedName>
    <definedName name="A5_I550130" localSheetId="15">#REF!</definedName>
    <definedName name="A5_I550130" localSheetId="16">#REF!</definedName>
    <definedName name="A5_I550130">#REF!</definedName>
    <definedName name="A5_I550160" localSheetId="15">#REF!</definedName>
    <definedName name="A5_I550160" localSheetId="16">#REF!</definedName>
    <definedName name="A5_I550160">#REF!</definedName>
    <definedName name="A5_I550170" localSheetId="15">#REF!</definedName>
    <definedName name="A5_I550170" localSheetId="16">#REF!</definedName>
    <definedName name="A5_I550170">#REF!</definedName>
    <definedName name="A5_I559950" localSheetId="15">#REF!</definedName>
    <definedName name="A5_I559950" localSheetId="16">#REF!</definedName>
    <definedName name="A5_I559950">#REF!</definedName>
    <definedName name="A5_I559951" localSheetId="15">#REF!</definedName>
    <definedName name="A5_I559951" localSheetId="16">#REF!</definedName>
    <definedName name="A5_I559951">#REF!</definedName>
    <definedName name="A5_I559952" localSheetId="15">#REF!</definedName>
    <definedName name="A5_I559952" localSheetId="16">#REF!</definedName>
    <definedName name="A5_I559952">#REF!</definedName>
    <definedName name="A5_I559953" localSheetId="15">#REF!</definedName>
    <definedName name="A5_I559953" localSheetId="16">#REF!</definedName>
    <definedName name="A5_I559953">#REF!</definedName>
    <definedName name="A5_I559954" localSheetId="15">#REF!</definedName>
    <definedName name="A5_I559954" localSheetId="16">#REF!</definedName>
    <definedName name="A5_I559954">#REF!</definedName>
    <definedName name="A5_I559955" localSheetId="15">#REF!</definedName>
    <definedName name="A5_I559955" localSheetId="16">#REF!</definedName>
    <definedName name="A5_I559955">#REF!</definedName>
    <definedName name="A5_I559956" localSheetId="15">#REF!</definedName>
    <definedName name="A5_I559956" localSheetId="16">#REF!</definedName>
    <definedName name="A5_I559956">#REF!</definedName>
    <definedName name="A5_I559960" localSheetId="15">#REF!</definedName>
    <definedName name="A5_I559960" localSheetId="16">#REF!</definedName>
    <definedName name="A5_I559960">#REF!</definedName>
    <definedName name="A5_I559961" localSheetId="15">#REF!</definedName>
    <definedName name="A5_I559961" localSheetId="16">#REF!</definedName>
    <definedName name="A5_I559961">#REF!</definedName>
    <definedName name="A5_I559962" localSheetId="15">#REF!</definedName>
    <definedName name="A5_I559962" localSheetId="16">#REF!</definedName>
    <definedName name="A5_I559962">#REF!</definedName>
    <definedName name="A5_I559963" localSheetId="15">#REF!</definedName>
    <definedName name="A5_I559963" localSheetId="16">#REF!</definedName>
    <definedName name="A5_I559963">#REF!</definedName>
    <definedName name="A5_I559964" localSheetId="15">#REF!</definedName>
    <definedName name="A5_I559964" localSheetId="16">#REF!</definedName>
    <definedName name="A5_I559964">#REF!</definedName>
    <definedName name="A5_I559966" localSheetId="15">#REF!</definedName>
    <definedName name="A5_I559966" localSheetId="16">#REF!</definedName>
    <definedName name="A5_I559966">#REF!</definedName>
    <definedName name="A5_I559994" localSheetId="15">#REF!</definedName>
    <definedName name="A5_I559994" localSheetId="16">#REF!</definedName>
    <definedName name="A5_I559994">#REF!</definedName>
    <definedName name="A5_I559996" localSheetId="15">#REF!</definedName>
    <definedName name="A5_I559996" localSheetId="16">#REF!</definedName>
    <definedName name="A5_I559996">#REF!</definedName>
    <definedName name="A5_I559999" localSheetId="15">#REF!</definedName>
    <definedName name="A5_I559999" localSheetId="16">#REF!</definedName>
    <definedName name="A5_I559999">#REF!</definedName>
    <definedName name="A5_I560010" localSheetId="15">#REF!</definedName>
    <definedName name="A5_I560010" localSheetId="16">#REF!</definedName>
    <definedName name="A5_I560010">#REF!</definedName>
    <definedName name="A5_I560020" localSheetId="15">#REF!</definedName>
    <definedName name="A5_I560020" localSheetId="16">#REF!</definedName>
    <definedName name="A5_I560020">#REF!</definedName>
    <definedName name="A5_I560030" localSheetId="15">#REF!</definedName>
    <definedName name="A5_I560030" localSheetId="16">#REF!</definedName>
    <definedName name="A5_I560030">#REF!</definedName>
    <definedName name="A5_I560070" localSheetId="15">#REF!</definedName>
    <definedName name="A5_I560070" localSheetId="16">#REF!</definedName>
    <definedName name="A5_I560070">#REF!</definedName>
    <definedName name="A5_I560075" localSheetId="15">#REF!</definedName>
    <definedName name="A5_I560075" localSheetId="16">#REF!</definedName>
    <definedName name="A5_I560075">#REF!</definedName>
    <definedName name="A5_I560080" localSheetId="15">#REF!</definedName>
    <definedName name="A5_I560080" localSheetId="16">#REF!</definedName>
    <definedName name="A5_I560080">#REF!</definedName>
    <definedName name="A5_I560090" localSheetId="15">#REF!</definedName>
    <definedName name="A5_I560090" localSheetId="16">#REF!</definedName>
    <definedName name="A5_I560090">#REF!</definedName>
    <definedName name="A5_I560100" localSheetId="15">#REF!</definedName>
    <definedName name="A5_I560100" localSheetId="16">#REF!</definedName>
    <definedName name="A5_I560100">#REF!</definedName>
    <definedName name="A5_I560110" localSheetId="15">#REF!</definedName>
    <definedName name="A5_I560110" localSheetId="16">#REF!</definedName>
    <definedName name="A5_I560110">#REF!</definedName>
    <definedName name="A5_I560115" localSheetId="15">#REF!</definedName>
    <definedName name="A5_I560115" localSheetId="16">#REF!</definedName>
    <definedName name="A5_I560115">#REF!</definedName>
    <definedName name="A5_I560117" localSheetId="15">#REF!</definedName>
    <definedName name="A5_I560117" localSheetId="16">#REF!</definedName>
    <definedName name="A5_I560117">#REF!</definedName>
    <definedName name="A5_I560120" localSheetId="15">#REF!</definedName>
    <definedName name="A5_I560120" localSheetId="16">#REF!</definedName>
    <definedName name="A5_I560120">#REF!</definedName>
    <definedName name="A5_I562010" localSheetId="15">#REF!</definedName>
    <definedName name="A5_I562010" localSheetId="16">#REF!</definedName>
    <definedName name="A5_I562010">#REF!</definedName>
    <definedName name="A5_I562015" localSheetId="15">#REF!</definedName>
    <definedName name="A5_I562015" localSheetId="16">#REF!</definedName>
    <definedName name="A5_I562015">#REF!</definedName>
    <definedName name="A5_I562016" localSheetId="15">#REF!</definedName>
    <definedName name="A5_I562016" localSheetId="16">#REF!</definedName>
    <definedName name="A5_I562016">#REF!</definedName>
    <definedName name="A5_I562017" localSheetId="15">#REF!</definedName>
    <definedName name="A5_I562017" localSheetId="16">#REF!</definedName>
    <definedName name="A5_I562017">#REF!</definedName>
    <definedName name="A5_I562018" localSheetId="15">#REF!</definedName>
    <definedName name="A5_I562018" localSheetId="16">#REF!</definedName>
    <definedName name="A5_I562018">#REF!</definedName>
    <definedName name="A5_I562020" localSheetId="15">#REF!</definedName>
    <definedName name="A5_I562020" localSheetId="16">#REF!</definedName>
    <definedName name="A5_I562020">#REF!</definedName>
    <definedName name="A5_I562025" localSheetId="15">#REF!</definedName>
    <definedName name="A5_I562025" localSheetId="16">#REF!</definedName>
    <definedName name="A5_I562025">#REF!</definedName>
    <definedName name="A5_I562030" localSheetId="15">#REF!</definedName>
    <definedName name="A5_I562030" localSheetId="16">#REF!</definedName>
    <definedName name="A5_I562030">#REF!</definedName>
    <definedName name="A5_I562040" localSheetId="15">#REF!</definedName>
    <definedName name="A5_I562040" localSheetId="16">#REF!</definedName>
    <definedName name="A5_I562040">#REF!</definedName>
    <definedName name="A5_I562050" localSheetId="15">#REF!</definedName>
    <definedName name="A5_I562050" localSheetId="16">#REF!</definedName>
    <definedName name="A5_I562050">#REF!</definedName>
    <definedName name="A5_I562060" localSheetId="15">#REF!</definedName>
    <definedName name="A5_I562060" localSheetId="16">#REF!</definedName>
    <definedName name="A5_I562060">#REF!</definedName>
    <definedName name="A5_I562070" localSheetId="15">#REF!</definedName>
    <definedName name="A5_I562070" localSheetId="16">#REF!</definedName>
    <definedName name="A5_I562070">#REF!</definedName>
    <definedName name="A5_I562080" localSheetId="15">#REF!</definedName>
    <definedName name="A5_I562080" localSheetId="16">#REF!</definedName>
    <definedName name="A5_I562080">#REF!</definedName>
    <definedName name="A5_I562100" localSheetId="15">#REF!</definedName>
    <definedName name="A5_I562100" localSheetId="16">#REF!</definedName>
    <definedName name="A5_I562100">#REF!</definedName>
    <definedName name="A5_I562110" localSheetId="15">#REF!</definedName>
    <definedName name="A5_I562110" localSheetId="16">#REF!</definedName>
    <definedName name="A5_I562110">#REF!</definedName>
    <definedName name="A5_I562140" localSheetId="15">#REF!</definedName>
    <definedName name="A5_I562140" localSheetId="16">#REF!</definedName>
    <definedName name="A5_I562140">#REF!</definedName>
    <definedName name="A5_I562141" localSheetId="15">#REF!</definedName>
    <definedName name="A5_I562141" localSheetId="16">#REF!</definedName>
    <definedName name="A5_I562141">#REF!</definedName>
    <definedName name="A5_I562142" localSheetId="15">#REF!</definedName>
    <definedName name="A5_I562142" localSheetId="16">#REF!</definedName>
    <definedName name="A5_I562142">#REF!</definedName>
    <definedName name="A5_I562143" localSheetId="15">#REF!</definedName>
    <definedName name="A5_I562143" localSheetId="16">#REF!</definedName>
    <definedName name="A5_I562143">#REF!</definedName>
    <definedName name="A5_I562144" localSheetId="15">#REF!</definedName>
    <definedName name="A5_I562144" localSheetId="16">#REF!</definedName>
    <definedName name="A5_I562144">#REF!</definedName>
    <definedName name="A5_I562145" localSheetId="15">#REF!</definedName>
    <definedName name="A5_I562145" localSheetId="16">#REF!</definedName>
    <definedName name="A5_I562145">#REF!</definedName>
    <definedName name="A5_I562146" localSheetId="15">#REF!</definedName>
    <definedName name="A5_I562146" localSheetId="16">#REF!</definedName>
    <definedName name="A5_I562146">#REF!</definedName>
    <definedName name="A5_I562147" localSheetId="15">#REF!</definedName>
    <definedName name="A5_I562147" localSheetId="16">#REF!</definedName>
    <definedName name="A5_I562147">#REF!</definedName>
    <definedName name="A5_I562148" localSheetId="15">#REF!</definedName>
    <definedName name="A5_I562148" localSheetId="16">#REF!</definedName>
    <definedName name="A5_I562148">#REF!</definedName>
    <definedName name="A5_I562149" localSheetId="15">#REF!</definedName>
    <definedName name="A5_I562149" localSheetId="16">#REF!</definedName>
    <definedName name="A5_I562149">#REF!</definedName>
    <definedName name="A5_I562150" localSheetId="15">#REF!</definedName>
    <definedName name="A5_I562150" localSheetId="16">#REF!</definedName>
    <definedName name="A5_I562150">#REF!</definedName>
    <definedName name="A5_I562151" localSheetId="15">#REF!</definedName>
    <definedName name="A5_I562151" localSheetId="16">#REF!</definedName>
    <definedName name="A5_I562151">#REF!</definedName>
    <definedName name="A5_I562153" localSheetId="15">#REF!</definedName>
    <definedName name="A5_I562153" localSheetId="16">#REF!</definedName>
    <definedName name="A5_I562153">#REF!</definedName>
    <definedName name="A5_I562154" localSheetId="15">#REF!</definedName>
    <definedName name="A5_I562154" localSheetId="16">#REF!</definedName>
    <definedName name="A5_I562154">#REF!</definedName>
    <definedName name="A5_I562155" localSheetId="15">#REF!</definedName>
    <definedName name="A5_I562155" localSheetId="16">#REF!</definedName>
    <definedName name="A5_I562155">#REF!</definedName>
    <definedName name="A5_I562160" localSheetId="15">#REF!</definedName>
    <definedName name="A5_I562160" localSheetId="16">#REF!</definedName>
    <definedName name="A5_I562160">#REF!</definedName>
    <definedName name="A5_I562161" localSheetId="15">#REF!</definedName>
    <definedName name="A5_I562161" localSheetId="16">#REF!</definedName>
    <definedName name="A5_I562161">#REF!</definedName>
    <definedName name="A5_I562163" localSheetId="15">#REF!</definedName>
    <definedName name="A5_I562163" localSheetId="16">#REF!</definedName>
    <definedName name="A5_I562163">#REF!</definedName>
    <definedName name="A5_I562165" localSheetId="15">#REF!</definedName>
    <definedName name="A5_I562165" localSheetId="16">#REF!</definedName>
    <definedName name="A5_I562165">#REF!</definedName>
    <definedName name="A5_I562170" localSheetId="15">#REF!</definedName>
    <definedName name="A5_I562170" localSheetId="16">#REF!</definedName>
    <definedName name="A5_I562170">#REF!</definedName>
    <definedName name="A5_I562180" localSheetId="15">#REF!</definedName>
    <definedName name="A5_I562180" localSheetId="16">#REF!</definedName>
    <definedName name="A5_I562180">#REF!</definedName>
    <definedName name="A5_I562190" localSheetId="15">#REF!</definedName>
    <definedName name="A5_I562190" localSheetId="16">#REF!</definedName>
    <definedName name="A5_I562190">#REF!</definedName>
    <definedName name="A5_I562200" localSheetId="15">#REF!</definedName>
    <definedName name="A5_I562200" localSheetId="16">#REF!</definedName>
    <definedName name="A5_I562200">#REF!</definedName>
    <definedName name="A5_I562210" localSheetId="15">#REF!</definedName>
    <definedName name="A5_I562210" localSheetId="16">#REF!</definedName>
    <definedName name="A5_I562210">#REF!</definedName>
    <definedName name="A5_I562220" localSheetId="15">#REF!</definedName>
    <definedName name="A5_I562220" localSheetId="16">#REF!</definedName>
    <definedName name="A5_I562220">#REF!</definedName>
    <definedName name="A5_I562230" localSheetId="15">#REF!</definedName>
    <definedName name="A5_I562230" localSheetId="16">#REF!</definedName>
    <definedName name="A5_I562230">#REF!</definedName>
    <definedName name="A5_I562235" localSheetId="15">#REF!</definedName>
    <definedName name="A5_I562235" localSheetId="16">#REF!</definedName>
    <definedName name="A5_I562235">#REF!</definedName>
    <definedName name="A5_I562250" localSheetId="15">#REF!</definedName>
    <definedName name="A5_I562250" localSheetId="16">#REF!</definedName>
    <definedName name="A5_I562250">#REF!</definedName>
    <definedName name="A5_I565010" localSheetId="15">#REF!</definedName>
    <definedName name="A5_I565010" localSheetId="16">#REF!</definedName>
    <definedName name="A5_I565010">#REF!</definedName>
    <definedName name="A5_I565030" localSheetId="15">#REF!</definedName>
    <definedName name="A5_I565030" localSheetId="16">#REF!</definedName>
    <definedName name="A5_I565030">#REF!</definedName>
    <definedName name="A5_I565040" localSheetId="15">#REF!</definedName>
    <definedName name="A5_I565040" localSheetId="16">#REF!</definedName>
    <definedName name="A5_I565040">#REF!</definedName>
    <definedName name="A5_I566010" localSheetId="15">#REF!</definedName>
    <definedName name="A5_I566010" localSheetId="16">#REF!</definedName>
    <definedName name="A5_I566010">#REF!</definedName>
    <definedName name="A5_I566020" localSheetId="15">#REF!</definedName>
    <definedName name="A5_I566020" localSheetId="16">#REF!</definedName>
    <definedName name="A5_I566020">#REF!</definedName>
    <definedName name="A5_I566030" localSheetId="15">#REF!</definedName>
    <definedName name="A5_I566030" localSheetId="16">#REF!</definedName>
    <definedName name="A5_I566030">#REF!</definedName>
    <definedName name="A5_I566040" localSheetId="15">#REF!</definedName>
    <definedName name="A5_I566040" localSheetId="16">#REF!</definedName>
    <definedName name="A5_I566040">#REF!</definedName>
    <definedName name="A5_I567000" localSheetId="15">#REF!</definedName>
    <definedName name="A5_I567000" localSheetId="16">#REF!</definedName>
    <definedName name="A5_I567000">#REF!</definedName>
    <definedName name="A5_I569010" localSheetId="15">#REF!</definedName>
    <definedName name="A5_I569010" localSheetId="16">#REF!</definedName>
    <definedName name="A5_I569010">#REF!</definedName>
    <definedName name="A5_I569020" localSheetId="15">#REF!</definedName>
    <definedName name="A5_I569020" localSheetId="16">#REF!</definedName>
    <definedName name="A5_I569020">#REF!</definedName>
    <definedName name="A5_I570010" localSheetId="15">#REF!</definedName>
    <definedName name="A5_I570010" localSheetId="16">#REF!</definedName>
    <definedName name="A5_I570010">#REF!</definedName>
    <definedName name="A5_I571010" localSheetId="15">#REF!</definedName>
    <definedName name="A5_I571010" localSheetId="16">#REF!</definedName>
    <definedName name="A5_I571010">#REF!</definedName>
    <definedName name="A5_I571020" localSheetId="15">#REF!</definedName>
    <definedName name="A5_I571020" localSheetId="16">#REF!</definedName>
    <definedName name="A5_I571020">#REF!</definedName>
    <definedName name="A5_I571030" localSheetId="15">#REF!</definedName>
    <definedName name="A5_I571030" localSheetId="16">#REF!</definedName>
    <definedName name="A5_I571030">#REF!</definedName>
    <definedName name="A5_I571040" localSheetId="15">#REF!</definedName>
    <definedName name="A5_I571040" localSheetId="16">#REF!</definedName>
    <definedName name="A5_I571040">#REF!</definedName>
    <definedName name="A5_I571050" localSheetId="15">#REF!</definedName>
    <definedName name="A5_I571050" localSheetId="16">#REF!</definedName>
    <definedName name="A5_I571050">#REF!</definedName>
    <definedName name="A5_I572010" localSheetId="15">#REF!</definedName>
    <definedName name="A5_I572010" localSheetId="16">#REF!</definedName>
    <definedName name="A5_I572010">#REF!</definedName>
    <definedName name="A5_I572020" localSheetId="15">#REF!</definedName>
    <definedName name="A5_I572020" localSheetId="16">#REF!</definedName>
    <definedName name="A5_I572020">#REF!</definedName>
    <definedName name="A5_I572025" localSheetId="15">#REF!</definedName>
    <definedName name="A5_I572025" localSheetId="16">#REF!</definedName>
    <definedName name="A5_I572025">#REF!</definedName>
    <definedName name="A5_I572027" localSheetId="15">#REF!</definedName>
    <definedName name="A5_I572027" localSheetId="16">#REF!</definedName>
    <definedName name="A5_I572027">#REF!</definedName>
    <definedName name="A5_I572030" localSheetId="15">#REF!</definedName>
    <definedName name="A5_I572030" localSheetId="16">#REF!</definedName>
    <definedName name="A5_I572030">#REF!</definedName>
    <definedName name="A5_I572035" localSheetId="15">#REF!</definedName>
    <definedName name="A5_I572035" localSheetId="16">#REF!</definedName>
    <definedName name="A5_I572035">#REF!</definedName>
    <definedName name="A5_I572040" localSheetId="15">#REF!</definedName>
    <definedName name="A5_I572040" localSheetId="16">#REF!</definedName>
    <definedName name="A5_I572040">#REF!</definedName>
    <definedName name="A5_I572051" localSheetId="15">#REF!</definedName>
    <definedName name="A5_I572051" localSheetId="16">#REF!</definedName>
    <definedName name="A5_I572051">#REF!</definedName>
    <definedName name="A5_I572052" localSheetId="15">#REF!</definedName>
    <definedName name="A5_I572052" localSheetId="16">#REF!</definedName>
    <definedName name="A5_I572052">#REF!</definedName>
    <definedName name="A5_I60100UR" localSheetId="15">#REF!</definedName>
    <definedName name="A5_I60100UR" localSheetId="16">#REF!</definedName>
    <definedName name="A5_I60100UR">#REF!</definedName>
    <definedName name="A5_I6011070" localSheetId="15">#REF!</definedName>
    <definedName name="A5_I6011070" localSheetId="16">#REF!</definedName>
    <definedName name="A5_I6011070">#REF!</definedName>
    <definedName name="A5_I6011074" localSheetId="15">#REF!</definedName>
    <definedName name="A5_I6011074" localSheetId="16">#REF!</definedName>
    <definedName name="A5_I6011074">#REF!</definedName>
    <definedName name="A5_I6011090" localSheetId="15">#REF!</definedName>
    <definedName name="A5_I6011090" localSheetId="16">#REF!</definedName>
    <definedName name="A5_I6011090">#REF!</definedName>
    <definedName name="A5_I6013090" localSheetId="15">#REF!</definedName>
    <definedName name="A5_I6013090" localSheetId="16">#REF!</definedName>
    <definedName name="A5_I6013090">#REF!</definedName>
    <definedName name="A5_I6021080" localSheetId="15">#REF!</definedName>
    <definedName name="A5_I6021080" localSheetId="16">#REF!</definedName>
    <definedName name="A5_I6021080">#REF!</definedName>
    <definedName name="A5_I6021090" localSheetId="15">#REF!</definedName>
    <definedName name="A5_I6021090" localSheetId="16">#REF!</definedName>
    <definedName name="A5_I6021090">#REF!</definedName>
    <definedName name="A5_I6023090" localSheetId="15">#REF!</definedName>
    <definedName name="A5_I6023090" localSheetId="16">#REF!</definedName>
    <definedName name="A5_I6023090">#REF!</definedName>
    <definedName name="A5_I6025010" localSheetId="15">#REF!</definedName>
    <definedName name="A5_I6025010" localSheetId="16">#REF!</definedName>
    <definedName name="A5_I6025010">#REF!</definedName>
    <definedName name="A5_I6025050" localSheetId="15">#REF!</definedName>
    <definedName name="A5_I6025050" localSheetId="16">#REF!</definedName>
    <definedName name="A5_I6025050">#REF!</definedName>
    <definedName name="A5_I6025051" localSheetId="15">#REF!</definedName>
    <definedName name="A5_I6025051" localSheetId="16">#REF!</definedName>
    <definedName name="A5_I6025051">#REF!</definedName>
    <definedName name="A5_I6025065" localSheetId="15">#REF!</definedName>
    <definedName name="A5_I6025065" localSheetId="16">#REF!</definedName>
    <definedName name="A5_I6025065">#REF!</definedName>
    <definedName name="A5_I6025091" localSheetId="15">#REF!</definedName>
    <definedName name="A5_I6025091" localSheetId="16">#REF!</definedName>
    <definedName name="A5_I6025091">#REF!</definedName>
    <definedName name="A5_I6025092" localSheetId="15">#REF!</definedName>
    <definedName name="A5_I6025092" localSheetId="16">#REF!</definedName>
    <definedName name="A5_I6025092">#REF!</definedName>
    <definedName name="A5_I6025093" localSheetId="15">#REF!</definedName>
    <definedName name="A5_I6025093" localSheetId="16">#REF!</definedName>
    <definedName name="A5_I6025093">#REF!</definedName>
    <definedName name="A5_I6025095" localSheetId="15">#REF!</definedName>
    <definedName name="A5_I6025095" localSheetId="16">#REF!</definedName>
    <definedName name="A5_I6025095">#REF!</definedName>
    <definedName name="A5_I6025150" localSheetId="15">#REF!</definedName>
    <definedName name="A5_I6025150" localSheetId="16">#REF!</definedName>
    <definedName name="A5_I6025150">#REF!</definedName>
    <definedName name="A5_I6025304" localSheetId="15">#REF!</definedName>
    <definedName name="A5_I6025304" localSheetId="16">#REF!</definedName>
    <definedName name="A5_I6025304">#REF!</definedName>
    <definedName name="A5_I6025306" localSheetId="15">#REF!</definedName>
    <definedName name="A5_I6025306" localSheetId="16">#REF!</definedName>
    <definedName name="A5_I6025306">#REF!</definedName>
    <definedName name="A5_I6026090" localSheetId="15">#REF!</definedName>
    <definedName name="A5_I6026090" localSheetId="16">#REF!</definedName>
    <definedName name="A5_I6026090">#REF!</definedName>
    <definedName name="A5_I6028080" localSheetId="15">#REF!</definedName>
    <definedName name="A5_I6028080" localSheetId="16">#REF!</definedName>
    <definedName name="A5_I6028080">#REF!</definedName>
    <definedName name="A5_I6028090" localSheetId="15">#REF!</definedName>
    <definedName name="A5_I6028090" localSheetId="16">#REF!</definedName>
    <definedName name="A5_I6028090">#REF!</definedName>
    <definedName name="A5_I6040050" localSheetId="15">#REF!</definedName>
    <definedName name="A5_I6040050" localSheetId="16">#REF!</definedName>
    <definedName name="A5_I6040050">#REF!</definedName>
    <definedName name="A5_I6040051" localSheetId="15">#REF!</definedName>
    <definedName name="A5_I6040051" localSheetId="16">#REF!</definedName>
    <definedName name="A5_I6040051">#REF!</definedName>
    <definedName name="A5_I6044090" localSheetId="15">#REF!</definedName>
    <definedName name="A5_I6044090" localSheetId="16">#REF!</definedName>
    <definedName name="A5_I6044090">#REF!</definedName>
    <definedName name="A5_I6047090" localSheetId="15">#REF!</definedName>
    <definedName name="A5_I6047090" localSheetId="16">#REF!</definedName>
    <definedName name="A5_I6047090">#REF!</definedName>
    <definedName name="A5_I6049090" localSheetId="15">#REF!</definedName>
    <definedName name="A5_I6049090" localSheetId="16">#REF!</definedName>
    <definedName name="A5_I6049090">#REF!</definedName>
    <definedName name="A5_I604909D" localSheetId="15">#REF!</definedName>
    <definedName name="A5_I604909D" localSheetId="16">#REF!</definedName>
    <definedName name="A5_I604909D">#REF!</definedName>
    <definedName name="A5_I604909Z" localSheetId="15">#REF!</definedName>
    <definedName name="A5_I604909Z" localSheetId="16">#REF!</definedName>
    <definedName name="A5_I604909Z">#REF!</definedName>
    <definedName name="A5_I6061090" localSheetId="15">#REF!</definedName>
    <definedName name="A5_I6061090" localSheetId="16">#REF!</definedName>
    <definedName name="A5_I6061090">#REF!</definedName>
    <definedName name="A5_I6061090F" localSheetId="15">#REF!</definedName>
    <definedName name="A5_I6061090F" localSheetId="16">#REF!</definedName>
    <definedName name="A5_I6061090F">#REF!</definedName>
    <definedName name="A5_I606109D" localSheetId="15">#REF!</definedName>
    <definedName name="A5_I606109D" localSheetId="16">#REF!</definedName>
    <definedName name="A5_I606109D">#REF!</definedName>
    <definedName name="A5_I6062090" localSheetId="15">#REF!</definedName>
    <definedName name="A5_I6062090" localSheetId="16">#REF!</definedName>
    <definedName name="A5_I6062090">#REF!</definedName>
    <definedName name="A5_I6071010" localSheetId="15">#REF!</definedName>
    <definedName name="A5_I6071010" localSheetId="16">#REF!</definedName>
    <definedName name="A5_I6071010">#REF!</definedName>
    <definedName name="A5_I607101D" localSheetId="15">#REF!</definedName>
    <definedName name="A5_I607101D" localSheetId="16">#REF!</definedName>
    <definedName name="A5_I607101D">#REF!</definedName>
    <definedName name="A5_I607109D" localSheetId="15">#REF!</definedName>
    <definedName name="A5_I607109D" localSheetId="16">#REF!</definedName>
    <definedName name="A5_I607109D">#REF!</definedName>
    <definedName name="A5_I6090000" localSheetId="15">#REF!</definedName>
    <definedName name="A5_I6090000" localSheetId="16">#REF!</definedName>
    <definedName name="A5_I6090000">#REF!</definedName>
    <definedName name="A5_I6090089" localSheetId="15">#REF!</definedName>
    <definedName name="A5_I6090089" localSheetId="16">#REF!</definedName>
    <definedName name="A5_I6090089">#REF!</definedName>
    <definedName name="A5_I6092086" localSheetId="15">#REF!</definedName>
    <definedName name="A5_I6092086" localSheetId="16">#REF!</definedName>
    <definedName name="A5_I6092086">#REF!</definedName>
    <definedName name="A5_I6092087" localSheetId="15">#REF!</definedName>
    <definedName name="A5_I6092087" localSheetId="16">#REF!</definedName>
    <definedName name="A5_I6092087">#REF!</definedName>
    <definedName name="A5_I6092090" localSheetId="15">#REF!</definedName>
    <definedName name="A5_I6092090" localSheetId="16">#REF!</definedName>
    <definedName name="A5_I6092090">#REF!</definedName>
    <definedName name="A5_I6094090" localSheetId="15">#REF!</definedName>
    <definedName name="A5_I6094090" localSheetId="16">#REF!</definedName>
    <definedName name="A5_I6094090">#REF!</definedName>
    <definedName name="A5_I6094091" localSheetId="15">#REF!</definedName>
    <definedName name="A5_I6094091" localSheetId="16">#REF!</definedName>
    <definedName name="A5_I6094091">#REF!</definedName>
    <definedName name="A5_I60940DG" localSheetId="15">#REF!</definedName>
    <definedName name="A5_I60940DG" localSheetId="16">#REF!</definedName>
    <definedName name="A5_I60940DG">#REF!</definedName>
    <definedName name="A5_I60940DL" localSheetId="15">#REF!</definedName>
    <definedName name="A5_I60940DL" localSheetId="16">#REF!</definedName>
    <definedName name="A5_I60940DL">#REF!</definedName>
    <definedName name="A5_I6095010" localSheetId="15">#REF!</definedName>
    <definedName name="A5_I6095010" localSheetId="16">#REF!</definedName>
    <definedName name="A5_I6095010">#REF!</definedName>
    <definedName name="A5_I6095090" localSheetId="15">#REF!</definedName>
    <definedName name="A5_I6095090" localSheetId="16">#REF!</definedName>
    <definedName name="A5_I6095090">#REF!</definedName>
    <definedName name="A5_I6097010" localSheetId="15">#REF!</definedName>
    <definedName name="A5_I6097010" localSheetId="16">#REF!</definedName>
    <definedName name="A5_I6097010">#REF!</definedName>
    <definedName name="A5_I6100005" localSheetId="15">#REF!</definedName>
    <definedName name="A5_I6100005" localSheetId="16">#REF!</definedName>
    <definedName name="A5_I6100005">#REF!</definedName>
    <definedName name="A5_I6100030" localSheetId="15">#REF!</definedName>
    <definedName name="A5_I6100030" localSheetId="16">#REF!</definedName>
    <definedName name="A5_I6100030">#REF!</definedName>
    <definedName name="A5_I6100035" localSheetId="15">#REF!</definedName>
    <definedName name="A5_I6100035" localSheetId="16">#REF!</definedName>
    <definedName name="A5_I6100035">#REF!</definedName>
    <definedName name="A5_I6100054" localSheetId="15">#REF!</definedName>
    <definedName name="A5_I6100054" localSheetId="16">#REF!</definedName>
    <definedName name="A5_I6100054">#REF!</definedName>
    <definedName name="A5_I6100055" localSheetId="15">#REF!</definedName>
    <definedName name="A5_I6100055" localSheetId="16">#REF!</definedName>
    <definedName name="A5_I6100055">#REF!</definedName>
    <definedName name="A5_I6100060" localSheetId="15">#REF!</definedName>
    <definedName name="A5_I6100060" localSheetId="16">#REF!</definedName>
    <definedName name="A5_I6100060">#REF!</definedName>
    <definedName name="A5_I6100061" localSheetId="15">#REF!</definedName>
    <definedName name="A5_I6100061" localSheetId="16">#REF!</definedName>
    <definedName name="A5_I6100061">#REF!</definedName>
    <definedName name="A5_I6100062" localSheetId="15">#REF!</definedName>
    <definedName name="A5_I6100062" localSheetId="16">#REF!</definedName>
    <definedName name="A5_I6100062">#REF!</definedName>
    <definedName name="A5_I6100063" localSheetId="15">#REF!</definedName>
    <definedName name="A5_I6100063" localSheetId="16">#REF!</definedName>
    <definedName name="A5_I6100063">#REF!</definedName>
    <definedName name="A5_I6100064" localSheetId="15">#REF!</definedName>
    <definedName name="A5_I6100064" localSheetId="16">#REF!</definedName>
    <definedName name="A5_I6100064">#REF!</definedName>
    <definedName name="A5_I6100071" localSheetId="15">#REF!</definedName>
    <definedName name="A5_I6100071" localSheetId="16">#REF!</definedName>
    <definedName name="A5_I6100071">#REF!</definedName>
    <definedName name="A5_I6100078" localSheetId="15">#REF!</definedName>
    <definedName name="A5_I6100078" localSheetId="16">#REF!</definedName>
    <definedName name="A5_I6100078">#REF!</definedName>
    <definedName name="A5_I6100079" localSheetId="15">#REF!</definedName>
    <definedName name="A5_I6100079" localSheetId="16">#REF!</definedName>
    <definedName name="A5_I6100079">#REF!</definedName>
    <definedName name="A5_I6100089" localSheetId="15">#REF!</definedName>
    <definedName name="A5_I6100089" localSheetId="16">#REF!</definedName>
    <definedName name="A5_I6100089">#REF!</definedName>
    <definedName name="A5_I6100090" localSheetId="15">#REF!</definedName>
    <definedName name="A5_I6100090" localSheetId="16">#REF!</definedName>
    <definedName name="A5_I6100090">#REF!</definedName>
    <definedName name="A5_I6100100" localSheetId="15">#REF!</definedName>
    <definedName name="A5_I6100100" localSheetId="16">#REF!</definedName>
    <definedName name="A5_I6100100">#REF!</definedName>
    <definedName name="A5_I6100140" localSheetId="15">#REF!</definedName>
    <definedName name="A5_I6100140" localSheetId="16">#REF!</definedName>
    <definedName name="A5_I6100140">#REF!</definedName>
    <definedName name="A5_I610017E" localSheetId="15">#REF!</definedName>
    <definedName name="A5_I610017E" localSheetId="16">#REF!</definedName>
    <definedName name="A5_I610017E">#REF!</definedName>
    <definedName name="A5_I610017Z" localSheetId="15">#REF!</definedName>
    <definedName name="A5_I610017Z" localSheetId="16">#REF!</definedName>
    <definedName name="A5_I610017Z">#REF!</definedName>
    <definedName name="A5_I6100200" localSheetId="15">#REF!</definedName>
    <definedName name="A5_I6100200" localSheetId="16">#REF!</definedName>
    <definedName name="A5_I6100200">#REF!</definedName>
    <definedName name="A5_I610109D" localSheetId="15">#REF!</definedName>
    <definedName name="A5_I610109D" localSheetId="16">#REF!</definedName>
    <definedName name="A5_I610109D">#REF!</definedName>
    <definedName name="A5_I610110D" localSheetId="15">#REF!</definedName>
    <definedName name="A5_I610110D" localSheetId="16">#REF!</definedName>
    <definedName name="A5_I610110D">#REF!</definedName>
    <definedName name="A5_I6106090" localSheetId="15">#REF!</definedName>
    <definedName name="A5_I6106090" localSheetId="16">#REF!</definedName>
    <definedName name="A5_I6106090">#REF!</definedName>
    <definedName name="A5_I6107055" localSheetId="15">#REF!</definedName>
    <definedName name="A5_I6107055" localSheetId="16">#REF!</definedName>
    <definedName name="A5_I6107055">#REF!</definedName>
    <definedName name="A5_I6107084" localSheetId="15">#REF!</definedName>
    <definedName name="A5_I6107084" localSheetId="16">#REF!</definedName>
    <definedName name="A5_I6107084">#REF!</definedName>
    <definedName name="A5_I6107099" localSheetId="15">#REF!</definedName>
    <definedName name="A5_I6107099" localSheetId="16">#REF!</definedName>
    <definedName name="A5_I6107099">#REF!</definedName>
    <definedName name="A5_I6107106" localSheetId="15">#REF!</definedName>
    <definedName name="A5_I6107106" localSheetId="16">#REF!</definedName>
    <definedName name="A5_I6107106">#REF!</definedName>
    <definedName name="A5_I6107108" localSheetId="15">#REF!</definedName>
    <definedName name="A5_I6107108" localSheetId="16">#REF!</definedName>
    <definedName name="A5_I6107108">#REF!</definedName>
    <definedName name="A5_I6109210" localSheetId="15">#REF!</definedName>
    <definedName name="A5_I6109210" localSheetId="16">#REF!</definedName>
    <definedName name="A5_I6109210">#REF!</definedName>
    <definedName name="A5_I6109300" localSheetId="15">#REF!</definedName>
    <definedName name="A5_I6109300" localSheetId="16">#REF!</definedName>
    <definedName name="A5_I6109300">#REF!</definedName>
    <definedName name="A5_I6120090" localSheetId="15">#REF!</definedName>
    <definedName name="A5_I6120090" localSheetId="16">#REF!</definedName>
    <definedName name="A5_I6120090">#REF!</definedName>
    <definedName name="A5_I6120094" localSheetId="15">#REF!</definedName>
    <definedName name="A5_I6120094" localSheetId="16">#REF!</definedName>
    <definedName name="A5_I6120094">#REF!</definedName>
    <definedName name="A5_I6130070" localSheetId="15">#REF!</definedName>
    <definedName name="A5_I6130070" localSheetId="16">#REF!</definedName>
    <definedName name="A5_I6130070">#REF!</definedName>
    <definedName name="A5_I6130080" localSheetId="15">#REF!</definedName>
    <definedName name="A5_I6130080" localSheetId="16">#REF!</definedName>
    <definedName name="A5_I6130080">#REF!</definedName>
    <definedName name="A5_I6130085" localSheetId="15">#REF!</definedName>
    <definedName name="A5_I6130085" localSheetId="16">#REF!</definedName>
    <definedName name="A5_I6130085">#REF!</definedName>
    <definedName name="A5_I6130090" localSheetId="15">#REF!</definedName>
    <definedName name="A5_I6130090" localSheetId="16">#REF!</definedName>
    <definedName name="A5_I6130090">#REF!</definedName>
    <definedName name="A5_I6130096" localSheetId="15">#REF!</definedName>
    <definedName name="A5_I6130096" localSheetId="16">#REF!</definedName>
    <definedName name="A5_I6130096">#REF!</definedName>
    <definedName name="A5_I6130097" localSheetId="15">#REF!</definedName>
    <definedName name="A5_I6130097" localSheetId="16">#REF!</definedName>
    <definedName name="A5_I6130097">#REF!</definedName>
    <definedName name="A5_I6130098" localSheetId="15">#REF!</definedName>
    <definedName name="A5_I6130098" localSheetId="16">#REF!</definedName>
    <definedName name="A5_I6130098">#REF!</definedName>
    <definedName name="A5_I6140010" localSheetId="15">#REF!</definedName>
    <definedName name="A5_I6140010" localSheetId="16">#REF!</definedName>
    <definedName name="A5_I6140010">#REF!</definedName>
    <definedName name="A5_I6140030" localSheetId="15">#REF!</definedName>
    <definedName name="A5_I6140030" localSheetId="16">#REF!</definedName>
    <definedName name="A5_I6140030">#REF!</definedName>
    <definedName name="A5_I6140090" localSheetId="15">#REF!</definedName>
    <definedName name="A5_I6140090" localSheetId="16">#REF!</definedName>
    <definedName name="A5_I6140090">#REF!</definedName>
    <definedName name="A5_I6150090" localSheetId="15">#REF!</definedName>
    <definedName name="A5_I6150090" localSheetId="16">#REF!</definedName>
    <definedName name="A5_I6150090">#REF!</definedName>
    <definedName name="A5_I6160080" localSheetId="15">#REF!</definedName>
    <definedName name="A5_I6160080" localSheetId="16">#REF!</definedName>
    <definedName name="A5_I6160080">#REF!</definedName>
    <definedName name="A5_I6160090" localSheetId="15">#REF!</definedName>
    <definedName name="A5_I6160090" localSheetId="16">#REF!</definedName>
    <definedName name="A5_I6160090">#REF!</definedName>
    <definedName name="A5_I6160091" localSheetId="15">#REF!</definedName>
    <definedName name="A5_I6160091" localSheetId="16">#REF!</definedName>
    <definedName name="A5_I6160091">#REF!</definedName>
    <definedName name="A5_I6170090" localSheetId="15">#REF!</definedName>
    <definedName name="A5_I6170090" localSheetId="16">#REF!</definedName>
    <definedName name="A5_I6170090">#REF!</definedName>
    <definedName name="A5_I6170093" localSheetId="15">#REF!</definedName>
    <definedName name="A5_I6170093" localSheetId="16">#REF!</definedName>
    <definedName name="A5_I6170093">#REF!</definedName>
    <definedName name="A5_I6170094" localSheetId="15">#REF!</definedName>
    <definedName name="A5_I6170094" localSheetId="16">#REF!</definedName>
    <definedName name="A5_I6170094">#REF!</definedName>
    <definedName name="A5_I6171090" localSheetId="15">#REF!</definedName>
    <definedName name="A5_I6171090" localSheetId="16">#REF!</definedName>
    <definedName name="A5_I6171090">#REF!</definedName>
    <definedName name="A5_I6172090" localSheetId="15">#REF!</definedName>
    <definedName name="A5_I6172090" localSheetId="16">#REF!</definedName>
    <definedName name="A5_I6172090">#REF!</definedName>
    <definedName name="A5_I6172093" localSheetId="15">#REF!</definedName>
    <definedName name="A5_I6172093" localSheetId="16">#REF!</definedName>
    <definedName name="A5_I6172093">#REF!</definedName>
    <definedName name="A5_I6172094" localSheetId="15">#REF!</definedName>
    <definedName name="A5_I6172094" localSheetId="16">#REF!</definedName>
    <definedName name="A5_I6172094">#REF!</definedName>
    <definedName name="A5_I6175010" localSheetId="15">#REF!</definedName>
    <definedName name="A5_I6175010" localSheetId="16">#REF!</definedName>
    <definedName name="A5_I6175010">#REF!</definedName>
    <definedName name="A5_I6175020" localSheetId="15">#REF!</definedName>
    <definedName name="A5_I6175020" localSheetId="16">#REF!</definedName>
    <definedName name="A5_I6175020">#REF!</definedName>
    <definedName name="A5_I6175035" localSheetId="15">#REF!</definedName>
    <definedName name="A5_I6175035" localSheetId="16">#REF!</definedName>
    <definedName name="A5_I6175035">#REF!</definedName>
    <definedName name="A5_I6175040" localSheetId="15">#REF!</definedName>
    <definedName name="A5_I6175040" localSheetId="16">#REF!</definedName>
    <definedName name="A5_I6175040">#REF!</definedName>
    <definedName name="A5_I6175070" localSheetId="15">#REF!</definedName>
    <definedName name="A5_I6175070" localSheetId="16">#REF!</definedName>
    <definedName name="A5_I6175070">#REF!</definedName>
    <definedName name="A5_I6175075" localSheetId="15">#REF!</definedName>
    <definedName name="A5_I6175075" localSheetId="16">#REF!</definedName>
    <definedName name="A5_I6175075">#REF!</definedName>
    <definedName name="A5_I6175080" localSheetId="15">#REF!</definedName>
    <definedName name="A5_I6175080" localSheetId="16">#REF!</definedName>
    <definedName name="A5_I6175080">#REF!</definedName>
    <definedName name="A5_I6175090" localSheetId="15">#REF!</definedName>
    <definedName name="A5_I6175090" localSheetId="16">#REF!</definedName>
    <definedName name="A5_I6175090">#REF!</definedName>
    <definedName name="A5_I6176090" localSheetId="15">#REF!</definedName>
    <definedName name="A5_I6176090" localSheetId="16">#REF!</definedName>
    <definedName name="A5_I6176090">#REF!</definedName>
    <definedName name="A5_I6176100" localSheetId="15">#REF!</definedName>
    <definedName name="A5_I6176100" localSheetId="16">#REF!</definedName>
    <definedName name="A5_I6176100">#REF!</definedName>
    <definedName name="A5_I6181090" localSheetId="15">#REF!</definedName>
    <definedName name="A5_I6181090" localSheetId="16">#REF!</definedName>
    <definedName name="A5_I6181090">#REF!</definedName>
    <definedName name="A5_I6182090" localSheetId="15">#REF!</definedName>
    <definedName name="A5_I6182090" localSheetId="16">#REF!</definedName>
    <definedName name="A5_I6182090">#REF!</definedName>
    <definedName name="A5_I6184090" localSheetId="15">#REF!</definedName>
    <definedName name="A5_I6184090" localSheetId="16">#REF!</definedName>
    <definedName name="A5_I6184090">#REF!</definedName>
    <definedName name="A5_I6190090" localSheetId="15">#REF!</definedName>
    <definedName name="A5_I6190090" localSheetId="16">#REF!</definedName>
    <definedName name="A5_I6190090">#REF!</definedName>
    <definedName name="A5_I6191090" localSheetId="15">#REF!</definedName>
    <definedName name="A5_I6191090" localSheetId="16">#REF!</definedName>
    <definedName name="A5_I6191090">#REF!</definedName>
    <definedName name="A5_I6200090" localSheetId="15">#REF!</definedName>
    <definedName name="A5_I6200090" localSheetId="16">#REF!</definedName>
    <definedName name="A5_I6200090">#REF!</definedName>
    <definedName name="A5_I6202010" localSheetId="15">#REF!</definedName>
    <definedName name="A5_I6202010" localSheetId="16">#REF!</definedName>
    <definedName name="A5_I6202010">#REF!</definedName>
    <definedName name="A5_I6202020" localSheetId="15">#REF!</definedName>
    <definedName name="A5_I6202020" localSheetId="16">#REF!</definedName>
    <definedName name="A5_I6202020">#REF!</definedName>
    <definedName name="A5_I6202030" localSheetId="15">#REF!</definedName>
    <definedName name="A5_I6202030" localSheetId="16">#REF!</definedName>
    <definedName name="A5_I6202030">#REF!</definedName>
    <definedName name="A5_I6202040" localSheetId="15">#REF!</definedName>
    <definedName name="A5_I6202040" localSheetId="16">#REF!</definedName>
    <definedName name="A5_I6202040">#REF!</definedName>
    <definedName name="A5_I6202050" localSheetId="15">#REF!</definedName>
    <definedName name="A5_I6202050" localSheetId="16">#REF!</definedName>
    <definedName name="A5_I6202050">#REF!</definedName>
    <definedName name="A5_I6202060" localSheetId="15">#REF!</definedName>
    <definedName name="A5_I6202060" localSheetId="16">#REF!</definedName>
    <definedName name="A5_I6202060">#REF!</definedName>
    <definedName name="A5_I6202085" localSheetId="15">#REF!</definedName>
    <definedName name="A5_I6202085" localSheetId="16">#REF!</definedName>
    <definedName name="A5_I6202085">#REF!</definedName>
    <definedName name="A5_I6202090" localSheetId="15">#REF!</definedName>
    <definedName name="A5_I6202090" localSheetId="16">#REF!</definedName>
    <definedName name="A5_I6202090">#REF!</definedName>
    <definedName name="A5_I6203090" localSheetId="15">#REF!</definedName>
    <definedName name="A5_I6203090" localSheetId="16">#REF!</definedName>
    <definedName name="A5_I6203090">#REF!</definedName>
    <definedName name="A5_I6203095" localSheetId="15">#REF!</definedName>
    <definedName name="A5_I6203095" localSheetId="16">#REF!</definedName>
    <definedName name="A5_I6203095">#REF!</definedName>
    <definedName name="A5_I6204010" localSheetId="15">#REF!</definedName>
    <definedName name="A5_I6204010" localSheetId="16">#REF!</definedName>
    <definedName name="A5_I6204010">#REF!</definedName>
    <definedName name="A5_I6206090" localSheetId="15">#REF!</definedName>
    <definedName name="A5_I6206090" localSheetId="16">#REF!</definedName>
    <definedName name="A5_I6206090">#REF!</definedName>
    <definedName name="A5_I6208010" localSheetId="15">#REF!</definedName>
    <definedName name="A5_I6208010" localSheetId="16">#REF!</definedName>
    <definedName name="A5_I6208010">#REF!</definedName>
    <definedName name="A5_I6208015" localSheetId="15">#REF!</definedName>
    <definedName name="A5_I6208015" localSheetId="16">#REF!</definedName>
    <definedName name="A5_I6208015">#REF!</definedName>
    <definedName name="A5_I6220090" localSheetId="15">#REF!</definedName>
    <definedName name="A5_I6220090" localSheetId="16">#REF!</definedName>
    <definedName name="A5_I6220090">#REF!</definedName>
    <definedName name="A5_I6230090" localSheetId="15">#REF!</definedName>
    <definedName name="A5_I6230090" localSheetId="16">#REF!</definedName>
    <definedName name="A5_I6230090">#REF!</definedName>
    <definedName name="A5_I6241010" localSheetId="15">#REF!</definedName>
    <definedName name="A5_I6241010" localSheetId="16">#REF!</definedName>
    <definedName name="A5_I6241010">#REF!</definedName>
    <definedName name="A5_I6241020" localSheetId="15">#REF!</definedName>
    <definedName name="A5_I6241020" localSheetId="16">#REF!</definedName>
    <definedName name="A5_I6241020">#REF!</definedName>
    <definedName name="A5_I6250090" localSheetId="15">#REF!</definedName>
    <definedName name="A5_I6250090" localSheetId="16">#REF!</definedName>
    <definedName name="A5_I6250090">#REF!</definedName>
    <definedName name="A5_I6250095" localSheetId="15">#REF!</definedName>
    <definedName name="A5_I6250095" localSheetId="16">#REF!</definedName>
    <definedName name="A5_I6250095">#REF!</definedName>
    <definedName name="A5_I6260002" localSheetId="15">#REF!</definedName>
    <definedName name="A5_I6260002" localSheetId="16">#REF!</definedName>
    <definedName name="A5_I6260002">#REF!</definedName>
    <definedName name="A5_I6260004" localSheetId="15">#REF!</definedName>
    <definedName name="A5_I6260004" localSheetId="16">#REF!</definedName>
    <definedName name="A5_I6260004">#REF!</definedName>
    <definedName name="A5_I6260005" localSheetId="15">#REF!</definedName>
    <definedName name="A5_I6260005" localSheetId="16">#REF!</definedName>
    <definedName name="A5_I6260005">#REF!</definedName>
    <definedName name="A5_I6260007" localSheetId="15">#REF!</definedName>
    <definedName name="A5_I6260007" localSheetId="16">#REF!</definedName>
    <definedName name="A5_I6260007">#REF!</definedName>
    <definedName name="A5_I6260010" localSheetId="15">#REF!</definedName>
    <definedName name="A5_I6260010" localSheetId="16">#REF!</definedName>
    <definedName name="A5_I6260010">#REF!</definedName>
    <definedName name="A5_I6260012" localSheetId="15">#REF!</definedName>
    <definedName name="A5_I6260012" localSheetId="16">#REF!</definedName>
    <definedName name="A5_I6260012">#REF!</definedName>
    <definedName name="A5_I6260016" localSheetId="15">#REF!</definedName>
    <definedName name="A5_I6260016" localSheetId="16">#REF!</definedName>
    <definedName name="A5_I6260016">#REF!</definedName>
    <definedName name="A5_I6260018" localSheetId="15">#REF!</definedName>
    <definedName name="A5_I6260018" localSheetId="16">#REF!</definedName>
    <definedName name="A5_I6260018">#REF!</definedName>
    <definedName name="A5_I6260020" localSheetId="15">#REF!</definedName>
    <definedName name="A5_I6260020" localSheetId="16">#REF!</definedName>
    <definedName name="A5_I6260020">#REF!</definedName>
    <definedName name="A5_I6260021" localSheetId="15">#REF!</definedName>
    <definedName name="A5_I6260021" localSheetId="16">#REF!</definedName>
    <definedName name="A5_I6260021">#REF!</definedName>
    <definedName name="A5_I6260026" localSheetId="15">#REF!</definedName>
    <definedName name="A5_I6260026" localSheetId="16">#REF!</definedName>
    <definedName name="A5_I6260026">#REF!</definedName>
    <definedName name="A5_I6260030" localSheetId="15">#REF!</definedName>
    <definedName name="A5_I6260030" localSheetId="16">#REF!</definedName>
    <definedName name="A5_I6260030">#REF!</definedName>
    <definedName name="A5_I6260031" localSheetId="15">#REF!</definedName>
    <definedName name="A5_I6260031" localSheetId="16">#REF!</definedName>
    <definedName name="A5_I6260031">#REF!</definedName>
    <definedName name="A5_I6260032" localSheetId="15">#REF!</definedName>
    <definedName name="A5_I6260032" localSheetId="16">#REF!</definedName>
    <definedName name="A5_I6260032">#REF!</definedName>
    <definedName name="A5_I6260033" localSheetId="15">#REF!</definedName>
    <definedName name="A5_I6260033" localSheetId="16">#REF!</definedName>
    <definedName name="A5_I6260033">#REF!</definedName>
    <definedName name="A5_I6260034" localSheetId="15">#REF!</definedName>
    <definedName name="A5_I6260034" localSheetId="16">#REF!</definedName>
    <definedName name="A5_I6260034">#REF!</definedName>
    <definedName name="A5_I6260035" localSheetId="15">#REF!</definedName>
    <definedName name="A5_I6260035" localSheetId="16">#REF!</definedName>
    <definedName name="A5_I6260035">#REF!</definedName>
    <definedName name="A5_I6260036" localSheetId="15">#REF!</definedName>
    <definedName name="A5_I6260036" localSheetId="16">#REF!</definedName>
    <definedName name="A5_I6260036">#REF!</definedName>
    <definedName name="A5_I6260038" localSheetId="15">#REF!</definedName>
    <definedName name="A5_I6260038" localSheetId="16">#REF!</definedName>
    <definedName name="A5_I6260038">#REF!</definedName>
    <definedName name="A5_I6260040" localSheetId="15">#REF!</definedName>
    <definedName name="A5_I6260040" localSheetId="16">#REF!</definedName>
    <definedName name="A5_I6260040">#REF!</definedName>
    <definedName name="A5_I6260041" localSheetId="15">#REF!</definedName>
    <definedName name="A5_I6260041" localSheetId="16">#REF!</definedName>
    <definedName name="A5_I6260041">#REF!</definedName>
    <definedName name="A5_I6260045" localSheetId="15">#REF!</definedName>
    <definedName name="A5_I6260045" localSheetId="16">#REF!</definedName>
    <definedName name="A5_I6260045">#REF!</definedName>
    <definedName name="A5_I6260050" localSheetId="15">#REF!</definedName>
    <definedName name="A5_I6260050" localSheetId="16">#REF!</definedName>
    <definedName name="A5_I6260050">#REF!</definedName>
    <definedName name="A5_I6260052" localSheetId="15">#REF!</definedName>
    <definedName name="A5_I6260052" localSheetId="16">#REF!</definedName>
    <definedName name="A5_I6260052">#REF!</definedName>
    <definedName name="A5_I6260054" localSheetId="15">#REF!</definedName>
    <definedName name="A5_I6260054" localSheetId="16">#REF!</definedName>
    <definedName name="A5_I6260054">#REF!</definedName>
    <definedName name="A5_I6260056" localSheetId="15">#REF!</definedName>
    <definedName name="A5_I6260056" localSheetId="16">#REF!</definedName>
    <definedName name="A5_I6260056">#REF!</definedName>
    <definedName name="A5_I6260058" localSheetId="15">#REF!</definedName>
    <definedName name="A5_I6260058" localSheetId="16">#REF!</definedName>
    <definedName name="A5_I6260058">#REF!</definedName>
    <definedName name="A5_I6260064" localSheetId="15">#REF!</definedName>
    <definedName name="A5_I6260064" localSheetId="16">#REF!</definedName>
    <definedName name="A5_I6260064">#REF!</definedName>
    <definedName name="A5_I6260068" localSheetId="15">#REF!</definedName>
    <definedName name="A5_I6260068" localSheetId="16">#REF!</definedName>
    <definedName name="A5_I6260068">#REF!</definedName>
    <definedName name="A5_I6260092" localSheetId="15">#REF!</definedName>
    <definedName name="A5_I6260092" localSheetId="16">#REF!</definedName>
    <definedName name="A5_I6260092">#REF!</definedName>
    <definedName name="A5_I6260094" localSheetId="15">#REF!</definedName>
    <definedName name="A5_I6260094" localSheetId="16">#REF!</definedName>
    <definedName name="A5_I6260094">#REF!</definedName>
    <definedName name="A5_I6260096" localSheetId="15">#REF!</definedName>
    <definedName name="A5_I6260096" localSheetId="16">#REF!</definedName>
    <definedName name="A5_I6260096">#REF!</definedName>
    <definedName name="A5_I6260097" localSheetId="15">#REF!</definedName>
    <definedName name="A5_I6260097" localSheetId="16">#REF!</definedName>
    <definedName name="A5_I6260097">#REF!</definedName>
    <definedName name="A5_I6260200" localSheetId="15">#REF!</definedName>
    <definedName name="A5_I6260200" localSheetId="16">#REF!</definedName>
    <definedName name="A5_I6260200">#REF!</definedName>
    <definedName name="A5_I6260205" localSheetId="15">#REF!</definedName>
    <definedName name="A5_I6260205" localSheetId="16">#REF!</definedName>
    <definedName name="A5_I6260205">#REF!</definedName>
    <definedName name="A5_I6260210" localSheetId="15">#REF!</definedName>
    <definedName name="A5_I6260210" localSheetId="16">#REF!</definedName>
    <definedName name="A5_I6260210">#REF!</definedName>
    <definedName name="A5_I6260220" localSheetId="15">#REF!</definedName>
    <definedName name="A5_I6260220" localSheetId="16">#REF!</definedName>
    <definedName name="A5_I6260220">#REF!</definedName>
    <definedName name="A5_I6260221" localSheetId="15">#REF!</definedName>
    <definedName name="A5_I6260221" localSheetId="16">#REF!</definedName>
    <definedName name="A5_I6260221">#REF!</definedName>
    <definedName name="A5_I6260225" localSheetId="15">#REF!</definedName>
    <definedName name="A5_I6260225" localSheetId="16">#REF!</definedName>
    <definedName name="A5_I6260225">#REF!</definedName>
    <definedName name="A5_I6260230" localSheetId="15">#REF!</definedName>
    <definedName name="A5_I6260230" localSheetId="16">#REF!</definedName>
    <definedName name="A5_I6260230">#REF!</definedName>
    <definedName name="A5_I6260300" localSheetId="15">#REF!</definedName>
    <definedName name="A5_I6260300" localSheetId="16">#REF!</definedName>
    <definedName name="A5_I6260300">#REF!</definedName>
    <definedName name="A5_I6260301" localSheetId="15">#REF!</definedName>
    <definedName name="A5_I6260301" localSheetId="16">#REF!</definedName>
    <definedName name="A5_I6260301">#REF!</definedName>
    <definedName name="A5_I6260302" localSheetId="15">#REF!</definedName>
    <definedName name="A5_I6260302" localSheetId="16">#REF!</definedName>
    <definedName name="A5_I6260302">#REF!</definedName>
    <definedName name="A5_I6260303" localSheetId="15">#REF!</definedName>
    <definedName name="A5_I6260303" localSheetId="16">#REF!</definedName>
    <definedName name="A5_I6260303">#REF!</definedName>
    <definedName name="A5_I6260410" localSheetId="15">#REF!</definedName>
    <definedName name="A5_I6260410" localSheetId="16">#REF!</definedName>
    <definedName name="A5_I6260410">#REF!</definedName>
    <definedName name="A5_I6260435" localSheetId="15">#REF!</definedName>
    <definedName name="A5_I6260435" localSheetId="16">#REF!</definedName>
    <definedName name="A5_I6260435">#REF!</definedName>
    <definedName name="A5_I6260455" localSheetId="15">#REF!</definedName>
    <definedName name="A5_I6260455" localSheetId="16">#REF!</definedName>
    <definedName name="A5_I6260455">#REF!</definedName>
    <definedName name="A5_I6260465" localSheetId="15">#REF!</definedName>
    <definedName name="A5_I6260465" localSheetId="16">#REF!</definedName>
    <definedName name="A5_I6260465">#REF!</definedName>
    <definedName name="A5_I6260515" localSheetId="15">#REF!</definedName>
    <definedName name="A5_I6260515" localSheetId="16">#REF!</definedName>
    <definedName name="A5_I6260515">#REF!</definedName>
    <definedName name="A5_I6260992" localSheetId="15">#REF!</definedName>
    <definedName name="A5_I6260992" localSheetId="16">#REF!</definedName>
    <definedName name="A5_I6260992">#REF!</definedName>
    <definedName name="A5_I6260993" localSheetId="15">#REF!</definedName>
    <definedName name="A5_I6260993" localSheetId="16">#REF!</definedName>
    <definedName name="A5_I6260993">#REF!</definedName>
    <definedName name="A5_I6260999" localSheetId="15">#REF!</definedName>
    <definedName name="A5_I6260999" localSheetId="16">#REF!</definedName>
    <definedName name="A5_I6260999">#REF!</definedName>
    <definedName name="A5_I626409D" localSheetId="15">#REF!</definedName>
    <definedName name="A5_I626409D" localSheetId="16">#REF!</definedName>
    <definedName name="A5_I626409D">#REF!</definedName>
    <definedName name="A5_I6266020" localSheetId="15">#REF!</definedName>
    <definedName name="A5_I6266020" localSheetId="16">#REF!</definedName>
    <definedName name="A5_I6266020">#REF!</definedName>
    <definedName name="A5_I6268050" localSheetId="15">#REF!</definedName>
    <definedName name="A5_I6268050" localSheetId="16">#REF!</definedName>
    <definedName name="A5_I6268050">#REF!</definedName>
    <definedName name="A5_I6268051" localSheetId="15">#REF!</definedName>
    <definedName name="A5_I6268051" localSheetId="16">#REF!</definedName>
    <definedName name="A5_I6268051">#REF!</definedName>
    <definedName name="A5_I6268090" localSheetId="15">#REF!</definedName>
    <definedName name="A5_I6268090" localSheetId="16">#REF!</definedName>
    <definedName name="A5_I6268090">#REF!</definedName>
    <definedName name="A5_I6268100" localSheetId="15">#REF!</definedName>
    <definedName name="A5_I6268100" localSheetId="16">#REF!</definedName>
    <definedName name="A5_I6268100">#REF!</definedName>
    <definedName name="A5_I6268120" localSheetId="15">#REF!</definedName>
    <definedName name="A5_I6268120" localSheetId="16">#REF!</definedName>
    <definedName name="A5_I6268120">#REF!</definedName>
    <definedName name="A5_I6268130" localSheetId="15">#REF!</definedName>
    <definedName name="A5_I6268130" localSheetId="16">#REF!</definedName>
    <definedName name="A5_I6268130">#REF!</definedName>
    <definedName name="A5_I6268150" localSheetId="15">#REF!</definedName>
    <definedName name="A5_I6268150" localSheetId="16">#REF!</definedName>
    <definedName name="A5_I6268150">#REF!</definedName>
    <definedName name="A5_I626F107" localSheetId="15">#REF!</definedName>
    <definedName name="A5_I626F107" localSheetId="16">#REF!</definedName>
    <definedName name="A5_I626F107">#REF!</definedName>
    <definedName name="A5_I700010" localSheetId="15">#REF!</definedName>
    <definedName name="A5_I700010" localSheetId="16">#REF!</definedName>
    <definedName name="A5_I700010">#REF!</definedName>
    <definedName name="A5_I702010" localSheetId="15">#REF!</definedName>
    <definedName name="A5_I702010" localSheetId="16">#REF!</definedName>
    <definedName name="A5_I702010">#REF!</definedName>
    <definedName name="A5_I702050" localSheetId="15">#REF!</definedName>
    <definedName name="A5_I702050" localSheetId="16">#REF!</definedName>
    <definedName name="A5_I702050">#REF!</definedName>
    <definedName name="A5_I702070" localSheetId="15">#REF!</definedName>
    <definedName name="A5_I702070" localSheetId="16">#REF!</definedName>
    <definedName name="A5_I702070">#REF!</definedName>
    <definedName name="A5_I704010" localSheetId="15">#REF!</definedName>
    <definedName name="A5_I704010" localSheetId="16">#REF!</definedName>
    <definedName name="A5_I704010">#REF!</definedName>
    <definedName name="A5_I704020" localSheetId="15">#REF!</definedName>
    <definedName name="A5_I704020" localSheetId="16">#REF!</definedName>
    <definedName name="A5_I704020">#REF!</definedName>
    <definedName name="A5_I704030" localSheetId="15">#REF!</definedName>
    <definedName name="A5_I704030" localSheetId="16">#REF!</definedName>
    <definedName name="A5_I704030">#REF!</definedName>
    <definedName name="A5_I704031" localSheetId="15">#REF!</definedName>
    <definedName name="A5_I704031" localSheetId="16">#REF!</definedName>
    <definedName name="A5_I704031">#REF!</definedName>
    <definedName name="A5_I704034" localSheetId="15">#REF!</definedName>
    <definedName name="A5_I704034" localSheetId="16">#REF!</definedName>
    <definedName name="A5_I704034">#REF!</definedName>
    <definedName name="A5_I704040" localSheetId="15">#REF!</definedName>
    <definedName name="A5_I704040" localSheetId="16">#REF!</definedName>
    <definedName name="A5_I704040">#REF!</definedName>
    <definedName name="A5_I704090" localSheetId="15">#REF!</definedName>
    <definedName name="A5_I704090" localSheetId="16">#REF!</definedName>
    <definedName name="A5_I704090">#REF!</definedName>
    <definedName name="A5_I708010" localSheetId="15">#REF!</definedName>
    <definedName name="A5_I708010" localSheetId="16">#REF!</definedName>
    <definedName name="A5_I708010">#REF!</definedName>
    <definedName name="A5_I708020" localSheetId="15">#REF!</definedName>
    <definedName name="A5_I708020" localSheetId="16">#REF!</definedName>
    <definedName name="A5_I708020">#REF!</definedName>
    <definedName name="A5_I708030" localSheetId="15">#REF!</definedName>
    <definedName name="A5_I708030" localSheetId="16">#REF!</definedName>
    <definedName name="A5_I708030">#REF!</definedName>
    <definedName name="A5_I708050" localSheetId="15">#REF!</definedName>
    <definedName name="A5_I708050" localSheetId="16">#REF!</definedName>
    <definedName name="A5_I708050">#REF!</definedName>
    <definedName name="A5_I708060" localSheetId="15">#REF!</definedName>
    <definedName name="A5_I708060" localSheetId="16">#REF!</definedName>
    <definedName name="A5_I708060">#REF!</definedName>
    <definedName name="A5_I708062" localSheetId="15">#REF!</definedName>
    <definedName name="A5_I708062" localSheetId="16">#REF!</definedName>
    <definedName name="A5_I708062">#REF!</definedName>
    <definedName name="A5_I708070" localSheetId="15">#REF!</definedName>
    <definedName name="A5_I708070" localSheetId="16">#REF!</definedName>
    <definedName name="A5_I708070">#REF!</definedName>
    <definedName name="A5_I708080" localSheetId="15">#REF!</definedName>
    <definedName name="A5_I708080" localSheetId="16">#REF!</definedName>
    <definedName name="A5_I708080">#REF!</definedName>
    <definedName name="A5_I708085" localSheetId="15">#REF!</definedName>
    <definedName name="A5_I708085" localSheetId="16">#REF!</definedName>
    <definedName name="A5_I708085">#REF!</definedName>
    <definedName name="A5_I708115" localSheetId="15">#REF!</definedName>
    <definedName name="A5_I708115" localSheetId="16">#REF!</definedName>
    <definedName name="A5_I708115">#REF!</definedName>
    <definedName name="A5_I708120" localSheetId="15">#REF!</definedName>
    <definedName name="A5_I708120" localSheetId="16">#REF!</definedName>
    <definedName name="A5_I708120">#REF!</definedName>
    <definedName name="A5_I708130" localSheetId="15">#REF!</definedName>
    <definedName name="A5_I708130" localSheetId="16">#REF!</definedName>
    <definedName name="A5_I708130">#REF!</definedName>
    <definedName name="A5_I708140" localSheetId="15">#REF!</definedName>
    <definedName name="A5_I708140" localSheetId="16">#REF!</definedName>
    <definedName name="A5_I708140">#REF!</definedName>
    <definedName name="A5_I708160" localSheetId="15">#REF!</definedName>
    <definedName name="A5_I708160" localSheetId="16">#REF!</definedName>
    <definedName name="A5_I708160">#REF!</definedName>
    <definedName name="A5_I708165" localSheetId="15">#REF!</definedName>
    <definedName name="A5_I708165" localSheetId="16">#REF!</definedName>
    <definedName name="A5_I708165">#REF!</definedName>
    <definedName name="A5_I708230" localSheetId="15">#REF!</definedName>
    <definedName name="A5_I708230" localSheetId="16">#REF!</definedName>
    <definedName name="A5_I708230">#REF!</definedName>
    <definedName name="A5_I708240" localSheetId="15">#REF!</definedName>
    <definedName name="A5_I708240" localSheetId="16">#REF!</definedName>
    <definedName name="A5_I708240">#REF!</definedName>
    <definedName name="A5_I708280" localSheetId="15">#REF!</definedName>
    <definedName name="A5_I708280" localSheetId="16">#REF!</definedName>
    <definedName name="A5_I708280">#REF!</definedName>
    <definedName name="A5_I711998" localSheetId="15">#REF!</definedName>
    <definedName name="A5_I711998" localSheetId="16">#REF!</definedName>
    <definedName name="A5_I711998">#REF!</definedName>
    <definedName name="A5_I711999" localSheetId="15">#REF!</definedName>
    <definedName name="A5_I711999" localSheetId="16">#REF!</definedName>
    <definedName name="A5_I711999">#REF!</definedName>
    <definedName name="A5_I712015" localSheetId="15">#REF!</definedName>
    <definedName name="A5_I712015" localSheetId="16">#REF!</definedName>
    <definedName name="A5_I712015">#REF!</definedName>
    <definedName name="A5_I712020" localSheetId="15">#REF!</definedName>
    <definedName name="A5_I712020" localSheetId="16">#REF!</definedName>
    <definedName name="A5_I712020">#REF!</definedName>
    <definedName name="A5_I712031" localSheetId="15">#REF!</definedName>
    <definedName name="A5_I712031" localSheetId="16">#REF!</definedName>
    <definedName name="A5_I712031">#REF!</definedName>
    <definedName name="A5_I712040" localSheetId="15">#REF!</definedName>
    <definedName name="A5_I712040" localSheetId="16">#REF!</definedName>
    <definedName name="A5_I712040">#REF!</definedName>
    <definedName name="A5_I717010" localSheetId="15">#REF!</definedName>
    <definedName name="A5_I717010" localSheetId="16">#REF!</definedName>
    <definedName name="A5_I717010">#REF!</definedName>
    <definedName name="A5_I717020" localSheetId="15">#REF!</definedName>
    <definedName name="A5_I717020" localSheetId="16">#REF!</definedName>
    <definedName name="A5_I717020">#REF!</definedName>
    <definedName name="A5_I717025" localSheetId="15">#REF!</definedName>
    <definedName name="A5_I717025" localSheetId="16">#REF!</definedName>
    <definedName name="A5_I717025">#REF!</definedName>
    <definedName name="A5_I717510" localSheetId="15">#REF!</definedName>
    <definedName name="A5_I717510" localSheetId="16">#REF!</definedName>
    <definedName name="A5_I717510">#REF!</definedName>
    <definedName name="A5_I717520" localSheetId="15">#REF!</definedName>
    <definedName name="A5_I717520" localSheetId="16">#REF!</definedName>
    <definedName name="A5_I717520">#REF!</definedName>
    <definedName name="A5_I717545" localSheetId="15">#REF!</definedName>
    <definedName name="A5_I717545" localSheetId="16">#REF!</definedName>
    <definedName name="A5_I717545">#REF!</definedName>
    <definedName name="A5_I717550" localSheetId="15">#REF!</definedName>
    <definedName name="A5_I717550" localSheetId="16">#REF!</definedName>
    <definedName name="A5_I717550">#REF!</definedName>
    <definedName name="A5_I720020" localSheetId="15">#REF!</definedName>
    <definedName name="A5_I720020" localSheetId="16">#REF!</definedName>
    <definedName name="A5_I720020">#REF!</definedName>
    <definedName name="A5_I720040" localSheetId="15">#REF!</definedName>
    <definedName name="A5_I720040" localSheetId="16">#REF!</definedName>
    <definedName name="A5_I720040">#REF!</definedName>
    <definedName name="A5_I722010" localSheetId="15">#REF!</definedName>
    <definedName name="A5_I722010" localSheetId="16">#REF!</definedName>
    <definedName name="A5_I722010">#REF!</definedName>
    <definedName name="A5_I722020" localSheetId="15">#REF!</definedName>
    <definedName name="A5_I722020" localSheetId="16">#REF!</definedName>
    <definedName name="A5_I722020">#REF!</definedName>
    <definedName name="A5_I722080" localSheetId="15">#REF!</definedName>
    <definedName name="A5_I722080" localSheetId="16">#REF!</definedName>
    <definedName name="A5_I722080">#REF!</definedName>
    <definedName name="A5_I722110" localSheetId="15">#REF!</definedName>
    <definedName name="A5_I722110" localSheetId="16">#REF!</definedName>
    <definedName name="A5_I722110">#REF!</definedName>
    <definedName name="A5_I722120" localSheetId="15">#REF!</definedName>
    <definedName name="A5_I722120" localSheetId="16">#REF!</definedName>
    <definedName name="A5_I722120">#REF!</definedName>
    <definedName name="A5_I722130" localSheetId="15">#REF!</definedName>
    <definedName name="A5_I722130" localSheetId="16">#REF!</definedName>
    <definedName name="A5_I722130">#REF!</definedName>
    <definedName name="A5_I722131" localSheetId="15">#REF!</definedName>
    <definedName name="A5_I722131" localSheetId="16">#REF!</definedName>
    <definedName name="A5_I722131">#REF!</definedName>
    <definedName name="A5_I722135" localSheetId="15">#REF!</definedName>
    <definedName name="A5_I722135" localSheetId="16">#REF!</definedName>
    <definedName name="A5_I722135">#REF!</definedName>
    <definedName name="A5_I722140" localSheetId="15">#REF!</definedName>
    <definedName name="A5_I722140" localSheetId="16">#REF!</definedName>
    <definedName name="A5_I722140">#REF!</definedName>
    <definedName name="A5_I722150" localSheetId="15">#REF!</definedName>
    <definedName name="A5_I722150" localSheetId="16">#REF!</definedName>
    <definedName name="A5_I722150">#REF!</definedName>
    <definedName name="A5_I722160" localSheetId="15">#REF!</definedName>
    <definedName name="A5_I722160" localSheetId="16">#REF!</definedName>
    <definedName name="A5_I722160">#REF!</definedName>
    <definedName name="A5_I722170" localSheetId="15">#REF!</definedName>
    <definedName name="A5_I722170" localSheetId="16">#REF!</definedName>
    <definedName name="A5_I722170">#REF!</definedName>
    <definedName name="A5_I722181" localSheetId="15">#REF!</definedName>
    <definedName name="A5_I722181" localSheetId="16">#REF!</definedName>
    <definedName name="A5_I722181">#REF!</definedName>
    <definedName name="A5_I722190" localSheetId="15">#REF!</definedName>
    <definedName name="A5_I722190" localSheetId="16">#REF!</definedName>
    <definedName name="A5_I722190">#REF!</definedName>
    <definedName name="A5_I722200" localSheetId="15">#REF!</definedName>
    <definedName name="A5_I722200" localSheetId="16">#REF!</definedName>
    <definedName name="A5_I722200">#REF!</definedName>
    <definedName name="A5_I722205" localSheetId="15">#REF!</definedName>
    <definedName name="A5_I722205" localSheetId="16">#REF!</definedName>
    <definedName name="A5_I722205">#REF!</definedName>
    <definedName name="A5_K1000090" localSheetId="15">#REF!</definedName>
    <definedName name="A5_K1000090" localSheetId="16">#REF!</definedName>
    <definedName name="A5_K1000090">#REF!</definedName>
    <definedName name="A5_K1000091" localSheetId="15">#REF!</definedName>
    <definedName name="A5_K1000091" localSheetId="16">#REF!</definedName>
    <definedName name="A5_K1000091">#REF!</definedName>
    <definedName name="A5_K100030" localSheetId="15">#REF!</definedName>
    <definedName name="A5_K100030" localSheetId="16">#REF!</definedName>
    <definedName name="A5_K100030">#REF!</definedName>
    <definedName name="A5_K100040" localSheetId="15">#REF!</definedName>
    <definedName name="A5_K100040" localSheetId="16">#REF!</definedName>
    <definedName name="A5_K100040">#REF!</definedName>
    <definedName name="A5_K100510" localSheetId="15">#REF!</definedName>
    <definedName name="A5_K100510" localSheetId="16">#REF!</definedName>
    <definedName name="A5_K100510">#REF!</definedName>
    <definedName name="A5_K100520" localSheetId="15">#REF!</definedName>
    <definedName name="A5_K100520" localSheetId="16">#REF!</definedName>
    <definedName name="A5_K100520">#REF!</definedName>
    <definedName name="A5_K100540" localSheetId="15">#REF!</definedName>
    <definedName name="A5_K100540" localSheetId="16">#REF!</definedName>
    <definedName name="A5_K100540">#REF!</definedName>
    <definedName name="A5_K101990" localSheetId="15">#REF!</definedName>
    <definedName name="A5_K101990" localSheetId="16">#REF!</definedName>
    <definedName name="A5_K101990">#REF!</definedName>
    <definedName name="A5_K102000" localSheetId="15">#REF!</definedName>
    <definedName name="A5_K102000" localSheetId="16">#REF!</definedName>
    <definedName name="A5_K102000">#REF!</definedName>
    <definedName name="A5_K102010" localSheetId="15">#REF!</definedName>
    <definedName name="A5_K102010" localSheetId="16">#REF!</definedName>
    <definedName name="A5_K102010">#REF!</definedName>
    <definedName name="A5_K102011" localSheetId="15">#REF!</definedName>
    <definedName name="A5_K102011" localSheetId="16">#REF!</definedName>
    <definedName name="A5_K102011">#REF!</definedName>
    <definedName name="A5_K102017" localSheetId="15">#REF!</definedName>
    <definedName name="A5_K102017" localSheetId="16">#REF!</definedName>
    <definedName name="A5_K102017">#REF!</definedName>
    <definedName name="A5_K102018" localSheetId="15">#REF!</definedName>
    <definedName name="A5_K102018" localSheetId="16">#REF!</definedName>
    <definedName name="A5_K102018">#REF!</definedName>
    <definedName name="A5_K102021" localSheetId="15">#REF!</definedName>
    <definedName name="A5_K102021" localSheetId="16">#REF!</definedName>
    <definedName name="A5_K102021">#REF!</definedName>
    <definedName name="A5_K102050" localSheetId="15">#REF!</definedName>
    <definedName name="A5_K102050" localSheetId="16">#REF!</definedName>
    <definedName name="A5_K102050">#REF!</definedName>
    <definedName name="A5_K102116" localSheetId="15">#REF!</definedName>
    <definedName name="A5_K102116" localSheetId="16">#REF!</definedName>
    <definedName name="A5_K102116">#REF!</definedName>
    <definedName name="A5_K102371" localSheetId="15">#REF!</definedName>
    <definedName name="A5_K102371" localSheetId="16">#REF!</definedName>
    <definedName name="A5_K102371">#REF!</definedName>
    <definedName name="A5_K102372" localSheetId="15">#REF!</definedName>
    <definedName name="A5_K102372" localSheetId="16">#REF!</definedName>
    <definedName name="A5_K102372">#REF!</definedName>
    <definedName name="A5_K102376" localSheetId="15">#REF!</definedName>
    <definedName name="A5_K102376" localSheetId="16">#REF!</definedName>
    <definedName name="A5_K102376">#REF!</definedName>
    <definedName name="A5_K102377" localSheetId="15">#REF!</definedName>
    <definedName name="A5_K102377" localSheetId="16">#REF!</definedName>
    <definedName name="A5_K102377">#REF!</definedName>
    <definedName name="A5_K102379" localSheetId="15">#REF!</definedName>
    <definedName name="A5_K102379" localSheetId="16">#REF!</definedName>
    <definedName name="A5_K102379">#REF!</definedName>
    <definedName name="A5_K102380" localSheetId="15">#REF!</definedName>
    <definedName name="A5_K102380" localSheetId="16">#REF!</definedName>
    <definedName name="A5_K102380">#REF!</definedName>
    <definedName name="A5_K102534" localSheetId="15">#REF!</definedName>
    <definedName name="A5_K102534" localSheetId="16">#REF!</definedName>
    <definedName name="A5_K102534">#REF!</definedName>
    <definedName name="A5_K102536" localSheetId="15">#REF!</definedName>
    <definedName name="A5_K102536" localSheetId="16">#REF!</definedName>
    <definedName name="A5_K102536">#REF!</definedName>
    <definedName name="A5_K102651" localSheetId="15">#REF!</definedName>
    <definedName name="A5_K102651" localSheetId="16">#REF!</definedName>
    <definedName name="A5_K102651">#REF!</definedName>
    <definedName name="A5_K102710" localSheetId="15">#REF!</definedName>
    <definedName name="A5_K102710" localSheetId="16">#REF!</definedName>
    <definedName name="A5_K102710">#REF!</definedName>
    <definedName name="A5_K102813" localSheetId="15">#REF!</definedName>
    <definedName name="A5_K102813" localSheetId="16">#REF!</definedName>
    <definedName name="A5_K102813">#REF!</definedName>
    <definedName name="A5_K102961" localSheetId="15">#REF!</definedName>
    <definedName name="A5_K102961" localSheetId="16">#REF!</definedName>
    <definedName name="A5_K102961">#REF!</definedName>
    <definedName name="A5_K111999" localSheetId="15">#REF!</definedName>
    <definedName name="A5_K111999" localSheetId="16">#REF!</definedName>
    <definedName name="A5_K111999">#REF!</definedName>
    <definedName name="A5_K114010" localSheetId="15">#REF!</definedName>
    <definedName name="A5_K114010" localSheetId="16">#REF!</definedName>
    <definedName name="A5_K114010">#REF!</definedName>
    <definedName name="A5_K114015" localSheetId="15">#REF!</definedName>
    <definedName name="A5_K114015" localSheetId="16">#REF!</definedName>
    <definedName name="A5_K114015">#REF!</definedName>
    <definedName name="A5_K116010" localSheetId="15">#REF!</definedName>
    <definedName name="A5_K116010" localSheetId="16">#REF!</definedName>
    <definedName name="A5_K116010">#REF!</definedName>
    <definedName name="A5_K116020" localSheetId="15">#REF!</definedName>
    <definedName name="A5_K116020" localSheetId="16">#REF!</definedName>
    <definedName name="A5_K116020">#REF!</definedName>
    <definedName name="A5_K118010" localSheetId="15">#REF!</definedName>
    <definedName name="A5_K118010" localSheetId="16">#REF!</definedName>
    <definedName name="A5_K118010">#REF!</definedName>
    <definedName name="A5_K120001" localSheetId="15">#REF!</definedName>
    <definedName name="A5_K120001" localSheetId="16">#REF!</definedName>
    <definedName name="A5_K120001">#REF!</definedName>
    <definedName name="A5_K1200090" localSheetId="15">#REF!</definedName>
    <definedName name="A5_K1200090" localSheetId="16">#REF!</definedName>
    <definedName name="A5_K1200090">#REF!</definedName>
    <definedName name="A5_K120010" localSheetId="15">#REF!</definedName>
    <definedName name="A5_K120010" localSheetId="16">#REF!</definedName>
    <definedName name="A5_K120010">#REF!</definedName>
    <definedName name="A5_K121018" localSheetId="15">#REF!</definedName>
    <definedName name="A5_K121018" localSheetId="16">#REF!</definedName>
    <definedName name="A5_K121018">#REF!</definedName>
    <definedName name="A5_K121019" localSheetId="15">#REF!</definedName>
    <definedName name="A5_K121019" localSheetId="16">#REF!</definedName>
    <definedName name="A5_K121019">#REF!</definedName>
    <definedName name="A5_K121020" localSheetId="15">#REF!</definedName>
    <definedName name="A5_K121020" localSheetId="16">#REF!</definedName>
    <definedName name="A5_K121020">#REF!</definedName>
    <definedName name="A5_K121022" localSheetId="15">#REF!</definedName>
    <definedName name="A5_K121022" localSheetId="16">#REF!</definedName>
    <definedName name="A5_K121022">#REF!</definedName>
    <definedName name="A5_K121023" localSheetId="15">#REF!</definedName>
    <definedName name="A5_K121023" localSheetId="16">#REF!</definedName>
    <definedName name="A5_K121023">#REF!</definedName>
    <definedName name="A5_K121030" localSheetId="15">#REF!</definedName>
    <definedName name="A5_K121030" localSheetId="16">#REF!</definedName>
    <definedName name="A5_K121030">#REF!</definedName>
    <definedName name="A5_K121040" localSheetId="15">#REF!</definedName>
    <definedName name="A5_K121040" localSheetId="16">#REF!</definedName>
    <definedName name="A5_K121040">#REF!</definedName>
    <definedName name="A5_K121042" localSheetId="15">#REF!</definedName>
    <definedName name="A5_K121042" localSheetId="16">#REF!</definedName>
    <definedName name="A5_K121042">#REF!</definedName>
    <definedName name="A5_K121045" localSheetId="15">#REF!</definedName>
    <definedName name="A5_K121045" localSheetId="16">#REF!</definedName>
    <definedName name="A5_K121045">#REF!</definedName>
    <definedName name="A5_K121049" localSheetId="15">#REF!</definedName>
    <definedName name="A5_K121049" localSheetId="16">#REF!</definedName>
    <definedName name="A5_K121049">#REF!</definedName>
    <definedName name="A5_K121050" localSheetId="15">#REF!</definedName>
    <definedName name="A5_K121050" localSheetId="16">#REF!</definedName>
    <definedName name="A5_K121050">#REF!</definedName>
    <definedName name="A5_K121055" localSheetId="15">#REF!</definedName>
    <definedName name="A5_K121055" localSheetId="16">#REF!</definedName>
    <definedName name="A5_K121055">#REF!</definedName>
    <definedName name="A5_K121060" localSheetId="15">#REF!</definedName>
    <definedName name="A5_K121060" localSheetId="16">#REF!</definedName>
    <definedName name="A5_K121060">#REF!</definedName>
    <definedName name="A5_K121061" localSheetId="15">#REF!</definedName>
    <definedName name="A5_K121061" localSheetId="16">#REF!</definedName>
    <definedName name="A5_K121061">#REF!</definedName>
    <definedName name="A5_K121063" localSheetId="15">#REF!</definedName>
    <definedName name="A5_K121063" localSheetId="16">#REF!</definedName>
    <definedName name="A5_K121063">#REF!</definedName>
    <definedName name="A5_K121064" localSheetId="15">#REF!</definedName>
    <definedName name="A5_K121064" localSheetId="16">#REF!</definedName>
    <definedName name="A5_K121064">#REF!</definedName>
    <definedName name="A5_K121065" localSheetId="15">#REF!</definedName>
    <definedName name="A5_K121065" localSheetId="16">#REF!</definedName>
    <definedName name="A5_K121065">#REF!</definedName>
    <definedName name="A5_K121068" localSheetId="15">#REF!</definedName>
    <definedName name="A5_K121068" localSheetId="16">#REF!</definedName>
    <definedName name="A5_K121068">#REF!</definedName>
    <definedName name="A5_K121070" localSheetId="15">#REF!</definedName>
    <definedName name="A5_K121070" localSheetId="16">#REF!</definedName>
    <definedName name="A5_K121070">#REF!</definedName>
    <definedName name="A5_K121072" localSheetId="15">#REF!</definedName>
    <definedName name="A5_K121072" localSheetId="16">#REF!</definedName>
    <definedName name="A5_K121072">#REF!</definedName>
    <definedName name="A5_K121080" localSheetId="15">#REF!</definedName>
    <definedName name="A5_K121080" localSheetId="16">#REF!</definedName>
    <definedName name="A5_K121080">#REF!</definedName>
    <definedName name="A5_K121081" localSheetId="15">#REF!</definedName>
    <definedName name="A5_K121081" localSheetId="16">#REF!</definedName>
    <definedName name="A5_K121081">#REF!</definedName>
    <definedName name="A5_K121082" localSheetId="15">#REF!</definedName>
    <definedName name="A5_K121082" localSheetId="16">#REF!</definedName>
    <definedName name="A5_K121082">#REF!</definedName>
    <definedName name="A5_K121083" localSheetId="15">#REF!</definedName>
    <definedName name="A5_K121083" localSheetId="16">#REF!</definedName>
    <definedName name="A5_K121083">#REF!</definedName>
    <definedName name="A5_K121084" localSheetId="15">#REF!</definedName>
    <definedName name="A5_K121084" localSheetId="16">#REF!</definedName>
    <definedName name="A5_K121084">#REF!</definedName>
    <definedName name="A5_K121085" localSheetId="15">#REF!</definedName>
    <definedName name="A5_K121085" localSheetId="16">#REF!</definedName>
    <definedName name="A5_K121085">#REF!</definedName>
    <definedName name="A5_K121086" localSheetId="15">#REF!</definedName>
    <definedName name="A5_K121086" localSheetId="16">#REF!</definedName>
    <definedName name="A5_K121086">#REF!</definedName>
    <definedName name="A5_K121090" localSheetId="15">#REF!</definedName>
    <definedName name="A5_K121090" localSheetId="16">#REF!</definedName>
    <definedName name="A5_K121090">#REF!</definedName>
    <definedName name="A5_K121140" localSheetId="15">#REF!</definedName>
    <definedName name="A5_K121140" localSheetId="16">#REF!</definedName>
    <definedName name="A5_K121140">#REF!</definedName>
    <definedName name="A5_K121155" localSheetId="15">#REF!</definedName>
    <definedName name="A5_K121155" localSheetId="16">#REF!</definedName>
    <definedName name="A5_K121155">#REF!</definedName>
    <definedName name="A5_K121156" localSheetId="15">#REF!</definedName>
    <definedName name="A5_K121156" localSheetId="16">#REF!</definedName>
    <definedName name="A5_K121156">#REF!</definedName>
    <definedName name="A5_K121160" localSheetId="15">#REF!</definedName>
    <definedName name="A5_K121160" localSheetId="16">#REF!</definedName>
    <definedName name="A5_K121160">#REF!</definedName>
    <definedName name="A5_K121200" localSheetId="15">#REF!</definedName>
    <definedName name="A5_K121200" localSheetId="16">#REF!</definedName>
    <definedName name="A5_K121200">#REF!</definedName>
    <definedName name="A5_K121205" localSheetId="15">#REF!</definedName>
    <definedName name="A5_K121205" localSheetId="16">#REF!</definedName>
    <definedName name="A5_K121205">#REF!</definedName>
    <definedName name="A5_K121995" localSheetId="15">#REF!</definedName>
    <definedName name="A5_K121995" localSheetId="16">#REF!</definedName>
    <definedName name="A5_K121995">#REF!</definedName>
    <definedName name="A5_K121997" localSheetId="15">#REF!</definedName>
    <definedName name="A5_K121997" localSheetId="16">#REF!</definedName>
    <definedName name="A5_K121997">#REF!</definedName>
    <definedName name="A5_K121998" localSheetId="15">#REF!</definedName>
    <definedName name="A5_K121998" localSheetId="16">#REF!</definedName>
    <definedName name="A5_K121998">#REF!</definedName>
    <definedName name="A5_K121999" localSheetId="15">#REF!</definedName>
    <definedName name="A5_K121999" localSheetId="16">#REF!</definedName>
    <definedName name="A5_K121999">#REF!</definedName>
    <definedName name="A5_K123010" localSheetId="15">#REF!</definedName>
    <definedName name="A5_K123010" localSheetId="16">#REF!</definedName>
    <definedName name="A5_K123010">#REF!</definedName>
    <definedName name="A5_K123030" localSheetId="15">#REF!</definedName>
    <definedName name="A5_K123030" localSheetId="16">#REF!</definedName>
    <definedName name="A5_K123030">#REF!</definedName>
    <definedName name="A5_K123040" localSheetId="15">#REF!</definedName>
    <definedName name="A5_K123040" localSheetId="16">#REF!</definedName>
    <definedName name="A5_K123040">#REF!</definedName>
    <definedName name="A5_K123050" localSheetId="15">#REF!</definedName>
    <definedName name="A5_K123050" localSheetId="16">#REF!</definedName>
    <definedName name="A5_K123050">#REF!</definedName>
    <definedName name="A5_K124030" localSheetId="15">#REF!</definedName>
    <definedName name="A5_K124030" localSheetId="16">#REF!</definedName>
    <definedName name="A5_K124030">#REF!</definedName>
    <definedName name="A5_K124035" localSheetId="15">#REF!</definedName>
    <definedName name="A5_K124035" localSheetId="16">#REF!</definedName>
    <definedName name="A5_K124035">#REF!</definedName>
    <definedName name="A5_K124050" localSheetId="15">#REF!</definedName>
    <definedName name="A5_K124050" localSheetId="16">#REF!</definedName>
    <definedName name="A5_K124050">#REF!</definedName>
    <definedName name="A5_K124060" localSheetId="15">#REF!</definedName>
    <definedName name="A5_K124060" localSheetId="16">#REF!</definedName>
    <definedName name="A5_K124060">#REF!</definedName>
    <definedName name="A5_K124083" localSheetId="15">#REF!</definedName>
    <definedName name="A5_K124083" localSheetId="16">#REF!</definedName>
    <definedName name="A5_K124083">#REF!</definedName>
    <definedName name="A5_K126010" localSheetId="15">#REF!</definedName>
    <definedName name="A5_K126010" localSheetId="16">#REF!</definedName>
    <definedName name="A5_K126010">#REF!</definedName>
    <definedName name="A5_K126030" localSheetId="15">#REF!</definedName>
    <definedName name="A5_K126030" localSheetId="16">#REF!</definedName>
    <definedName name="A5_K126030">#REF!</definedName>
    <definedName name="A5_K126040" localSheetId="15">#REF!</definedName>
    <definedName name="A5_K126040" localSheetId="16">#REF!</definedName>
    <definedName name="A5_K126040">#REF!</definedName>
    <definedName name="A5_K126045" localSheetId="15">#REF!</definedName>
    <definedName name="A5_K126045" localSheetId="16">#REF!</definedName>
    <definedName name="A5_K126045">#REF!</definedName>
    <definedName name="A5_K127010" localSheetId="15">#REF!</definedName>
    <definedName name="A5_K127010" localSheetId="16">#REF!</definedName>
    <definedName name="A5_K127010">#REF!</definedName>
    <definedName name="A5_K1290090" localSheetId="15">#REF!</definedName>
    <definedName name="A5_K1290090" localSheetId="16">#REF!</definedName>
    <definedName name="A5_K1290090">#REF!</definedName>
    <definedName name="A5_K129010" localSheetId="15">#REF!</definedName>
    <definedName name="A5_K129010" localSheetId="16">#REF!</definedName>
    <definedName name="A5_K129010">#REF!</definedName>
    <definedName name="A5_K133020" localSheetId="15">#REF!</definedName>
    <definedName name="A5_K133020" localSheetId="16">#REF!</definedName>
    <definedName name="A5_K133020">#REF!</definedName>
    <definedName name="A5_K133999" localSheetId="15">#REF!</definedName>
    <definedName name="A5_K133999" localSheetId="16">#REF!</definedName>
    <definedName name="A5_K133999">#REF!</definedName>
    <definedName name="A5_K134999" localSheetId="15">#REF!</definedName>
    <definedName name="A5_K134999" localSheetId="16">#REF!</definedName>
    <definedName name="A5_K134999">#REF!</definedName>
    <definedName name="A5_K135010" localSheetId="15">#REF!</definedName>
    <definedName name="A5_K135010" localSheetId="16">#REF!</definedName>
    <definedName name="A5_K135010">#REF!</definedName>
    <definedName name="A5_K135050" localSheetId="15">#REF!</definedName>
    <definedName name="A5_K135050" localSheetId="16">#REF!</definedName>
    <definedName name="A5_K135050">#REF!</definedName>
    <definedName name="A5_K135060" localSheetId="15">#REF!</definedName>
    <definedName name="A5_K135060" localSheetId="16">#REF!</definedName>
    <definedName name="A5_K135060">#REF!</definedName>
    <definedName name="A5_K136010" localSheetId="15">#REF!</definedName>
    <definedName name="A5_K136010" localSheetId="16">#REF!</definedName>
    <definedName name="A5_K136010">#REF!</definedName>
    <definedName name="A5_K137010" localSheetId="15">#REF!</definedName>
    <definedName name="A5_K137010" localSheetId="16">#REF!</definedName>
    <definedName name="A5_K137010">#REF!</definedName>
    <definedName name="A5_K137011" localSheetId="15">#REF!</definedName>
    <definedName name="A5_K137011" localSheetId="16">#REF!</definedName>
    <definedName name="A5_K137011">#REF!</definedName>
    <definedName name="A5_K137012" localSheetId="15">#REF!</definedName>
    <definedName name="A5_K137012" localSheetId="16">#REF!</definedName>
    <definedName name="A5_K137012">#REF!</definedName>
    <definedName name="A5_K137015" localSheetId="15">#REF!</definedName>
    <definedName name="A5_K137015" localSheetId="16">#REF!</definedName>
    <definedName name="A5_K137015">#REF!</definedName>
    <definedName name="A5_K138010" localSheetId="15">#REF!</definedName>
    <definedName name="A5_K138010" localSheetId="16">#REF!</definedName>
    <definedName name="A5_K138010">#REF!</definedName>
    <definedName name="A5_K138999" localSheetId="15">#REF!</definedName>
    <definedName name="A5_K138999" localSheetId="16">#REF!</definedName>
    <definedName name="A5_K138999">#REF!</definedName>
    <definedName name="A5_K139010" localSheetId="15">#REF!</definedName>
    <definedName name="A5_K139010" localSheetId="16">#REF!</definedName>
    <definedName name="A5_K139010">#REF!</definedName>
    <definedName name="A5_K1400090" localSheetId="15">#REF!</definedName>
    <definedName name="A5_K1400090" localSheetId="16">#REF!</definedName>
    <definedName name="A5_K1400090">#REF!</definedName>
    <definedName name="A5_K141020" localSheetId="15">#REF!</definedName>
    <definedName name="A5_K141020" localSheetId="16">#REF!</definedName>
    <definedName name="A5_K141020">#REF!</definedName>
    <definedName name="A5_K141050" localSheetId="15">#REF!</definedName>
    <definedName name="A5_K141050" localSheetId="16">#REF!</definedName>
    <definedName name="A5_K141050">#REF!</definedName>
    <definedName name="A5_K143030" localSheetId="15">#REF!</definedName>
    <definedName name="A5_K143030" localSheetId="16">#REF!</definedName>
    <definedName name="A5_K143030">#REF!</definedName>
    <definedName name="A5_K143040" localSheetId="15">#REF!</definedName>
    <definedName name="A5_K143040" localSheetId="16">#REF!</definedName>
    <definedName name="A5_K143040">#REF!</definedName>
    <definedName name="A5_K144010" localSheetId="15">#REF!</definedName>
    <definedName name="A5_K144010" localSheetId="16">#REF!</definedName>
    <definedName name="A5_K144010">#REF!</definedName>
    <definedName name="A5_K144020" localSheetId="15">#REF!</definedName>
    <definedName name="A5_K144020" localSheetId="16">#REF!</definedName>
    <definedName name="A5_K144020">#REF!</definedName>
    <definedName name="A5_K144030" localSheetId="15">#REF!</definedName>
    <definedName name="A5_K144030" localSheetId="16">#REF!</definedName>
    <definedName name="A5_K144030">#REF!</definedName>
    <definedName name="A5_K146020" localSheetId="15">#REF!</definedName>
    <definedName name="A5_K146020" localSheetId="16">#REF!</definedName>
    <definedName name="A5_K146020">#REF!</definedName>
    <definedName name="A5_K147015" localSheetId="15">#REF!</definedName>
    <definedName name="A5_K147015" localSheetId="16">#REF!</definedName>
    <definedName name="A5_K147015">#REF!</definedName>
    <definedName name="A5_K147025" localSheetId="15">#REF!</definedName>
    <definedName name="A5_K147025" localSheetId="16">#REF!</definedName>
    <definedName name="A5_K147025">#REF!</definedName>
    <definedName name="A5_K147026" localSheetId="15">#REF!</definedName>
    <definedName name="A5_K147026" localSheetId="16">#REF!</definedName>
    <definedName name="A5_K147026">#REF!</definedName>
    <definedName name="A5_K147040" localSheetId="15">#REF!</definedName>
    <definedName name="A5_K147040" localSheetId="16">#REF!</definedName>
    <definedName name="A5_K147040">#REF!</definedName>
    <definedName name="A5_K147041" localSheetId="15">#REF!</definedName>
    <definedName name="A5_K147041" localSheetId="16">#REF!</definedName>
    <definedName name="A5_K147041">#REF!</definedName>
    <definedName name="A5_K147060" localSheetId="15">#REF!</definedName>
    <definedName name="A5_K147060" localSheetId="16">#REF!</definedName>
    <definedName name="A5_K147060">#REF!</definedName>
    <definedName name="A5_K148010" localSheetId="15">#REF!</definedName>
    <definedName name="A5_K148010" localSheetId="16">#REF!</definedName>
    <definedName name="A5_K148010">#REF!</definedName>
    <definedName name="A5_K150100" localSheetId="15">#REF!</definedName>
    <definedName name="A5_K150100" localSheetId="16">#REF!</definedName>
    <definedName name="A5_K150100">#REF!</definedName>
    <definedName name="A5_K151010" localSheetId="15">#REF!</definedName>
    <definedName name="A5_K151010" localSheetId="16">#REF!</definedName>
    <definedName name="A5_K151010">#REF!</definedName>
    <definedName name="A5_K152010" localSheetId="15">#REF!</definedName>
    <definedName name="A5_K152010" localSheetId="16">#REF!</definedName>
    <definedName name="A5_K152010">#REF!</definedName>
    <definedName name="A5_K153000" localSheetId="15">#REF!</definedName>
    <definedName name="A5_K153000" localSheetId="16">#REF!</definedName>
    <definedName name="A5_K153000">#REF!</definedName>
    <definedName name="A5_K154070" localSheetId="15">#REF!</definedName>
    <definedName name="A5_K154070" localSheetId="16">#REF!</definedName>
    <definedName name="A5_K154070">#REF!</definedName>
    <definedName name="A5_K156010" localSheetId="15">#REF!</definedName>
    <definedName name="A5_K156010" localSheetId="16">#REF!</definedName>
    <definedName name="A5_K156010">#REF!</definedName>
    <definedName name="A5_K157010" localSheetId="15">#REF!</definedName>
    <definedName name="A5_K157010" localSheetId="16">#REF!</definedName>
    <definedName name="A5_K157010">#REF!</definedName>
    <definedName name="A5_K157020" localSheetId="15">#REF!</definedName>
    <definedName name="A5_K157020" localSheetId="16">#REF!</definedName>
    <definedName name="A5_K157020">#REF!</definedName>
    <definedName name="A5_K157030" localSheetId="15">#REF!</definedName>
    <definedName name="A5_K157030" localSheetId="16">#REF!</definedName>
    <definedName name="A5_K157030">#REF!</definedName>
    <definedName name="A5_K157040" localSheetId="15">#REF!</definedName>
    <definedName name="A5_K157040" localSheetId="16">#REF!</definedName>
    <definedName name="A5_K157040">#REF!</definedName>
    <definedName name="A5_K157050" localSheetId="15">#REF!</definedName>
    <definedName name="A5_K157050" localSheetId="16">#REF!</definedName>
    <definedName name="A5_K157050">#REF!</definedName>
    <definedName name="A5_K157080" localSheetId="15">#REF!</definedName>
    <definedName name="A5_K157080" localSheetId="16">#REF!</definedName>
    <definedName name="A5_K157080">#REF!</definedName>
    <definedName name="A5_K161005" localSheetId="15">#REF!</definedName>
    <definedName name="A5_K161005" localSheetId="16">#REF!</definedName>
    <definedName name="A5_K161005">#REF!</definedName>
    <definedName name="A5_K162010" localSheetId="15">#REF!</definedName>
    <definedName name="A5_K162010" localSheetId="16">#REF!</definedName>
    <definedName name="A5_K162010">#REF!</definedName>
    <definedName name="A5_K162013" localSheetId="15">#REF!</definedName>
    <definedName name="A5_K162013" localSheetId="16">#REF!</definedName>
    <definedName name="A5_K162013">#REF!</definedName>
    <definedName name="A5_K162014" localSheetId="15">#REF!</definedName>
    <definedName name="A5_K162014" localSheetId="16">#REF!</definedName>
    <definedName name="A5_K162014">#REF!</definedName>
    <definedName name="A5_K162015" localSheetId="15">#REF!</definedName>
    <definedName name="A5_K162015" localSheetId="16">#REF!</definedName>
    <definedName name="A5_K162015">#REF!</definedName>
    <definedName name="A5_K162020" localSheetId="15">#REF!</definedName>
    <definedName name="A5_K162020" localSheetId="16">#REF!</definedName>
    <definedName name="A5_K162020">#REF!</definedName>
    <definedName name="A5_K162035" localSheetId="15">#REF!</definedName>
    <definedName name="A5_K162035" localSheetId="16">#REF!</definedName>
    <definedName name="A5_K162035">#REF!</definedName>
    <definedName name="A5_K162036" localSheetId="15">#REF!</definedName>
    <definedName name="A5_K162036" localSheetId="16">#REF!</definedName>
    <definedName name="A5_K162036">#REF!</definedName>
    <definedName name="A5_K163010" localSheetId="15">#REF!</definedName>
    <definedName name="A5_K163010" localSheetId="16">#REF!</definedName>
    <definedName name="A5_K163010">#REF!</definedName>
    <definedName name="A5_K163020" localSheetId="15">#REF!</definedName>
    <definedName name="A5_K163020" localSheetId="16">#REF!</definedName>
    <definedName name="A5_K163020">#REF!</definedName>
    <definedName name="A5_K163030" localSheetId="15">#REF!</definedName>
    <definedName name="A5_K163030" localSheetId="16">#REF!</definedName>
    <definedName name="A5_K163030">#REF!</definedName>
    <definedName name="A5_K164010" localSheetId="15">#REF!</definedName>
    <definedName name="A5_K164010" localSheetId="16">#REF!</definedName>
    <definedName name="A5_K164010">#REF!</definedName>
    <definedName name="A5_K166010" localSheetId="15">#REF!</definedName>
    <definedName name="A5_K166010" localSheetId="16">#REF!</definedName>
    <definedName name="A5_K166010">#REF!</definedName>
    <definedName name="A5_K166011" localSheetId="15">#REF!</definedName>
    <definedName name="A5_K166011" localSheetId="16">#REF!</definedName>
    <definedName name="A5_K166011">#REF!</definedName>
    <definedName name="A5_K167010" localSheetId="15">#REF!</definedName>
    <definedName name="A5_K167010" localSheetId="16">#REF!</definedName>
    <definedName name="A5_K167010">#REF!</definedName>
    <definedName name="A5_K169010" localSheetId="15">#REF!</definedName>
    <definedName name="A5_K169010" localSheetId="16">#REF!</definedName>
    <definedName name="A5_K169010">#REF!</definedName>
    <definedName name="A5_K170010" localSheetId="15">#REF!</definedName>
    <definedName name="A5_K170010" localSheetId="16">#REF!</definedName>
    <definedName name="A5_K170010">#REF!</definedName>
    <definedName name="A5_K171010" localSheetId="15">#REF!</definedName>
    <definedName name="A5_K171010" localSheetId="16">#REF!</definedName>
    <definedName name="A5_K171010">#REF!</definedName>
    <definedName name="A5_K171030" localSheetId="15">#REF!</definedName>
    <definedName name="A5_K171030" localSheetId="16">#REF!</definedName>
    <definedName name="A5_K171030">#REF!</definedName>
    <definedName name="A5_K171040" localSheetId="15">#REF!</definedName>
    <definedName name="A5_K171040" localSheetId="16">#REF!</definedName>
    <definedName name="A5_K171040">#REF!</definedName>
    <definedName name="A5_K172010" localSheetId="15">#REF!</definedName>
    <definedName name="A5_K172010" localSheetId="16">#REF!</definedName>
    <definedName name="A5_K172010">#REF!</definedName>
    <definedName name="A5_K172011" localSheetId="15">#REF!</definedName>
    <definedName name="A5_K172011" localSheetId="16">#REF!</definedName>
    <definedName name="A5_K172011">#REF!</definedName>
    <definedName name="A5_K172030" localSheetId="15">#REF!</definedName>
    <definedName name="A5_K172030" localSheetId="16">#REF!</definedName>
    <definedName name="A5_K172030">#REF!</definedName>
    <definedName name="A5_K172031" localSheetId="15">#REF!</definedName>
    <definedName name="A5_K172031" localSheetId="16">#REF!</definedName>
    <definedName name="A5_K172031">#REF!</definedName>
    <definedName name="A5_K172050" localSheetId="15">#REF!</definedName>
    <definedName name="A5_K172050" localSheetId="16">#REF!</definedName>
    <definedName name="A5_K172050">#REF!</definedName>
    <definedName name="A5_K172080" localSheetId="15">#REF!</definedName>
    <definedName name="A5_K172080" localSheetId="16">#REF!</definedName>
    <definedName name="A5_K172080">#REF!</definedName>
    <definedName name="A5_K172085" localSheetId="15">#REF!</definedName>
    <definedName name="A5_K172085" localSheetId="16">#REF!</definedName>
    <definedName name="A5_K172085">#REF!</definedName>
    <definedName name="A5_K172090" localSheetId="15">#REF!</definedName>
    <definedName name="A5_K172090" localSheetId="16">#REF!</definedName>
    <definedName name="A5_K172090">#REF!</definedName>
    <definedName name="A5_K172115" localSheetId="15">#REF!</definedName>
    <definedName name="A5_K172115" localSheetId="16">#REF!</definedName>
    <definedName name="A5_K172115">#REF!</definedName>
    <definedName name="A5_K172120" localSheetId="15">#REF!</definedName>
    <definedName name="A5_K172120" localSheetId="16">#REF!</definedName>
    <definedName name="A5_K172120">#REF!</definedName>
    <definedName name="A5_K173012" localSheetId="15">#REF!</definedName>
    <definedName name="A5_K173012" localSheetId="16">#REF!</definedName>
    <definedName name="A5_K173012">#REF!</definedName>
    <definedName name="A5_K173013" localSheetId="15">#REF!</definedName>
    <definedName name="A5_K173013" localSheetId="16">#REF!</definedName>
    <definedName name="A5_K173013">#REF!</definedName>
    <definedName name="A5_K173014" localSheetId="15">#REF!</definedName>
    <definedName name="A5_K173014" localSheetId="16">#REF!</definedName>
    <definedName name="A5_K173014">#REF!</definedName>
    <definedName name="A5_K173015" localSheetId="15">#REF!</definedName>
    <definedName name="A5_K173015" localSheetId="16">#REF!</definedName>
    <definedName name="A5_K173015">#REF!</definedName>
    <definedName name="A5_K173017" localSheetId="15">#REF!</definedName>
    <definedName name="A5_K173017" localSheetId="16">#REF!</definedName>
    <definedName name="A5_K173017">#REF!</definedName>
    <definedName name="A5_K173020" localSheetId="15">#REF!</definedName>
    <definedName name="A5_K173020" localSheetId="16">#REF!</definedName>
    <definedName name="A5_K173020">#REF!</definedName>
    <definedName name="A5_K174520" localSheetId="15">#REF!</definedName>
    <definedName name="A5_K174520" localSheetId="16">#REF!</definedName>
    <definedName name="A5_K174520">#REF!</definedName>
    <definedName name="A5_K174992" localSheetId="15">#REF!</definedName>
    <definedName name="A5_K174992" localSheetId="16">#REF!</definedName>
    <definedName name="A5_K174992">#REF!</definedName>
    <definedName name="A5_K174993" localSheetId="15">#REF!</definedName>
    <definedName name="A5_K174993" localSheetId="16">#REF!</definedName>
    <definedName name="A5_K174993">#REF!</definedName>
    <definedName name="A5_K174995" localSheetId="15">#REF!</definedName>
    <definedName name="A5_K174995" localSheetId="16">#REF!</definedName>
    <definedName name="A5_K174995">#REF!</definedName>
    <definedName name="A5_K174996" localSheetId="15">#REF!</definedName>
    <definedName name="A5_K174996" localSheetId="16">#REF!</definedName>
    <definedName name="A5_K174996">#REF!</definedName>
    <definedName name="A5_K174998" localSheetId="15">#REF!</definedName>
    <definedName name="A5_K174998" localSheetId="16">#REF!</definedName>
    <definedName name="A5_K174998">#REF!</definedName>
    <definedName name="A5_K174999" localSheetId="15">#REF!</definedName>
    <definedName name="A5_K174999" localSheetId="16">#REF!</definedName>
    <definedName name="A5_K174999">#REF!</definedName>
    <definedName name="A5_K175030" localSheetId="15">#REF!</definedName>
    <definedName name="A5_K175030" localSheetId="16">#REF!</definedName>
    <definedName name="A5_K175030">#REF!</definedName>
    <definedName name="A5_K176982" localSheetId="15">#REF!</definedName>
    <definedName name="A5_K176982" localSheetId="16">#REF!</definedName>
    <definedName name="A5_K176982">#REF!</definedName>
    <definedName name="A5_K176985" localSheetId="15">#REF!</definedName>
    <definedName name="A5_K176985" localSheetId="16">#REF!</definedName>
    <definedName name="A5_K176985">#REF!</definedName>
    <definedName name="A5_K176986" localSheetId="15">#REF!</definedName>
    <definedName name="A5_K176986" localSheetId="16">#REF!</definedName>
    <definedName name="A5_K176986">#REF!</definedName>
    <definedName name="A5_K176987" localSheetId="15">#REF!</definedName>
    <definedName name="A5_K176987" localSheetId="16">#REF!</definedName>
    <definedName name="A5_K176987">#REF!</definedName>
    <definedName name="A5_K176993" localSheetId="15">#REF!</definedName>
    <definedName name="A5_K176993" localSheetId="16">#REF!</definedName>
    <definedName name="A5_K176993">#REF!</definedName>
    <definedName name="A5_K176995" localSheetId="15">#REF!</definedName>
    <definedName name="A5_K176995" localSheetId="16">#REF!</definedName>
    <definedName name="A5_K176995">#REF!</definedName>
    <definedName name="A5_K176997" localSheetId="15">#REF!</definedName>
    <definedName name="A5_K176997" localSheetId="16">#REF!</definedName>
    <definedName name="A5_K176997">#REF!</definedName>
    <definedName name="A5_K176998" localSheetId="15">#REF!</definedName>
    <definedName name="A5_K176998" localSheetId="16">#REF!</definedName>
    <definedName name="A5_K176998">#REF!</definedName>
    <definedName name="A5_K176999" localSheetId="15">#REF!</definedName>
    <definedName name="A5_K176999" localSheetId="16">#REF!</definedName>
    <definedName name="A5_K176999">#REF!</definedName>
    <definedName name="A5_K177010" localSheetId="15">#REF!</definedName>
    <definedName name="A5_K177010" localSheetId="16">#REF!</definedName>
    <definedName name="A5_K177010">#REF!</definedName>
    <definedName name="A5_K177011" localSheetId="15">#REF!</definedName>
    <definedName name="A5_K177011" localSheetId="16">#REF!</definedName>
    <definedName name="A5_K177011">#REF!</definedName>
    <definedName name="A5_K177015" localSheetId="15">#REF!</definedName>
    <definedName name="A5_K177015" localSheetId="16">#REF!</definedName>
    <definedName name="A5_K177015">#REF!</definedName>
    <definedName name="A5_K177999" localSheetId="15">#REF!</definedName>
    <definedName name="A5_K177999" localSheetId="16">#REF!</definedName>
    <definedName name="A5_K177999">#REF!</definedName>
    <definedName name="A5_K179021" localSheetId="15">#REF!</definedName>
    <definedName name="A5_K179021" localSheetId="16">#REF!</definedName>
    <definedName name="A5_K179021">#REF!</definedName>
    <definedName name="A5_K179022" localSheetId="15">#REF!</definedName>
    <definedName name="A5_K179022" localSheetId="16">#REF!</definedName>
    <definedName name="A5_K179022">#REF!</definedName>
    <definedName name="A5_K179023" localSheetId="15">#REF!</definedName>
    <definedName name="A5_K179023" localSheetId="16">#REF!</definedName>
    <definedName name="A5_K179023">#REF!</definedName>
    <definedName name="A5_K179026" localSheetId="15">#REF!</definedName>
    <definedName name="A5_K179026" localSheetId="16">#REF!</definedName>
    <definedName name="A5_K179026">#REF!</definedName>
    <definedName name="A5_K179030" localSheetId="15">#REF!</definedName>
    <definedName name="A5_K179030" localSheetId="16">#REF!</definedName>
    <definedName name="A5_K179030">#REF!</definedName>
    <definedName name="A5_K179031" localSheetId="15">#REF!</definedName>
    <definedName name="A5_K179031" localSheetId="16">#REF!</definedName>
    <definedName name="A5_K179031">#REF!</definedName>
    <definedName name="A5_K179032" localSheetId="15">#REF!</definedName>
    <definedName name="A5_K179032" localSheetId="16">#REF!</definedName>
    <definedName name="A5_K179032">#REF!</definedName>
    <definedName name="A5_K179033" localSheetId="15">#REF!</definedName>
    <definedName name="A5_K179033" localSheetId="16">#REF!</definedName>
    <definedName name="A5_K179033">#REF!</definedName>
    <definedName name="A5_K179034" localSheetId="15">#REF!</definedName>
    <definedName name="A5_K179034" localSheetId="16">#REF!</definedName>
    <definedName name="A5_K179034">#REF!</definedName>
    <definedName name="A5_K179035" localSheetId="15">#REF!</definedName>
    <definedName name="A5_K179035" localSheetId="16">#REF!</definedName>
    <definedName name="A5_K179035">#REF!</definedName>
    <definedName name="A5_K179036" localSheetId="15">#REF!</definedName>
    <definedName name="A5_K179036" localSheetId="16">#REF!</definedName>
    <definedName name="A5_K179036">#REF!</definedName>
    <definedName name="A5_K179038" localSheetId="15">#REF!</definedName>
    <definedName name="A5_K179038" localSheetId="16">#REF!</definedName>
    <definedName name="A5_K179038">#REF!</definedName>
    <definedName name="A5_K179039" localSheetId="15">#REF!</definedName>
    <definedName name="A5_K179039" localSheetId="16">#REF!</definedName>
    <definedName name="A5_K179039">#REF!</definedName>
    <definedName name="A5_K179041" localSheetId="15">#REF!</definedName>
    <definedName name="A5_K179041" localSheetId="16">#REF!</definedName>
    <definedName name="A5_K179041">#REF!</definedName>
    <definedName name="A5_K179042" localSheetId="15">#REF!</definedName>
    <definedName name="A5_K179042" localSheetId="16">#REF!</definedName>
    <definedName name="A5_K179042">#REF!</definedName>
    <definedName name="A5_K179059" localSheetId="15">#REF!</definedName>
    <definedName name="A5_K179059" localSheetId="16">#REF!</definedName>
    <definedName name="A5_K179059">#REF!</definedName>
    <definedName name="A5_K179060" localSheetId="15">#REF!</definedName>
    <definedName name="A5_K179060" localSheetId="16">#REF!</definedName>
    <definedName name="A5_K179060">#REF!</definedName>
    <definedName name="A5_K179062" localSheetId="15">#REF!</definedName>
    <definedName name="A5_K179062" localSheetId="16">#REF!</definedName>
    <definedName name="A5_K179062">#REF!</definedName>
    <definedName name="A5_K179064" localSheetId="15">#REF!</definedName>
    <definedName name="A5_K179064" localSheetId="16">#REF!</definedName>
    <definedName name="A5_K179064">#REF!</definedName>
    <definedName name="A5_K179070" localSheetId="15">#REF!</definedName>
    <definedName name="A5_K179070" localSheetId="16">#REF!</definedName>
    <definedName name="A5_K179070">#REF!</definedName>
    <definedName name="A5_K179072" localSheetId="15">#REF!</definedName>
    <definedName name="A5_K179072" localSheetId="16">#REF!</definedName>
    <definedName name="A5_K179072">#REF!</definedName>
    <definedName name="A5_K179079" localSheetId="15">#REF!</definedName>
    <definedName name="A5_K179079" localSheetId="16">#REF!</definedName>
    <definedName name="A5_K179079">#REF!</definedName>
    <definedName name="A5_K179080" localSheetId="15">#REF!</definedName>
    <definedName name="A5_K179080" localSheetId="16">#REF!</definedName>
    <definedName name="A5_K179080">#REF!</definedName>
    <definedName name="A5_K179088" localSheetId="15">#REF!</definedName>
    <definedName name="A5_K179088" localSheetId="16">#REF!</definedName>
    <definedName name="A5_K179088">#REF!</definedName>
    <definedName name="A5_K179089" localSheetId="15">#REF!</definedName>
    <definedName name="A5_K179089" localSheetId="16">#REF!</definedName>
    <definedName name="A5_K179089">#REF!</definedName>
    <definedName name="A5_K179090" localSheetId="15">#REF!</definedName>
    <definedName name="A5_K179090" localSheetId="16">#REF!</definedName>
    <definedName name="A5_K179090">#REF!</definedName>
    <definedName name="A5_K179091" localSheetId="15">#REF!</definedName>
    <definedName name="A5_K179091" localSheetId="16">#REF!</definedName>
    <definedName name="A5_K179091">#REF!</definedName>
    <definedName name="A5_K179092" localSheetId="15">#REF!</definedName>
    <definedName name="A5_K179092" localSheetId="16">#REF!</definedName>
    <definedName name="A5_K179092">#REF!</definedName>
    <definedName name="A5_K179093" localSheetId="15">#REF!</definedName>
    <definedName name="A5_K179093" localSheetId="16">#REF!</definedName>
    <definedName name="A5_K179093">#REF!</definedName>
    <definedName name="A5_K179094" localSheetId="15">#REF!</definedName>
    <definedName name="A5_K179094" localSheetId="16">#REF!</definedName>
    <definedName name="A5_K179094">#REF!</definedName>
    <definedName name="A5_K179095" localSheetId="15">#REF!</definedName>
    <definedName name="A5_K179095" localSheetId="16">#REF!</definedName>
    <definedName name="A5_K179095">#REF!</definedName>
    <definedName name="A5_K179096" localSheetId="15">#REF!</definedName>
    <definedName name="A5_K179096" localSheetId="16">#REF!</definedName>
    <definedName name="A5_K179096">#REF!</definedName>
    <definedName name="A5_K179105" localSheetId="15">#REF!</definedName>
    <definedName name="A5_K179105" localSheetId="16">#REF!</definedName>
    <definedName name="A5_K179105">#REF!</definedName>
    <definedName name="A5_K179110" localSheetId="15">#REF!</definedName>
    <definedName name="A5_K179110" localSheetId="16">#REF!</definedName>
    <definedName name="A5_K179110">#REF!</definedName>
    <definedName name="A5_K179120" localSheetId="15">#REF!</definedName>
    <definedName name="A5_K179120" localSheetId="16">#REF!</definedName>
    <definedName name="A5_K179120">#REF!</definedName>
    <definedName name="A5_K179130" localSheetId="15">#REF!</definedName>
    <definedName name="A5_K179130" localSheetId="16">#REF!</definedName>
    <definedName name="A5_K179130">#REF!</definedName>
    <definedName name="A5_K179140" localSheetId="15">#REF!</definedName>
    <definedName name="A5_K179140" localSheetId="16">#REF!</definedName>
    <definedName name="A5_K179140">#REF!</definedName>
    <definedName name="A5_K179150" localSheetId="15">#REF!</definedName>
    <definedName name="A5_K179150" localSheetId="16">#REF!</definedName>
    <definedName name="A5_K179150">#REF!</definedName>
    <definedName name="A5_K179220" localSheetId="15">#REF!</definedName>
    <definedName name="A5_K179220" localSheetId="16">#REF!</definedName>
    <definedName name="A5_K179220">#REF!</definedName>
    <definedName name="A5_K179230" localSheetId="15">#REF!</definedName>
    <definedName name="A5_K179230" localSheetId="16">#REF!</definedName>
    <definedName name="A5_K179230">#REF!</definedName>
    <definedName name="A5_K179240" localSheetId="15">#REF!</definedName>
    <definedName name="A5_K179240" localSheetId="16">#REF!</definedName>
    <definedName name="A5_K179240">#REF!</definedName>
    <definedName name="A5_K179250" localSheetId="15">#REF!</definedName>
    <definedName name="A5_K179250" localSheetId="16">#REF!</definedName>
    <definedName name="A5_K179250">#REF!</definedName>
    <definedName name="A5_K179260" localSheetId="15">#REF!</definedName>
    <definedName name="A5_K179260" localSheetId="16">#REF!</definedName>
    <definedName name="A5_K179260">#REF!</definedName>
    <definedName name="A5_K179270" localSheetId="15">#REF!</definedName>
    <definedName name="A5_K179270" localSheetId="16">#REF!</definedName>
    <definedName name="A5_K179270">#REF!</definedName>
    <definedName name="A5_K1800001" localSheetId="15">#REF!</definedName>
    <definedName name="A5_K1800001" localSheetId="16">#REF!</definedName>
    <definedName name="A5_K1800001">#REF!</definedName>
    <definedName name="A5_K1800002" localSheetId="15">#REF!</definedName>
    <definedName name="A5_K1800002" localSheetId="16">#REF!</definedName>
    <definedName name="A5_K1800002">#REF!</definedName>
    <definedName name="A5_K1800003" localSheetId="15">#REF!</definedName>
    <definedName name="A5_K1800003" localSheetId="16">#REF!</definedName>
    <definedName name="A5_K1800003">#REF!</definedName>
    <definedName name="A5_K1800004" localSheetId="15">#REF!</definedName>
    <definedName name="A5_K1800004" localSheetId="16">#REF!</definedName>
    <definedName name="A5_K1800004">#REF!</definedName>
    <definedName name="A5_K1800015" localSheetId="15">#REF!</definedName>
    <definedName name="A5_K1800015" localSheetId="16">#REF!</definedName>
    <definedName name="A5_K1800015">#REF!</definedName>
    <definedName name="A5_K1800020" localSheetId="15">#REF!</definedName>
    <definedName name="A5_K1800020" localSheetId="16">#REF!</definedName>
    <definedName name="A5_K1800020">#REF!</definedName>
    <definedName name="A5_K1800025" localSheetId="15">#REF!</definedName>
    <definedName name="A5_K1800025" localSheetId="16">#REF!</definedName>
    <definedName name="A5_K1800025">#REF!</definedName>
    <definedName name="A5_K1800030" localSheetId="15">#REF!</definedName>
    <definedName name="A5_K1800030" localSheetId="16">#REF!</definedName>
    <definedName name="A5_K1800030">#REF!</definedName>
    <definedName name="A5_K1800035" localSheetId="15">#REF!</definedName>
    <definedName name="A5_K1800035" localSheetId="16">#REF!</definedName>
    <definedName name="A5_K1800035">#REF!</definedName>
    <definedName name="A5_K1800040" localSheetId="15">#REF!</definedName>
    <definedName name="A5_K1800040" localSheetId="16">#REF!</definedName>
    <definedName name="A5_K1800040">#REF!</definedName>
    <definedName name="A5_K1800050" localSheetId="15">#REF!</definedName>
    <definedName name="A5_K1800050" localSheetId="16">#REF!</definedName>
    <definedName name="A5_K1800050">#REF!</definedName>
    <definedName name="A5_K1800060" localSheetId="15">#REF!</definedName>
    <definedName name="A5_K1800060" localSheetId="16">#REF!</definedName>
    <definedName name="A5_K1800060">#REF!</definedName>
    <definedName name="A5_K1800070" localSheetId="15">#REF!</definedName>
    <definedName name="A5_K1800070" localSheetId="16">#REF!</definedName>
    <definedName name="A5_K1800070">#REF!</definedName>
    <definedName name="A5_K1800072" localSheetId="15">#REF!</definedName>
    <definedName name="A5_K1800072" localSheetId="16">#REF!</definedName>
    <definedName name="A5_K1800072">#REF!</definedName>
    <definedName name="A5_K1800080" localSheetId="15">#REF!</definedName>
    <definedName name="A5_K1800080" localSheetId="16">#REF!</definedName>
    <definedName name="A5_K1800080">#REF!</definedName>
    <definedName name="A5_K1800086" localSheetId="15">#REF!</definedName>
    <definedName name="A5_K1800086" localSheetId="16">#REF!</definedName>
    <definedName name="A5_K1800086">#REF!</definedName>
    <definedName name="A5_K1800090" localSheetId="15">#REF!</definedName>
    <definedName name="A5_K1800090" localSheetId="16">#REF!</definedName>
    <definedName name="A5_K1800090">#REF!</definedName>
    <definedName name="A5_K1800092" localSheetId="15">#REF!</definedName>
    <definedName name="A5_K1800092" localSheetId="16">#REF!</definedName>
    <definedName name="A5_K1800092">#REF!</definedName>
    <definedName name="A5_K1800202" localSheetId="15">#REF!</definedName>
    <definedName name="A5_K1800202" localSheetId="16">#REF!</definedName>
    <definedName name="A5_K1800202">#REF!</definedName>
    <definedName name="A5_K1800210" localSheetId="15">#REF!</definedName>
    <definedName name="A5_K1800210" localSheetId="16">#REF!</definedName>
    <definedName name="A5_K1800210">#REF!</definedName>
    <definedName name="A5_K1800230" localSheetId="15">#REF!</definedName>
    <definedName name="A5_K1800230" localSheetId="16">#REF!</definedName>
    <definedName name="A5_K1800230">#REF!</definedName>
    <definedName name="A5_K1800605" localSheetId="15">#REF!</definedName>
    <definedName name="A5_K1800605" localSheetId="16">#REF!</definedName>
    <definedName name="A5_K1800605">#REF!</definedName>
    <definedName name="A5_K1800610" localSheetId="15">#REF!</definedName>
    <definedName name="A5_K1800610" localSheetId="16">#REF!</definedName>
    <definedName name="A5_K1800610">#REF!</definedName>
    <definedName name="A5_K183010" localSheetId="15">#REF!</definedName>
    <definedName name="A5_K183010" localSheetId="16">#REF!</definedName>
    <definedName name="A5_K183010">#REF!</definedName>
    <definedName name="A5_K184025" localSheetId="15">#REF!</definedName>
    <definedName name="A5_K184025" localSheetId="16">#REF!</definedName>
    <definedName name="A5_K184025">#REF!</definedName>
    <definedName name="A5_K184030" localSheetId="15">#REF!</definedName>
    <definedName name="A5_K184030" localSheetId="16">#REF!</definedName>
    <definedName name="A5_K184030">#REF!</definedName>
    <definedName name="A5_K184035" localSheetId="15">#REF!</definedName>
    <definedName name="A5_K184035" localSheetId="16">#REF!</definedName>
    <definedName name="A5_K184035">#REF!</definedName>
    <definedName name="A5_K186010" localSheetId="15">#REF!</definedName>
    <definedName name="A5_K186010" localSheetId="16">#REF!</definedName>
    <definedName name="A5_K186010">#REF!</definedName>
    <definedName name="A5_K186020" localSheetId="15">#REF!</definedName>
    <definedName name="A5_K186020" localSheetId="16">#REF!</definedName>
    <definedName name="A5_K186020">#REF!</definedName>
    <definedName name="A5_K188010" localSheetId="15">#REF!</definedName>
    <definedName name="A5_K188010" localSheetId="16">#REF!</definedName>
    <definedName name="A5_K188010">#REF!</definedName>
    <definedName name="A5_K188085" localSheetId="15">#REF!</definedName>
    <definedName name="A5_K188085" localSheetId="16">#REF!</definedName>
    <definedName name="A5_K188085">#REF!</definedName>
    <definedName name="A5_K188130" localSheetId="15">#REF!</definedName>
    <definedName name="A5_K188130" localSheetId="16">#REF!</definedName>
    <definedName name="A5_K188130">#REF!</definedName>
    <definedName name="A5_K193010" localSheetId="15">#REF!</definedName>
    <definedName name="A5_K193010" localSheetId="16">#REF!</definedName>
    <definedName name="A5_K193010">#REF!</definedName>
    <definedName name="A5_K193020" localSheetId="15">#REF!</definedName>
    <definedName name="A5_K193020" localSheetId="16">#REF!</definedName>
    <definedName name="A5_K193020">#REF!</definedName>
    <definedName name="A5_K193021" localSheetId="15">#REF!</definedName>
    <definedName name="A5_K193021" localSheetId="16">#REF!</definedName>
    <definedName name="A5_K193021">#REF!</definedName>
    <definedName name="A5_K193025" localSheetId="15">#REF!</definedName>
    <definedName name="A5_K193025" localSheetId="16">#REF!</definedName>
    <definedName name="A5_K193025">#REF!</definedName>
    <definedName name="A5_K193026" localSheetId="15">#REF!</definedName>
    <definedName name="A5_K193026" localSheetId="16">#REF!</definedName>
    <definedName name="A5_K193026">#REF!</definedName>
    <definedName name="A5_K193070" localSheetId="15">#REF!</definedName>
    <definedName name="A5_K193070" localSheetId="16">#REF!</definedName>
    <definedName name="A5_K193070">#REF!</definedName>
    <definedName name="A5_K193071" localSheetId="15">#REF!</definedName>
    <definedName name="A5_K193071" localSheetId="16">#REF!</definedName>
    <definedName name="A5_K193071">#REF!</definedName>
    <definedName name="A5_K193072" localSheetId="15">#REF!</definedName>
    <definedName name="A5_K193072" localSheetId="16">#REF!</definedName>
    <definedName name="A5_K193072">#REF!</definedName>
    <definedName name="A5_K193090" localSheetId="15">#REF!</definedName>
    <definedName name="A5_K193090" localSheetId="16">#REF!</definedName>
    <definedName name="A5_K193090">#REF!</definedName>
    <definedName name="A5_K193095" localSheetId="15">#REF!</definedName>
    <definedName name="A5_K193095" localSheetId="16">#REF!</definedName>
    <definedName name="A5_K193095">#REF!</definedName>
    <definedName name="A5_K194010" localSheetId="15">#REF!</definedName>
    <definedName name="A5_K194010" localSheetId="16">#REF!</definedName>
    <definedName name="A5_K194010">#REF!</definedName>
    <definedName name="A5_K194030" localSheetId="15">#REF!</definedName>
    <definedName name="A5_K194030" localSheetId="16">#REF!</definedName>
    <definedName name="A5_K194030">#REF!</definedName>
    <definedName name="A5_K1950010" localSheetId="15">#REF!</definedName>
    <definedName name="A5_K1950010" localSheetId="16">#REF!</definedName>
    <definedName name="A5_K1950010">#REF!</definedName>
    <definedName name="A5_K1950082" localSheetId="15">#REF!</definedName>
    <definedName name="A5_K1950082" localSheetId="16">#REF!</definedName>
    <definedName name="A5_K1950082">#REF!</definedName>
    <definedName name="A5_K1950090" localSheetId="15">#REF!</definedName>
    <definedName name="A5_K1950090" localSheetId="16">#REF!</definedName>
    <definedName name="A5_K1950090">#REF!</definedName>
    <definedName name="A5_K1950092" localSheetId="15">#REF!</definedName>
    <definedName name="A5_K1950092" localSheetId="16">#REF!</definedName>
    <definedName name="A5_K1950092">#REF!</definedName>
    <definedName name="A5_K1950336" localSheetId="15">#REF!</definedName>
    <definedName name="A5_K1950336" localSheetId="16">#REF!</definedName>
    <definedName name="A5_K1950336">#REF!</definedName>
    <definedName name="A5_K1950401" localSheetId="15">#REF!</definedName>
    <definedName name="A5_K1950401" localSheetId="16">#REF!</definedName>
    <definedName name="A5_K1950401">#REF!</definedName>
    <definedName name="A5_K1950940" localSheetId="15">#REF!</definedName>
    <definedName name="A5_K1950940" localSheetId="16">#REF!</definedName>
    <definedName name="A5_K1950940">#REF!</definedName>
    <definedName name="A5_K1950990" localSheetId="15">#REF!</definedName>
    <definedName name="A5_K1950990" localSheetId="16">#REF!</definedName>
    <definedName name="A5_K1950990">#REF!</definedName>
    <definedName name="A5_K1951005" localSheetId="15">#REF!</definedName>
    <definedName name="A5_K1951005" localSheetId="16">#REF!</definedName>
    <definedName name="A5_K1951005">#REF!</definedName>
    <definedName name="A5_K1951015" localSheetId="15">#REF!</definedName>
    <definedName name="A5_K1951015" localSheetId="16">#REF!</definedName>
    <definedName name="A5_K1951015">#REF!</definedName>
    <definedName name="A5_K1951020" localSheetId="15">#REF!</definedName>
    <definedName name="A5_K1951020" localSheetId="16">#REF!</definedName>
    <definedName name="A5_K1951020">#REF!</definedName>
    <definedName name="A5_K200001" localSheetId="15">#REF!</definedName>
    <definedName name="A5_K200001" localSheetId="16">#REF!</definedName>
    <definedName name="A5_K200001">#REF!</definedName>
    <definedName name="A5_K200010" localSheetId="15">#REF!</definedName>
    <definedName name="A5_K200010" localSheetId="16">#REF!</definedName>
    <definedName name="A5_K200010">#REF!</definedName>
    <definedName name="A5_K201010" localSheetId="15">#REF!</definedName>
    <definedName name="A5_K201010" localSheetId="16">#REF!</definedName>
    <definedName name="A5_K201010">#REF!</definedName>
    <definedName name="A5_K202015" localSheetId="15">#REF!</definedName>
    <definedName name="A5_K202015" localSheetId="16">#REF!</definedName>
    <definedName name="A5_K202015">#REF!</definedName>
    <definedName name="A5_K203010" localSheetId="15">#REF!</definedName>
    <definedName name="A5_K203010" localSheetId="16">#REF!</definedName>
    <definedName name="A5_K203010">#REF!</definedName>
    <definedName name="A5_K203015" localSheetId="15">#REF!</definedName>
    <definedName name="A5_K203015" localSheetId="16">#REF!</definedName>
    <definedName name="A5_K203015">#REF!</definedName>
    <definedName name="A5_K203020" localSheetId="15">#REF!</definedName>
    <definedName name="A5_K203020" localSheetId="16">#REF!</definedName>
    <definedName name="A5_K203020">#REF!</definedName>
    <definedName name="A5_K203030" localSheetId="15">#REF!</definedName>
    <definedName name="A5_K203030" localSheetId="16">#REF!</definedName>
    <definedName name="A5_K203030">#REF!</definedName>
    <definedName name="A5_K203040" localSheetId="15">#REF!</definedName>
    <definedName name="A5_K203040" localSheetId="16">#REF!</definedName>
    <definedName name="A5_K203040">#REF!</definedName>
    <definedName name="A5_K203050" localSheetId="15">#REF!</definedName>
    <definedName name="A5_K203050" localSheetId="16">#REF!</definedName>
    <definedName name="A5_K203050">#REF!</definedName>
    <definedName name="A5_K204010" localSheetId="15">#REF!</definedName>
    <definedName name="A5_K204010" localSheetId="16">#REF!</definedName>
    <definedName name="A5_K204010">#REF!</definedName>
    <definedName name="A5_K204020" localSheetId="15">#REF!</definedName>
    <definedName name="A5_K204020" localSheetId="16">#REF!</definedName>
    <definedName name="A5_K204020">#REF!</definedName>
    <definedName name="A5_K204110" localSheetId="15">#REF!</definedName>
    <definedName name="A5_K204110" localSheetId="16">#REF!</definedName>
    <definedName name="A5_K204110">#REF!</definedName>
    <definedName name="A5_K204220" localSheetId="15">#REF!</definedName>
    <definedName name="A5_K204220" localSheetId="16">#REF!</definedName>
    <definedName name="A5_K204220">#REF!</definedName>
    <definedName name="A5_K204230" localSheetId="15">#REF!</definedName>
    <definedName name="A5_K204230" localSheetId="16">#REF!</definedName>
    <definedName name="A5_K204230">#REF!</definedName>
    <definedName name="A5_K204260" localSheetId="15">#REF!</definedName>
    <definedName name="A5_K204260" localSheetId="16">#REF!</definedName>
    <definedName name="A5_K204260">#REF!</definedName>
    <definedName name="A5_K204330" localSheetId="15">#REF!</definedName>
    <definedName name="A5_K204330" localSheetId="16">#REF!</definedName>
    <definedName name="A5_K204330">#REF!</definedName>
    <definedName name="A5_K204410" localSheetId="15">#REF!</definedName>
    <definedName name="A5_K204410" localSheetId="16">#REF!</definedName>
    <definedName name="A5_K204410">#REF!</definedName>
    <definedName name="A5_K204420" localSheetId="15">#REF!</definedName>
    <definedName name="A5_K204420" localSheetId="16">#REF!</definedName>
    <definedName name="A5_K204420">#REF!</definedName>
    <definedName name="A5_K204520" localSheetId="15">#REF!</definedName>
    <definedName name="A5_K204520" localSheetId="16">#REF!</definedName>
    <definedName name="A5_K204520">#REF!</definedName>
    <definedName name="A5_K204530" localSheetId="15">#REF!</definedName>
    <definedName name="A5_K204530" localSheetId="16">#REF!</definedName>
    <definedName name="A5_K204530">#REF!</definedName>
    <definedName name="A5_K204720" localSheetId="15">#REF!</definedName>
    <definedName name="A5_K204720" localSheetId="16">#REF!</definedName>
    <definedName name="A5_K204720">#REF!</definedName>
    <definedName name="A5_K205001" localSheetId="15">#REF!</definedName>
    <definedName name="A5_K205001" localSheetId="16">#REF!</definedName>
    <definedName name="A5_K205001">#REF!</definedName>
    <definedName name="A5_K205003" localSheetId="15">#REF!</definedName>
    <definedName name="A5_K205003" localSheetId="16">#REF!</definedName>
    <definedName name="A5_K205003">#REF!</definedName>
    <definedName name="A5_K205005" localSheetId="15">#REF!</definedName>
    <definedName name="A5_K205005" localSheetId="16">#REF!</definedName>
    <definedName name="A5_K205005">#REF!</definedName>
    <definedName name="A5_K205006" localSheetId="15">#REF!</definedName>
    <definedName name="A5_K205006" localSheetId="16">#REF!</definedName>
    <definedName name="A5_K205006">#REF!</definedName>
    <definedName name="A5_K205007" localSheetId="15">#REF!</definedName>
    <definedName name="A5_K205007" localSheetId="16">#REF!</definedName>
    <definedName name="A5_K205007">#REF!</definedName>
    <definedName name="A5_K2091005" localSheetId="15">#REF!</definedName>
    <definedName name="A5_K2091005" localSheetId="16">#REF!</definedName>
    <definedName name="A5_K2091005">#REF!</definedName>
    <definedName name="A5_K2091030" localSheetId="15">#REF!</definedName>
    <definedName name="A5_K2091030" localSheetId="16">#REF!</definedName>
    <definedName name="A5_K2091030">#REF!</definedName>
    <definedName name="A5_K2091070" localSheetId="15">#REF!</definedName>
    <definedName name="A5_K2091070" localSheetId="16">#REF!</definedName>
    <definedName name="A5_K2091070">#REF!</definedName>
    <definedName name="A5_K2091080" localSheetId="15">#REF!</definedName>
    <definedName name="A5_K2091080" localSheetId="16">#REF!</definedName>
    <definedName name="A5_K2091080">#REF!</definedName>
    <definedName name="A5_K2091090" localSheetId="15">#REF!</definedName>
    <definedName name="A5_K2091090" localSheetId="16">#REF!</definedName>
    <definedName name="A5_K2091090">#REF!</definedName>
    <definedName name="A5_K213792" localSheetId="15">#REF!</definedName>
    <definedName name="A5_K213792" localSheetId="16">#REF!</definedName>
    <definedName name="A5_K213792">#REF!</definedName>
    <definedName name="A5_K213806" localSheetId="15">#REF!</definedName>
    <definedName name="A5_K213806" localSheetId="16">#REF!</definedName>
    <definedName name="A5_K213806">#REF!</definedName>
    <definedName name="A5_K213813" localSheetId="15">#REF!</definedName>
    <definedName name="A5_K213813" localSheetId="16">#REF!</definedName>
    <definedName name="A5_K213813">#REF!</definedName>
    <definedName name="A5_K213816" localSheetId="15">#REF!</definedName>
    <definedName name="A5_K213816" localSheetId="16">#REF!</definedName>
    <definedName name="A5_K213816">#REF!</definedName>
    <definedName name="A5_K213817" localSheetId="15">#REF!</definedName>
    <definedName name="A5_K213817" localSheetId="16">#REF!</definedName>
    <definedName name="A5_K213817">#REF!</definedName>
    <definedName name="A5_K213818" localSheetId="15">#REF!</definedName>
    <definedName name="A5_K213818" localSheetId="16">#REF!</definedName>
    <definedName name="A5_K213818">#REF!</definedName>
    <definedName name="A5_K213820" localSheetId="15">#REF!</definedName>
    <definedName name="A5_K213820" localSheetId="16">#REF!</definedName>
    <definedName name="A5_K213820">#REF!</definedName>
    <definedName name="A5_K213824" localSheetId="15">#REF!</definedName>
    <definedName name="A5_K213824" localSheetId="16">#REF!</definedName>
    <definedName name="A5_K213824">#REF!</definedName>
    <definedName name="A5_K213825" localSheetId="15">#REF!</definedName>
    <definedName name="A5_K213825" localSheetId="16">#REF!</definedName>
    <definedName name="A5_K213825">#REF!</definedName>
    <definedName name="A5_K213826" localSheetId="15">#REF!</definedName>
    <definedName name="A5_K213826" localSheetId="16">#REF!</definedName>
    <definedName name="A5_K213826">#REF!</definedName>
    <definedName name="A5_K213831" localSheetId="15">#REF!</definedName>
    <definedName name="A5_K213831" localSheetId="16">#REF!</definedName>
    <definedName name="A5_K213831">#REF!</definedName>
    <definedName name="A5_K213832" localSheetId="15">#REF!</definedName>
    <definedName name="A5_K213832" localSheetId="16">#REF!</definedName>
    <definedName name="A5_K213832">#REF!</definedName>
    <definedName name="A5_K213834" localSheetId="15">#REF!</definedName>
    <definedName name="A5_K213834" localSheetId="16">#REF!</definedName>
    <definedName name="A5_K213834">#REF!</definedName>
    <definedName name="A5_K213842" localSheetId="15">#REF!</definedName>
    <definedName name="A5_K213842" localSheetId="16">#REF!</definedName>
    <definedName name="A5_K213842">#REF!</definedName>
    <definedName name="A5_K213893" localSheetId="15">#REF!</definedName>
    <definedName name="A5_K213893" localSheetId="16">#REF!</definedName>
    <definedName name="A5_K213893">#REF!</definedName>
    <definedName name="A5_K213895" localSheetId="15">#REF!</definedName>
    <definedName name="A5_K213895" localSheetId="16">#REF!</definedName>
    <definedName name="A5_K213895">#REF!</definedName>
    <definedName name="A5_K213902" localSheetId="15">#REF!</definedName>
    <definedName name="A5_K213902" localSheetId="16">#REF!</definedName>
    <definedName name="A5_K213902">#REF!</definedName>
    <definedName name="A5_K213918" localSheetId="15">#REF!</definedName>
    <definedName name="A5_K213918" localSheetId="16">#REF!</definedName>
    <definedName name="A5_K213918">#REF!</definedName>
    <definedName name="A5_K213938" localSheetId="15">#REF!</definedName>
    <definedName name="A5_K213938" localSheetId="16">#REF!</definedName>
    <definedName name="A5_K213938">#REF!</definedName>
    <definedName name="A5_K213967" localSheetId="15">#REF!</definedName>
    <definedName name="A5_K213967" localSheetId="16">#REF!</definedName>
    <definedName name="A5_K213967">#REF!</definedName>
    <definedName name="A5_K213988" localSheetId="15">#REF!</definedName>
    <definedName name="A5_K213988" localSheetId="16">#REF!</definedName>
    <definedName name="A5_K213988">#REF!</definedName>
    <definedName name="A5_K213994" localSheetId="15">#REF!</definedName>
    <definedName name="A5_K213994" localSheetId="16">#REF!</definedName>
    <definedName name="A5_K213994">#REF!</definedName>
    <definedName name="A5_K213995" localSheetId="15">#REF!</definedName>
    <definedName name="A5_K213995" localSheetId="16">#REF!</definedName>
    <definedName name="A5_K213995">#REF!</definedName>
    <definedName name="A5_K213997" localSheetId="15">#REF!</definedName>
    <definedName name="A5_K213997" localSheetId="16">#REF!</definedName>
    <definedName name="A5_K213997">#REF!</definedName>
    <definedName name="A5_K213999" localSheetId="15">#REF!</definedName>
    <definedName name="A5_K213999" localSheetId="16">#REF!</definedName>
    <definedName name="A5_K213999">#REF!</definedName>
    <definedName name="A5_K214010" localSheetId="15">#REF!</definedName>
    <definedName name="A5_K214010" localSheetId="16">#REF!</definedName>
    <definedName name="A5_K214010">#REF!</definedName>
    <definedName name="A5_K215010" localSheetId="15">#REF!</definedName>
    <definedName name="A5_K215010" localSheetId="16">#REF!</definedName>
    <definedName name="A5_K215010">#REF!</definedName>
    <definedName name="A5_K215020" localSheetId="15">#REF!</definedName>
    <definedName name="A5_K215020" localSheetId="16">#REF!</definedName>
    <definedName name="A5_K215020">#REF!</definedName>
    <definedName name="A5_K216090" localSheetId="15">#REF!</definedName>
    <definedName name="A5_K216090" localSheetId="16">#REF!</definedName>
    <definedName name="A5_K216090">#REF!</definedName>
    <definedName name="A5_K217010" localSheetId="15">#REF!</definedName>
    <definedName name="A5_K217010" localSheetId="16">#REF!</definedName>
    <definedName name="A5_K217010">#REF!</definedName>
    <definedName name="A5_K2200070" localSheetId="15">#REF!</definedName>
    <definedName name="A5_K2200070" localSheetId="16">#REF!</definedName>
    <definedName name="A5_K2200070">#REF!</definedName>
    <definedName name="A5_K2200090" localSheetId="15">#REF!</definedName>
    <definedName name="A5_K2200090" localSheetId="16">#REF!</definedName>
    <definedName name="A5_K2200090">#REF!</definedName>
    <definedName name="A5_K220010" localSheetId="15">#REF!</definedName>
    <definedName name="A5_K220010" localSheetId="16">#REF!</definedName>
    <definedName name="A5_K220010">#REF!</definedName>
    <definedName name="A5_K2200100" localSheetId="15">#REF!</definedName>
    <definedName name="A5_K2200100" localSheetId="16">#REF!</definedName>
    <definedName name="A5_K2200100">#REF!</definedName>
    <definedName name="A5_K2200110" localSheetId="15">#REF!</definedName>
    <definedName name="A5_K2200110" localSheetId="16">#REF!</definedName>
    <definedName name="A5_K2200110">#REF!</definedName>
    <definedName name="A5_K2200120" localSheetId="15">#REF!</definedName>
    <definedName name="A5_K2200120" localSheetId="16">#REF!</definedName>
    <definedName name="A5_K2200120">#REF!</definedName>
    <definedName name="A5_K2200130" localSheetId="15">#REF!</definedName>
    <definedName name="A5_K2200130" localSheetId="16">#REF!</definedName>
    <definedName name="A5_K2200130">#REF!</definedName>
    <definedName name="A5_K2200160" localSheetId="15">#REF!</definedName>
    <definedName name="A5_K2200160" localSheetId="16">#REF!</definedName>
    <definedName name="A5_K2200160">#REF!</definedName>
    <definedName name="A5_K2200170" localSheetId="15">#REF!</definedName>
    <definedName name="A5_K2200170" localSheetId="16">#REF!</definedName>
    <definedName name="A5_K2200170">#REF!</definedName>
    <definedName name="A5_K220020" localSheetId="15">#REF!</definedName>
    <definedName name="A5_K220020" localSheetId="16">#REF!</definedName>
    <definedName name="A5_K220020">#REF!</definedName>
    <definedName name="A5_K220510" localSheetId="15">#REF!</definedName>
    <definedName name="A5_K220510" localSheetId="16">#REF!</definedName>
    <definedName name="A5_K220510">#REF!</definedName>
    <definedName name="A5_K220520" localSheetId="15">#REF!</definedName>
    <definedName name="A5_K220520" localSheetId="16">#REF!</definedName>
    <definedName name="A5_K220520">#REF!</definedName>
    <definedName name="A5_K221050" localSheetId="15">#REF!</definedName>
    <definedName name="A5_K221050" localSheetId="16">#REF!</definedName>
    <definedName name="A5_K221050">#REF!</definedName>
    <definedName name="A5_K221135" localSheetId="15">#REF!</definedName>
    <definedName name="A5_K221135" localSheetId="16">#REF!</definedName>
    <definedName name="A5_K221135">#REF!</definedName>
    <definedName name="A5_K221140" localSheetId="15">#REF!</definedName>
    <definedName name="A5_K221140" localSheetId="16">#REF!</definedName>
    <definedName name="A5_K221140">#REF!</definedName>
    <definedName name="A5_K221142" localSheetId="15">#REF!</definedName>
    <definedName name="A5_K221142" localSheetId="16">#REF!</definedName>
    <definedName name="A5_K221142">#REF!</definedName>
    <definedName name="A5_K221143" localSheetId="15">#REF!</definedName>
    <definedName name="A5_K221143" localSheetId="16">#REF!</definedName>
    <definedName name="A5_K221143">#REF!</definedName>
    <definedName name="A5_K221144" localSheetId="15">#REF!</definedName>
    <definedName name="A5_K221144" localSheetId="16">#REF!</definedName>
    <definedName name="A5_K221144">#REF!</definedName>
    <definedName name="A5_K221146" localSheetId="15">#REF!</definedName>
    <definedName name="A5_K221146" localSheetId="16">#REF!</definedName>
    <definedName name="A5_K221146">#REF!</definedName>
    <definedName name="A5_K221148" localSheetId="15">#REF!</definedName>
    <definedName name="A5_K221148" localSheetId="16">#REF!</definedName>
    <definedName name="A5_K221148">#REF!</definedName>
    <definedName name="A5_K221149" localSheetId="15">#REF!</definedName>
    <definedName name="A5_K221149" localSheetId="16">#REF!</definedName>
    <definedName name="A5_K221149">#REF!</definedName>
    <definedName name="A5_K221151" localSheetId="15">#REF!</definedName>
    <definedName name="A5_K221151" localSheetId="16">#REF!</definedName>
    <definedName name="A5_K221151">#REF!</definedName>
    <definedName name="A5_K221152" localSheetId="15">#REF!</definedName>
    <definedName name="A5_K221152" localSheetId="16">#REF!</definedName>
    <definedName name="A5_K221152">#REF!</definedName>
    <definedName name="A5_K221153" localSheetId="15">#REF!</definedName>
    <definedName name="A5_K221153" localSheetId="16">#REF!</definedName>
    <definedName name="A5_K221153">#REF!</definedName>
    <definedName name="A5_K221160" localSheetId="15">#REF!</definedName>
    <definedName name="A5_K221160" localSheetId="16">#REF!</definedName>
    <definedName name="A5_K221160">#REF!</definedName>
    <definedName name="A5_K221165" localSheetId="15">#REF!</definedName>
    <definedName name="A5_K221165" localSheetId="16">#REF!</definedName>
    <definedName name="A5_K221165">#REF!</definedName>
    <definedName name="A5_K221180" localSheetId="15">#REF!</definedName>
    <definedName name="A5_K221180" localSheetId="16">#REF!</definedName>
    <definedName name="A5_K221180">#REF!</definedName>
    <definedName name="A5_K222010" localSheetId="15">#REF!</definedName>
    <definedName name="A5_K222010" localSheetId="16">#REF!</definedName>
    <definedName name="A5_K222010">#REF!</definedName>
    <definedName name="A5_K223010" localSheetId="15">#REF!</definedName>
    <definedName name="A5_K223010" localSheetId="16">#REF!</definedName>
    <definedName name="A5_K223010">#REF!</definedName>
    <definedName name="A5_K223011" localSheetId="15">#REF!</definedName>
    <definedName name="A5_K223011" localSheetId="16">#REF!</definedName>
    <definedName name="A5_K223011">#REF!</definedName>
    <definedName name="A5_K223015" localSheetId="15">#REF!</definedName>
    <definedName name="A5_K223015" localSheetId="16">#REF!</definedName>
    <definedName name="A5_K223015">#REF!</definedName>
    <definedName name="A5_K223025" localSheetId="15">#REF!</definedName>
    <definedName name="A5_K223025" localSheetId="16">#REF!</definedName>
    <definedName name="A5_K223025">#REF!</definedName>
    <definedName name="A5_K223030" localSheetId="15">#REF!</definedName>
    <definedName name="A5_K223030" localSheetId="16">#REF!</definedName>
    <definedName name="A5_K223030">#REF!</definedName>
    <definedName name="A5_K228011" localSheetId="15">#REF!</definedName>
    <definedName name="A5_K228011" localSheetId="16">#REF!</definedName>
    <definedName name="A5_K228011">#REF!</definedName>
    <definedName name="A5_K231010" localSheetId="15">#REF!</definedName>
    <definedName name="A5_K231010" localSheetId="16">#REF!</definedName>
    <definedName name="A5_K231010">#REF!</definedName>
    <definedName name="A5_K231011" localSheetId="15">#REF!</definedName>
    <definedName name="A5_K231011" localSheetId="16">#REF!</definedName>
    <definedName name="A5_K231011">#REF!</definedName>
    <definedName name="A5_K232001" localSheetId="15">#REF!</definedName>
    <definedName name="A5_K232001" localSheetId="16">#REF!</definedName>
    <definedName name="A5_K232001">#REF!</definedName>
    <definedName name="A5_K232002" localSheetId="15">#REF!</definedName>
    <definedName name="A5_K232002" localSheetId="16">#REF!</definedName>
    <definedName name="A5_K232002">#REF!</definedName>
    <definedName name="A5_K232003" localSheetId="15">#REF!</definedName>
    <definedName name="A5_K232003" localSheetId="16">#REF!</definedName>
    <definedName name="A5_K232003">#REF!</definedName>
    <definedName name="A5_K232010" localSheetId="15">#REF!</definedName>
    <definedName name="A5_K232010" localSheetId="16">#REF!</definedName>
    <definedName name="A5_K232010">#REF!</definedName>
    <definedName name="A5_K232011" localSheetId="15">#REF!</definedName>
    <definedName name="A5_K232011" localSheetId="16">#REF!</definedName>
    <definedName name="A5_K232011">#REF!</definedName>
    <definedName name="A5_K232030" localSheetId="15">#REF!</definedName>
    <definedName name="A5_K232030" localSheetId="16">#REF!</definedName>
    <definedName name="A5_K232030">#REF!</definedName>
    <definedName name="A5_K232050" localSheetId="15">#REF!</definedName>
    <definedName name="A5_K232050" localSheetId="16">#REF!</definedName>
    <definedName name="A5_K232050">#REF!</definedName>
    <definedName name="A5_K232150" localSheetId="15">#REF!</definedName>
    <definedName name="A5_K232150" localSheetId="16">#REF!</definedName>
    <definedName name="A5_K232150">#REF!</definedName>
    <definedName name="A5_K240010" localSheetId="15">#REF!</definedName>
    <definedName name="A5_K240010" localSheetId="16">#REF!</definedName>
    <definedName name="A5_K240010">#REF!</definedName>
    <definedName name="A5_K240035" localSheetId="15">#REF!</definedName>
    <definedName name="A5_K240035" localSheetId="16">#REF!</definedName>
    <definedName name="A5_K240035">#REF!</definedName>
    <definedName name="A5_K240060" localSheetId="15">#REF!</definedName>
    <definedName name="A5_K240060" localSheetId="16">#REF!</definedName>
    <definedName name="A5_K240060">#REF!</definedName>
    <definedName name="A5_K240065" localSheetId="15">#REF!</definedName>
    <definedName name="A5_K240065" localSheetId="16">#REF!</definedName>
    <definedName name="A5_K240065">#REF!</definedName>
    <definedName name="A5_K240066" localSheetId="15">#REF!</definedName>
    <definedName name="A5_K240066" localSheetId="16">#REF!</definedName>
    <definedName name="A5_K240066">#REF!</definedName>
    <definedName name="A5_K240067" localSheetId="15">#REF!</definedName>
    <definedName name="A5_K240067" localSheetId="16">#REF!</definedName>
    <definedName name="A5_K240067">#REF!</definedName>
    <definedName name="A5_K240080" localSheetId="15">#REF!</definedName>
    <definedName name="A5_K240080" localSheetId="16">#REF!</definedName>
    <definedName name="A5_K240080">#REF!</definedName>
    <definedName name="A5_K241140" localSheetId="15">#REF!</definedName>
    <definedName name="A5_K241140" localSheetId="16">#REF!</definedName>
    <definedName name="A5_K241140">#REF!</definedName>
    <definedName name="A5_K242010" localSheetId="15">#REF!</definedName>
    <definedName name="A5_K242010" localSheetId="16">#REF!</definedName>
    <definedName name="A5_K242010">#REF!</definedName>
    <definedName name="A5_K242020" localSheetId="15">#REF!</definedName>
    <definedName name="A5_K242020" localSheetId="16">#REF!</definedName>
    <definedName name="A5_K242020">#REF!</definedName>
    <definedName name="A5_K243010" localSheetId="15">#REF!</definedName>
    <definedName name="A5_K243010" localSheetId="16">#REF!</definedName>
    <definedName name="A5_K243010">#REF!</definedName>
    <definedName name="A5_K244010" localSheetId="15">#REF!</definedName>
    <definedName name="A5_K244010" localSheetId="16">#REF!</definedName>
    <definedName name="A5_K244010">#REF!</definedName>
    <definedName name="A5_K244011" localSheetId="15">#REF!</definedName>
    <definedName name="A5_K244011" localSheetId="16">#REF!</definedName>
    <definedName name="A5_K244011">#REF!</definedName>
    <definedName name="A5_K244015" localSheetId="15">#REF!</definedName>
    <definedName name="A5_K244015" localSheetId="16">#REF!</definedName>
    <definedName name="A5_K244015">#REF!</definedName>
    <definedName name="A5_K244020" localSheetId="15">#REF!</definedName>
    <definedName name="A5_K244020" localSheetId="16">#REF!</definedName>
    <definedName name="A5_K244020">#REF!</definedName>
    <definedName name="A5_K244030" localSheetId="15">#REF!</definedName>
    <definedName name="A5_K244030" localSheetId="16">#REF!</definedName>
    <definedName name="A5_K244030">#REF!</definedName>
    <definedName name="A5_K245010" localSheetId="15">#REF!</definedName>
    <definedName name="A5_K245010" localSheetId="16">#REF!</definedName>
    <definedName name="A5_K245010">#REF!</definedName>
    <definedName name="A5_K245015" localSheetId="15">#REF!</definedName>
    <definedName name="A5_K245015" localSheetId="16">#REF!</definedName>
    <definedName name="A5_K245015">#REF!</definedName>
    <definedName name="A5_K246010" localSheetId="15">#REF!</definedName>
    <definedName name="A5_K246010" localSheetId="16">#REF!</definedName>
    <definedName name="A5_K246010">#REF!</definedName>
    <definedName name="A5_K246020" localSheetId="15">#REF!</definedName>
    <definedName name="A5_K246020" localSheetId="16">#REF!</definedName>
    <definedName name="A5_K246020">#REF!</definedName>
    <definedName name="A5_K246030" localSheetId="15">#REF!</definedName>
    <definedName name="A5_K246030" localSheetId="16">#REF!</definedName>
    <definedName name="A5_K246030">#REF!</definedName>
    <definedName name="A5_K247010" localSheetId="15">#REF!</definedName>
    <definedName name="A5_K247010" localSheetId="16">#REF!</definedName>
    <definedName name="A5_K247010">#REF!</definedName>
    <definedName name="A5_K247030" localSheetId="15">#REF!</definedName>
    <definedName name="A5_K247030" localSheetId="16">#REF!</definedName>
    <definedName name="A5_K247030">#REF!</definedName>
    <definedName name="A5_K247050" localSheetId="15">#REF!</definedName>
    <definedName name="A5_K247050" localSheetId="16">#REF!</definedName>
    <definedName name="A5_K247050">#REF!</definedName>
    <definedName name="A5_K248010" localSheetId="15">#REF!</definedName>
    <definedName name="A5_K248010" localSheetId="16">#REF!</definedName>
    <definedName name="A5_K248010">#REF!</definedName>
    <definedName name="A5_K248500" localSheetId="15">#REF!</definedName>
    <definedName name="A5_K248500" localSheetId="16">#REF!</definedName>
    <definedName name="A5_K248500">#REF!</definedName>
    <definedName name="A5_K249100" localSheetId="15">#REF!</definedName>
    <definedName name="A5_K249100" localSheetId="16">#REF!</definedName>
    <definedName name="A5_K249100">#REF!</definedName>
    <definedName name="A5_K2510090" localSheetId="15">#REF!</definedName>
    <definedName name="A5_K2510090" localSheetId="16">#REF!</definedName>
    <definedName name="A5_K2510090">#REF!</definedName>
    <definedName name="A5_K251010" localSheetId="15">#REF!</definedName>
    <definedName name="A5_K251010" localSheetId="16">#REF!</definedName>
    <definedName name="A5_K251010">#REF!</definedName>
    <definedName name="A5_K2510100" localSheetId="15">#REF!</definedName>
    <definedName name="A5_K2510100" localSheetId="16">#REF!</definedName>
    <definedName name="A5_K2510100">#REF!</definedName>
    <definedName name="A5_K2510110" localSheetId="15">#REF!</definedName>
    <definedName name="A5_K2510110" localSheetId="16">#REF!</definedName>
    <definedName name="A5_K2510110">#REF!</definedName>
    <definedName name="A5_K2510120" localSheetId="15">#REF!</definedName>
    <definedName name="A5_K2510120" localSheetId="16">#REF!</definedName>
    <definedName name="A5_K2510120">#REF!</definedName>
    <definedName name="A5_K2520090" localSheetId="15">#REF!</definedName>
    <definedName name="A5_K2520090" localSheetId="16">#REF!</definedName>
    <definedName name="A5_K2520090">#REF!</definedName>
    <definedName name="A5_K254010" localSheetId="15">#REF!</definedName>
    <definedName name="A5_K254010" localSheetId="16">#REF!</definedName>
    <definedName name="A5_K254010">#REF!</definedName>
    <definedName name="A5_K254020" localSheetId="15">#REF!</definedName>
    <definedName name="A5_K254020" localSheetId="16">#REF!</definedName>
    <definedName name="A5_K254020">#REF!</definedName>
    <definedName name="A5_K254030" localSheetId="15">#REF!</definedName>
    <definedName name="A5_K254030" localSheetId="16">#REF!</definedName>
    <definedName name="A5_K254030">#REF!</definedName>
    <definedName name="A5_K254031" localSheetId="15">#REF!</definedName>
    <definedName name="A5_K254031" localSheetId="16">#REF!</definedName>
    <definedName name="A5_K254031">#REF!</definedName>
    <definedName name="A5_K255010" localSheetId="15">#REF!</definedName>
    <definedName name="A5_K255010" localSheetId="16">#REF!</definedName>
    <definedName name="A5_K255010">#REF!</definedName>
    <definedName name="A5_K255011" localSheetId="15">#REF!</definedName>
    <definedName name="A5_K255011" localSheetId="16">#REF!</definedName>
    <definedName name="A5_K255011">#REF!</definedName>
    <definedName name="A5_K255020" localSheetId="15">#REF!</definedName>
    <definedName name="A5_K255020" localSheetId="16">#REF!</definedName>
    <definedName name="A5_K255020">#REF!</definedName>
    <definedName name="A5_K256000" localSheetId="15">#REF!</definedName>
    <definedName name="A5_K256000" localSheetId="16">#REF!</definedName>
    <definedName name="A5_K256000">#REF!</definedName>
    <definedName name="A5_K256001" localSheetId="15">#REF!</definedName>
    <definedName name="A5_K256001" localSheetId="16">#REF!</definedName>
    <definedName name="A5_K256001">#REF!</definedName>
    <definedName name="A5_K257010" localSheetId="15">#REF!</definedName>
    <definedName name="A5_K257010" localSheetId="16">#REF!</definedName>
    <definedName name="A5_K257010">#REF!</definedName>
    <definedName name="A5_K257023" localSheetId="15">#REF!</definedName>
    <definedName name="A5_K257023" localSheetId="16">#REF!</definedName>
    <definedName name="A5_K257023">#REF!</definedName>
    <definedName name="A5_K257024" localSheetId="15">#REF!</definedName>
    <definedName name="A5_K257024" localSheetId="16">#REF!</definedName>
    <definedName name="A5_K257024">#REF!</definedName>
    <definedName name="A5_K257027" localSheetId="15">#REF!</definedName>
    <definedName name="A5_K257027" localSheetId="16">#REF!</definedName>
    <definedName name="A5_K257027">#REF!</definedName>
    <definedName name="A5_K257028" localSheetId="15">#REF!</definedName>
    <definedName name="A5_K257028" localSheetId="16">#REF!</definedName>
    <definedName name="A5_K257028">#REF!</definedName>
    <definedName name="A5_K257029" localSheetId="15">#REF!</definedName>
    <definedName name="A5_K257029" localSheetId="16">#REF!</definedName>
    <definedName name="A5_K257029">#REF!</definedName>
    <definedName name="A5_K258010" localSheetId="15">#REF!</definedName>
    <definedName name="A5_K258010" localSheetId="16">#REF!</definedName>
    <definedName name="A5_K258010">#REF!</definedName>
    <definedName name="A5_K258020" localSheetId="15">#REF!</definedName>
    <definedName name="A5_K258020" localSheetId="16">#REF!</definedName>
    <definedName name="A5_K258020">#REF!</definedName>
    <definedName name="A5_K258021" localSheetId="15">#REF!</definedName>
    <definedName name="A5_K258021" localSheetId="16">#REF!</definedName>
    <definedName name="A5_K258021">#REF!</definedName>
    <definedName name="A5_K258030" localSheetId="15">#REF!</definedName>
    <definedName name="A5_K258030" localSheetId="16">#REF!</definedName>
    <definedName name="A5_K258030">#REF!</definedName>
    <definedName name="A5_K258031" localSheetId="15">#REF!</definedName>
    <definedName name="A5_K258031" localSheetId="16">#REF!</definedName>
    <definedName name="A5_K258031">#REF!</definedName>
    <definedName name="A5_K259020" localSheetId="15">#REF!</definedName>
    <definedName name="A5_K259020" localSheetId="16">#REF!</definedName>
    <definedName name="A5_K259020">#REF!</definedName>
    <definedName name="A5_K259021" localSheetId="15">#REF!</definedName>
    <definedName name="A5_K259021" localSheetId="16">#REF!</definedName>
    <definedName name="A5_K259021">#REF!</definedName>
    <definedName name="A5_K259040" localSheetId="15">#REF!</definedName>
    <definedName name="A5_K259040" localSheetId="16">#REF!</definedName>
    <definedName name="A5_K259040">#REF!</definedName>
    <definedName name="A5_K259041" localSheetId="15">#REF!</definedName>
    <definedName name="A5_K259041" localSheetId="16">#REF!</definedName>
    <definedName name="A5_K259041">#REF!</definedName>
    <definedName name="A5_K259042" localSheetId="15">#REF!</definedName>
    <definedName name="A5_K259042" localSheetId="16">#REF!</definedName>
    <definedName name="A5_K259042">#REF!</definedName>
    <definedName name="A5_K259043" localSheetId="15">#REF!</definedName>
    <definedName name="A5_K259043" localSheetId="16">#REF!</definedName>
    <definedName name="A5_K259043">#REF!</definedName>
    <definedName name="A5_K259044" localSheetId="15">#REF!</definedName>
    <definedName name="A5_K259044" localSheetId="16">#REF!</definedName>
    <definedName name="A5_K259044">#REF!</definedName>
    <definedName name="A5_K259045" localSheetId="15">#REF!</definedName>
    <definedName name="A5_K259045" localSheetId="16">#REF!</definedName>
    <definedName name="A5_K259045">#REF!</definedName>
    <definedName name="A5_K2600005" localSheetId="15">#REF!</definedName>
    <definedName name="A5_K2600005" localSheetId="16">#REF!</definedName>
    <definedName name="A5_K2600005">#REF!</definedName>
    <definedName name="A5_K2600011" localSheetId="15">#REF!</definedName>
    <definedName name="A5_K2600011" localSheetId="16">#REF!</definedName>
    <definedName name="A5_K2600011">#REF!</definedName>
    <definedName name="A5_K2600015" localSheetId="15">#REF!</definedName>
    <definedName name="A5_K2600015" localSheetId="16">#REF!</definedName>
    <definedName name="A5_K2600015">#REF!</definedName>
    <definedName name="A5_K2600020" localSheetId="15">#REF!</definedName>
    <definedName name="A5_K2600020" localSheetId="16">#REF!</definedName>
    <definedName name="A5_K2600020">#REF!</definedName>
    <definedName name="A5_K2600030" localSheetId="15">#REF!</definedName>
    <definedName name="A5_K2600030" localSheetId="16">#REF!</definedName>
    <definedName name="A5_K2600030">#REF!</definedName>
    <definedName name="A5_K2600031" localSheetId="15">#REF!</definedName>
    <definedName name="A5_K2600031" localSheetId="16">#REF!</definedName>
    <definedName name="A5_K2600031">#REF!</definedName>
    <definedName name="A5_K2600040" localSheetId="15">#REF!</definedName>
    <definedName name="A5_K2600040" localSheetId="16">#REF!</definedName>
    <definedName name="A5_K2600040">#REF!</definedName>
    <definedName name="A5_K2600055" localSheetId="15">#REF!</definedName>
    <definedName name="A5_K2600055" localSheetId="16">#REF!</definedName>
    <definedName name="A5_K2600055">#REF!</definedName>
    <definedName name="A5_K2600080" localSheetId="15">#REF!</definedName>
    <definedName name="A5_K2600080" localSheetId="16">#REF!</definedName>
    <definedName name="A5_K2600080">#REF!</definedName>
    <definedName name="A5_K2600090" localSheetId="15">#REF!</definedName>
    <definedName name="A5_K2600090" localSheetId="16">#REF!</definedName>
    <definedName name="A5_K2600090">#REF!</definedName>
    <definedName name="A5_K2600201" localSheetId="15">#REF!</definedName>
    <definedName name="A5_K2600201" localSheetId="16">#REF!</definedName>
    <definedName name="A5_K2600201">#REF!</definedName>
    <definedName name="A5_K2600205" localSheetId="15">#REF!</definedName>
    <definedName name="A5_K2600205" localSheetId="16">#REF!</definedName>
    <definedName name="A5_K2600205">#REF!</definedName>
    <definedName name="A5_K2600207" localSheetId="15">#REF!</definedName>
    <definedName name="A5_K2600207" localSheetId="16">#REF!</definedName>
    <definedName name="A5_K2600207">#REF!</definedName>
    <definedName name="A5_K2600209" localSheetId="15">#REF!</definedName>
    <definedName name="A5_K2600209" localSheetId="16">#REF!</definedName>
    <definedName name="A5_K2600209">#REF!</definedName>
    <definedName name="A5_K2600218" localSheetId="15">#REF!</definedName>
    <definedName name="A5_K2600218" localSheetId="16">#REF!</definedName>
    <definedName name="A5_K2600218">#REF!</definedName>
    <definedName name="A5_K2600220" localSheetId="15">#REF!</definedName>
    <definedName name="A5_K2600220" localSheetId="16">#REF!</definedName>
    <definedName name="A5_K2600220">#REF!</definedName>
    <definedName name="A5_K2600221" localSheetId="15">#REF!</definedName>
    <definedName name="A5_K2600221" localSheetId="16">#REF!</definedName>
    <definedName name="A5_K2600221">#REF!</definedName>
    <definedName name="A5_K2600224" localSheetId="15">#REF!</definedName>
    <definedName name="A5_K2600224" localSheetId="16">#REF!</definedName>
    <definedName name="A5_K2600224">#REF!</definedName>
    <definedName name="A5_K2600226" localSheetId="15">#REF!</definedName>
    <definedName name="A5_K2600226" localSheetId="16">#REF!</definedName>
    <definedName name="A5_K2600226">#REF!</definedName>
    <definedName name="A5_K2600229" localSheetId="15">#REF!</definedName>
    <definedName name="A5_K2600229" localSheetId="16">#REF!</definedName>
    <definedName name="A5_K2600229">#REF!</definedName>
    <definedName name="A5_K2600230" localSheetId="15">#REF!</definedName>
    <definedName name="A5_K2600230" localSheetId="16">#REF!</definedName>
    <definedName name="A5_K2600230">#REF!</definedName>
    <definedName name="A5_K2600231" localSheetId="15">#REF!</definedName>
    <definedName name="A5_K2600231" localSheetId="16">#REF!</definedName>
    <definedName name="A5_K2600231">#REF!</definedName>
    <definedName name="A5_K2600232" localSheetId="15">#REF!</definedName>
    <definedName name="A5_K2600232" localSheetId="16">#REF!</definedName>
    <definedName name="A5_K2600232">#REF!</definedName>
    <definedName name="A5_K262010" localSheetId="15">#REF!</definedName>
    <definedName name="A5_K262010" localSheetId="16">#REF!</definedName>
    <definedName name="A5_K262010">#REF!</definedName>
    <definedName name="A5_K263010" localSheetId="15">#REF!</definedName>
    <definedName name="A5_K263010" localSheetId="16">#REF!</definedName>
    <definedName name="A5_K263010">#REF!</definedName>
    <definedName name="A5_K264050" localSheetId="15">#REF!</definedName>
    <definedName name="A5_K264050" localSheetId="16">#REF!</definedName>
    <definedName name="A5_K264050">#REF!</definedName>
    <definedName name="A5_K265010" localSheetId="15">#REF!</definedName>
    <definedName name="A5_K265010" localSheetId="16">#REF!</definedName>
    <definedName name="A5_K265010">#REF!</definedName>
    <definedName name="A5_K265020" localSheetId="15">#REF!</definedName>
    <definedName name="A5_K265020" localSheetId="16">#REF!</definedName>
    <definedName name="A5_K265020">#REF!</definedName>
    <definedName name="A5_K265025" localSheetId="15">#REF!</definedName>
    <definedName name="A5_K265025" localSheetId="16">#REF!</definedName>
    <definedName name="A5_K265025">#REF!</definedName>
    <definedName name="A5_K265030" localSheetId="15">#REF!</definedName>
    <definedName name="A5_K265030" localSheetId="16">#REF!</definedName>
    <definedName name="A5_K265030">#REF!</definedName>
    <definedName name="A5_K265035" localSheetId="15">#REF!</definedName>
    <definedName name="A5_K265035" localSheetId="16">#REF!</definedName>
    <definedName name="A5_K265035">#REF!</definedName>
    <definedName name="A5_K265150" localSheetId="15">#REF!</definedName>
    <definedName name="A5_K265150" localSheetId="16">#REF!</definedName>
    <definedName name="A5_K265150">#REF!</definedName>
    <definedName name="A5_K265190" localSheetId="15">#REF!</definedName>
    <definedName name="A5_K265190" localSheetId="16">#REF!</definedName>
    <definedName name="A5_K265190">#REF!</definedName>
    <definedName name="A5_K265192" localSheetId="15">#REF!</definedName>
    <definedName name="A5_K265192" localSheetId="16">#REF!</definedName>
    <definedName name="A5_K265192">#REF!</definedName>
    <definedName name="A5_K265193" localSheetId="15">#REF!</definedName>
    <definedName name="A5_K265193" localSheetId="16">#REF!</definedName>
    <definedName name="A5_K265193">#REF!</definedName>
    <definedName name="A5_K265310" localSheetId="15">#REF!</definedName>
    <definedName name="A5_K265310" localSheetId="16">#REF!</definedName>
    <definedName name="A5_K265310">#REF!</definedName>
    <definedName name="A5_K269010" localSheetId="15">#REF!</definedName>
    <definedName name="A5_K269010" localSheetId="16">#REF!</definedName>
    <definedName name="A5_K269010">#REF!</definedName>
    <definedName name="A5_K269013" localSheetId="15">#REF!</definedName>
    <definedName name="A5_K269013" localSheetId="16">#REF!</definedName>
    <definedName name="A5_K269013">#REF!</definedName>
    <definedName name="A5_K269018" localSheetId="15">#REF!</definedName>
    <definedName name="A5_K269018" localSheetId="16">#REF!</definedName>
    <definedName name="A5_K269018">#REF!</definedName>
    <definedName name="A5_K269020" localSheetId="15">#REF!</definedName>
    <definedName name="A5_K269020" localSheetId="16">#REF!</definedName>
    <definedName name="A5_K269020">#REF!</definedName>
    <definedName name="A5_K269030" localSheetId="15">#REF!</definedName>
    <definedName name="A5_K269030" localSheetId="16">#REF!</definedName>
    <definedName name="A5_K269030">#REF!</definedName>
    <definedName name="A5_K269066" localSheetId="15">#REF!</definedName>
    <definedName name="A5_K269066" localSheetId="16">#REF!</definedName>
    <definedName name="A5_K269066">#REF!</definedName>
    <definedName name="A5_K269068" localSheetId="15">#REF!</definedName>
    <definedName name="A5_K269068" localSheetId="16">#REF!</definedName>
    <definedName name="A5_K269068">#REF!</definedName>
    <definedName name="A5_K269069" localSheetId="15">#REF!</definedName>
    <definedName name="A5_K269069" localSheetId="16">#REF!</definedName>
    <definedName name="A5_K269069">#REF!</definedName>
    <definedName name="A5_K269070" localSheetId="15">#REF!</definedName>
    <definedName name="A5_K269070" localSheetId="16">#REF!</definedName>
    <definedName name="A5_K269070">#REF!</definedName>
    <definedName name="A5_K269071" localSheetId="15">#REF!</definedName>
    <definedName name="A5_K269071" localSheetId="16">#REF!</definedName>
    <definedName name="A5_K269071">#REF!</definedName>
    <definedName name="A5_K269075" localSheetId="15">#REF!</definedName>
    <definedName name="A5_K269075" localSheetId="16">#REF!</definedName>
    <definedName name="A5_K269075">#REF!</definedName>
    <definedName name="A5_K269082" localSheetId="15">#REF!</definedName>
    <definedName name="A5_K269082" localSheetId="16">#REF!</definedName>
    <definedName name="A5_K269082">#REF!</definedName>
    <definedName name="A5_K269084" localSheetId="15">#REF!</definedName>
    <definedName name="A5_K269084" localSheetId="16">#REF!</definedName>
    <definedName name="A5_K269084">#REF!</definedName>
    <definedName name="A5_K269085" localSheetId="15">#REF!</definedName>
    <definedName name="A5_K269085" localSheetId="16">#REF!</definedName>
    <definedName name="A5_K269085">#REF!</definedName>
    <definedName name="A5_K275010" localSheetId="15">#REF!</definedName>
    <definedName name="A5_K275010" localSheetId="16">#REF!</definedName>
    <definedName name="A5_K275010">#REF!</definedName>
    <definedName name="A5_K275020" localSheetId="15">#REF!</definedName>
    <definedName name="A5_K275020" localSheetId="16">#REF!</definedName>
    <definedName name="A5_K275020">#REF!</definedName>
    <definedName name="A5_K275021" localSheetId="15">#REF!</definedName>
    <definedName name="A5_K275021" localSheetId="16">#REF!</definedName>
    <definedName name="A5_K275021">#REF!</definedName>
    <definedName name="A5_K275030" localSheetId="15">#REF!</definedName>
    <definedName name="A5_K275030" localSheetId="16">#REF!</definedName>
    <definedName name="A5_K275030">#REF!</definedName>
    <definedName name="A5_K275040" localSheetId="15">#REF!</definedName>
    <definedName name="A5_K275040" localSheetId="16">#REF!</definedName>
    <definedName name="A5_K275040">#REF!</definedName>
    <definedName name="A5_K276999" localSheetId="15">#REF!</definedName>
    <definedName name="A5_K276999" localSheetId="16">#REF!</definedName>
    <definedName name="A5_K276999">#REF!</definedName>
    <definedName name="A5_K277010" localSheetId="15">#REF!</definedName>
    <definedName name="A5_K277010" localSheetId="16">#REF!</definedName>
    <definedName name="A5_K277010">#REF!</definedName>
    <definedName name="A5_K277018" localSheetId="15">#REF!</definedName>
    <definedName name="A5_K277018" localSheetId="16">#REF!</definedName>
    <definedName name="A5_K277018">#REF!</definedName>
    <definedName name="A5_K277020" localSheetId="15">#REF!</definedName>
    <definedName name="A5_K277020" localSheetId="16">#REF!</definedName>
    <definedName name="A5_K277020">#REF!</definedName>
    <definedName name="A5_K277200" localSheetId="15">#REF!</definedName>
    <definedName name="A5_K277200" localSheetId="16">#REF!</definedName>
    <definedName name="A5_K277200">#REF!</definedName>
    <definedName name="A5_K282010" localSheetId="15">#REF!</definedName>
    <definedName name="A5_K282010" localSheetId="16">#REF!</definedName>
    <definedName name="A5_K282010">#REF!</definedName>
    <definedName name="A5_K285020" localSheetId="15">#REF!</definedName>
    <definedName name="A5_K285020" localSheetId="16">#REF!</definedName>
    <definedName name="A5_K285020">#REF!</definedName>
    <definedName name="A5_K285030" localSheetId="15">#REF!</definedName>
    <definedName name="A5_K285030" localSheetId="16">#REF!</definedName>
    <definedName name="A5_K285030">#REF!</definedName>
    <definedName name="A5_K285031" localSheetId="15">#REF!</definedName>
    <definedName name="A5_K285031" localSheetId="16">#REF!</definedName>
    <definedName name="A5_K285031">#REF!</definedName>
    <definedName name="A5_K285032" localSheetId="15">#REF!</definedName>
    <definedName name="A5_K285032" localSheetId="16">#REF!</definedName>
    <definedName name="A5_K285032">#REF!</definedName>
    <definedName name="A5_K285033" localSheetId="15">#REF!</definedName>
    <definedName name="A5_K285033" localSheetId="16">#REF!</definedName>
    <definedName name="A5_K285033">#REF!</definedName>
    <definedName name="A5_K285034" localSheetId="15">#REF!</definedName>
    <definedName name="A5_K285034" localSheetId="16">#REF!</definedName>
    <definedName name="A5_K285034">#REF!</definedName>
    <definedName name="A5_K285035" localSheetId="15">#REF!</definedName>
    <definedName name="A5_K285035" localSheetId="16">#REF!</definedName>
    <definedName name="A5_K285035">#REF!</definedName>
    <definedName name="A5_K285036" localSheetId="15">#REF!</definedName>
    <definedName name="A5_K285036" localSheetId="16">#REF!</definedName>
    <definedName name="A5_K285036">#REF!</definedName>
    <definedName name="A5_K285050" localSheetId="15">#REF!</definedName>
    <definedName name="A5_K285050" localSheetId="16">#REF!</definedName>
    <definedName name="A5_K285050">#REF!</definedName>
    <definedName name="A5_K285060" localSheetId="15">#REF!</definedName>
    <definedName name="A5_K285060" localSheetId="16">#REF!</definedName>
    <definedName name="A5_K285060">#REF!</definedName>
    <definedName name="A5_K285100" localSheetId="15">#REF!</definedName>
    <definedName name="A5_K285100" localSheetId="16">#REF!</definedName>
    <definedName name="A5_K285100">#REF!</definedName>
    <definedName name="A5_K285150" localSheetId="15">#REF!</definedName>
    <definedName name="A5_K285150" localSheetId="16">#REF!</definedName>
    <definedName name="A5_K285150">#REF!</definedName>
    <definedName name="A5_K287010" localSheetId="15">#REF!</definedName>
    <definedName name="A5_K287010" localSheetId="16">#REF!</definedName>
    <definedName name="A5_K287010">#REF!</definedName>
    <definedName name="A5_K289010" localSheetId="15">#REF!</definedName>
    <definedName name="A5_K289010" localSheetId="16">#REF!</definedName>
    <definedName name="A5_K289010">#REF!</definedName>
    <definedName name="A5_K290010" localSheetId="15">#REF!</definedName>
    <definedName name="A5_K290010" localSheetId="16">#REF!</definedName>
    <definedName name="A5_K290010">#REF!</definedName>
    <definedName name="A5_K290041" localSheetId="15">#REF!</definedName>
    <definedName name="A5_K290041" localSheetId="16">#REF!</definedName>
    <definedName name="A5_K290041">#REF!</definedName>
    <definedName name="A5_K290051" localSheetId="15">#REF!</definedName>
    <definedName name="A5_K290051" localSheetId="16">#REF!</definedName>
    <definedName name="A5_K290051">#REF!</definedName>
    <definedName name="A5_K295010" localSheetId="15">#REF!</definedName>
    <definedName name="A5_K295010" localSheetId="16">#REF!</definedName>
    <definedName name="A5_K295010">#REF!</definedName>
    <definedName name="A5_K295011" localSheetId="15">#REF!</definedName>
    <definedName name="A5_K295011" localSheetId="16">#REF!</definedName>
    <definedName name="A5_K295011">#REF!</definedName>
    <definedName name="A5_K297050" localSheetId="15">#REF!</definedName>
    <definedName name="A5_K297050" localSheetId="16">#REF!</definedName>
    <definedName name="A5_K297050">#REF!</definedName>
    <definedName name="A5_K297090" localSheetId="15">#REF!</definedName>
    <definedName name="A5_K297090" localSheetId="16">#REF!</definedName>
    <definedName name="A5_K297090">#REF!</definedName>
    <definedName name="A5_K297095" localSheetId="15">#REF!</definedName>
    <definedName name="A5_K297095" localSheetId="16">#REF!</definedName>
    <definedName name="A5_K297095">#REF!</definedName>
    <definedName name="A5_K297992" localSheetId="15">#REF!</definedName>
    <definedName name="A5_K297992" localSheetId="16">#REF!</definedName>
    <definedName name="A5_K297992">#REF!</definedName>
    <definedName name="A5_K297993" localSheetId="15">#REF!</definedName>
    <definedName name="A5_K297993" localSheetId="16">#REF!</definedName>
    <definedName name="A5_K297993">#REF!</definedName>
    <definedName name="A5_K297998" localSheetId="15">#REF!</definedName>
    <definedName name="A5_K297998" localSheetId="16">#REF!</definedName>
    <definedName name="A5_K297998">#REF!</definedName>
    <definedName name="A5_K297999" localSheetId="15">#REF!</definedName>
    <definedName name="A5_K297999" localSheetId="16">#REF!</definedName>
    <definedName name="A5_K297999">#REF!</definedName>
    <definedName name="A5_K298012" localSheetId="15">#REF!</definedName>
    <definedName name="A5_K298012" localSheetId="16">#REF!</definedName>
    <definedName name="A5_K298012">#REF!</definedName>
    <definedName name="A5_K298021" localSheetId="15">#REF!</definedName>
    <definedName name="A5_K298021" localSheetId="16">#REF!</definedName>
    <definedName name="A5_K298021">#REF!</definedName>
    <definedName name="A5_K298022" localSheetId="15">#REF!</definedName>
    <definedName name="A5_K298022" localSheetId="16">#REF!</definedName>
    <definedName name="A5_K298022">#REF!</definedName>
    <definedName name="A5_K298030" localSheetId="15">#REF!</definedName>
    <definedName name="A5_K298030" localSheetId="16">#REF!</definedName>
    <definedName name="A5_K298030">#REF!</definedName>
    <definedName name="A5_K298031" localSheetId="15">#REF!</definedName>
    <definedName name="A5_K298031" localSheetId="16">#REF!</definedName>
    <definedName name="A5_K298031">#REF!</definedName>
    <definedName name="A5_K298050" localSheetId="15">#REF!</definedName>
    <definedName name="A5_K298050" localSheetId="16">#REF!</definedName>
    <definedName name="A5_K298050">#REF!</definedName>
    <definedName name="A5_K3100090" localSheetId="15">#REF!</definedName>
    <definedName name="A5_K3100090" localSheetId="16">#REF!</definedName>
    <definedName name="A5_K3100090">#REF!</definedName>
    <definedName name="A5_K3150090" localSheetId="15">#REF!</definedName>
    <definedName name="A5_K3150090" localSheetId="16">#REF!</definedName>
    <definedName name="A5_K3150090">#REF!</definedName>
    <definedName name="A5_K3150092" localSheetId="15">#REF!</definedName>
    <definedName name="A5_K3150092" localSheetId="16">#REF!</definedName>
    <definedName name="A5_K3150092">#REF!</definedName>
    <definedName name="A5_K3200005" localSheetId="15">#REF!</definedName>
    <definedName name="A5_K3200005" localSheetId="16">#REF!</definedName>
    <definedName name="A5_K3200005">#REF!</definedName>
    <definedName name="A5_K3200006" localSheetId="15">#REF!</definedName>
    <definedName name="A5_K3200006" localSheetId="16">#REF!</definedName>
    <definedName name="A5_K3200006">#REF!</definedName>
    <definedName name="A5_K3200008" localSheetId="15">#REF!</definedName>
    <definedName name="A5_K3200008" localSheetId="16">#REF!</definedName>
    <definedName name="A5_K3200008">#REF!</definedName>
    <definedName name="A5_K3200010" localSheetId="15">#REF!</definedName>
    <definedName name="A5_K3200010" localSheetId="16">#REF!</definedName>
    <definedName name="A5_K3200010">#REF!</definedName>
    <definedName name="A5_K3200015" localSheetId="15">#REF!</definedName>
    <definedName name="A5_K3200015" localSheetId="16">#REF!</definedName>
    <definedName name="A5_K3200015">#REF!</definedName>
    <definedName name="A5_K3200016" localSheetId="15">#REF!</definedName>
    <definedName name="A5_K3200016" localSheetId="16">#REF!</definedName>
    <definedName name="A5_K3200016">#REF!</definedName>
    <definedName name="A5_K3200018" localSheetId="15">#REF!</definedName>
    <definedName name="A5_K3200018" localSheetId="16">#REF!</definedName>
    <definedName name="A5_K3200018">#REF!</definedName>
    <definedName name="A5_K3200025" localSheetId="15">#REF!</definedName>
    <definedName name="A5_K3200025" localSheetId="16">#REF!</definedName>
    <definedName name="A5_K3200025">#REF!</definedName>
    <definedName name="A5_K3200027" localSheetId="15">#REF!</definedName>
    <definedName name="A5_K3200027" localSheetId="16">#REF!</definedName>
    <definedName name="A5_K3200027">#REF!</definedName>
    <definedName name="A5_K3200030" localSheetId="15">#REF!</definedName>
    <definedName name="A5_K3200030" localSheetId="16">#REF!</definedName>
    <definedName name="A5_K3200030">#REF!</definedName>
    <definedName name="A5_K3200035" localSheetId="15">#REF!</definedName>
    <definedName name="A5_K3200035" localSheetId="16">#REF!</definedName>
    <definedName name="A5_K3200035">#REF!</definedName>
    <definedName name="A5_K3200040" localSheetId="15">#REF!</definedName>
    <definedName name="A5_K3200040" localSheetId="16">#REF!</definedName>
    <definedName name="A5_K3200040">#REF!</definedName>
    <definedName name="A5_K3200045" localSheetId="15">#REF!</definedName>
    <definedName name="A5_K3200045" localSheetId="16">#REF!</definedName>
    <definedName name="A5_K3200045">#REF!</definedName>
    <definedName name="A5_K3200046" localSheetId="15">#REF!</definedName>
    <definedName name="A5_K3200046" localSheetId="16">#REF!</definedName>
    <definedName name="A5_K3200046">#REF!</definedName>
    <definedName name="A5_K3200055" localSheetId="15">#REF!</definedName>
    <definedName name="A5_K3200055" localSheetId="16">#REF!</definedName>
    <definedName name="A5_K3200055">#REF!</definedName>
    <definedName name="A5_K3200065" localSheetId="15">#REF!</definedName>
    <definedName name="A5_K3200065" localSheetId="16">#REF!</definedName>
    <definedName name="A5_K3200065">#REF!</definedName>
    <definedName name="A5_K3200070" localSheetId="15">#REF!</definedName>
    <definedName name="A5_K3200070" localSheetId="16">#REF!</definedName>
    <definedName name="A5_K3200070">#REF!</definedName>
    <definedName name="A5_K3200071" localSheetId="15">#REF!</definedName>
    <definedName name="A5_K3200071" localSheetId="16">#REF!</definedName>
    <definedName name="A5_K3200071">#REF!</definedName>
    <definedName name="A5_K3200072" localSheetId="15">#REF!</definedName>
    <definedName name="A5_K3200072" localSheetId="16">#REF!</definedName>
    <definedName name="A5_K3200072">#REF!</definedName>
    <definedName name="A5_K3200080" localSheetId="15">#REF!</definedName>
    <definedName name="A5_K3200080" localSheetId="16">#REF!</definedName>
    <definedName name="A5_K3200080">#REF!</definedName>
    <definedName name="A5_K3200090" localSheetId="15">#REF!</definedName>
    <definedName name="A5_K3200090" localSheetId="16">#REF!</definedName>
    <definedName name="A5_K3200090">#REF!</definedName>
    <definedName name="A5_K3200091" localSheetId="15">#REF!</definedName>
    <definedName name="A5_K3200091" localSheetId="16">#REF!</definedName>
    <definedName name="A5_K3200091">#REF!</definedName>
    <definedName name="A5_K3200092" localSheetId="15">#REF!</definedName>
    <definedName name="A5_K3200092" localSheetId="16">#REF!</definedName>
    <definedName name="A5_K3200092">#REF!</definedName>
    <definedName name="A5_K3200120" localSheetId="15">#REF!</definedName>
    <definedName name="A5_K3200120" localSheetId="16">#REF!</definedName>
    <definedName name="A5_K3200120">#REF!</definedName>
    <definedName name="A5_K3200130" localSheetId="15">#REF!</definedName>
    <definedName name="A5_K3200130" localSheetId="16">#REF!</definedName>
    <definedName name="A5_K3200130">#REF!</definedName>
    <definedName name="A5_K3200140" localSheetId="15">#REF!</definedName>
    <definedName name="A5_K3200140" localSheetId="16">#REF!</definedName>
    <definedName name="A5_K3200140">#REF!</definedName>
    <definedName name="A5_K3200201" localSheetId="15">#REF!</definedName>
    <definedName name="A5_K3200201" localSheetId="16">#REF!</definedName>
    <definedName name="A5_K3200201">#REF!</definedName>
    <definedName name="A5_K3200202" localSheetId="15">#REF!</definedName>
    <definedName name="A5_K3200202" localSheetId="16">#REF!</definedName>
    <definedName name="A5_K3200202">#REF!</definedName>
    <definedName name="A5_K3200203" localSheetId="15">#REF!</definedName>
    <definedName name="A5_K3200203" localSheetId="16">#REF!</definedName>
    <definedName name="A5_K3200203">#REF!</definedName>
    <definedName name="A5_K3200206" localSheetId="15">#REF!</definedName>
    <definedName name="A5_K3200206" localSheetId="16">#REF!</definedName>
    <definedName name="A5_K3200206">#REF!</definedName>
    <definedName name="A5_K3200211" localSheetId="15">#REF!</definedName>
    <definedName name="A5_K3200211" localSheetId="16">#REF!</definedName>
    <definedName name="A5_K3200211">#REF!</definedName>
    <definedName name="A5_K3200214" localSheetId="15">#REF!</definedName>
    <definedName name="A5_K3200214" localSheetId="16">#REF!</definedName>
    <definedName name="A5_K3200214">#REF!</definedName>
    <definedName name="A5_K3200215" localSheetId="15">#REF!</definedName>
    <definedName name="A5_K3200215" localSheetId="16">#REF!</definedName>
    <definedName name="A5_K3200215">#REF!</definedName>
    <definedName name="A5_K3200216" localSheetId="15">#REF!</definedName>
    <definedName name="A5_K3200216" localSheetId="16">#REF!</definedName>
    <definedName name="A5_K3200216">#REF!</definedName>
    <definedName name="A5_K3200220" localSheetId="15">#REF!</definedName>
    <definedName name="A5_K3200220" localSheetId="16">#REF!</definedName>
    <definedName name="A5_K3200220">#REF!</definedName>
    <definedName name="A5_K3200225" localSheetId="15">#REF!</definedName>
    <definedName name="A5_K3200225" localSheetId="16">#REF!</definedName>
    <definedName name="A5_K3200225">#REF!</definedName>
    <definedName name="A5_K3200369" localSheetId="15">#REF!</definedName>
    <definedName name="A5_K3200369" localSheetId="16">#REF!</definedName>
    <definedName name="A5_K3200369">#REF!</definedName>
    <definedName name="A5_K3200406" localSheetId="15">#REF!</definedName>
    <definedName name="A5_K3200406" localSheetId="16">#REF!</definedName>
    <definedName name="A5_K3200406">#REF!</definedName>
    <definedName name="A5_K3200502" localSheetId="15">#REF!</definedName>
    <definedName name="A5_K3200502" localSheetId="16">#REF!</definedName>
    <definedName name="A5_K3200502">#REF!</definedName>
    <definedName name="A5_K3200605" localSheetId="15">#REF!</definedName>
    <definedName name="A5_K3200605" localSheetId="16">#REF!</definedName>
    <definedName name="A5_K3200605">#REF!</definedName>
    <definedName name="A5_K3600090" localSheetId="15">#REF!</definedName>
    <definedName name="A5_K3600090" localSheetId="16">#REF!</definedName>
    <definedName name="A5_K3600090">#REF!</definedName>
    <definedName name="A5_K3700005" localSheetId="15">#REF!</definedName>
    <definedName name="A5_K3700005" localSheetId="16">#REF!</definedName>
    <definedName name="A5_K3700005">#REF!</definedName>
    <definedName name="A5_K3700007" localSheetId="15">#REF!</definedName>
    <definedName name="A5_K3700007" localSheetId="16">#REF!</definedName>
    <definedName name="A5_K3700007">#REF!</definedName>
    <definedName name="A5_K3700008" localSheetId="15">#REF!</definedName>
    <definedName name="A5_K3700008" localSheetId="16">#REF!</definedName>
    <definedName name="A5_K3700008">#REF!</definedName>
    <definedName name="A5_K3700010" localSheetId="15">#REF!</definedName>
    <definedName name="A5_K3700010" localSheetId="16">#REF!</definedName>
    <definedName name="A5_K3700010">#REF!</definedName>
    <definedName name="A5_K3700011" localSheetId="15">#REF!</definedName>
    <definedName name="A5_K3700011" localSheetId="16">#REF!</definedName>
    <definedName name="A5_K3700011">#REF!</definedName>
    <definedName name="A5_K3700015" localSheetId="15">#REF!</definedName>
    <definedName name="A5_K3700015" localSheetId="16">#REF!</definedName>
    <definedName name="A5_K3700015">#REF!</definedName>
    <definedName name="A5_K3700020" localSheetId="15">#REF!</definedName>
    <definedName name="A5_K3700020" localSheetId="16">#REF!</definedName>
    <definedName name="A5_K3700020">#REF!</definedName>
    <definedName name="A5_K3700025" localSheetId="15">#REF!</definedName>
    <definedName name="A5_K3700025" localSheetId="16">#REF!</definedName>
    <definedName name="A5_K3700025">#REF!</definedName>
    <definedName name="A5_K3700027" localSheetId="15">#REF!</definedName>
    <definedName name="A5_K3700027" localSheetId="16">#REF!</definedName>
    <definedName name="A5_K3700027">#REF!</definedName>
    <definedName name="A5_K3700035" localSheetId="15">#REF!</definedName>
    <definedName name="A5_K3700035" localSheetId="16">#REF!</definedName>
    <definedName name="A5_K3700035">#REF!</definedName>
    <definedName name="A5_K3700040" localSheetId="15">#REF!</definedName>
    <definedName name="A5_K3700040" localSheetId="16">#REF!</definedName>
    <definedName name="A5_K3700040">#REF!</definedName>
    <definedName name="A5_K3700045" localSheetId="15">#REF!</definedName>
    <definedName name="A5_K3700045" localSheetId="16">#REF!</definedName>
    <definedName name="A5_K3700045">#REF!</definedName>
    <definedName name="A5_K3700046" localSheetId="15">#REF!</definedName>
    <definedName name="A5_K3700046" localSheetId="16">#REF!</definedName>
    <definedName name="A5_K3700046">#REF!</definedName>
    <definedName name="A5_K3700050" localSheetId="15">#REF!</definedName>
    <definedName name="A5_K3700050" localSheetId="16">#REF!</definedName>
    <definedName name="A5_K3700050">#REF!</definedName>
    <definedName name="A5_K3700051" localSheetId="15">#REF!</definedName>
    <definedName name="A5_K3700051" localSheetId="16">#REF!</definedName>
    <definedName name="A5_K3700051">#REF!</definedName>
    <definedName name="A5_K3700060" localSheetId="15">#REF!</definedName>
    <definedName name="A5_K3700060" localSheetId="16">#REF!</definedName>
    <definedName name="A5_K3700060">#REF!</definedName>
    <definedName name="A5_K3700070" localSheetId="15">#REF!</definedName>
    <definedName name="A5_K3700070" localSheetId="16">#REF!</definedName>
    <definedName name="A5_K3700070">#REF!</definedName>
    <definedName name="A5_K3700085" localSheetId="15">#REF!</definedName>
    <definedName name="A5_K3700085" localSheetId="16">#REF!</definedName>
    <definedName name="A5_K3700085">#REF!</definedName>
    <definedName name="A5_K3700090" localSheetId="15">#REF!</definedName>
    <definedName name="A5_K3700090" localSheetId="16">#REF!</definedName>
    <definedName name="A5_K3700090">#REF!</definedName>
    <definedName name="A5_K3700092" localSheetId="15">#REF!</definedName>
    <definedName name="A5_K3700092" localSheetId="16">#REF!</definedName>
    <definedName name="A5_K3700092">#REF!</definedName>
    <definedName name="A5_K3700200" localSheetId="15">#REF!</definedName>
    <definedName name="A5_K3700200" localSheetId="16">#REF!</definedName>
    <definedName name="A5_K3700200">#REF!</definedName>
    <definedName name="A5_K3700201" localSheetId="15">#REF!</definedName>
    <definedName name="A5_K3700201" localSheetId="16">#REF!</definedName>
    <definedName name="A5_K3700201">#REF!</definedName>
    <definedName name="A5_K3700203" localSheetId="15">#REF!</definedName>
    <definedName name="A5_K3700203" localSheetId="16">#REF!</definedName>
    <definedName name="A5_K3700203">#REF!</definedName>
    <definedName name="A5_K3700205" localSheetId="15">#REF!</definedName>
    <definedName name="A5_K3700205" localSheetId="16">#REF!</definedName>
    <definedName name="A5_K3700205">#REF!</definedName>
    <definedName name="A5_K3700206" localSheetId="15">#REF!</definedName>
    <definedName name="A5_K3700206" localSheetId="16">#REF!</definedName>
    <definedName name="A5_K3700206">#REF!</definedName>
    <definedName name="A5_K3700207" localSheetId="15">#REF!</definedName>
    <definedName name="A5_K3700207" localSheetId="16">#REF!</definedName>
    <definedName name="A5_K3700207">#REF!</definedName>
    <definedName name="A5_K3700208" localSheetId="15">#REF!</definedName>
    <definedName name="A5_K3700208" localSheetId="16">#REF!</definedName>
    <definedName name="A5_K3700208">#REF!</definedName>
    <definedName name="A5_K3700209" localSheetId="15">#REF!</definedName>
    <definedName name="A5_K3700209" localSheetId="16">#REF!</definedName>
    <definedName name="A5_K3700209">#REF!</definedName>
    <definedName name="A5_K3700212" localSheetId="15">#REF!</definedName>
    <definedName name="A5_K3700212" localSheetId="16">#REF!</definedName>
    <definedName name="A5_K3700212">#REF!</definedName>
    <definedName name="A5_K3700213" localSheetId="15">#REF!</definedName>
    <definedName name="A5_K3700213" localSheetId="16">#REF!</definedName>
    <definedName name="A5_K3700213">#REF!</definedName>
    <definedName name="A5_K3700215" localSheetId="15">#REF!</definedName>
    <definedName name="A5_K3700215" localSheetId="16">#REF!</definedName>
    <definedName name="A5_K3700215">#REF!</definedName>
    <definedName name="A5_K3700216" localSheetId="15">#REF!</definedName>
    <definedName name="A5_K3700216" localSheetId="16">#REF!</definedName>
    <definedName name="A5_K3700216">#REF!</definedName>
    <definedName name="A5_K3700217" localSheetId="15">#REF!</definedName>
    <definedName name="A5_K3700217" localSheetId="16">#REF!</definedName>
    <definedName name="A5_K3700217">#REF!</definedName>
    <definedName name="A5_K3700218" localSheetId="15">#REF!</definedName>
    <definedName name="A5_K3700218" localSheetId="16">#REF!</definedName>
    <definedName name="A5_K3700218">#REF!</definedName>
    <definedName name="A5_K3700222" localSheetId="15">#REF!</definedName>
    <definedName name="A5_K3700222" localSheetId="16">#REF!</definedName>
    <definedName name="A5_K3700222">#REF!</definedName>
    <definedName name="A5_K3700224" localSheetId="15">#REF!</definedName>
    <definedName name="A5_K3700224" localSheetId="16">#REF!</definedName>
    <definedName name="A5_K3700224">#REF!</definedName>
    <definedName name="A5_K3700227" localSheetId="15">#REF!</definedName>
    <definedName name="A5_K3700227" localSheetId="16">#REF!</definedName>
    <definedName name="A5_K3700227">#REF!</definedName>
    <definedName name="A5_K3700228" localSheetId="15">#REF!</definedName>
    <definedName name="A5_K3700228" localSheetId="16">#REF!</definedName>
    <definedName name="A5_K3700228">#REF!</definedName>
    <definedName name="A5_K3700229" localSheetId="15">#REF!</definedName>
    <definedName name="A5_K3700229" localSheetId="16">#REF!</definedName>
    <definedName name="A5_K3700229">#REF!</definedName>
    <definedName name="A5_K3700235" localSheetId="15">#REF!</definedName>
    <definedName name="A5_K3700235" localSheetId="16">#REF!</definedName>
    <definedName name="A5_K3700235">#REF!</definedName>
    <definedName name="A5_K3700237" localSheetId="15">#REF!</definedName>
    <definedName name="A5_K3700237" localSheetId="16">#REF!</definedName>
    <definedName name="A5_K3700237">#REF!</definedName>
    <definedName name="A5_K3700238" localSheetId="15">#REF!</definedName>
    <definedName name="A5_K3700238" localSheetId="16">#REF!</definedName>
    <definedName name="A5_K3700238">#REF!</definedName>
    <definedName name="A5_K3700239" localSheetId="15">#REF!</definedName>
    <definedName name="A5_K3700239" localSheetId="16">#REF!</definedName>
    <definedName name="A5_K3700239">#REF!</definedName>
    <definedName name="A5_K3700240" localSheetId="15">#REF!</definedName>
    <definedName name="A5_K3700240" localSheetId="16">#REF!</definedName>
    <definedName name="A5_K3700240">#REF!</definedName>
    <definedName name="A5_K3700241" localSheetId="15">#REF!</definedName>
    <definedName name="A5_K3700241" localSheetId="16">#REF!</definedName>
    <definedName name="A5_K3700241">#REF!</definedName>
    <definedName name="A5_K3700242" localSheetId="15">#REF!</definedName>
    <definedName name="A5_K3700242" localSheetId="16">#REF!</definedName>
    <definedName name="A5_K3700242">#REF!</definedName>
    <definedName name="A5_K3700316" localSheetId="15">#REF!</definedName>
    <definedName name="A5_K3700316" localSheetId="16">#REF!</definedName>
    <definedName name="A5_K3700316">#REF!</definedName>
    <definedName name="A5_K3700405" localSheetId="15">#REF!</definedName>
    <definedName name="A5_K3700405" localSheetId="16">#REF!</definedName>
    <definedName name="A5_K3700405">#REF!</definedName>
    <definedName name="A5_K3910090" localSheetId="15">#REF!</definedName>
    <definedName name="A5_K3910090" localSheetId="16">#REF!</definedName>
    <definedName name="A5_K3910090">#REF!</definedName>
    <definedName name="A5_K3920090" localSheetId="15">#REF!</definedName>
    <definedName name="A5_K3920090" localSheetId="16">#REF!</definedName>
    <definedName name="A5_K3920090">#REF!</definedName>
    <definedName name="A5_K3930070" localSheetId="15">#REF!</definedName>
    <definedName name="A5_K3930070" localSheetId="16">#REF!</definedName>
    <definedName name="A5_K3930070">#REF!</definedName>
    <definedName name="A5_K3930090" localSheetId="15">#REF!</definedName>
    <definedName name="A5_K3930090" localSheetId="16">#REF!</definedName>
    <definedName name="A5_K3930090">#REF!</definedName>
    <definedName name="A5_K3933090" localSheetId="15">#REF!</definedName>
    <definedName name="A5_K3933090" localSheetId="16">#REF!</definedName>
    <definedName name="A5_K3933090">#REF!</definedName>
    <definedName name="A5_K3951010" localSheetId="15">#REF!</definedName>
    <definedName name="A5_K3951010" localSheetId="16">#REF!</definedName>
    <definedName name="A5_K3951010">#REF!</definedName>
    <definedName name="A5_K3951090" localSheetId="15">#REF!</definedName>
    <definedName name="A5_K3951090" localSheetId="16">#REF!</definedName>
    <definedName name="A5_K3951090">#REF!</definedName>
    <definedName name="A5_K3951095" localSheetId="15">#REF!</definedName>
    <definedName name="A5_K3951095" localSheetId="16">#REF!</definedName>
    <definedName name="A5_K3951095">#REF!</definedName>
    <definedName name="A5_K3952010" localSheetId="15">#REF!</definedName>
    <definedName name="A5_K3952010" localSheetId="16">#REF!</definedName>
    <definedName name="A5_K3952010">#REF!</definedName>
    <definedName name="A5_K3953025" localSheetId="15">#REF!</definedName>
    <definedName name="A5_K3953025" localSheetId="16">#REF!</definedName>
    <definedName name="A5_K3953025">#REF!</definedName>
    <definedName name="A5_K3953035" localSheetId="15">#REF!</definedName>
    <definedName name="A5_K3953035" localSheetId="16">#REF!</definedName>
    <definedName name="A5_K3953035">#REF!</definedName>
    <definedName name="A5_K3953036" localSheetId="15">#REF!</definedName>
    <definedName name="A5_K3953036" localSheetId="16">#REF!</definedName>
    <definedName name="A5_K3953036">#REF!</definedName>
    <definedName name="A5_K3953045" localSheetId="15">#REF!</definedName>
    <definedName name="A5_K3953045" localSheetId="16">#REF!</definedName>
    <definedName name="A5_K3953045">#REF!</definedName>
    <definedName name="A5_K3953090" localSheetId="15">#REF!</definedName>
    <definedName name="A5_K3953090" localSheetId="16">#REF!</definedName>
    <definedName name="A5_K3953090">#REF!</definedName>
    <definedName name="A5_K3955010" localSheetId="15">#REF!</definedName>
    <definedName name="A5_K3955010" localSheetId="16">#REF!</definedName>
    <definedName name="A5_K3955010">#REF!</definedName>
    <definedName name="A5_K3955020" localSheetId="15">#REF!</definedName>
    <definedName name="A5_K3955020" localSheetId="16">#REF!</definedName>
    <definedName name="A5_K3955020">#REF!</definedName>
    <definedName name="A5_K3958035" localSheetId="15">#REF!</definedName>
    <definedName name="A5_K3958035" localSheetId="16">#REF!</definedName>
    <definedName name="A5_K3958035">#REF!</definedName>
    <definedName name="A5_K3958090" localSheetId="15">#REF!</definedName>
    <definedName name="A5_K3958090" localSheetId="16">#REF!</definedName>
    <definedName name="A5_K3958090">#REF!</definedName>
    <definedName name="A5_K3959020" localSheetId="15">#REF!</definedName>
    <definedName name="A5_K3959020" localSheetId="16">#REF!</definedName>
    <definedName name="A5_K3959020">#REF!</definedName>
    <definedName name="A5_K3959021" localSheetId="15">#REF!</definedName>
    <definedName name="A5_K3959021" localSheetId="16">#REF!</definedName>
    <definedName name="A5_K3959021">#REF!</definedName>
    <definedName name="A5_K3959090" localSheetId="15">#REF!</definedName>
    <definedName name="A5_K3959090" localSheetId="16">#REF!</definedName>
    <definedName name="A5_K3959090">#REF!</definedName>
    <definedName name="A5_K3960090" localSheetId="15">#REF!</definedName>
    <definedName name="A5_K3960090" localSheetId="16">#REF!</definedName>
    <definedName name="A5_K3960090">#REF!</definedName>
    <definedName name="A5_K401001" localSheetId="15">#REF!</definedName>
    <definedName name="A5_K401001" localSheetId="16">#REF!</definedName>
    <definedName name="A5_K401001">#REF!</definedName>
    <definedName name="A5_K401002" localSheetId="15">#REF!</definedName>
    <definedName name="A5_K401002" localSheetId="16">#REF!</definedName>
    <definedName name="A5_K401002">#REF!</definedName>
    <definedName name="A5_K401011" localSheetId="15">#REF!</definedName>
    <definedName name="A5_K401011" localSheetId="16">#REF!</definedName>
    <definedName name="A5_K401011">#REF!</definedName>
    <definedName name="A5_K401015" localSheetId="15">#REF!</definedName>
    <definedName name="A5_K401015" localSheetId="16">#REF!</definedName>
    <definedName name="A5_K401015">#REF!</definedName>
    <definedName name="A5_K401017" localSheetId="15">#REF!</definedName>
    <definedName name="A5_K401017" localSheetId="16">#REF!</definedName>
    <definedName name="A5_K401017">#REF!</definedName>
    <definedName name="A5_K401020" localSheetId="15">#REF!</definedName>
    <definedName name="A5_K401020" localSheetId="16">#REF!</definedName>
    <definedName name="A5_K401020">#REF!</definedName>
    <definedName name="A5_K401022" localSheetId="15">#REF!</definedName>
    <definedName name="A5_K401022" localSheetId="16">#REF!</definedName>
    <definedName name="A5_K401022">#REF!</definedName>
    <definedName name="A5_K401026" localSheetId="15">#REF!</definedName>
    <definedName name="A5_K401026" localSheetId="16">#REF!</definedName>
    <definedName name="A5_K401026">#REF!</definedName>
    <definedName name="A5_K401028" localSheetId="15">#REF!</definedName>
    <definedName name="A5_K401028" localSheetId="16">#REF!</definedName>
    <definedName name="A5_K401028">#REF!</definedName>
    <definedName name="A5_K401030" localSheetId="15">#REF!</definedName>
    <definedName name="A5_K401030" localSheetId="16">#REF!</definedName>
    <definedName name="A5_K401030">#REF!</definedName>
    <definedName name="A5_K401032" localSheetId="15">#REF!</definedName>
    <definedName name="A5_K401032" localSheetId="16">#REF!</definedName>
    <definedName name="A5_K401032">#REF!</definedName>
    <definedName name="A5_K401151" localSheetId="15">#REF!</definedName>
    <definedName name="A5_K401151" localSheetId="16">#REF!</definedName>
    <definedName name="A5_K401151">#REF!</definedName>
    <definedName name="A5_K401153" localSheetId="15">#REF!</definedName>
    <definedName name="A5_K401153" localSheetId="16">#REF!</definedName>
    <definedName name="A5_K401153">#REF!</definedName>
    <definedName name="A5_K401154" localSheetId="15">#REF!</definedName>
    <definedName name="A5_K401154" localSheetId="16">#REF!</definedName>
    <definedName name="A5_K401154">#REF!</definedName>
    <definedName name="A5_K401160" localSheetId="15">#REF!</definedName>
    <definedName name="A5_K401160" localSheetId="16">#REF!</definedName>
    <definedName name="A5_K401160">#REF!</definedName>
    <definedName name="A5_K401162" localSheetId="15">#REF!</definedName>
    <definedName name="A5_K401162" localSheetId="16">#REF!</definedName>
    <definedName name="A5_K401162">#REF!</definedName>
    <definedName name="A5_K401166" localSheetId="15">#REF!</definedName>
    <definedName name="A5_K401166" localSheetId="16">#REF!</definedName>
    <definedName name="A5_K401166">#REF!</definedName>
    <definedName name="A5_K401168" localSheetId="15">#REF!</definedName>
    <definedName name="A5_K401168" localSheetId="16">#REF!</definedName>
    <definedName name="A5_K401168">#REF!</definedName>
    <definedName name="A5_K401170" localSheetId="15">#REF!</definedName>
    <definedName name="A5_K401170" localSheetId="16">#REF!</definedName>
    <definedName name="A5_K401170">#REF!</definedName>
    <definedName name="A5_K401172" localSheetId="15">#REF!</definedName>
    <definedName name="A5_K401172" localSheetId="16">#REF!</definedName>
    <definedName name="A5_K401172">#REF!</definedName>
    <definedName name="A5_K401176" localSheetId="15">#REF!</definedName>
    <definedName name="A5_K401176" localSheetId="16">#REF!</definedName>
    <definedName name="A5_K401176">#REF!</definedName>
    <definedName name="A5_K401178" localSheetId="15">#REF!</definedName>
    <definedName name="A5_K401178" localSheetId="16">#REF!</definedName>
    <definedName name="A5_K401178">#REF!</definedName>
    <definedName name="A5_K401180" localSheetId="15">#REF!</definedName>
    <definedName name="A5_K401180" localSheetId="16">#REF!</definedName>
    <definedName name="A5_K401180">#REF!</definedName>
    <definedName name="A5_K401182" localSheetId="15">#REF!</definedName>
    <definedName name="A5_K401182" localSheetId="16">#REF!</definedName>
    <definedName name="A5_K401182">#REF!</definedName>
    <definedName name="A5_K401320" localSheetId="15">#REF!</definedName>
    <definedName name="A5_K401320" localSheetId="16">#REF!</definedName>
    <definedName name="A5_K401320">#REF!</definedName>
    <definedName name="A5_K401322" localSheetId="15">#REF!</definedName>
    <definedName name="A5_K401322" localSheetId="16">#REF!</definedName>
    <definedName name="A5_K401322">#REF!</definedName>
    <definedName name="A5_K401323" localSheetId="15">#REF!</definedName>
    <definedName name="A5_K401323" localSheetId="16">#REF!</definedName>
    <definedName name="A5_K401323">#REF!</definedName>
    <definedName name="A5_K401326" localSheetId="15">#REF!</definedName>
    <definedName name="A5_K401326" localSheetId="16">#REF!</definedName>
    <definedName name="A5_K401326">#REF!</definedName>
    <definedName name="A5_K401328" localSheetId="15">#REF!</definedName>
    <definedName name="A5_K401328" localSheetId="16">#REF!</definedName>
    <definedName name="A5_K401328">#REF!</definedName>
    <definedName name="A5_K401330" localSheetId="15">#REF!</definedName>
    <definedName name="A5_K401330" localSheetId="16">#REF!</definedName>
    <definedName name="A5_K401330">#REF!</definedName>
    <definedName name="A5_K401332" localSheetId="15">#REF!</definedName>
    <definedName name="A5_K401332" localSheetId="16">#REF!</definedName>
    <definedName name="A5_K401332">#REF!</definedName>
    <definedName name="A5_K401335" localSheetId="15">#REF!</definedName>
    <definedName name="A5_K401335" localSheetId="16">#REF!</definedName>
    <definedName name="A5_K401335">#REF!</definedName>
    <definedName name="A5_K401410" localSheetId="15">#REF!</definedName>
    <definedName name="A5_K401410" localSheetId="16">#REF!</definedName>
    <definedName name="A5_K401410">#REF!</definedName>
    <definedName name="A5_K401411" localSheetId="15">#REF!</definedName>
    <definedName name="A5_K401411" localSheetId="16">#REF!</definedName>
    <definedName name="A5_K401411">#REF!</definedName>
    <definedName name="A5_K401413" localSheetId="15">#REF!</definedName>
    <definedName name="A5_K401413" localSheetId="16">#REF!</definedName>
    <definedName name="A5_K401413">#REF!</definedName>
    <definedName name="A5_K401420" localSheetId="15">#REF!</definedName>
    <definedName name="A5_K401420" localSheetId="16">#REF!</definedName>
    <definedName name="A5_K401420">#REF!</definedName>
    <definedName name="A5_K401422" localSheetId="15">#REF!</definedName>
    <definedName name="A5_K401422" localSheetId="16">#REF!</definedName>
    <definedName name="A5_K401422">#REF!</definedName>
    <definedName name="A5_K401423" localSheetId="15">#REF!</definedName>
    <definedName name="A5_K401423" localSheetId="16">#REF!</definedName>
    <definedName name="A5_K401423">#REF!</definedName>
    <definedName name="A5_K401426" localSheetId="15">#REF!</definedName>
    <definedName name="A5_K401426" localSheetId="16">#REF!</definedName>
    <definedName name="A5_K401426">#REF!</definedName>
    <definedName name="A5_K401428" localSheetId="15">#REF!</definedName>
    <definedName name="A5_K401428" localSheetId="16">#REF!</definedName>
    <definedName name="A5_K401428">#REF!</definedName>
    <definedName name="A5_K401430" localSheetId="15">#REF!</definedName>
    <definedName name="A5_K401430" localSheetId="16">#REF!</definedName>
    <definedName name="A5_K401430">#REF!</definedName>
    <definedName name="A5_K401432" localSheetId="15">#REF!</definedName>
    <definedName name="A5_K401432" localSheetId="16">#REF!</definedName>
    <definedName name="A5_K401432">#REF!</definedName>
    <definedName name="A5_K401436" localSheetId="15">#REF!</definedName>
    <definedName name="A5_K401436" localSheetId="16">#REF!</definedName>
    <definedName name="A5_K401436">#REF!</definedName>
    <definedName name="A5_K401437" localSheetId="15">#REF!</definedName>
    <definedName name="A5_K401437" localSheetId="16">#REF!</definedName>
    <definedName name="A5_K401437">#REF!</definedName>
    <definedName name="A5_K401460" localSheetId="15">#REF!</definedName>
    <definedName name="A5_K401460" localSheetId="16">#REF!</definedName>
    <definedName name="A5_K401460">#REF!</definedName>
    <definedName name="A5_K401462" localSheetId="15">#REF!</definedName>
    <definedName name="A5_K401462" localSheetId="16">#REF!</definedName>
    <definedName name="A5_K401462">#REF!</definedName>
    <definedName name="A5_K401463" localSheetId="15">#REF!</definedName>
    <definedName name="A5_K401463" localSheetId="16">#REF!</definedName>
    <definedName name="A5_K401463">#REF!</definedName>
    <definedName name="A5_K401466" localSheetId="15">#REF!</definedName>
    <definedName name="A5_K401466" localSheetId="16">#REF!</definedName>
    <definedName name="A5_K401466">#REF!</definedName>
    <definedName name="A5_K401468" localSheetId="15">#REF!</definedName>
    <definedName name="A5_K401468" localSheetId="16">#REF!</definedName>
    <definedName name="A5_K401468">#REF!</definedName>
    <definedName name="A5_K401469" localSheetId="15">#REF!</definedName>
    <definedName name="A5_K401469" localSheetId="16">#REF!</definedName>
    <definedName name="A5_K401469">#REF!</definedName>
    <definedName name="A5_K401470" localSheetId="15">#REF!</definedName>
    <definedName name="A5_K401470" localSheetId="16">#REF!</definedName>
    <definedName name="A5_K401470">#REF!</definedName>
    <definedName name="A5_K401472" localSheetId="15">#REF!</definedName>
    <definedName name="A5_K401472" localSheetId="16">#REF!</definedName>
    <definedName name="A5_K401472">#REF!</definedName>
    <definedName name="A5_K401481" localSheetId="15">#REF!</definedName>
    <definedName name="A5_K401481" localSheetId="16">#REF!</definedName>
    <definedName name="A5_K401481">#REF!</definedName>
    <definedName name="A5_K401483" localSheetId="15">#REF!</definedName>
    <definedName name="A5_K401483" localSheetId="16">#REF!</definedName>
    <definedName name="A5_K401483">#REF!</definedName>
    <definedName name="A5_K401485" localSheetId="15">#REF!</definedName>
    <definedName name="A5_K401485" localSheetId="16">#REF!</definedName>
    <definedName name="A5_K401485">#REF!</definedName>
    <definedName name="A5_K401501" localSheetId="15">#REF!</definedName>
    <definedName name="A5_K401501" localSheetId="16">#REF!</definedName>
    <definedName name="A5_K401501">#REF!</definedName>
    <definedName name="A5_K401503" localSheetId="15">#REF!</definedName>
    <definedName name="A5_K401503" localSheetId="16">#REF!</definedName>
    <definedName name="A5_K401503">#REF!</definedName>
    <definedName name="A5_K401511" localSheetId="15">#REF!</definedName>
    <definedName name="A5_K401511" localSheetId="16">#REF!</definedName>
    <definedName name="A5_K401511">#REF!</definedName>
    <definedName name="A5_K401513" localSheetId="15">#REF!</definedName>
    <definedName name="A5_K401513" localSheetId="16">#REF!</definedName>
    <definedName name="A5_K401513">#REF!</definedName>
    <definedName name="A5_K401514" localSheetId="15">#REF!</definedName>
    <definedName name="A5_K401514" localSheetId="16">#REF!</definedName>
    <definedName name="A5_K401514">#REF!</definedName>
    <definedName name="A5_K401515" localSheetId="15">#REF!</definedName>
    <definedName name="A5_K401515" localSheetId="16">#REF!</definedName>
    <definedName name="A5_K401515">#REF!</definedName>
    <definedName name="A5_K401620" localSheetId="15">#REF!</definedName>
    <definedName name="A5_K401620" localSheetId="16">#REF!</definedName>
    <definedName name="A5_K401620">#REF!</definedName>
    <definedName name="A5_K401622" localSheetId="15">#REF!</definedName>
    <definedName name="A5_K401622" localSheetId="16">#REF!</definedName>
    <definedName name="A5_K401622">#REF!</definedName>
    <definedName name="A5_K401626" localSheetId="15">#REF!</definedName>
    <definedName name="A5_K401626" localSheetId="16">#REF!</definedName>
    <definedName name="A5_K401626">#REF!</definedName>
    <definedName name="A5_K401628" localSheetId="15">#REF!</definedName>
    <definedName name="A5_K401628" localSheetId="16">#REF!</definedName>
    <definedName name="A5_K401628">#REF!</definedName>
    <definedName name="A5_K401630" localSheetId="15">#REF!</definedName>
    <definedName name="A5_K401630" localSheetId="16">#REF!</definedName>
    <definedName name="A5_K401630">#REF!</definedName>
    <definedName name="A5_K401632" localSheetId="15">#REF!</definedName>
    <definedName name="A5_K401632" localSheetId="16">#REF!</definedName>
    <definedName name="A5_K401632">#REF!</definedName>
    <definedName name="A5_K401636" localSheetId="15">#REF!</definedName>
    <definedName name="A5_K401636" localSheetId="16">#REF!</definedName>
    <definedName name="A5_K401636">#REF!</definedName>
    <definedName name="A5_K401637" localSheetId="15">#REF!</definedName>
    <definedName name="A5_K401637" localSheetId="16">#REF!</definedName>
    <definedName name="A5_K401637">#REF!</definedName>
    <definedName name="A5_K401820" localSheetId="15">#REF!</definedName>
    <definedName name="A5_K401820" localSheetId="16">#REF!</definedName>
    <definedName name="A5_K401820">#REF!</definedName>
    <definedName name="A5_K401822" localSheetId="15">#REF!</definedName>
    <definedName name="A5_K401822" localSheetId="16">#REF!</definedName>
    <definedName name="A5_K401822">#REF!</definedName>
    <definedName name="A5_K401826" localSheetId="15">#REF!</definedName>
    <definedName name="A5_K401826" localSheetId="16">#REF!</definedName>
    <definedName name="A5_K401826">#REF!</definedName>
    <definedName name="A5_K401828" localSheetId="15">#REF!</definedName>
    <definedName name="A5_K401828" localSheetId="16">#REF!</definedName>
    <definedName name="A5_K401828">#REF!</definedName>
    <definedName name="A5_K401830" localSheetId="15">#REF!</definedName>
    <definedName name="A5_K401830" localSheetId="16">#REF!</definedName>
    <definedName name="A5_K401830">#REF!</definedName>
    <definedName name="A5_K401832" localSheetId="15">#REF!</definedName>
    <definedName name="A5_K401832" localSheetId="16">#REF!</definedName>
    <definedName name="A5_K401832">#REF!</definedName>
    <definedName name="A5_K401850" localSheetId="15">#REF!</definedName>
    <definedName name="A5_K401850" localSheetId="16">#REF!</definedName>
    <definedName name="A5_K401850">#REF!</definedName>
    <definedName name="A5_K401851" localSheetId="15">#REF!</definedName>
    <definedName name="A5_K401851" localSheetId="16">#REF!</definedName>
    <definedName name="A5_K401851">#REF!</definedName>
    <definedName name="A5_K402320" localSheetId="15">#REF!</definedName>
    <definedName name="A5_K402320" localSheetId="16">#REF!</definedName>
    <definedName name="A5_K402320">#REF!</definedName>
    <definedName name="A5_K402322" localSheetId="15">#REF!</definedName>
    <definedName name="A5_K402322" localSheetId="16">#REF!</definedName>
    <definedName name="A5_K402322">#REF!</definedName>
    <definedName name="A5_K402326" localSheetId="15">#REF!</definedName>
    <definedName name="A5_K402326" localSheetId="16">#REF!</definedName>
    <definedName name="A5_K402326">#REF!</definedName>
    <definedName name="A5_K402328" localSheetId="15">#REF!</definedName>
    <definedName name="A5_K402328" localSheetId="16">#REF!</definedName>
    <definedName name="A5_K402328">#REF!</definedName>
    <definedName name="A5_K402330" localSheetId="15">#REF!</definedName>
    <definedName name="A5_K402330" localSheetId="16">#REF!</definedName>
    <definedName name="A5_K402330">#REF!</definedName>
    <definedName name="A5_K402332" localSheetId="15">#REF!</definedName>
    <definedName name="A5_K402332" localSheetId="16">#REF!</definedName>
    <definedName name="A5_K402332">#REF!</definedName>
    <definedName name="A5_K402335" localSheetId="15">#REF!</definedName>
    <definedName name="A5_K402335" localSheetId="16">#REF!</definedName>
    <definedName name="A5_K402335">#REF!</definedName>
    <definedName name="A5_K402350" localSheetId="15">#REF!</definedName>
    <definedName name="A5_K402350" localSheetId="16">#REF!</definedName>
    <definedName name="A5_K402350">#REF!</definedName>
    <definedName name="A5_K402351" localSheetId="15">#REF!</definedName>
    <definedName name="A5_K402351" localSheetId="16">#REF!</definedName>
    <definedName name="A5_K402351">#REF!</definedName>
    <definedName name="A5_K402701" localSheetId="15">#REF!</definedName>
    <definedName name="A5_K402701" localSheetId="16">#REF!</definedName>
    <definedName name="A5_K402701">#REF!</definedName>
    <definedName name="A5_K402720" localSheetId="15">#REF!</definedName>
    <definedName name="A5_K402720" localSheetId="16">#REF!</definedName>
    <definedName name="A5_K402720">#REF!</definedName>
    <definedName name="A5_K402723" localSheetId="15">#REF!</definedName>
    <definedName name="A5_K402723" localSheetId="16">#REF!</definedName>
    <definedName name="A5_K402723">#REF!</definedName>
    <definedName name="A5_K402732" localSheetId="15">#REF!</definedName>
    <definedName name="A5_K402732" localSheetId="16">#REF!</definedName>
    <definedName name="A5_K402732">#REF!</definedName>
    <definedName name="A5_K402825" localSheetId="15">#REF!</definedName>
    <definedName name="A5_K402825" localSheetId="16">#REF!</definedName>
    <definedName name="A5_K402825">#REF!</definedName>
    <definedName name="A5_K402826" localSheetId="15">#REF!</definedName>
    <definedName name="A5_K402826" localSheetId="16">#REF!</definedName>
    <definedName name="A5_K402826">#REF!</definedName>
    <definedName name="A5_K402827" localSheetId="15">#REF!</definedName>
    <definedName name="A5_K402827" localSheetId="16">#REF!</definedName>
    <definedName name="A5_K402827">#REF!</definedName>
    <definedName name="A5_K402828" localSheetId="15">#REF!</definedName>
    <definedName name="A5_K402828" localSheetId="16">#REF!</definedName>
    <definedName name="A5_K402828">#REF!</definedName>
    <definedName name="A5_K402829" localSheetId="15">#REF!</definedName>
    <definedName name="A5_K402829" localSheetId="16">#REF!</definedName>
    <definedName name="A5_K402829">#REF!</definedName>
    <definedName name="A5_K402831" localSheetId="15">#REF!</definedName>
    <definedName name="A5_K402831" localSheetId="16">#REF!</definedName>
    <definedName name="A5_K402831">#REF!</definedName>
    <definedName name="A5_K402840" localSheetId="15">#REF!</definedName>
    <definedName name="A5_K402840" localSheetId="16">#REF!</definedName>
    <definedName name="A5_K402840">#REF!</definedName>
    <definedName name="A5_K404010" localSheetId="15">#REF!</definedName>
    <definedName name="A5_K404010" localSheetId="16">#REF!</definedName>
    <definedName name="A5_K404010">#REF!</definedName>
    <definedName name="A5_K405015" localSheetId="15">#REF!</definedName>
    <definedName name="A5_K405015" localSheetId="16">#REF!</definedName>
    <definedName name="A5_K405015">#REF!</definedName>
    <definedName name="A5_K405025" localSheetId="15">#REF!</definedName>
    <definedName name="A5_K405025" localSheetId="16">#REF!</definedName>
    <definedName name="A5_K405025">#REF!</definedName>
    <definedName name="A5_K405026" localSheetId="15">#REF!</definedName>
    <definedName name="A5_K405026" localSheetId="16">#REF!</definedName>
    <definedName name="A5_K405026">#REF!</definedName>
    <definedName name="A5_K405060" localSheetId="15">#REF!</definedName>
    <definedName name="A5_K405060" localSheetId="16">#REF!</definedName>
    <definedName name="A5_K405060">#REF!</definedName>
    <definedName name="A5_K405070" localSheetId="15">#REF!</definedName>
    <definedName name="A5_K405070" localSheetId="16">#REF!</definedName>
    <definedName name="A5_K405070">#REF!</definedName>
    <definedName name="A5_K411010" localSheetId="15">#REF!</definedName>
    <definedName name="A5_K411010" localSheetId="16">#REF!</definedName>
    <definedName name="A5_K411010">#REF!</definedName>
    <definedName name="A5_K411034" localSheetId="15">#REF!</definedName>
    <definedName name="A5_K411034" localSheetId="16">#REF!</definedName>
    <definedName name="A5_K411034">#REF!</definedName>
    <definedName name="A5_K412002" localSheetId="15">#REF!</definedName>
    <definedName name="A5_K412002" localSheetId="16">#REF!</definedName>
    <definedName name="A5_K412002">#REF!</definedName>
    <definedName name="A5_K412003" localSheetId="15">#REF!</definedName>
    <definedName name="A5_K412003" localSheetId="16">#REF!</definedName>
    <definedName name="A5_K412003">#REF!</definedName>
    <definedName name="A5_K412010" localSheetId="15">#REF!</definedName>
    <definedName name="A5_K412010" localSheetId="16">#REF!</definedName>
    <definedName name="A5_K412010">#REF!</definedName>
    <definedName name="A5_K412011" localSheetId="15">#REF!</definedName>
    <definedName name="A5_K412011" localSheetId="16">#REF!</definedName>
    <definedName name="A5_K412011">#REF!</definedName>
    <definedName name="A5_K412012" localSheetId="15">#REF!</definedName>
    <definedName name="A5_K412012" localSheetId="16">#REF!</definedName>
    <definedName name="A5_K412012">#REF!</definedName>
    <definedName name="A5_K412013" localSheetId="15">#REF!</definedName>
    <definedName name="A5_K412013" localSheetId="16">#REF!</definedName>
    <definedName name="A5_K412013">#REF!</definedName>
    <definedName name="A5_K412014" localSheetId="15">#REF!</definedName>
    <definedName name="A5_K412014" localSheetId="16">#REF!</definedName>
    <definedName name="A5_K412014">#REF!</definedName>
    <definedName name="A5_K412015" localSheetId="15">#REF!</definedName>
    <definedName name="A5_K412015" localSheetId="16">#REF!</definedName>
    <definedName name="A5_K412015">#REF!</definedName>
    <definedName name="A5_K412016" localSheetId="15">#REF!</definedName>
    <definedName name="A5_K412016" localSheetId="16">#REF!</definedName>
    <definedName name="A5_K412016">#REF!</definedName>
    <definedName name="A5_K412017" localSheetId="15">#REF!</definedName>
    <definedName name="A5_K412017" localSheetId="16">#REF!</definedName>
    <definedName name="A5_K412017">#REF!</definedName>
    <definedName name="A5_K412018" localSheetId="15">#REF!</definedName>
    <definedName name="A5_K412018" localSheetId="16">#REF!</definedName>
    <definedName name="A5_K412018">#REF!</definedName>
    <definedName name="A5_K412019" localSheetId="15">#REF!</definedName>
    <definedName name="A5_K412019" localSheetId="16">#REF!</definedName>
    <definedName name="A5_K412019">#REF!</definedName>
    <definedName name="A5_K412020" localSheetId="15">#REF!</definedName>
    <definedName name="A5_K412020" localSheetId="16">#REF!</definedName>
    <definedName name="A5_K412020">#REF!</definedName>
    <definedName name="A5_K412021" localSheetId="15">#REF!</definedName>
    <definedName name="A5_K412021" localSheetId="16">#REF!</definedName>
    <definedName name="A5_K412021">#REF!</definedName>
    <definedName name="A5_K412022" localSheetId="15">#REF!</definedName>
    <definedName name="A5_K412022" localSheetId="16">#REF!</definedName>
    <definedName name="A5_K412022">#REF!</definedName>
    <definedName name="A5_K412023" localSheetId="15">#REF!</definedName>
    <definedName name="A5_K412023" localSheetId="16">#REF!</definedName>
    <definedName name="A5_K412023">#REF!</definedName>
    <definedName name="A5_K412024" localSheetId="15">#REF!</definedName>
    <definedName name="A5_K412024" localSheetId="16">#REF!</definedName>
    <definedName name="A5_K412024">#REF!</definedName>
    <definedName name="A5_K412026" localSheetId="15">#REF!</definedName>
    <definedName name="A5_K412026" localSheetId="16">#REF!</definedName>
    <definedName name="A5_K412026">#REF!</definedName>
    <definedName name="A5_K412027" localSheetId="15">#REF!</definedName>
    <definedName name="A5_K412027" localSheetId="16">#REF!</definedName>
    <definedName name="A5_K412027">#REF!</definedName>
    <definedName name="A5_K412028" localSheetId="15">#REF!</definedName>
    <definedName name="A5_K412028" localSheetId="16">#REF!</definedName>
    <definedName name="A5_K412028">#REF!</definedName>
    <definedName name="A5_K412030" localSheetId="15">#REF!</definedName>
    <definedName name="A5_K412030" localSheetId="16">#REF!</definedName>
    <definedName name="A5_K412030">#REF!</definedName>
    <definedName name="A5_K412031" localSheetId="15">#REF!</definedName>
    <definedName name="A5_K412031" localSheetId="16">#REF!</definedName>
    <definedName name="A5_K412031">#REF!</definedName>
    <definedName name="A5_K412032" localSheetId="15">#REF!</definedName>
    <definedName name="A5_K412032" localSheetId="16">#REF!</definedName>
    <definedName name="A5_K412032">#REF!</definedName>
    <definedName name="A5_K412033" localSheetId="15">#REF!</definedName>
    <definedName name="A5_K412033" localSheetId="16">#REF!</definedName>
    <definedName name="A5_K412033">#REF!</definedName>
    <definedName name="A5_K412034" localSheetId="15">#REF!</definedName>
    <definedName name="A5_K412034" localSheetId="16">#REF!</definedName>
    <definedName name="A5_K412034">#REF!</definedName>
    <definedName name="A5_K412035" localSheetId="15">#REF!</definedName>
    <definedName name="A5_K412035" localSheetId="16">#REF!</definedName>
    <definedName name="A5_K412035">#REF!</definedName>
    <definedName name="A5_K412044" localSheetId="15">#REF!</definedName>
    <definedName name="A5_K412044" localSheetId="16">#REF!</definedName>
    <definedName name="A5_K412044">#REF!</definedName>
    <definedName name="A5_K412045" localSheetId="15">#REF!</definedName>
    <definedName name="A5_K412045" localSheetId="16">#REF!</definedName>
    <definedName name="A5_K412045">#REF!</definedName>
    <definedName name="A5_K412050" localSheetId="15">#REF!</definedName>
    <definedName name="A5_K412050" localSheetId="16">#REF!</definedName>
    <definedName name="A5_K412050">#REF!</definedName>
    <definedName name="A5_K412051" localSheetId="15">#REF!</definedName>
    <definedName name="A5_K412051" localSheetId="16">#REF!</definedName>
    <definedName name="A5_K412051">#REF!</definedName>
    <definedName name="A5_K412052" localSheetId="15">#REF!</definedName>
    <definedName name="A5_K412052" localSheetId="16">#REF!</definedName>
    <definedName name="A5_K412052">#REF!</definedName>
    <definedName name="A5_K412053" localSheetId="15">#REF!</definedName>
    <definedName name="A5_K412053" localSheetId="16">#REF!</definedName>
    <definedName name="A5_K412053">#REF!</definedName>
    <definedName name="A5_K412054" localSheetId="15">#REF!</definedName>
    <definedName name="A5_K412054" localSheetId="16">#REF!</definedName>
    <definedName name="A5_K412054">#REF!</definedName>
    <definedName name="A5_K412055" localSheetId="15">#REF!</definedName>
    <definedName name="A5_K412055" localSheetId="16">#REF!</definedName>
    <definedName name="A5_K412055">#REF!</definedName>
    <definedName name="A5_K412056" localSheetId="15">#REF!</definedName>
    <definedName name="A5_K412056" localSheetId="16">#REF!</definedName>
    <definedName name="A5_K412056">#REF!</definedName>
    <definedName name="A5_K412057" localSheetId="15">#REF!</definedName>
    <definedName name="A5_K412057" localSheetId="16">#REF!</definedName>
    <definedName name="A5_K412057">#REF!</definedName>
    <definedName name="A5_K412058" localSheetId="15">#REF!</definedName>
    <definedName name="A5_K412058" localSheetId="16">#REF!</definedName>
    <definedName name="A5_K412058">#REF!</definedName>
    <definedName name="A5_K412059" localSheetId="15">#REF!</definedName>
    <definedName name="A5_K412059" localSheetId="16">#REF!</definedName>
    <definedName name="A5_K412059">#REF!</definedName>
    <definedName name="A5_K412060" localSheetId="15">#REF!</definedName>
    <definedName name="A5_K412060" localSheetId="16">#REF!</definedName>
    <definedName name="A5_K412060">#REF!</definedName>
    <definedName name="A5_K412061" localSheetId="15">#REF!</definedName>
    <definedName name="A5_K412061" localSheetId="16">#REF!</definedName>
    <definedName name="A5_K412061">#REF!</definedName>
    <definedName name="A5_K412062" localSheetId="15">#REF!</definedName>
    <definedName name="A5_K412062" localSheetId="16">#REF!</definedName>
    <definedName name="A5_K412062">#REF!</definedName>
    <definedName name="A5_K412063" localSheetId="15">#REF!</definedName>
    <definedName name="A5_K412063" localSheetId="16">#REF!</definedName>
    <definedName name="A5_K412063">#REF!</definedName>
    <definedName name="A5_K412070" localSheetId="15">#REF!</definedName>
    <definedName name="A5_K412070" localSheetId="16">#REF!</definedName>
    <definedName name="A5_K412070">#REF!</definedName>
    <definedName name="A5_K412071" localSheetId="15">#REF!</definedName>
    <definedName name="A5_K412071" localSheetId="16">#REF!</definedName>
    <definedName name="A5_K412071">#REF!</definedName>
    <definedName name="A5_K412072" localSheetId="15">#REF!</definedName>
    <definedName name="A5_K412072" localSheetId="16">#REF!</definedName>
    <definedName name="A5_K412072">#REF!</definedName>
    <definedName name="A5_K412073" localSheetId="15">#REF!</definedName>
    <definedName name="A5_K412073" localSheetId="16">#REF!</definedName>
    <definedName name="A5_K412073">#REF!</definedName>
    <definedName name="A5_K412074" localSheetId="15">#REF!</definedName>
    <definedName name="A5_K412074" localSheetId="16">#REF!</definedName>
    <definedName name="A5_K412074">#REF!</definedName>
    <definedName name="A5_K412075" localSheetId="15">#REF!</definedName>
    <definedName name="A5_K412075" localSheetId="16">#REF!</definedName>
    <definedName name="A5_K412075">#REF!</definedName>
    <definedName name="A5_K412076" localSheetId="15">#REF!</definedName>
    <definedName name="A5_K412076" localSheetId="16">#REF!</definedName>
    <definedName name="A5_K412076">#REF!</definedName>
    <definedName name="A5_K412077" localSheetId="15">#REF!</definedName>
    <definedName name="A5_K412077" localSheetId="16">#REF!</definedName>
    <definedName name="A5_K412077">#REF!</definedName>
    <definedName name="A5_K412078" localSheetId="15">#REF!</definedName>
    <definedName name="A5_K412078" localSheetId="16">#REF!</definedName>
    <definedName name="A5_K412078">#REF!</definedName>
    <definedName name="A5_K412079" localSheetId="15">#REF!</definedName>
    <definedName name="A5_K412079" localSheetId="16">#REF!</definedName>
    <definedName name="A5_K412079">#REF!</definedName>
    <definedName name="A5_K412080" localSheetId="15">#REF!</definedName>
    <definedName name="A5_K412080" localSheetId="16">#REF!</definedName>
    <definedName name="A5_K412080">#REF!</definedName>
    <definedName name="A5_K412081" localSheetId="15">#REF!</definedName>
    <definedName name="A5_K412081" localSheetId="16">#REF!</definedName>
    <definedName name="A5_K412081">#REF!</definedName>
    <definedName name="A5_K412082" localSheetId="15">#REF!</definedName>
    <definedName name="A5_K412082" localSheetId="16">#REF!</definedName>
    <definedName name="A5_K412082">#REF!</definedName>
    <definedName name="A5_K412083" localSheetId="15">#REF!</definedName>
    <definedName name="A5_K412083" localSheetId="16">#REF!</definedName>
    <definedName name="A5_K412083">#REF!</definedName>
    <definedName name="A5_K412084" localSheetId="15">#REF!</definedName>
    <definedName name="A5_K412084" localSheetId="16">#REF!</definedName>
    <definedName name="A5_K412084">#REF!</definedName>
    <definedName name="A5_K412085" localSheetId="15">#REF!</definedName>
    <definedName name="A5_K412085" localSheetId="16">#REF!</definedName>
    <definedName name="A5_K412085">#REF!</definedName>
    <definedName name="A5_K412086" localSheetId="15">#REF!</definedName>
    <definedName name="A5_K412086" localSheetId="16">#REF!</definedName>
    <definedName name="A5_K412086">#REF!</definedName>
    <definedName name="A5_K412087" localSheetId="15">#REF!</definedName>
    <definedName name="A5_K412087" localSheetId="16">#REF!</definedName>
    <definedName name="A5_K412087">#REF!</definedName>
    <definedName name="A5_K412088" localSheetId="15">#REF!</definedName>
    <definedName name="A5_K412088" localSheetId="16">#REF!</definedName>
    <definedName name="A5_K412088">#REF!</definedName>
    <definedName name="A5_K412089" localSheetId="15">#REF!</definedName>
    <definedName name="A5_K412089" localSheetId="16">#REF!</definedName>
    <definedName name="A5_K412089">#REF!</definedName>
    <definedName name="A5_K412090" localSheetId="15">#REF!</definedName>
    <definedName name="A5_K412090" localSheetId="16">#REF!</definedName>
    <definedName name="A5_K412090">#REF!</definedName>
    <definedName name="A5_K412091" localSheetId="15">#REF!</definedName>
    <definedName name="A5_K412091" localSheetId="16">#REF!</definedName>
    <definedName name="A5_K412091">#REF!</definedName>
    <definedName name="A5_K412092" localSheetId="15">#REF!</definedName>
    <definedName name="A5_K412092" localSheetId="16">#REF!</definedName>
    <definedName name="A5_K412092">#REF!</definedName>
    <definedName name="A5_K412093" localSheetId="15">#REF!</definedName>
    <definedName name="A5_K412093" localSheetId="16">#REF!</definedName>
    <definedName name="A5_K412093">#REF!</definedName>
    <definedName name="A5_K412094" localSheetId="15">#REF!</definedName>
    <definedName name="A5_K412094" localSheetId="16">#REF!</definedName>
    <definedName name="A5_K412094">#REF!</definedName>
    <definedName name="A5_K412096" localSheetId="15">#REF!</definedName>
    <definedName name="A5_K412096" localSheetId="16">#REF!</definedName>
    <definedName name="A5_K412096">#REF!</definedName>
    <definedName name="A5_K412225" localSheetId="15">#REF!</definedName>
    <definedName name="A5_K412225" localSheetId="16">#REF!</definedName>
    <definedName name="A5_K412225">#REF!</definedName>
    <definedName name="A5_K412230" localSheetId="15">#REF!</definedName>
    <definedName name="A5_K412230" localSheetId="16">#REF!</definedName>
    <definedName name="A5_K412230">#REF!</definedName>
    <definedName name="A5_K412231" localSheetId="15">#REF!</definedName>
    <definedName name="A5_K412231" localSheetId="16">#REF!</definedName>
    <definedName name="A5_K412231">#REF!</definedName>
    <definedName name="A5_K412234" localSheetId="15">#REF!</definedName>
    <definedName name="A5_K412234" localSheetId="16">#REF!</definedName>
    <definedName name="A5_K412234">#REF!</definedName>
    <definedName name="A5_K412235" localSheetId="15">#REF!</definedName>
    <definedName name="A5_K412235" localSheetId="16">#REF!</definedName>
    <definedName name="A5_K412235">#REF!</definedName>
    <definedName name="A5_K412236" localSheetId="15">#REF!</definedName>
    <definedName name="A5_K412236" localSheetId="16">#REF!</definedName>
    <definedName name="A5_K412236">#REF!</definedName>
    <definedName name="A5_K412237" localSheetId="15">#REF!</definedName>
    <definedName name="A5_K412237" localSheetId="16">#REF!</definedName>
    <definedName name="A5_K412237">#REF!</definedName>
    <definedName name="A5_K412238" localSheetId="15">#REF!</definedName>
    <definedName name="A5_K412238" localSheetId="16">#REF!</definedName>
    <definedName name="A5_K412238">#REF!</definedName>
    <definedName name="A5_K412239" localSheetId="15">#REF!</definedName>
    <definedName name="A5_K412239" localSheetId="16">#REF!</definedName>
    <definedName name="A5_K412239">#REF!</definedName>
    <definedName name="A5_K412240" localSheetId="15">#REF!</definedName>
    <definedName name="A5_K412240" localSheetId="16">#REF!</definedName>
    <definedName name="A5_K412240">#REF!</definedName>
    <definedName name="A5_K412241" localSheetId="15">#REF!</definedName>
    <definedName name="A5_K412241" localSheetId="16">#REF!</definedName>
    <definedName name="A5_K412241">#REF!</definedName>
    <definedName name="A5_K412242" localSheetId="15">#REF!</definedName>
    <definedName name="A5_K412242" localSheetId="16">#REF!</definedName>
    <definedName name="A5_K412242">#REF!</definedName>
    <definedName name="A5_K412244" localSheetId="15">#REF!</definedName>
    <definedName name="A5_K412244" localSheetId="16">#REF!</definedName>
    <definedName name="A5_K412244">#REF!</definedName>
    <definedName name="A5_K412245" localSheetId="15">#REF!</definedName>
    <definedName name="A5_K412245" localSheetId="16">#REF!</definedName>
    <definedName name="A5_K412245">#REF!</definedName>
    <definedName name="A5_K412247" localSheetId="15">#REF!</definedName>
    <definedName name="A5_K412247" localSheetId="16">#REF!</definedName>
    <definedName name="A5_K412247">#REF!</definedName>
    <definedName name="A5_K412248" localSheetId="15">#REF!</definedName>
    <definedName name="A5_K412248" localSheetId="16">#REF!</definedName>
    <definedName name="A5_K412248">#REF!</definedName>
    <definedName name="A5_K412249" localSheetId="15">#REF!</definedName>
    <definedName name="A5_K412249" localSheetId="16">#REF!</definedName>
    <definedName name="A5_K412249">#REF!</definedName>
    <definedName name="A5_K412251" localSheetId="15">#REF!</definedName>
    <definedName name="A5_K412251" localSheetId="16">#REF!</definedName>
    <definedName name="A5_K412251">#REF!</definedName>
    <definedName name="A5_K412252" localSheetId="15">#REF!</definedName>
    <definedName name="A5_K412252" localSheetId="16">#REF!</definedName>
    <definedName name="A5_K412252">#REF!</definedName>
    <definedName name="A5_K412253" localSheetId="15">#REF!</definedName>
    <definedName name="A5_K412253" localSheetId="16">#REF!</definedName>
    <definedName name="A5_K412253">#REF!</definedName>
    <definedName name="A5_K412254" localSheetId="15">#REF!</definedName>
    <definedName name="A5_K412254" localSheetId="16">#REF!</definedName>
    <definedName name="A5_K412254">#REF!</definedName>
    <definedName name="A5_K412256" localSheetId="15">#REF!</definedName>
    <definedName name="A5_K412256" localSheetId="16">#REF!</definedName>
    <definedName name="A5_K412256">#REF!</definedName>
    <definedName name="A5_K412257" localSheetId="15">#REF!</definedName>
    <definedName name="A5_K412257" localSheetId="16">#REF!</definedName>
    <definedName name="A5_K412257">#REF!</definedName>
    <definedName name="A5_K412258" localSheetId="15">#REF!</definedName>
    <definedName name="A5_K412258" localSheetId="16">#REF!</definedName>
    <definedName name="A5_K412258">#REF!</definedName>
    <definedName name="A5_K412259" localSheetId="15">#REF!</definedName>
    <definedName name="A5_K412259" localSheetId="16">#REF!</definedName>
    <definedName name="A5_K412259">#REF!</definedName>
    <definedName name="A5_K412260" localSheetId="15">#REF!</definedName>
    <definedName name="A5_K412260" localSheetId="16">#REF!</definedName>
    <definedName name="A5_K412260">#REF!</definedName>
    <definedName name="A5_K412264" localSheetId="15">#REF!</definedName>
    <definedName name="A5_K412264" localSheetId="16">#REF!</definedName>
    <definedName name="A5_K412264">#REF!</definedName>
    <definedName name="A5_K412265" localSheetId="15">#REF!</definedName>
    <definedName name="A5_K412265" localSheetId="16">#REF!</definedName>
    <definedName name="A5_K412265">#REF!</definedName>
    <definedName name="A5_K412300" localSheetId="15">#REF!</definedName>
    <definedName name="A5_K412300" localSheetId="16">#REF!</definedName>
    <definedName name="A5_K412300">#REF!</definedName>
    <definedName name="A5_K412301" localSheetId="15">#REF!</definedName>
    <definedName name="A5_K412301" localSheetId="16">#REF!</definedName>
    <definedName name="A5_K412301">#REF!</definedName>
    <definedName name="A5_K412302" localSheetId="15">#REF!</definedName>
    <definedName name="A5_K412302" localSheetId="16">#REF!</definedName>
    <definedName name="A5_K412302">#REF!</definedName>
    <definedName name="A5_K412303" localSheetId="15">#REF!</definedName>
    <definedName name="A5_K412303" localSheetId="16">#REF!</definedName>
    <definedName name="A5_K412303">#REF!</definedName>
    <definedName name="A5_K412304" localSheetId="15">#REF!</definedName>
    <definedName name="A5_K412304" localSheetId="16">#REF!</definedName>
    <definedName name="A5_K412304">#REF!</definedName>
    <definedName name="A5_K412305" localSheetId="15">#REF!</definedName>
    <definedName name="A5_K412305" localSheetId="16">#REF!</definedName>
    <definedName name="A5_K412305">#REF!</definedName>
    <definedName name="A5_K412306" localSheetId="15">#REF!</definedName>
    <definedName name="A5_K412306" localSheetId="16">#REF!</definedName>
    <definedName name="A5_K412306">#REF!</definedName>
    <definedName name="A5_K412307" localSheetId="15">#REF!</definedName>
    <definedName name="A5_K412307" localSheetId="16">#REF!</definedName>
    <definedName name="A5_K412307">#REF!</definedName>
    <definedName name="A5_K412308" localSheetId="15">#REF!</definedName>
    <definedName name="A5_K412308" localSheetId="16">#REF!</definedName>
    <definedName name="A5_K412308">#REF!</definedName>
    <definedName name="A5_K412309" localSheetId="15">#REF!</definedName>
    <definedName name="A5_K412309" localSheetId="16">#REF!</definedName>
    <definedName name="A5_K412309">#REF!</definedName>
    <definedName name="A5_K412310" localSheetId="15">#REF!</definedName>
    <definedName name="A5_K412310" localSheetId="16">#REF!</definedName>
    <definedName name="A5_K412310">#REF!</definedName>
    <definedName name="A5_K412320" localSheetId="15">#REF!</definedName>
    <definedName name="A5_K412320" localSheetId="16">#REF!</definedName>
    <definedName name="A5_K412320">#REF!</definedName>
    <definedName name="A5_K412322" localSheetId="15">#REF!</definedName>
    <definedName name="A5_K412322" localSheetId="16">#REF!</definedName>
    <definedName name="A5_K412322">#REF!</definedName>
    <definedName name="A5_K412323" localSheetId="15">#REF!</definedName>
    <definedName name="A5_K412323" localSheetId="16">#REF!</definedName>
    <definedName name="A5_K412323">#REF!</definedName>
    <definedName name="A5_K412324" localSheetId="15">#REF!</definedName>
    <definedName name="A5_K412324" localSheetId="16">#REF!</definedName>
    <definedName name="A5_K412324">#REF!</definedName>
    <definedName name="A5_K412325" localSheetId="15">#REF!</definedName>
    <definedName name="A5_K412325" localSheetId="16">#REF!</definedName>
    <definedName name="A5_K412325">#REF!</definedName>
    <definedName name="A5_K412326" localSheetId="15">#REF!</definedName>
    <definedName name="A5_K412326" localSheetId="16">#REF!</definedName>
    <definedName name="A5_K412326">#REF!</definedName>
    <definedName name="A5_K412327" localSheetId="15">#REF!</definedName>
    <definedName name="A5_K412327" localSheetId="16">#REF!</definedName>
    <definedName name="A5_K412327">#REF!</definedName>
    <definedName name="A5_K412328" localSheetId="15">#REF!</definedName>
    <definedName name="A5_K412328" localSheetId="16">#REF!</definedName>
    <definedName name="A5_K412328">#REF!</definedName>
    <definedName name="A5_K412329" localSheetId="15">#REF!</definedName>
    <definedName name="A5_K412329" localSheetId="16">#REF!</definedName>
    <definedName name="A5_K412329">#REF!</definedName>
    <definedName name="A5_K412333" localSheetId="15">#REF!</definedName>
    <definedName name="A5_K412333" localSheetId="16">#REF!</definedName>
    <definedName name="A5_K412333">#REF!</definedName>
    <definedName name="A5_K412334" localSheetId="15">#REF!</definedName>
    <definedName name="A5_K412334" localSheetId="16">#REF!</definedName>
    <definedName name="A5_K412334">#REF!</definedName>
    <definedName name="A5_K412335" localSheetId="15">#REF!</definedName>
    <definedName name="A5_K412335" localSheetId="16">#REF!</definedName>
    <definedName name="A5_K412335">#REF!</definedName>
    <definedName name="A5_K412336" localSheetId="15">#REF!</definedName>
    <definedName name="A5_K412336" localSheetId="16">#REF!</definedName>
    <definedName name="A5_K412336">#REF!</definedName>
    <definedName name="A5_K412337" localSheetId="15">#REF!</definedName>
    <definedName name="A5_K412337" localSheetId="16">#REF!</definedName>
    <definedName name="A5_K412337">#REF!</definedName>
    <definedName name="A5_K412338" localSheetId="15">#REF!</definedName>
    <definedName name="A5_K412338" localSheetId="16">#REF!</definedName>
    <definedName name="A5_K412338">#REF!</definedName>
    <definedName name="A5_K412339" localSheetId="15">#REF!</definedName>
    <definedName name="A5_K412339" localSheetId="16">#REF!</definedName>
    <definedName name="A5_K412339">#REF!</definedName>
    <definedName name="A5_K412340" localSheetId="15">#REF!</definedName>
    <definedName name="A5_K412340" localSheetId="16">#REF!</definedName>
    <definedName name="A5_K412340">#REF!</definedName>
    <definedName name="A5_K412341" localSheetId="15">#REF!</definedName>
    <definedName name="A5_K412341" localSheetId="16">#REF!</definedName>
    <definedName name="A5_K412341">#REF!</definedName>
    <definedName name="A5_K412342" localSheetId="15">#REF!</definedName>
    <definedName name="A5_K412342" localSheetId="16">#REF!</definedName>
    <definedName name="A5_K412342">#REF!</definedName>
    <definedName name="A5_K412343" localSheetId="15">#REF!</definedName>
    <definedName name="A5_K412343" localSheetId="16">#REF!</definedName>
    <definedName name="A5_K412343">#REF!</definedName>
    <definedName name="A5_K412410" localSheetId="15">#REF!</definedName>
    <definedName name="A5_K412410" localSheetId="16">#REF!</definedName>
    <definedName name="A5_K412410">#REF!</definedName>
    <definedName name="A5_K412414" localSheetId="15">#REF!</definedName>
    <definedName name="A5_K412414" localSheetId="16">#REF!</definedName>
    <definedName name="A5_K412414">#REF!</definedName>
    <definedName name="A5_K412422" localSheetId="15">#REF!</definedName>
    <definedName name="A5_K412422" localSheetId="16">#REF!</definedName>
    <definedName name="A5_K412422">#REF!</definedName>
    <definedName name="A5_K412423" localSheetId="15">#REF!</definedName>
    <definedName name="A5_K412423" localSheetId="16">#REF!</definedName>
    <definedName name="A5_K412423">#REF!</definedName>
    <definedName name="A5_K412424" localSheetId="15">#REF!</definedName>
    <definedName name="A5_K412424" localSheetId="16">#REF!</definedName>
    <definedName name="A5_K412424">#REF!</definedName>
    <definedName name="A5_K412426" localSheetId="15">#REF!</definedName>
    <definedName name="A5_K412426" localSheetId="16">#REF!</definedName>
    <definedName name="A5_K412426">#REF!</definedName>
    <definedName name="A5_K412610" localSheetId="15">#REF!</definedName>
    <definedName name="A5_K412610" localSheetId="16">#REF!</definedName>
    <definedName name="A5_K412610">#REF!</definedName>
    <definedName name="A5_K412800" localSheetId="15">#REF!</definedName>
    <definedName name="A5_K412800" localSheetId="16">#REF!</definedName>
    <definedName name="A5_K412800">#REF!</definedName>
    <definedName name="A5_K412801" localSheetId="15">#REF!</definedName>
    <definedName name="A5_K412801" localSheetId="16">#REF!</definedName>
    <definedName name="A5_K412801">#REF!</definedName>
    <definedName name="A5_K412802" localSheetId="15">#REF!</definedName>
    <definedName name="A5_K412802" localSheetId="16">#REF!</definedName>
    <definedName name="A5_K412802">#REF!</definedName>
    <definedName name="A5_K412803" localSheetId="15">#REF!</definedName>
    <definedName name="A5_K412803" localSheetId="16">#REF!</definedName>
    <definedName name="A5_K412803">#REF!</definedName>
    <definedName name="A5_K412804" localSheetId="15">#REF!</definedName>
    <definedName name="A5_K412804" localSheetId="16">#REF!</definedName>
    <definedName name="A5_K412804">#REF!</definedName>
    <definedName name="A5_K412806" localSheetId="15">#REF!</definedName>
    <definedName name="A5_K412806" localSheetId="16">#REF!</definedName>
    <definedName name="A5_K412806">#REF!</definedName>
    <definedName name="A5_K412807" localSheetId="15">#REF!</definedName>
    <definedName name="A5_K412807" localSheetId="16">#REF!</definedName>
    <definedName name="A5_K412807">#REF!</definedName>
    <definedName name="A5_K412808" localSheetId="15">#REF!</definedName>
    <definedName name="A5_K412808" localSheetId="16">#REF!</definedName>
    <definedName name="A5_K412808">#REF!</definedName>
    <definedName name="A5_K412809" localSheetId="15">#REF!</definedName>
    <definedName name="A5_K412809" localSheetId="16">#REF!</definedName>
    <definedName name="A5_K412809">#REF!</definedName>
    <definedName name="A5_K412814" localSheetId="15">#REF!</definedName>
    <definedName name="A5_K412814" localSheetId="16">#REF!</definedName>
    <definedName name="A5_K412814">#REF!</definedName>
    <definedName name="A5_K412816" localSheetId="15">#REF!</definedName>
    <definedName name="A5_K412816" localSheetId="16">#REF!</definedName>
    <definedName name="A5_K412816">#REF!</definedName>
    <definedName name="A5_K412817" localSheetId="15">#REF!</definedName>
    <definedName name="A5_K412817" localSheetId="16">#REF!</definedName>
    <definedName name="A5_K412817">#REF!</definedName>
    <definedName name="A5_K412818" localSheetId="15">#REF!</definedName>
    <definedName name="A5_K412818" localSheetId="16">#REF!</definedName>
    <definedName name="A5_K412818">#REF!</definedName>
    <definedName name="A5_K412819" localSheetId="15">#REF!</definedName>
    <definedName name="A5_K412819" localSheetId="16">#REF!</definedName>
    <definedName name="A5_K412819">#REF!</definedName>
    <definedName name="A5_K412821" localSheetId="15">#REF!</definedName>
    <definedName name="A5_K412821" localSheetId="16">#REF!</definedName>
    <definedName name="A5_K412821">#REF!</definedName>
    <definedName name="A5_K412822" localSheetId="15">#REF!</definedName>
    <definedName name="A5_K412822" localSheetId="16">#REF!</definedName>
    <definedName name="A5_K412822">#REF!</definedName>
    <definedName name="A5_K412823" localSheetId="15">#REF!</definedName>
    <definedName name="A5_K412823" localSheetId="16">#REF!</definedName>
    <definedName name="A5_K412823">#REF!</definedName>
    <definedName name="A5_K412824" localSheetId="15">#REF!</definedName>
    <definedName name="A5_K412824" localSheetId="16">#REF!</definedName>
    <definedName name="A5_K412824">#REF!</definedName>
    <definedName name="A5_K412825" localSheetId="15">#REF!</definedName>
    <definedName name="A5_K412825" localSheetId="16">#REF!</definedName>
    <definedName name="A5_K412825">#REF!</definedName>
    <definedName name="A5_K412826" localSheetId="15">#REF!</definedName>
    <definedName name="A5_K412826" localSheetId="16">#REF!</definedName>
    <definedName name="A5_K412826">#REF!</definedName>
    <definedName name="A5_K412831" localSheetId="15">#REF!</definedName>
    <definedName name="A5_K412831" localSheetId="16">#REF!</definedName>
    <definedName name="A5_K412831">#REF!</definedName>
    <definedName name="A5_K412832" localSheetId="15">#REF!</definedName>
    <definedName name="A5_K412832" localSheetId="16">#REF!</definedName>
    <definedName name="A5_K412832">#REF!</definedName>
    <definedName name="A5_K412833" localSheetId="15">#REF!</definedName>
    <definedName name="A5_K412833" localSheetId="16">#REF!</definedName>
    <definedName name="A5_K412833">#REF!</definedName>
    <definedName name="A5_K413010" localSheetId="15">#REF!</definedName>
    <definedName name="A5_K413010" localSheetId="16">#REF!</definedName>
    <definedName name="A5_K413010">#REF!</definedName>
    <definedName name="A5_K413060" localSheetId="15">#REF!</definedName>
    <definedName name="A5_K413060" localSheetId="16">#REF!</definedName>
    <definedName name="A5_K413060">#REF!</definedName>
    <definedName name="A5_K415010" localSheetId="15">#REF!</definedName>
    <definedName name="A5_K415010" localSheetId="16">#REF!</definedName>
    <definedName name="A5_K415010">#REF!</definedName>
    <definedName name="A5_K420010" localSheetId="15">#REF!</definedName>
    <definedName name="A5_K420010" localSheetId="16">#REF!</definedName>
    <definedName name="A5_K420010">#REF!</definedName>
    <definedName name="A5_K420011" localSheetId="15">#REF!</definedName>
    <definedName name="A5_K420011" localSheetId="16">#REF!</definedName>
    <definedName name="A5_K420011">#REF!</definedName>
    <definedName name="A5_K420012" localSheetId="15">#REF!</definedName>
    <definedName name="A5_K420012" localSheetId="16">#REF!</definedName>
    <definedName name="A5_K420012">#REF!</definedName>
    <definedName name="A5_K420014" localSheetId="15">#REF!</definedName>
    <definedName name="A5_K420014" localSheetId="16">#REF!</definedName>
    <definedName name="A5_K420014">#REF!</definedName>
    <definedName name="A5_K420015" localSheetId="15">#REF!</definedName>
    <definedName name="A5_K420015" localSheetId="16">#REF!</definedName>
    <definedName name="A5_K420015">#REF!</definedName>
    <definedName name="A5_K420016" localSheetId="15">#REF!</definedName>
    <definedName name="A5_K420016" localSheetId="16">#REF!</definedName>
    <definedName name="A5_K420016">#REF!</definedName>
    <definedName name="A5_K420017" localSheetId="15">#REF!</definedName>
    <definedName name="A5_K420017" localSheetId="16">#REF!</definedName>
    <definedName name="A5_K420017">#REF!</definedName>
    <definedName name="A5_K420019" localSheetId="15">#REF!</definedName>
    <definedName name="A5_K420019" localSheetId="16">#REF!</definedName>
    <definedName name="A5_K420019">#REF!</definedName>
    <definedName name="A5_K420020" localSheetId="15">#REF!</definedName>
    <definedName name="A5_K420020" localSheetId="16">#REF!</definedName>
    <definedName name="A5_K420020">#REF!</definedName>
    <definedName name="A5_K420026" localSheetId="15">#REF!</definedName>
    <definedName name="A5_K420026" localSheetId="16">#REF!</definedName>
    <definedName name="A5_K420026">#REF!</definedName>
    <definedName name="A5_K420027" localSheetId="15">#REF!</definedName>
    <definedName name="A5_K420027" localSheetId="16">#REF!</definedName>
    <definedName name="A5_K420027">#REF!</definedName>
    <definedName name="A5_K420028" localSheetId="15">#REF!</definedName>
    <definedName name="A5_K420028" localSheetId="16">#REF!</definedName>
    <definedName name="A5_K420028">#REF!</definedName>
    <definedName name="A5_K420030" localSheetId="15">#REF!</definedName>
    <definedName name="A5_K420030" localSheetId="16">#REF!</definedName>
    <definedName name="A5_K420030">#REF!</definedName>
    <definedName name="A5_K420031" localSheetId="15">#REF!</definedName>
    <definedName name="A5_K420031" localSheetId="16">#REF!</definedName>
    <definedName name="A5_K420031">#REF!</definedName>
    <definedName name="A5_K420032" localSheetId="15">#REF!</definedName>
    <definedName name="A5_K420032" localSheetId="16">#REF!</definedName>
    <definedName name="A5_K420032">#REF!</definedName>
    <definedName name="A5_K420033" localSheetId="15">#REF!</definedName>
    <definedName name="A5_K420033" localSheetId="16">#REF!</definedName>
    <definedName name="A5_K420033">#REF!</definedName>
    <definedName name="A5_K421012" localSheetId="15">#REF!</definedName>
    <definedName name="A5_K421012" localSheetId="16">#REF!</definedName>
    <definedName name="A5_K421012">#REF!</definedName>
    <definedName name="A5_K421016" localSheetId="15">#REF!</definedName>
    <definedName name="A5_K421016" localSheetId="16">#REF!</definedName>
    <definedName name="A5_K421016">#REF!</definedName>
    <definedName name="A5_K421020" localSheetId="15">#REF!</definedName>
    <definedName name="A5_K421020" localSheetId="16">#REF!</definedName>
    <definedName name="A5_K421020">#REF!</definedName>
    <definedName name="A5_K421021" localSheetId="15">#REF!</definedName>
    <definedName name="A5_K421021" localSheetId="16">#REF!</definedName>
    <definedName name="A5_K421021">#REF!</definedName>
    <definedName name="A5_K421022" localSheetId="15">#REF!</definedName>
    <definedName name="A5_K421022" localSheetId="16">#REF!</definedName>
    <definedName name="A5_K421022">#REF!</definedName>
    <definedName name="A5_K421023" localSheetId="15">#REF!</definedName>
    <definedName name="A5_K421023" localSheetId="16">#REF!</definedName>
    <definedName name="A5_K421023">#REF!</definedName>
    <definedName name="A5_K421024" localSheetId="15">#REF!</definedName>
    <definedName name="A5_K421024" localSheetId="16">#REF!</definedName>
    <definedName name="A5_K421024">#REF!</definedName>
    <definedName name="A5_K421027" localSheetId="15">#REF!</definedName>
    <definedName name="A5_K421027" localSheetId="16">#REF!</definedName>
    <definedName name="A5_K421027">#REF!</definedName>
    <definedName name="A5_K421030" localSheetId="15">#REF!</definedName>
    <definedName name="A5_K421030" localSheetId="16">#REF!</definedName>
    <definedName name="A5_K421030">#REF!</definedName>
    <definedName name="A5_K421031" localSheetId="15">#REF!</definedName>
    <definedName name="A5_K421031" localSheetId="16">#REF!</definedName>
    <definedName name="A5_K421031">#REF!</definedName>
    <definedName name="A5_K421032" localSheetId="15">#REF!</definedName>
    <definedName name="A5_K421032" localSheetId="16">#REF!</definedName>
    <definedName name="A5_K421032">#REF!</definedName>
    <definedName name="A5_K421034" localSheetId="15">#REF!</definedName>
    <definedName name="A5_K421034" localSheetId="16">#REF!</definedName>
    <definedName name="A5_K421034">#REF!</definedName>
    <definedName name="A5_K421035" localSheetId="15">#REF!</definedName>
    <definedName name="A5_K421035" localSheetId="16">#REF!</definedName>
    <definedName name="A5_K421035">#REF!</definedName>
    <definedName name="A5_K421038" localSheetId="15">#REF!</definedName>
    <definedName name="A5_K421038" localSheetId="16">#REF!</definedName>
    <definedName name="A5_K421038">#REF!</definedName>
    <definedName name="A5_K421040" localSheetId="15">#REF!</definedName>
    <definedName name="A5_K421040" localSheetId="16">#REF!</definedName>
    <definedName name="A5_K421040">#REF!</definedName>
    <definedName name="A5_K421042" localSheetId="15">#REF!</definedName>
    <definedName name="A5_K421042" localSheetId="16">#REF!</definedName>
    <definedName name="A5_K421042">#REF!</definedName>
    <definedName name="A5_K421060" localSheetId="15">#REF!</definedName>
    <definedName name="A5_K421060" localSheetId="16">#REF!</definedName>
    <definedName name="A5_K421060">#REF!</definedName>
    <definedName name="A5_K421061" localSheetId="15">#REF!</definedName>
    <definedName name="A5_K421061" localSheetId="16">#REF!</definedName>
    <definedName name="A5_K421061">#REF!</definedName>
    <definedName name="A5_K421063" localSheetId="15">#REF!</definedName>
    <definedName name="A5_K421063" localSheetId="16">#REF!</definedName>
    <definedName name="A5_K421063">#REF!</definedName>
    <definedName name="A5_K421064" localSheetId="15">#REF!</definedName>
    <definedName name="A5_K421064" localSheetId="16">#REF!</definedName>
    <definedName name="A5_K421064">#REF!</definedName>
    <definedName name="A5_K421065" localSheetId="15">#REF!</definedName>
    <definedName name="A5_K421065" localSheetId="16">#REF!</definedName>
    <definedName name="A5_K421065">#REF!</definedName>
    <definedName name="A5_K421066" localSheetId="15">#REF!</definedName>
    <definedName name="A5_K421066" localSheetId="16">#REF!</definedName>
    <definedName name="A5_K421066">#REF!</definedName>
    <definedName name="A5_K421067" localSheetId="15">#REF!</definedName>
    <definedName name="A5_K421067" localSheetId="16">#REF!</definedName>
    <definedName name="A5_K421067">#REF!</definedName>
    <definedName name="A5_K421068" localSheetId="15">#REF!</definedName>
    <definedName name="A5_K421068" localSheetId="16">#REF!</definedName>
    <definedName name="A5_K421068">#REF!</definedName>
    <definedName name="A5_K421071" localSheetId="15">#REF!</definedName>
    <definedName name="A5_K421071" localSheetId="16">#REF!</definedName>
    <definedName name="A5_K421071">#REF!</definedName>
    <definedName name="A5_K424020" localSheetId="15">#REF!</definedName>
    <definedName name="A5_K424020" localSheetId="16">#REF!</definedName>
    <definedName name="A5_K424020">#REF!</definedName>
    <definedName name="A5_K424030" localSheetId="15">#REF!</definedName>
    <definedName name="A5_K424030" localSheetId="16">#REF!</definedName>
    <definedName name="A5_K424030">#REF!</definedName>
    <definedName name="A5_K430010" localSheetId="15">#REF!</definedName>
    <definedName name="A5_K430010" localSheetId="16">#REF!</definedName>
    <definedName name="A5_K430010">#REF!</definedName>
    <definedName name="A5_K432010" localSheetId="15">#REF!</definedName>
    <definedName name="A5_K432010" localSheetId="16">#REF!</definedName>
    <definedName name="A5_K432010">#REF!</definedName>
    <definedName name="A5_K434010" localSheetId="15">#REF!</definedName>
    <definedName name="A5_K434010" localSheetId="16">#REF!</definedName>
    <definedName name="A5_K434010">#REF!</definedName>
    <definedName name="A5_K434020" localSheetId="15">#REF!</definedName>
    <definedName name="A5_K434020" localSheetId="16">#REF!</definedName>
    <definedName name="A5_K434020">#REF!</definedName>
    <definedName name="A5_K443010" localSheetId="15">#REF!</definedName>
    <definedName name="A5_K443010" localSheetId="16">#REF!</definedName>
    <definedName name="A5_K443010">#REF!</definedName>
    <definedName name="A5_K443012" localSheetId="15">#REF!</definedName>
    <definedName name="A5_K443012" localSheetId="16">#REF!</definedName>
    <definedName name="A5_K443012">#REF!</definedName>
    <definedName name="A5_K443013" localSheetId="15">#REF!</definedName>
    <definedName name="A5_K443013" localSheetId="16">#REF!</definedName>
    <definedName name="A5_K443013">#REF!</definedName>
    <definedName name="A5_K443014" localSheetId="15">#REF!</definedName>
    <definedName name="A5_K443014" localSheetId="16">#REF!</definedName>
    <definedName name="A5_K443014">#REF!</definedName>
    <definedName name="A5_K443016" localSheetId="15">#REF!</definedName>
    <definedName name="A5_K443016" localSheetId="16">#REF!</definedName>
    <definedName name="A5_K443016">#REF!</definedName>
    <definedName name="A5_K443020" localSheetId="15">#REF!</definedName>
    <definedName name="A5_K443020" localSheetId="16">#REF!</definedName>
    <definedName name="A5_K443020">#REF!</definedName>
    <definedName name="A5_K443021" localSheetId="15">#REF!</definedName>
    <definedName name="A5_K443021" localSheetId="16">#REF!</definedName>
    <definedName name="A5_K443021">#REF!</definedName>
    <definedName name="A5_K443022" localSheetId="15">#REF!</definedName>
    <definedName name="A5_K443022" localSheetId="16">#REF!</definedName>
    <definedName name="A5_K443022">#REF!</definedName>
    <definedName name="A5_K443023" localSheetId="15">#REF!</definedName>
    <definedName name="A5_K443023" localSheetId="16">#REF!</definedName>
    <definedName name="A5_K443023">#REF!</definedName>
    <definedName name="A5_K443024" localSheetId="15">#REF!</definedName>
    <definedName name="A5_K443024" localSheetId="16">#REF!</definedName>
    <definedName name="A5_K443024">#REF!</definedName>
    <definedName name="A5_K443025" localSheetId="15">#REF!</definedName>
    <definedName name="A5_K443025" localSheetId="16">#REF!</definedName>
    <definedName name="A5_K443025">#REF!</definedName>
    <definedName name="A5_K443026" localSheetId="15">#REF!</definedName>
    <definedName name="A5_K443026" localSheetId="16">#REF!</definedName>
    <definedName name="A5_K443026">#REF!</definedName>
    <definedName name="A5_K443027" localSheetId="15">#REF!</definedName>
    <definedName name="A5_K443027" localSheetId="16">#REF!</definedName>
    <definedName name="A5_K443027">#REF!</definedName>
    <definedName name="A5_K443029" localSheetId="15">#REF!</definedName>
    <definedName name="A5_K443029" localSheetId="16">#REF!</definedName>
    <definedName name="A5_K443029">#REF!</definedName>
    <definedName name="A5_K443032" localSheetId="15">#REF!</definedName>
    <definedName name="A5_K443032" localSheetId="16">#REF!</definedName>
    <definedName name="A5_K443032">#REF!</definedName>
    <definedName name="A5_K443033" localSheetId="15">#REF!</definedName>
    <definedName name="A5_K443033" localSheetId="16">#REF!</definedName>
    <definedName name="A5_K443033">#REF!</definedName>
    <definedName name="A5_K443035" localSheetId="15">#REF!</definedName>
    <definedName name="A5_K443035" localSheetId="16">#REF!</definedName>
    <definedName name="A5_K443035">#REF!</definedName>
    <definedName name="A5_K443110" localSheetId="15">#REF!</definedName>
    <definedName name="A5_K443110" localSheetId="16">#REF!</definedName>
    <definedName name="A5_K443110">#REF!</definedName>
    <definedName name="A5_K443120" localSheetId="15">#REF!</definedName>
    <definedName name="A5_K443120" localSheetId="16">#REF!</definedName>
    <definedName name="A5_K443120">#REF!</definedName>
    <definedName name="A5_K443160" localSheetId="15">#REF!</definedName>
    <definedName name="A5_K443160" localSheetId="16">#REF!</definedName>
    <definedName name="A5_K443160">#REF!</definedName>
    <definedName name="A5_K443170" localSheetId="15">#REF!</definedName>
    <definedName name="A5_K443170" localSheetId="16">#REF!</definedName>
    <definedName name="A5_K443170">#REF!</definedName>
    <definedName name="A5_K443180" localSheetId="15">#REF!</definedName>
    <definedName name="A5_K443180" localSheetId="16">#REF!</definedName>
    <definedName name="A5_K443180">#REF!</definedName>
    <definedName name="A5_K443210" localSheetId="15">#REF!</definedName>
    <definedName name="A5_K443210" localSheetId="16">#REF!</definedName>
    <definedName name="A5_K443210">#REF!</definedName>
    <definedName name="A5_K443270" localSheetId="15">#REF!</definedName>
    <definedName name="A5_K443270" localSheetId="16">#REF!</definedName>
    <definedName name="A5_K443270">#REF!</definedName>
    <definedName name="A5_K443280" localSheetId="15">#REF!</definedName>
    <definedName name="A5_K443280" localSheetId="16">#REF!</definedName>
    <definedName name="A5_K443280">#REF!</definedName>
    <definedName name="A5_K443310" localSheetId="15">#REF!</definedName>
    <definedName name="A5_K443310" localSheetId="16">#REF!</definedName>
    <definedName name="A5_K443310">#REF!</definedName>
    <definedName name="A5_K444061" localSheetId="15">#REF!</definedName>
    <definedName name="A5_K444061" localSheetId="16">#REF!</definedName>
    <definedName name="A5_K444061">#REF!</definedName>
    <definedName name="A5_K444310" localSheetId="15">#REF!</definedName>
    <definedName name="A5_K444310" localSheetId="16">#REF!</definedName>
    <definedName name="A5_K444310">#REF!</definedName>
    <definedName name="A5_K445006" localSheetId="15">#REF!</definedName>
    <definedName name="A5_K445006" localSheetId="16">#REF!</definedName>
    <definedName name="A5_K445006">#REF!</definedName>
    <definedName name="A5_K445010" localSheetId="15">#REF!</definedName>
    <definedName name="A5_K445010" localSheetId="16">#REF!</definedName>
    <definedName name="A5_K445010">#REF!</definedName>
    <definedName name="A5_K445011" localSheetId="15">#REF!</definedName>
    <definedName name="A5_K445011" localSheetId="16">#REF!</definedName>
    <definedName name="A5_K445011">#REF!</definedName>
    <definedName name="A5_K445012" localSheetId="15">#REF!</definedName>
    <definedName name="A5_K445012" localSheetId="16">#REF!</definedName>
    <definedName name="A5_K445012">#REF!</definedName>
    <definedName name="A5_K445025" localSheetId="15">#REF!</definedName>
    <definedName name="A5_K445025" localSheetId="16">#REF!</definedName>
    <definedName name="A5_K445025">#REF!</definedName>
    <definedName name="A5_K480010" localSheetId="15">#REF!</definedName>
    <definedName name="A5_K480010" localSheetId="16">#REF!</definedName>
    <definedName name="A5_K480010">#REF!</definedName>
    <definedName name="A5_K481010" localSheetId="15">#REF!</definedName>
    <definedName name="A5_K481010" localSheetId="16">#REF!</definedName>
    <definedName name="A5_K481010">#REF!</definedName>
    <definedName name="A5_K482010" localSheetId="15">#REF!</definedName>
    <definedName name="A5_K482010" localSheetId="16">#REF!</definedName>
    <definedName name="A5_K482010">#REF!</definedName>
    <definedName name="A5_K482012" localSheetId="15">#REF!</definedName>
    <definedName name="A5_K482012" localSheetId="16">#REF!</definedName>
    <definedName name="A5_K482012">#REF!</definedName>
    <definedName name="A5_K483010" localSheetId="15">#REF!</definedName>
    <definedName name="A5_K483010" localSheetId="16">#REF!</definedName>
    <definedName name="A5_K483010">#REF!</definedName>
    <definedName name="A5_K483510" localSheetId="15">#REF!</definedName>
    <definedName name="A5_K483510" localSheetId="16">#REF!</definedName>
    <definedName name="A5_K483510">#REF!</definedName>
    <definedName name="A5_K484010" localSheetId="15">#REF!</definedName>
    <definedName name="A5_K484010" localSheetId="16">#REF!</definedName>
    <definedName name="A5_K484010">#REF!</definedName>
    <definedName name="A5_K484011" localSheetId="15">#REF!</definedName>
    <definedName name="A5_K484011" localSheetId="16">#REF!</definedName>
    <definedName name="A5_K484011">#REF!</definedName>
    <definedName name="A5_K484012" localSheetId="15">#REF!</definedName>
    <definedName name="A5_K484012" localSheetId="16">#REF!</definedName>
    <definedName name="A5_K484012">#REF!</definedName>
    <definedName name="A5_K485010" localSheetId="15">#REF!</definedName>
    <definedName name="A5_K485010" localSheetId="16">#REF!</definedName>
    <definedName name="A5_K485010">#REF!</definedName>
    <definedName name="A5_K487010" localSheetId="15">#REF!</definedName>
    <definedName name="A5_K487010" localSheetId="16">#REF!</definedName>
    <definedName name="A5_K487010">#REF!</definedName>
    <definedName name="A5_K488010" localSheetId="15">#REF!</definedName>
    <definedName name="A5_K488010" localSheetId="16">#REF!</definedName>
    <definedName name="A5_K488010">#REF!</definedName>
    <definedName name="A5_K489010" localSheetId="15">#REF!</definedName>
    <definedName name="A5_K489010" localSheetId="16">#REF!</definedName>
    <definedName name="A5_K489010">#REF!</definedName>
    <definedName name="A5_K490010" localSheetId="15">#REF!</definedName>
    <definedName name="A5_K490010" localSheetId="16">#REF!</definedName>
    <definedName name="A5_K490010">#REF!</definedName>
    <definedName name="A5_K491010" localSheetId="15">#REF!</definedName>
    <definedName name="A5_K491010" localSheetId="16">#REF!</definedName>
    <definedName name="A5_K491010">#REF!</definedName>
    <definedName name="A5_K491011" localSheetId="15">#REF!</definedName>
    <definedName name="A5_K491011" localSheetId="16">#REF!</definedName>
    <definedName name="A5_K491011">#REF!</definedName>
    <definedName name="A5_K491020" localSheetId="15">#REF!</definedName>
    <definedName name="A5_K491020" localSheetId="16">#REF!</definedName>
    <definedName name="A5_K491020">#REF!</definedName>
    <definedName name="A5_K491030" localSheetId="15">#REF!</definedName>
    <definedName name="A5_K491030" localSheetId="16">#REF!</definedName>
    <definedName name="A5_K491030">#REF!</definedName>
    <definedName name="A5_K491040" localSheetId="15">#REF!</definedName>
    <definedName name="A5_K491040" localSheetId="16">#REF!</definedName>
    <definedName name="A5_K491040">#REF!</definedName>
    <definedName name="A5_K500135" localSheetId="15">#REF!</definedName>
    <definedName name="A5_K500135" localSheetId="16">#REF!</definedName>
    <definedName name="A5_K500135">#REF!</definedName>
    <definedName name="A5_K500140" localSheetId="15">#REF!</definedName>
    <definedName name="A5_K500140" localSheetId="16">#REF!</definedName>
    <definedName name="A5_K500140">#REF!</definedName>
    <definedName name="A5_K500150" localSheetId="15">#REF!</definedName>
    <definedName name="A5_K500150" localSheetId="16">#REF!</definedName>
    <definedName name="A5_K500150">#REF!</definedName>
    <definedName name="A5_K500160" localSheetId="15">#REF!</definedName>
    <definedName name="A5_K500160" localSheetId="16">#REF!</definedName>
    <definedName name="A5_K500160">#REF!</definedName>
    <definedName name="A5_K500165" localSheetId="15">#REF!</definedName>
    <definedName name="A5_K500165" localSheetId="16">#REF!</definedName>
    <definedName name="A5_K500165">#REF!</definedName>
    <definedName name="A5_K500170" localSheetId="15">#REF!</definedName>
    <definedName name="A5_K500170" localSheetId="16">#REF!</definedName>
    <definedName name="A5_K500170">#REF!</definedName>
    <definedName name="A5_K500180" localSheetId="15">#REF!</definedName>
    <definedName name="A5_K500180" localSheetId="16">#REF!</definedName>
    <definedName name="A5_K500180">#REF!</definedName>
    <definedName name="A5_K501020" localSheetId="15">#REF!</definedName>
    <definedName name="A5_K501020" localSheetId="16">#REF!</definedName>
    <definedName name="A5_K501020">#REF!</definedName>
    <definedName name="A5_K504010" localSheetId="15">#REF!</definedName>
    <definedName name="A5_K504010" localSheetId="16">#REF!</definedName>
    <definedName name="A5_K504010">#REF!</definedName>
    <definedName name="A5_K504011" localSheetId="15">#REF!</definedName>
    <definedName name="A5_K504011" localSheetId="16">#REF!</definedName>
    <definedName name="A5_K504011">#REF!</definedName>
    <definedName name="A5_K504012" localSheetId="15">#REF!</definedName>
    <definedName name="A5_K504012" localSheetId="16">#REF!</definedName>
    <definedName name="A5_K504012">#REF!</definedName>
    <definedName name="A5_K504013" localSheetId="15">#REF!</definedName>
    <definedName name="A5_K504013" localSheetId="16">#REF!</definedName>
    <definedName name="A5_K504013">#REF!</definedName>
    <definedName name="A5_K504014" localSheetId="15">#REF!</definedName>
    <definedName name="A5_K504014" localSheetId="16">#REF!</definedName>
    <definedName name="A5_K504014">#REF!</definedName>
    <definedName name="A5_K504016" localSheetId="15">#REF!</definedName>
    <definedName name="A5_K504016" localSheetId="16">#REF!</definedName>
    <definedName name="A5_K504016">#REF!</definedName>
    <definedName name="A5_K504019" localSheetId="15">#REF!</definedName>
    <definedName name="A5_K504019" localSheetId="16">#REF!</definedName>
    <definedName name="A5_K504019">#REF!</definedName>
    <definedName name="A5_K504022" localSheetId="15">#REF!</definedName>
    <definedName name="A5_K504022" localSheetId="16">#REF!</definedName>
    <definedName name="A5_K504022">#REF!</definedName>
    <definedName name="A5_K504023" localSheetId="15">#REF!</definedName>
    <definedName name="A5_K504023" localSheetId="16">#REF!</definedName>
    <definedName name="A5_K504023">#REF!</definedName>
    <definedName name="A5_K504024" localSheetId="15">#REF!</definedName>
    <definedName name="A5_K504024" localSheetId="16">#REF!</definedName>
    <definedName name="A5_K504024">#REF!</definedName>
    <definedName name="A5_K504030" localSheetId="15">#REF!</definedName>
    <definedName name="A5_K504030" localSheetId="16">#REF!</definedName>
    <definedName name="A5_K504030">#REF!</definedName>
    <definedName name="A5_K504042" localSheetId="15">#REF!</definedName>
    <definedName name="A5_K504042" localSheetId="16">#REF!</definedName>
    <definedName name="A5_K504042">#REF!</definedName>
    <definedName name="A5_K504044" localSheetId="15">#REF!</definedName>
    <definedName name="A5_K504044" localSheetId="16">#REF!</definedName>
    <definedName name="A5_K504044">#REF!</definedName>
    <definedName name="A5_K504046" localSheetId="15">#REF!</definedName>
    <definedName name="A5_K504046" localSheetId="16">#REF!</definedName>
    <definedName name="A5_K504046">#REF!</definedName>
    <definedName name="A5_K504047" localSheetId="15">#REF!</definedName>
    <definedName name="A5_K504047" localSheetId="16">#REF!</definedName>
    <definedName name="A5_K504047">#REF!</definedName>
    <definedName name="A5_K504054" localSheetId="15">#REF!</definedName>
    <definedName name="A5_K504054" localSheetId="16">#REF!</definedName>
    <definedName name="A5_K504054">#REF!</definedName>
    <definedName name="A5_K504056" localSheetId="15">#REF!</definedName>
    <definedName name="A5_K504056" localSheetId="16">#REF!</definedName>
    <definedName name="A5_K504056">#REF!</definedName>
    <definedName name="A5_K505005" localSheetId="15">#REF!</definedName>
    <definedName name="A5_K505005" localSheetId="16">#REF!</definedName>
    <definedName name="A5_K505005">#REF!</definedName>
    <definedName name="A5_K505007" localSheetId="15">#REF!</definedName>
    <definedName name="A5_K505007" localSheetId="16">#REF!</definedName>
    <definedName name="A5_K505007">#REF!</definedName>
    <definedName name="A5_K505008" localSheetId="15">#REF!</definedName>
    <definedName name="A5_K505008" localSheetId="16">#REF!</definedName>
    <definedName name="A5_K505008">#REF!</definedName>
    <definedName name="A5_K505009" localSheetId="15">#REF!</definedName>
    <definedName name="A5_K505009" localSheetId="16">#REF!</definedName>
    <definedName name="A5_K505009">#REF!</definedName>
    <definedName name="A5_K505010" localSheetId="15">#REF!</definedName>
    <definedName name="A5_K505010" localSheetId="16">#REF!</definedName>
    <definedName name="A5_K505010">#REF!</definedName>
    <definedName name="A5_K505011" localSheetId="15">#REF!</definedName>
    <definedName name="A5_K505011" localSheetId="16">#REF!</definedName>
    <definedName name="A5_K505011">#REF!</definedName>
    <definedName name="A5_K505012" localSheetId="15">#REF!</definedName>
    <definedName name="A5_K505012" localSheetId="16">#REF!</definedName>
    <definedName name="A5_K505012">#REF!</definedName>
    <definedName name="A5_K505013" localSheetId="15">#REF!</definedName>
    <definedName name="A5_K505013" localSheetId="16">#REF!</definedName>
    <definedName name="A5_K505013">#REF!</definedName>
    <definedName name="A5_K505014" localSheetId="15">#REF!</definedName>
    <definedName name="A5_K505014" localSheetId="16">#REF!</definedName>
    <definedName name="A5_K505014">#REF!</definedName>
    <definedName name="A5_K505015" localSheetId="15">#REF!</definedName>
    <definedName name="A5_K505015" localSheetId="16">#REF!</definedName>
    <definedName name="A5_K505015">#REF!</definedName>
    <definedName name="A5_K505016" localSheetId="15">#REF!</definedName>
    <definedName name="A5_K505016" localSheetId="16">#REF!</definedName>
    <definedName name="A5_K505016">#REF!</definedName>
    <definedName name="A5_K505017" localSheetId="15">#REF!</definedName>
    <definedName name="A5_K505017" localSheetId="16">#REF!</definedName>
    <definedName name="A5_K505017">#REF!</definedName>
    <definedName name="A5_K505018" localSheetId="15">#REF!</definedName>
    <definedName name="A5_K505018" localSheetId="16">#REF!</definedName>
    <definedName name="A5_K505018">#REF!</definedName>
    <definedName name="A5_K505020" localSheetId="15">#REF!</definedName>
    <definedName name="A5_K505020" localSheetId="16">#REF!</definedName>
    <definedName name="A5_K505020">#REF!</definedName>
    <definedName name="A5_K505021" localSheetId="15">#REF!</definedName>
    <definedName name="A5_K505021" localSheetId="16">#REF!</definedName>
    <definedName name="A5_K505021">#REF!</definedName>
    <definedName name="A5_K505024" localSheetId="15">#REF!</definedName>
    <definedName name="A5_K505024" localSheetId="16">#REF!</definedName>
    <definedName name="A5_K505024">#REF!</definedName>
    <definedName name="A5_K505026" localSheetId="15">#REF!</definedName>
    <definedName name="A5_K505026" localSheetId="16">#REF!</definedName>
    <definedName name="A5_K505026">#REF!</definedName>
    <definedName name="A5_K505029" localSheetId="15">#REF!</definedName>
    <definedName name="A5_K505029" localSheetId="16">#REF!</definedName>
    <definedName name="A5_K505029">#REF!</definedName>
    <definedName name="A5_K505030" localSheetId="15">#REF!</definedName>
    <definedName name="A5_K505030" localSheetId="16">#REF!</definedName>
    <definedName name="A5_K505030">#REF!</definedName>
    <definedName name="A5_K505040" localSheetId="15">#REF!</definedName>
    <definedName name="A5_K505040" localSheetId="16">#REF!</definedName>
    <definedName name="A5_K505040">#REF!</definedName>
    <definedName name="A5_K505070" localSheetId="15">#REF!</definedName>
    <definedName name="A5_K505070" localSheetId="16">#REF!</definedName>
    <definedName name="A5_K505070">#REF!</definedName>
    <definedName name="A5_K505080" localSheetId="15">#REF!</definedName>
    <definedName name="A5_K505080" localSheetId="16">#REF!</definedName>
    <definedName name="A5_K505080">#REF!</definedName>
    <definedName name="A5_K505081" localSheetId="15">#REF!</definedName>
    <definedName name="A5_K505081" localSheetId="16">#REF!</definedName>
    <definedName name="A5_K505081">#REF!</definedName>
    <definedName name="A5_K505090" localSheetId="15">#REF!</definedName>
    <definedName name="A5_K505090" localSheetId="16">#REF!</definedName>
    <definedName name="A5_K505090">#REF!</definedName>
    <definedName name="A5_K505100" localSheetId="15">#REF!</definedName>
    <definedName name="A5_K505100" localSheetId="16">#REF!</definedName>
    <definedName name="A5_K505100">#REF!</definedName>
    <definedName name="A5_K505110" localSheetId="15">#REF!</definedName>
    <definedName name="A5_K505110" localSheetId="16">#REF!</definedName>
    <definedName name="A5_K505110">#REF!</definedName>
    <definedName name="A5_K505132" localSheetId="15">#REF!</definedName>
    <definedName name="A5_K505132" localSheetId="16">#REF!</definedName>
    <definedName name="A5_K505132">#REF!</definedName>
    <definedName name="A5_K505146" localSheetId="15">#REF!</definedName>
    <definedName name="A5_K505146" localSheetId="16">#REF!</definedName>
    <definedName name="A5_K505146">#REF!</definedName>
    <definedName name="A5_K505163" localSheetId="15">#REF!</definedName>
    <definedName name="A5_K505163" localSheetId="16">#REF!</definedName>
    <definedName name="A5_K505163">#REF!</definedName>
    <definedName name="A5_K505164" localSheetId="15">#REF!</definedName>
    <definedName name="A5_K505164" localSheetId="16">#REF!</definedName>
    <definedName name="A5_K505164">#REF!</definedName>
    <definedName name="A5_K505165" localSheetId="15">#REF!</definedName>
    <definedName name="A5_K505165" localSheetId="16">#REF!</definedName>
    <definedName name="A5_K505165">#REF!</definedName>
    <definedName name="A5_K505166" localSheetId="15">#REF!</definedName>
    <definedName name="A5_K505166" localSheetId="16">#REF!</definedName>
    <definedName name="A5_K505166">#REF!</definedName>
    <definedName name="A5_K505168" localSheetId="15">#REF!</definedName>
    <definedName name="A5_K505168" localSheetId="16">#REF!</definedName>
    <definedName name="A5_K505168">#REF!</definedName>
    <definedName name="A5_K505172" localSheetId="15">#REF!</definedName>
    <definedName name="A5_K505172" localSheetId="16">#REF!</definedName>
    <definedName name="A5_K505172">#REF!</definedName>
    <definedName name="A5_K505184" localSheetId="15">#REF!</definedName>
    <definedName name="A5_K505184" localSheetId="16">#REF!</definedName>
    <definedName name="A5_K505184">#REF!</definedName>
    <definedName name="A5_K505222" localSheetId="15">#REF!</definedName>
    <definedName name="A5_K505222" localSheetId="16">#REF!</definedName>
    <definedName name="A5_K505222">#REF!</definedName>
    <definedName name="A5_K505242" localSheetId="15">#REF!</definedName>
    <definedName name="A5_K505242" localSheetId="16">#REF!</definedName>
    <definedName name="A5_K505242">#REF!</definedName>
    <definedName name="A5_K505246" localSheetId="15">#REF!</definedName>
    <definedName name="A5_K505246" localSheetId="16">#REF!</definedName>
    <definedName name="A5_K505246">#REF!</definedName>
    <definedName name="A5_K505247" localSheetId="15">#REF!</definedName>
    <definedName name="A5_K505247" localSheetId="16">#REF!</definedName>
    <definedName name="A5_K505247">#REF!</definedName>
    <definedName name="A5_K506001" localSheetId="15">#REF!</definedName>
    <definedName name="A5_K506001" localSheetId="16">#REF!</definedName>
    <definedName name="A5_K506001">#REF!</definedName>
    <definedName name="A5_K506002" localSheetId="15">#REF!</definedName>
    <definedName name="A5_K506002" localSheetId="16">#REF!</definedName>
    <definedName name="A5_K506002">#REF!</definedName>
    <definedName name="A5_K506010" localSheetId="15">#REF!</definedName>
    <definedName name="A5_K506010" localSheetId="16">#REF!</definedName>
    <definedName name="A5_K506010">#REF!</definedName>
    <definedName name="A5_K506012" localSheetId="15">#REF!</definedName>
    <definedName name="A5_K506012" localSheetId="16">#REF!</definedName>
    <definedName name="A5_K506012">#REF!</definedName>
    <definedName name="A5_K506013" localSheetId="15">#REF!</definedName>
    <definedName name="A5_K506013" localSheetId="16">#REF!</definedName>
    <definedName name="A5_K506013">#REF!</definedName>
    <definedName name="A5_K507010" localSheetId="15">#REF!</definedName>
    <definedName name="A5_K507010" localSheetId="16">#REF!</definedName>
    <definedName name="A5_K507010">#REF!</definedName>
    <definedName name="A5_K507036" localSheetId="15">#REF!</definedName>
    <definedName name="A5_K507036" localSheetId="16">#REF!</definedName>
    <definedName name="A5_K507036">#REF!</definedName>
    <definedName name="A5_K507510" localSheetId="15">#REF!</definedName>
    <definedName name="A5_K507510" localSheetId="16">#REF!</definedName>
    <definedName name="A5_K507510">#REF!</definedName>
    <definedName name="A5_K507511" localSheetId="15">#REF!</definedName>
    <definedName name="A5_K507511" localSheetId="16">#REF!</definedName>
    <definedName name="A5_K507511">#REF!</definedName>
    <definedName name="A5_K507513" localSheetId="15">#REF!</definedName>
    <definedName name="A5_K507513" localSheetId="16">#REF!</definedName>
    <definedName name="A5_K507513">#REF!</definedName>
    <definedName name="A5_K507514" localSheetId="15">#REF!</definedName>
    <definedName name="A5_K507514" localSheetId="16">#REF!</definedName>
    <definedName name="A5_K507514">#REF!</definedName>
    <definedName name="A5_K507517" localSheetId="15">#REF!</definedName>
    <definedName name="A5_K507517" localSheetId="16">#REF!</definedName>
    <definedName name="A5_K507517">#REF!</definedName>
    <definedName name="A5_K507519" localSheetId="15">#REF!</definedName>
    <definedName name="A5_K507519" localSheetId="16">#REF!</definedName>
    <definedName name="A5_K507519">#REF!</definedName>
    <definedName name="A5_K508010" localSheetId="15">#REF!</definedName>
    <definedName name="A5_K508010" localSheetId="16">#REF!</definedName>
    <definedName name="A5_K508010">#REF!</definedName>
    <definedName name="A5_K508020" localSheetId="15">#REF!</definedName>
    <definedName name="A5_K508020" localSheetId="16">#REF!</definedName>
    <definedName name="A5_K508020">#REF!</definedName>
    <definedName name="A5_K508995" localSheetId="15">#REF!</definedName>
    <definedName name="A5_K508995" localSheetId="16">#REF!</definedName>
    <definedName name="A5_K508995">#REF!</definedName>
    <definedName name="A5_K508998" localSheetId="15">#REF!</definedName>
    <definedName name="A5_K508998" localSheetId="16">#REF!</definedName>
    <definedName name="A5_K508998">#REF!</definedName>
    <definedName name="A5_K508999" localSheetId="15">#REF!</definedName>
    <definedName name="A5_K508999" localSheetId="16">#REF!</definedName>
    <definedName name="A5_K508999">#REF!</definedName>
    <definedName name="A5_K509005" localSheetId="15">#REF!</definedName>
    <definedName name="A5_K509005" localSheetId="16">#REF!</definedName>
    <definedName name="A5_K509005">#REF!</definedName>
    <definedName name="A5_K509040" localSheetId="15">#REF!</definedName>
    <definedName name="A5_K509040" localSheetId="16">#REF!</definedName>
    <definedName name="A5_K509040">#REF!</definedName>
    <definedName name="A5_K509061" localSheetId="15">#REF!</definedName>
    <definedName name="A5_K509061" localSheetId="16">#REF!</definedName>
    <definedName name="A5_K509061">#REF!</definedName>
    <definedName name="A5_K510010" localSheetId="15">#REF!</definedName>
    <definedName name="A5_K510010" localSheetId="16">#REF!</definedName>
    <definedName name="A5_K510010">#REF!</definedName>
    <definedName name="A5_K510020" localSheetId="15">#REF!</definedName>
    <definedName name="A5_K510020" localSheetId="16">#REF!</definedName>
    <definedName name="A5_K510020">#REF!</definedName>
    <definedName name="A5_K511010" localSheetId="15">#REF!</definedName>
    <definedName name="A5_K511010" localSheetId="16">#REF!</definedName>
    <definedName name="A5_K511010">#REF!</definedName>
    <definedName name="A5_K513010" localSheetId="15">#REF!</definedName>
    <definedName name="A5_K513010" localSheetId="16">#REF!</definedName>
    <definedName name="A5_K513010">#REF!</definedName>
    <definedName name="A5_K513030" localSheetId="15">#REF!</definedName>
    <definedName name="A5_K513030" localSheetId="16">#REF!</definedName>
    <definedName name="A5_K513030">#REF!</definedName>
    <definedName name="A5_K513031" localSheetId="15">#REF!</definedName>
    <definedName name="A5_K513031" localSheetId="16">#REF!</definedName>
    <definedName name="A5_K513031">#REF!</definedName>
    <definedName name="A5_K515040" localSheetId="15">#REF!</definedName>
    <definedName name="A5_K515040" localSheetId="16">#REF!</definedName>
    <definedName name="A5_K515040">#REF!</definedName>
    <definedName name="A5_K515042" localSheetId="15">#REF!</definedName>
    <definedName name="A5_K515042" localSheetId="16">#REF!</definedName>
    <definedName name="A5_K515042">#REF!</definedName>
    <definedName name="A5_K515044" localSheetId="15">#REF!</definedName>
    <definedName name="A5_K515044" localSheetId="16">#REF!</definedName>
    <definedName name="A5_K515044">#REF!</definedName>
    <definedName name="A5_K515050" localSheetId="15">#REF!</definedName>
    <definedName name="A5_K515050" localSheetId="16">#REF!</definedName>
    <definedName name="A5_K515050">#REF!</definedName>
    <definedName name="A5_K515052" localSheetId="15">#REF!</definedName>
    <definedName name="A5_K515052" localSheetId="16">#REF!</definedName>
    <definedName name="A5_K515052">#REF!</definedName>
    <definedName name="A5_K515053" localSheetId="15">#REF!</definedName>
    <definedName name="A5_K515053" localSheetId="16">#REF!</definedName>
    <definedName name="A5_K515053">#REF!</definedName>
    <definedName name="A5_K515054" localSheetId="15">#REF!</definedName>
    <definedName name="A5_K515054" localSheetId="16">#REF!</definedName>
    <definedName name="A5_K515054">#REF!</definedName>
    <definedName name="A5_K515055" localSheetId="15">#REF!</definedName>
    <definedName name="A5_K515055" localSheetId="16">#REF!</definedName>
    <definedName name="A5_K515055">#REF!</definedName>
    <definedName name="A5_K515056" localSheetId="15">#REF!</definedName>
    <definedName name="A5_K515056" localSheetId="16">#REF!</definedName>
    <definedName name="A5_K515056">#REF!</definedName>
    <definedName name="A5_K515070" localSheetId="15">#REF!</definedName>
    <definedName name="A5_K515070" localSheetId="16">#REF!</definedName>
    <definedName name="A5_K515070">#REF!</definedName>
    <definedName name="A5_K515080" localSheetId="15">#REF!</definedName>
    <definedName name="A5_K515080" localSheetId="16">#REF!</definedName>
    <definedName name="A5_K515080">#REF!</definedName>
    <definedName name="A5_K517500" localSheetId="15">#REF!</definedName>
    <definedName name="A5_K517500" localSheetId="16">#REF!</definedName>
    <definedName name="A5_K517500">#REF!</definedName>
    <definedName name="A5_K517987" localSheetId="15">#REF!</definedName>
    <definedName name="A5_K517987" localSheetId="16">#REF!</definedName>
    <definedName name="A5_K517987">#REF!</definedName>
    <definedName name="A5_K517988" localSheetId="15">#REF!</definedName>
    <definedName name="A5_K517988" localSheetId="16">#REF!</definedName>
    <definedName name="A5_K517988">#REF!</definedName>
    <definedName name="A5_K517989" localSheetId="15">#REF!</definedName>
    <definedName name="A5_K517989" localSheetId="16">#REF!</definedName>
    <definedName name="A5_K517989">#REF!</definedName>
    <definedName name="A5_K517990" localSheetId="15">#REF!</definedName>
    <definedName name="A5_K517990" localSheetId="16">#REF!</definedName>
    <definedName name="A5_K517990">#REF!</definedName>
    <definedName name="A5_K517991" localSheetId="15">#REF!</definedName>
    <definedName name="A5_K517991" localSheetId="16">#REF!</definedName>
    <definedName name="A5_K517991">#REF!</definedName>
    <definedName name="A5_K517992" localSheetId="15">#REF!</definedName>
    <definedName name="A5_K517992" localSheetId="16">#REF!</definedName>
    <definedName name="A5_K517992">#REF!</definedName>
    <definedName name="A5_K517994" localSheetId="15">#REF!</definedName>
    <definedName name="A5_K517994" localSheetId="16">#REF!</definedName>
    <definedName name="A5_K517994">#REF!</definedName>
    <definedName name="A5_K517995" localSheetId="15">#REF!</definedName>
    <definedName name="A5_K517995" localSheetId="16">#REF!</definedName>
    <definedName name="A5_K517995">#REF!</definedName>
    <definedName name="A5_K517996" localSheetId="15">#REF!</definedName>
    <definedName name="A5_K517996" localSheetId="16">#REF!</definedName>
    <definedName name="A5_K517996">#REF!</definedName>
    <definedName name="A5_K517997" localSheetId="15">#REF!</definedName>
    <definedName name="A5_K517997" localSheetId="16">#REF!</definedName>
    <definedName name="A5_K517997">#REF!</definedName>
    <definedName name="A5_K517998" localSheetId="15">#REF!</definedName>
    <definedName name="A5_K517998" localSheetId="16">#REF!</definedName>
    <definedName name="A5_K517998">#REF!</definedName>
    <definedName name="A5_K517999" localSheetId="15">#REF!</definedName>
    <definedName name="A5_K517999" localSheetId="16">#REF!</definedName>
    <definedName name="A5_K517999">#REF!</definedName>
    <definedName name="A5_K518010" localSheetId="15">#REF!</definedName>
    <definedName name="A5_K518010" localSheetId="16">#REF!</definedName>
    <definedName name="A5_K518010">#REF!</definedName>
    <definedName name="A5_K518015" localSheetId="15">#REF!</definedName>
    <definedName name="A5_K518015" localSheetId="16">#REF!</definedName>
    <definedName name="A5_K518015">#REF!</definedName>
    <definedName name="A5_K518020" localSheetId="15">#REF!</definedName>
    <definedName name="A5_K518020" localSheetId="16">#REF!</definedName>
    <definedName name="A5_K518020">#REF!</definedName>
    <definedName name="A5_K518030" localSheetId="15">#REF!</definedName>
    <definedName name="A5_K518030" localSheetId="16">#REF!</definedName>
    <definedName name="A5_K518030">#REF!</definedName>
    <definedName name="A5_K518070" localSheetId="15">#REF!</definedName>
    <definedName name="A5_K518070" localSheetId="16">#REF!</definedName>
    <definedName name="A5_K518070">#REF!</definedName>
    <definedName name="A5_K518090" localSheetId="15">#REF!</definedName>
    <definedName name="A5_K518090" localSheetId="16">#REF!</definedName>
    <definedName name="A5_K518090">#REF!</definedName>
    <definedName name="A5_K518130" localSheetId="15">#REF!</definedName>
    <definedName name="A5_K518130" localSheetId="16">#REF!</definedName>
    <definedName name="A5_K518130">#REF!</definedName>
    <definedName name="A5_K518160" localSheetId="15">#REF!</definedName>
    <definedName name="A5_K518160" localSheetId="16">#REF!</definedName>
    <definedName name="A5_K518160">#REF!</definedName>
    <definedName name="A5_K518161" localSheetId="15">#REF!</definedName>
    <definedName name="A5_K518161" localSheetId="16">#REF!</definedName>
    <definedName name="A5_K518161">#REF!</definedName>
    <definedName name="A5_K518162" localSheetId="15">#REF!</definedName>
    <definedName name="A5_K518162" localSheetId="16">#REF!</definedName>
    <definedName name="A5_K518162">#REF!</definedName>
    <definedName name="A5_K518163" localSheetId="15">#REF!</definedName>
    <definedName name="A5_K518163" localSheetId="16">#REF!</definedName>
    <definedName name="A5_K518163">#REF!</definedName>
    <definedName name="A5_K518164" localSheetId="15">#REF!</definedName>
    <definedName name="A5_K518164" localSheetId="16">#REF!</definedName>
    <definedName name="A5_K518164">#REF!</definedName>
    <definedName name="A5_K518165" localSheetId="15">#REF!</definedName>
    <definedName name="A5_K518165" localSheetId="16">#REF!</definedName>
    <definedName name="A5_K518165">#REF!</definedName>
    <definedName name="A5_K521989" localSheetId="15">#REF!</definedName>
    <definedName name="A5_K521989" localSheetId="16">#REF!</definedName>
    <definedName name="A5_K521989">#REF!</definedName>
    <definedName name="A5_K521990" localSheetId="15">#REF!</definedName>
    <definedName name="A5_K521990" localSheetId="16">#REF!</definedName>
    <definedName name="A5_K521990">#REF!</definedName>
    <definedName name="A5_K521991" localSheetId="15">#REF!</definedName>
    <definedName name="A5_K521991" localSheetId="16">#REF!</definedName>
    <definedName name="A5_K521991">#REF!</definedName>
    <definedName name="A5_K521994" localSheetId="15">#REF!</definedName>
    <definedName name="A5_K521994" localSheetId="16">#REF!</definedName>
    <definedName name="A5_K521994">#REF!</definedName>
    <definedName name="A5_K521999" localSheetId="15">#REF!</definedName>
    <definedName name="A5_K521999" localSheetId="16">#REF!</definedName>
    <definedName name="A5_K521999">#REF!</definedName>
    <definedName name="A5_K522010" localSheetId="15">#REF!</definedName>
    <definedName name="A5_K522010" localSheetId="16">#REF!</definedName>
    <definedName name="A5_K522010">#REF!</definedName>
    <definedName name="A5_K522020" localSheetId="15">#REF!</definedName>
    <definedName name="A5_K522020" localSheetId="16">#REF!</definedName>
    <definedName name="A5_K522020">#REF!</definedName>
    <definedName name="A5_K522025" localSheetId="15">#REF!</definedName>
    <definedName name="A5_K522025" localSheetId="16">#REF!</definedName>
    <definedName name="A5_K522025">#REF!</definedName>
    <definedName name="A5_K522030" localSheetId="15">#REF!</definedName>
    <definedName name="A5_K522030" localSheetId="16">#REF!</definedName>
    <definedName name="A5_K522030">#REF!</definedName>
    <definedName name="A5_K522040" localSheetId="15">#REF!</definedName>
    <definedName name="A5_K522040" localSheetId="16">#REF!</definedName>
    <definedName name="A5_K522040">#REF!</definedName>
    <definedName name="A5_K522050" localSheetId="15">#REF!</definedName>
    <definedName name="A5_K522050" localSheetId="16">#REF!</definedName>
    <definedName name="A5_K522050">#REF!</definedName>
    <definedName name="A5_K522060" localSheetId="15">#REF!</definedName>
    <definedName name="A5_K522060" localSheetId="16">#REF!</definedName>
    <definedName name="A5_K522060">#REF!</definedName>
    <definedName name="A5_K522062" localSheetId="15">#REF!</definedName>
    <definedName name="A5_K522062" localSheetId="16">#REF!</definedName>
    <definedName name="A5_K522062">#REF!</definedName>
    <definedName name="A5_K522070" localSheetId="15">#REF!</definedName>
    <definedName name="A5_K522070" localSheetId="16">#REF!</definedName>
    <definedName name="A5_K522070">#REF!</definedName>
    <definedName name="A5_K522080" localSheetId="15">#REF!</definedName>
    <definedName name="A5_K522080" localSheetId="16">#REF!</definedName>
    <definedName name="A5_K522080">#REF!</definedName>
    <definedName name="A5_K522090" localSheetId="15">#REF!</definedName>
    <definedName name="A5_K522090" localSheetId="16">#REF!</definedName>
    <definedName name="A5_K522090">#REF!</definedName>
    <definedName name="A5_K522100" localSheetId="15">#REF!</definedName>
    <definedName name="A5_K522100" localSheetId="16">#REF!</definedName>
    <definedName name="A5_K522100">#REF!</definedName>
    <definedName name="A5_K522110" localSheetId="15">#REF!</definedName>
    <definedName name="A5_K522110" localSheetId="16">#REF!</definedName>
    <definedName name="A5_K522110">#REF!</definedName>
    <definedName name="A5_K522120" localSheetId="15">#REF!</definedName>
    <definedName name="A5_K522120" localSheetId="16">#REF!</definedName>
    <definedName name="A5_K522120">#REF!</definedName>
    <definedName name="A5_K522130" localSheetId="15">#REF!</definedName>
    <definedName name="A5_K522130" localSheetId="16">#REF!</definedName>
    <definedName name="A5_K522130">#REF!</definedName>
    <definedName name="A5_K522140" localSheetId="15">#REF!</definedName>
    <definedName name="A5_K522140" localSheetId="16">#REF!</definedName>
    <definedName name="A5_K522140">#REF!</definedName>
    <definedName name="A5_K522150" localSheetId="15">#REF!</definedName>
    <definedName name="A5_K522150" localSheetId="16">#REF!</definedName>
    <definedName name="A5_K522150">#REF!</definedName>
    <definedName name="A5_K523000" localSheetId="15">#REF!</definedName>
    <definedName name="A5_K523000" localSheetId="16">#REF!</definedName>
    <definedName name="A5_K523000">#REF!</definedName>
    <definedName name="A5_K530010" localSheetId="15">#REF!</definedName>
    <definedName name="A5_K530010" localSheetId="16">#REF!</definedName>
    <definedName name="A5_K530010">#REF!</definedName>
    <definedName name="A5_K530011" localSheetId="15">#REF!</definedName>
    <definedName name="A5_K530011" localSheetId="16">#REF!</definedName>
    <definedName name="A5_K530011">#REF!</definedName>
    <definedName name="A5_K530020" localSheetId="15">#REF!</definedName>
    <definedName name="A5_K530020" localSheetId="16">#REF!</definedName>
    <definedName name="A5_K530020">#REF!</definedName>
    <definedName name="A5_K530030" localSheetId="15">#REF!</definedName>
    <definedName name="A5_K530030" localSheetId="16">#REF!</definedName>
    <definedName name="A5_K530030">#REF!</definedName>
    <definedName name="A5_K530050" localSheetId="15">#REF!</definedName>
    <definedName name="A5_K530050" localSheetId="16">#REF!</definedName>
    <definedName name="A5_K530050">#REF!</definedName>
    <definedName name="A5_K530977" localSheetId="15">#REF!</definedName>
    <definedName name="A5_K530977" localSheetId="16">#REF!</definedName>
    <definedName name="A5_K530977">#REF!</definedName>
    <definedName name="A5_K530978" localSheetId="15">#REF!</definedName>
    <definedName name="A5_K530978" localSheetId="16">#REF!</definedName>
    <definedName name="A5_K530978">#REF!</definedName>
    <definedName name="A5_K530979" localSheetId="15">#REF!</definedName>
    <definedName name="A5_K530979" localSheetId="16">#REF!</definedName>
    <definedName name="A5_K530979">#REF!</definedName>
    <definedName name="A5_K530991" localSheetId="15">#REF!</definedName>
    <definedName name="A5_K530991" localSheetId="16">#REF!</definedName>
    <definedName name="A5_K530991">#REF!</definedName>
    <definedName name="A5_K530992" localSheetId="15">#REF!</definedName>
    <definedName name="A5_K530992" localSheetId="16">#REF!</definedName>
    <definedName name="A5_K530992">#REF!</definedName>
    <definedName name="A5_K530995" localSheetId="15">#REF!</definedName>
    <definedName name="A5_K530995" localSheetId="16">#REF!</definedName>
    <definedName name="A5_K530995">#REF!</definedName>
    <definedName name="A5_K530996" localSheetId="15">#REF!</definedName>
    <definedName name="A5_K530996" localSheetId="16">#REF!</definedName>
    <definedName name="A5_K530996">#REF!</definedName>
    <definedName name="A5_K530997" localSheetId="15">#REF!</definedName>
    <definedName name="A5_K530997" localSheetId="16">#REF!</definedName>
    <definedName name="A5_K530997">#REF!</definedName>
    <definedName name="A5_K530998" localSheetId="15">#REF!</definedName>
    <definedName name="A5_K530998" localSheetId="16">#REF!</definedName>
    <definedName name="A5_K530998">#REF!</definedName>
    <definedName name="A5_K530999" localSheetId="15">#REF!</definedName>
    <definedName name="A5_K530999" localSheetId="16">#REF!</definedName>
    <definedName name="A5_K530999">#REF!</definedName>
    <definedName name="A5_K531010" localSheetId="15">#REF!</definedName>
    <definedName name="A5_K531010" localSheetId="16">#REF!</definedName>
    <definedName name="A5_K531010">#REF!</definedName>
    <definedName name="A5_K531020" localSheetId="15">#REF!</definedName>
    <definedName name="A5_K531020" localSheetId="16">#REF!</definedName>
    <definedName name="A5_K531020">#REF!</definedName>
    <definedName name="A5_K531030" localSheetId="15">#REF!</definedName>
    <definedName name="A5_K531030" localSheetId="16">#REF!</definedName>
    <definedName name="A5_K531030">#REF!</definedName>
    <definedName name="A5_K531040" localSheetId="15">#REF!</definedName>
    <definedName name="A5_K531040" localSheetId="16">#REF!</definedName>
    <definedName name="A5_K531040">#REF!</definedName>
    <definedName name="A5_K532010" localSheetId="15">#REF!</definedName>
    <definedName name="A5_K532010" localSheetId="16">#REF!</definedName>
    <definedName name="A5_K532010">#REF!</definedName>
    <definedName name="A5_K532020" localSheetId="15">#REF!</definedName>
    <definedName name="A5_K532020" localSheetId="16">#REF!</definedName>
    <definedName name="A5_K532020">#REF!</definedName>
    <definedName name="A5_K532040" localSheetId="15">#REF!</definedName>
    <definedName name="A5_K532040" localSheetId="16">#REF!</definedName>
    <definedName name="A5_K532040">#REF!</definedName>
    <definedName name="A5_K532041" localSheetId="15">#REF!</definedName>
    <definedName name="A5_K532041" localSheetId="16">#REF!</definedName>
    <definedName name="A5_K532041">#REF!</definedName>
    <definedName name="A5_K532050" localSheetId="15">#REF!</definedName>
    <definedName name="A5_K532050" localSheetId="16">#REF!</definedName>
    <definedName name="A5_K532050">#REF!</definedName>
    <definedName name="A5_K532060" localSheetId="15">#REF!</definedName>
    <definedName name="A5_K532060" localSheetId="16">#REF!</definedName>
    <definedName name="A5_K532060">#REF!</definedName>
    <definedName name="A5_K532070" localSheetId="15">#REF!</definedName>
    <definedName name="A5_K532070" localSheetId="16">#REF!</definedName>
    <definedName name="A5_K532070">#REF!</definedName>
    <definedName name="A5_K532080" localSheetId="15">#REF!</definedName>
    <definedName name="A5_K532080" localSheetId="16">#REF!</definedName>
    <definedName name="A5_K532080">#REF!</definedName>
    <definedName name="A5_K532090" localSheetId="15">#REF!</definedName>
    <definedName name="A5_K532090" localSheetId="16">#REF!</definedName>
    <definedName name="A5_K532090">#REF!</definedName>
    <definedName name="A5_K532130" localSheetId="15">#REF!</definedName>
    <definedName name="A5_K532130" localSheetId="16">#REF!</definedName>
    <definedName name="A5_K532130">#REF!</definedName>
    <definedName name="A5_K533010" localSheetId="15">#REF!</definedName>
    <definedName name="A5_K533010" localSheetId="16">#REF!</definedName>
    <definedName name="A5_K533010">#REF!</definedName>
    <definedName name="A5_K533020" localSheetId="15">#REF!</definedName>
    <definedName name="A5_K533020" localSheetId="16">#REF!</definedName>
    <definedName name="A5_K533020">#REF!</definedName>
    <definedName name="A5_K533030" localSheetId="15">#REF!</definedName>
    <definedName name="A5_K533030" localSheetId="16">#REF!</definedName>
    <definedName name="A5_K533030">#REF!</definedName>
    <definedName name="A5_K534010" localSheetId="15">#REF!</definedName>
    <definedName name="A5_K534010" localSheetId="16">#REF!</definedName>
    <definedName name="A5_K534010">#REF!</definedName>
    <definedName name="A5_K535010" localSheetId="15">#REF!</definedName>
    <definedName name="A5_K535010" localSheetId="16">#REF!</definedName>
    <definedName name="A5_K535010">#REF!</definedName>
    <definedName name="A5_K535016" localSheetId="15">#REF!</definedName>
    <definedName name="A5_K535016" localSheetId="16">#REF!</definedName>
    <definedName name="A5_K535016">#REF!</definedName>
    <definedName name="A5_K535020" localSheetId="15">#REF!</definedName>
    <definedName name="A5_K535020" localSheetId="16">#REF!</definedName>
    <definedName name="A5_K535020">#REF!</definedName>
    <definedName name="A5_K540000" localSheetId="15">#REF!</definedName>
    <definedName name="A5_K540000" localSheetId="16">#REF!</definedName>
    <definedName name="A5_K540000">#REF!</definedName>
    <definedName name="A5_K540010" localSheetId="15">#REF!</definedName>
    <definedName name="A5_K540010" localSheetId="16">#REF!</definedName>
    <definedName name="A5_K540010">#REF!</definedName>
    <definedName name="A5_K540020" localSheetId="15">#REF!</definedName>
    <definedName name="A5_K540020" localSheetId="16">#REF!</definedName>
    <definedName name="A5_K540020">#REF!</definedName>
    <definedName name="A5_K540030" localSheetId="15">#REF!</definedName>
    <definedName name="A5_K540030" localSheetId="16">#REF!</definedName>
    <definedName name="A5_K540030">#REF!</definedName>
    <definedName name="A5_K540040" localSheetId="15">#REF!</definedName>
    <definedName name="A5_K540040" localSheetId="16">#REF!</definedName>
    <definedName name="A5_K540040">#REF!</definedName>
    <definedName name="A5_K540050" localSheetId="15">#REF!</definedName>
    <definedName name="A5_K540050" localSheetId="16">#REF!</definedName>
    <definedName name="A5_K540050">#REF!</definedName>
    <definedName name="A5_K540060" localSheetId="15">#REF!</definedName>
    <definedName name="A5_K540060" localSheetId="16">#REF!</definedName>
    <definedName name="A5_K540060">#REF!</definedName>
    <definedName name="A5_K540070" localSheetId="15">#REF!</definedName>
    <definedName name="A5_K540070" localSheetId="16">#REF!</definedName>
    <definedName name="A5_K540070">#REF!</definedName>
    <definedName name="A5_K540080" localSheetId="15">#REF!</definedName>
    <definedName name="A5_K540080" localSheetId="16">#REF!</definedName>
    <definedName name="A5_K540080">#REF!</definedName>
    <definedName name="A5_K540090" localSheetId="15">#REF!</definedName>
    <definedName name="A5_K540090" localSheetId="16">#REF!</definedName>
    <definedName name="A5_K540090">#REF!</definedName>
    <definedName name="A5_K541530" localSheetId="15">#REF!</definedName>
    <definedName name="A5_K541530" localSheetId="16">#REF!</definedName>
    <definedName name="A5_K541530">#REF!</definedName>
    <definedName name="A5_K543010" localSheetId="15">#REF!</definedName>
    <definedName name="A5_K543010" localSheetId="16">#REF!</definedName>
    <definedName name="A5_K543010">#REF!</definedName>
    <definedName name="A5_K543030" localSheetId="15">#REF!</definedName>
    <definedName name="A5_K543030" localSheetId="16">#REF!</definedName>
    <definedName name="A5_K543030">#REF!</definedName>
    <definedName name="A5_K543040" localSheetId="15">#REF!</definedName>
    <definedName name="A5_K543040" localSheetId="16">#REF!</definedName>
    <definedName name="A5_K543040">#REF!</definedName>
    <definedName name="A5_K543050" localSheetId="15">#REF!</definedName>
    <definedName name="A5_K543050" localSheetId="16">#REF!</definedName>
    <definedName name="A5_K543050">#REF!</definedName>
    <definedName name="A5_K543060" localSheetId="15">#REF!</definedName>
    <definedName name="A5_K543060" localSheetId="16">#REF!</definedName>
    <definedName name="A5_K543060">#REF!</definedName>
    <definedName name="A5_K543070" localSheetId="15">#REF!</definedName>
    <definedName name="A5_K543070" localSheetId="16">#REF!</definedName>
    <definedName name="A5_K543070">#REF!</definedName>
    <definedName name="A5_K543080" localSheetId="15">#REF!</definedName>
    <definedName name="A5_K543080" localSheetId="16">#REF!</definedName>
    <definedName name="A5_K543080">#REF!</definedName>
    <definedName name="A5_K543090" localSheetId="15">#REF!</definedName>
    <definedName name="A5_K543090" localSheetId="16">#REF!</definedName>
    <definedName name="A5_K543090">#REF!</definedName>
    <definedName name="A5_K543110" localSheetId="15">#REF!</definedName>
    <definedName name="A5_K543110" localSheetId="16">#REF!</definedName>
    <definedName name="A5_K543110">#REF!</definedName>
    <definedName name="A5_K543120" localSheetId="15">#REF!</definedName>
    <definedName name="A5_K543120" localSheetId="16">#REF!</definedName>
    <definedName name="A5_K543120">#REF!</definedName>
    <definedName name="A5_K543140" localSheetId="15">#REF!</definedName>
    <definedName name="A5_K543140" localSheetId="16">#REF!</definedName>
    <definedName name="A5_K543140">#REF!</definedName>
    <definedName name="A5_K543150" localSheetId="15">#REF!</definedName>
    <definedName name="A5_K543150" localSheetId="16">#REF!</definedName>
    <definedName name="A5_K543150">#REF!</definedName>
    <definedName name="A5_K543160" localSheetId="15">#REF!</definedName>
    <definedName name="A5_K543160" localSheetId="16">#REF!</definedName>
    <definedName name="A5_K543160">#REF!</definedName>
    <definedName name="A5_K545010" localSheetId="15">#REF!</definedName>
    <definedName name="A5_K545010" localSheetId="16">#REF!</definedName>
    <definedName name="A5_K545010">#REF!</definedName>
    <definedName name="A5_K545040" localSheetId="15">#REF!</definedName>
    <definedName name="A5_K545040" localSheetId="16">#REF!</definedName>
    <definedName name="A5_K545040">#REF!</definedName>
    <definedName name="A5_K545045" localSheetId="15">#REF!</definedName>
    <definedName name="A5_K545045" localSheetId="16">#REF!</definedName>
    <definedName name="A5_K545045">#REF!</definedName>
    <definedName name="A5_K545050" localSheetId="15">#REF!</definedName>
    <definedName name="A5_K545050" localSheetId="16">#REF!</definedName>
    <definedName name="A5_K545050">#REF!</definedName>
    <definedName name="A5_K545060" localSheetId="15">#REF!</definedName>
    <definedName name="A5_K545060" localSheetId="16">#REF!</definedName>
    <definedName name="A5_K545060">#REF!</definedName>
    <definedName name="A5_K545070" localSheetId="15">#REF!</definedName>
    <definedName name="A5_K545070" localSheetId="16">#REF!</definedName>
    <definedName name="A5_K545070">#REF!</definedName>
    <definedName name="A5_K545080" localSheetId="15">#REF!</definedName>
    <definedName name="A5_K545080" localSheetId="16">#REF!</definedName>
    <definedName name="A5_K545080">#REF!</definedName>
    <definedName name="A5_K545090" localSheetId="15">#REF!</definedName>
    <definedName name="A5_K545090" localSheetId="16">#REF!</definedName>
    <definedName name="A5_K545090">#REF!</definedName>
    <definedName name="A5_K545100" localSheetId="15">#REF!</definedName>
    <definedName name="A5_K545100" localSheetId="16">#REF!</definedName>
    <definedName name="A5_K545100">#REF!</definedName>
    <definedName name="A5_K545105" localSheetId="15">#REF!</definedName>
    <definedName name="A5_K545105" localSheetId="16">#REF!</definedName>
    <definedName name="A5_K545105">#REF!</definedName>
    <definedName name="A5_K545110" localSheetId="15">#REF!</definedName>
    <definedName name="A5_K545110" localSheetId="16">#REF!</definedName>
    <definedName name="A5_K545110">#REF!</definedName>
    <definedName name="A5_K545115" localSheetId="15">#REF!</definedName>
    <definedName name="A5_K545115" localSheetId="16">#REF!</definedName>
    <definedName name="A5_K545115">#REF!</definedName>
    <definedName name="A5_K545120" localSheetId="15">#REF!</definedName>
    <definedName name="A5_K545120" localSheetId="16">#REF!</definedName>
    <definedName name="A5_K545120">#REF!</definedName>
    <definedName name="A5_K545130" localSheetId="15">#REF!</definedName>
    <definedName name="A5_K545130" localSheetId="16">#REF!</definedName>
    <definedName name="A5_K545130">#REF!</definedName>
    <definedName name="A5_K545140" localSheetId="15">#REF!</definedName>
    <definedName name="A5_K545140" localSheetId="16">#REF!</definedName>
    <definedName name="A5_K545140">#REF!</definedName>
    <definedName name="A5_K545150" localSheetId="15">#REF!</definedName>
    <definedName name="A5_K545150" localSheetId="16">#REF!</definedName>
    <definedName name="A5_K545150">#REF!</definedName>
    <definedName name="A5_K545160" localSheetId="15">#REF!</definedName>
    <definedName name="A5_K545160" localSheetId="16">#REF!</definedName>
    <definedName name="A5_K545160">#REF!</definedName>
    <definedName name="A5_K545165" localSheetId="15">#REF!</definedName>
    <definedName name="A5_K545165" localSheetId="16">#REF!</definedName>
    <definedName name="A5_K545165">#REF!</definedName>
    <definedName name="A5_K545170" localSheetId="15">#REF!</definedName>
    <definedName name="A5_K545170" localSheetId="16">#REF!</definedName>
    <definedName name="A5_K545170">#REF!</definedName>
    <definedName name="A5_K545510" localSheetId="15">#REF!</definedName>
    <definedName name="A5_K545510" localSheetId="16">#REF!</definedName>
    <definedName name="A5_K545510">#REF!</definedName>
    <definedName name="A5_K545520" localSheetId="15">#REF!</definedName>
    <definedName name="A5_K545520" localSheetId="16">#REF!</definedName>
    <definedName name="A5_K545520">#REF!</definedName>
    <definedName name="A5_K545530" localSheetId="15">#REF!</definedName>
    <definedName name="A5_K545530" localSheetId="16">#REF!</definedName>
    <definedName name="A5_K545530">#REF!</definedName>
    <definedName name="A5_K546010" localSheetId="15">#REF!</definedName>
    <definedName name="A5_K546010" localSheetId="16">#REF!</definedName>
    <definedName name="A5_K546010">#REF!</definedName>
    <definedName name="A5_K546015" localSheetId="15">#REF!</definedName>
    <definedName name="A5_K546015" localSheetId="16">#REF!</definedName>
    <definedName name="A5_K546015">#REF!</definedName>
    <definedName name="A5_K550010" localSheetId="15">#REF!</definedName>
    <definedName name="A5_K550010" localSheetId="16">#REF!</definedName>
    <definedName name="A5_K550010">#REF!</definedName>
    <definedName name="A5_K550011" localSheetId="15">#REF!</definedName>
    <definedName name="A5_K550011" localSheetId="16">#REF!</definedName>
    <definedName name="A5_K550011">#REF!</definedName>
    <definedName name="A5_K550020" localSheetId="15">#REF!</definedName>
    <definedName name="A5_K550020" localSheetId="16">#REF!</definedName>
    <definedName name="A5_K550020">#REF!</definedName>
    <definedName name="A5_K550021" localSheetId="15">#REF!</definedName>
    <definedName name="A5_K550021" localSheetId="16">#REF!</definedName>
    <definedName name="A5_K550021">#REF!</definedName>
    <definedName name="A5_K550022" localSheetId="15">#REF!</definedName>
    <definedName name="A5_K550022" localSheetId="16">#REF!</definedName>
    <definedName name="A5_K550022">#REF!</definedName>
    <definedName name="A5_K550025" localSheetId="15">#REF!</definedName>
    <definedName name="A5_K550025" localSheetId="16">#REF!</definedName>
    <definedName name="A5_K550025">#REF!</definedName>
    <definedName name="A5_K550030" localSheetId="15">#REF!</definedName>
    <definedName name="A5_K550030" localSheetId="16">#REF!</definedName>
    <definedName name="A5_K550030">#REF!</definedName>
    <definedName name="A5_K550040" localSheetId="15">#REF!</definedName>
    <definedName name="A5_K550040" localSheetId="16">#REF!</definedName>
    <definedName name="A5_K550040">#REF!</definedName>
    <definedName name="A5_K550041" localSheetId="15">#REF!</definedName>
    <definedName name="A5_K550041" localSheetId="16">#REF!</definedName>
    <definedName name="A5_K550041">#REF!</definedName>
    <definedName name="A5_K550050" localSheetId="15">#REF!</definedName>
    <definedName name="A5_K550050" localSheetId="16">#REF!</definedName>
    <definedName name="A5_K550050">#REF!</definedName>
    <definedName name="A5_K550053" localSheetId="15">#REF!</definedName>
    <definedName name="A5_K550053" localSheetId="16">#REF!</definedName>
    <definedName name="A5_K550053">#REF!</definedName>
    <definedName name="A5_K550060" localSheetId="15">#REF!</definedName>
    <definedName name="A5_K550060" localSheetId="16">#REF!</definedName>
    <definedName name="A5_K550060">#REF!</definedName>
    <definedName name="A5_K550070" localSheetId="15">#REF!</definedName>
    <definedName name="A5_K550070" localSheetId="16">#REF!</definedName>
    <definedName name="A5_K550070">#REF!</definedName>
    <definedName name="A5_K550075" localSheetId="15">#REF!</definedName>
    <definedName name="A5_K550075" localSheetId="16">#REF!</definedName>
    <definedName name="A5_K550075">#REF!</definedName>
    <definedName name="A5_K550080" localSheetId="15">#REF!</definedName>
    <definedName name="A5_K550080" localSheetId="16">#REF!</definedName>
    <definedName name="A5_K550080">#REF!</definedName>
    <definedName name="A5_K550086" localSheetId="15">#REF!</definedName>
    <definedName name="A5_K550086" localSheetId="16">#REF!</definedName>
    <definedName name="A5_K550086">#REF!</definedName>
    <definedName name="A5_K550087" localSheetId="15">#REF!</definedName>
    <definedName name="A5_K550087" localSheetId="16">#REF!</definedName>
    <definedName name="A5_K550087">#REF!</definedName>
    <definedName name="A5_K550100" localSheetId="15">#REF!</definedName>
    <definedName name="A5_K550100" localSheetId="16">#REF!</definedName>
    <definedName name="A5_K550100">#REF!</definedName>
    <definedName name="A5_K550120" localSheetId="15">#REF!</definedName>
    <definedName name="A5_K550120" localSheetId="16">#REF!</definedName>
    <definedName name="A5_K550120">#REF!</definedName>
    <definedName name="A5_K550130" localSheetId="15">#REF!</definedName>
    <definedName name="A5_K550130" localSheetId="16">#REF!</definedName>
    <definedName name="A5_K550130">#REF!</definedName>
    <definedName name="A5_K550160" localSheetId="15">#REF!</definedName>
    <definedName name="A5_K550160" localSheetId="16">#REF!</definedName>
    <definedName name="A5_K550160">#REF!</definedName>
    <definedName name="A5_K550170" localSheetId="15">#REF!</definedName>
    <definedName name="A5_K550170" localSheetId="16">#REF!</definedName>
    <definedName name="A5_K550170">#REF!</definedName>
    <definedName name="A5_K559950" localSheetId="15">#REF!</definedName>
    <definedName name="A5_K559950" localSheetId="16">#REF!</definedName>
    <definedName name="A5_K559950">#REF!</definedName>
    <definedName name="A5_K559951" localSheetId="15">#REF!</definedName>
    <definedName name="A5_K559951" localSheetId="16">#REF!</definedName>
    <definedName name="A5_K559951">#REF!</definedName>
    <definedName name="A5_K559952" localSheetId="15">#REF!</definedName>
    <definedName name="A5_K559952" localSheetId="16">#REF!</definedName>
    <definedName name="A5_K559952">#REF!</definedName>
    <definedName name="A5_K559953" localSheetId="15">#REF!</definedName>
    <definedName name="A5_K559953" localSheetId="16">#REF!</definedName>
    <definedName name="A5_K559953">#REF!</definedName>
    <definedName name="A5_K559954" localSheetId="15">#REF!</definedName>
    <definedName name="A5_K559954" localSheetId="16">#REF!</definedName>
    <definedName name="A5_K559954">#REF!</definedName>
    <definedName name="A5_K559955" localSheetId="15">#REF!</definedName>
    <definedName name="A5_K559955" localSheetId="16">#REF!</definedName>
    <definedName name="A5_K559955">#REF!</definedName>
    <definedName name="A5_K559956" localSheetId="15">#REF!</definedName>
    <definedName name="A5_K559956" localSheetId="16">#REF!</definedName>
    <definedName name="A5_K559956">#REF!</definedName>
    <definedName name="A5_K559960" localSheetId="15">#REF!</definedName>
    <definedName name="A5_K559960" localSheetId="16">#REF!</definedName>
    <definedName name="A5_K559960">#REF!</definedName>
    <definedName name="A5_K559961" localSheetId="15">#REF!</definedName>
    <definedName name="A5_K559961" localSheetId="16">#REF!</definedName>
    <definedName name="A5_K559961">#REF!</definedName>
    <definedName name="A5_K559962" localSheetId="15">#REF!</definedName>
    <definedName name="A5_K559962" localSheetId="16">#REF!</definedName>
    <definedName name="A5_K559962">#REF!</definedName>
    <definedName name="A5_K559963" localSheetId="15">#REF!</definedName>
    <definedName name="A5_K559963" localSheetId="16">#REF!</definedName>
    <definedName name="A5_K559963">#REF!</definedName>
    <definedName name="A5_K559964" localSheetId="15">#REF!</definedName>
    <definedName name="A5_K559964" localSheetId="16">#REF!</definedName>
    <definedName name="A5_K559964">#REF!</definedName>
    <definedName name="A5_K559966" localSheetId="15">#REF!</definedName>
    <definedName name="A5_K559966" localSheetId="16">#REF!</definedName>
    <definedName name="A5_K559966">#REF!</definedName>
    <definedName name="A5_K559994" localSheetId="15">#REF!</definedName>
    <definedName name="A5_K559994" localSheetId="16">#REF!</definedName>
    <definedName name="A5_K559994">#REF!</definedName>
    <definedName name="A5_K559996" localSheetId="15">#REF!</definedName>
    <definedName name="A5_K559996" localSheetId="16">#REF!</definedName>
    <definedName name="A5_K559996">#REF!</definedName>
    <definedName name="A5_K559999" localSheetId="15">#REF!</definedName>
    <definedName name="A5_K559999" localSheetId="16">#REF!</definedName>
    <definedName name="A5_K559999">#REF!</definedName>
    <definedName name="A5_K560010" localSheetId="15">#REF!</definedName>
    <definedName name="A5_K560010" localSheetId="16">#REF!</definedName>
    <definedName name="A5_K560010">#REF!</definedName>
    <definedName name="A5_K560020" localSheetId="15">#REF!</definedName>
    <definedName name="A5_K560020" localSheetId="16">#REF!</definedName>
    <definedName name="A5_K560020">#REF!</definedName>
    <definedName name="A5_K560030" localSheetId="15">#REF!</definedName>
    <definedName name="A5_K560030" localSheetId="16">#REF!</definedName>
    <definedName name="A5_K560030">#REF!</definedName>
    <definedName name="A5_K560070" localSheetId="15">#REF!</definedName>
    <definedName name="A5_K560070" localSheetId="16">#REF!</definedName>
    <definedName name="A5_K560070">#REF!</definedName>
    <definedName name="A5_K560075" localSheetId="15">#REF!</definedName>
    <definedName name="A5_K560075" localSheetId="16">#REF!</definedName>
    <definedName name="A5_K560075">#REF!</definedName>
    <definedName name="A5_K560080" localSheetId="15">#REF!</definedName>
    <definedName name="A5_K560080" localSheetId="16">#REF!</definedName>
    <definedName name="A5_K560080">#REF!</definedName>
    <definedName name="A5_K560090" localSheetId="15">#REF!</definedName>
    <definedName name="A5_K560090" localSheetId="16">#REF!</definedName>
    <definedName name="A5_K560090">#REF!</definedName>
    <definedName name="A5_K560100" localSheetId="15">#REF!</definedName>
    <definedName name="A5_K560100" localSheetId="16">#REF!</definedName>
    <definedName name="A5_K560100">#REF!</definedName>
    <definedName name="A5_K560110" localSheetId="15">#REF!</definedName>
    <definedName name="A5_K560110" localSheetId="16">#REF!</definedName>
    <definedName name="A5_K560110">#REF!</definedName>
    <definedName name="A5_K560115" localSheetId="15">#REF!</definedName>
    <definedName name="A5_K560115" localSheetId="16">#REF!</definedName>
    <definedName name="A5_K560115">#REF!</definedName>
    <definedName name="A5_K560117" localSheetId="15">#REF!</definedName>
    <definedName name="A5_K560117" localSheetId="16">#REF!</definedName>
    <definedName name="A5_K560117">#REF!</definedName>
    <definedName name="A5_K560120" localSheetId="15">#REF!</definedName>
    <definedName name="A5_K560120" localSheetId="16">#REF!</definedName>
    <definedName name="A5_K560120">#REF!</definedName>
    <definedName name="A5_K562010" localSheetId="15">#REF!</definedName>
    <definedName name="A5_K562010" localSheetId="16">#REF!</definedName>
    <definedName name="A5_K562010">#REF!</definedName>
    <definedName name="A5_K562015" localSheetId="15">#REF!</definedName>
    <definedName name="A5_K562015" localSheetId="16">#REF!</definedName>
    <definedName name="A5_K562015">#REF!</definedName>
    <definedName name="A5_K562016" localSheetId="15">#REF!</definedName>
    <definedName name="A5_K562016" localSheetId="16">#REF!</definedName>
    <definedName name="A5_K562016">#REF!</definedName>
    <definedName name="A5_K562017" localSheetId="15">#REF!</definedName>
    <definedName name="A5_K562017" localSheetId="16">#REF!</definedName>
    <definedName name="A5_K562017">#REF!</definedName>
    <definedName name="A5_K562018" localSheetId="15">#REF!</definedName>
    <definedName name="A5_K562018" localSheetId="16">#REF!</definedName>
    <definedName name="A5_K562018">#REF!</definedName>
    <definedName name="A5_K562020" localSheetId="15">#REF!</definedName>
    <definedName name="A5_K562020" localSheetId="16">#REF!</definedName>
    <definedName name="A5_K562020">#REF!</definedName>
    <definedName name="A5_K562025" localSheetId="15">#REF!</definedName>
    <definedName name="A5_K562025" localSheetId="16">#REF!</definedName>
    <definedName name="A5_K562025">#REF!</definedName>
    <definedName name="A5_K562030" localSheetId="15">#REF!</definedName>
    <definedName name="A5_K562030" localSheetId="16">#REF!</definedName>
    <definedName name="A5_K562030">#REF!</definedName>
    <definedName name="A5_K562040" localSheetId="15">#REF!</definedName>
    <definedName name="A5_K562040" localSheetId="16">#REF!</definedName>
    <definedName name="A5_K562040">#REF!</definedName>
    <definedName name="A5_K562050" localSheetId="15">#REF!</definedName>
    <definedName name="A5_K562050" localSheetId="16">#REF!</definedName>
    <definedName name="A5_K562050">#REF!</definedName>
    <definedName name="A5_K562060" localSheetId="15">#REF!</definedName>
    <definedName name="A5_K562060" localSheetId="16">#REF!</definedName>
    <definedName name="A5_K562060">#REF!</definedName>
    <definedName name="A5_K562070" localSheetId="15">#REF!</definedName>
    <definedName name="A5_K562070" localSheetId="16">#REF!</definedName>
    <definedName name="A5_K562070">#REF!</definedName>
    <definedName name="A5_K562080" localSheetId="15">#REF!</definedName>
    <definedName name="A5_K562080" localSheetId="16">#REF!</definedName>
    <definedName name="A5_K562080">#REF!</definedName>
    <definedName name="A5_K562100" localSheetId="15">#REF!</definedName>
    <definedName name="A5_K562100" localSheetId="16">#REF!</definedName>
    <definedName name="A5_K562100">#REF!</definedName>
    <definedName name="A5_K562110" localSheetId="15">#REF!</definedName>
    <definedName name="A5_K562110" localSheetId="16">#REF!</definedName>
    <definedName name="A5_K562110">#REF!</definedName>
    <definedName name="A5_K562140" localSheetId="15">#REF!</definedName>
    <definedName name="A5_K562140" localSheetId="16">#REF!</definedName>
    <definedName name="A5_K562140">#REF!</definedName>
    <definedName name="A5_K562141" localSheetId="15">#REF!</definedName>
    <definedName name="A5_K562141" localSheetId="16">#REF!</definedName>
    <definedName name="A5_K562141">#REF!</definedName>
    <definedName name="A5_K562142" localSheetId="15">#REF!</definedName>
    <definedName name="A5_K562142" localSheetId="16">#REF!</definedName>
    <definedName name="A5_K562142">#REF!</definedName>
    <definedName name="A5_K562143" localSheetId="15">#REF!</definedName>
    <definedName name="A5_K562143" localSheetId="16">#REF!</definedName>
    <definedName name="A5_K562143">#REF!</definedName>
    <definedName name="A5_K562144" localSheetId="15">#REF!</definedName>
    <definedName name="A5_K562144" localSheetId="16">#REF!</definedName>
    <definedName name="A5_K562144">#REF!</definedName>
    <definedName name="A5_K562145" localSheetId="15">#REF!</definedName>
    <definedName name="A5_K562145" localSheetId="16">#REF!</definedName>
    <definedName name="A5_K562145">#REF!</definedName>
    <definedName name="A5_K562146" localSheetId="15">#REF!</definedName>
    <definedName name="A5_K562146" localSheetId="16">#REF!</definedName>
    <definedName name="A5_K562146">#REF!</definedName>
    <definedName name="A5_K562147" localSheetId="15">#REF!</definedName>
    <definedName name="A5_K562147" localSheetId="16">#REF!</definedName>
    <definedName name="A5_K562147">#REF!</definedName>
    <definedName name="A5_K562148" localSheetId="15">#REF!</definedName>
    <definedName name="A5_K562148" localSheetId="16">#REF!</definedName>
    <definedName name="A5_K562148">#REF!</definedName>
    <definedName name="A5_K562149" localSheetId="15">#REF!</definedName>
    <definedName name="A5_K562149" localSheetId="16">#REF!</definedName>
    <definedName name="A5_K562149">#REF!</definedName>
    <definedName name="A5_K562150" localSheetId="15">#REF!</definedName>
    <definedName name="A5_K562150" localSheetId="16">#REF!</definedName>
    <definedName name="A5_K562150">#REF!</definedName>
    <definedName name="A5_K562151" localSheetId="15">#REF!</definedName>
    <definedName name="A5_K562151" localSheetId="16">#REF!</definedName>
    <definedName name="A5_K562151">#REF!</definedName>
    <definedName name="A5_K562153" localSheetId="15">#REF!</definedName>
    <definedName name="A5_K562153" localSheetId="16">#REF!</definedName>
    <definedName name="A5_K562153">#REF!</definedName>
    <definedName name="A5_K562154" localSheetId="15">#REF!</definedName>
    <definedName name="A5_K562154" localSheetId="16">#REF!</definedName>
    <definedName name="A5_K562154">#REF!</definedName>
    <definedName name="A5_K562155" localSheetId="15">#REF!</definedName>
    <definedName name="A5_K562155" localSheetId="16">#REF!</definedName>
    <definedName name="A5_K562155">#REF!</definedName>
    <definedName name="A5_K562160" localSheetId="15">#REF!</definedName>
    <definedName name="A5_K562160" localSheetId="16">#REF!</definedName>
    <definedName name="A5_K562160">#REF!</definedName>
    <definedName name="A5_K562161" localSheetId="15">#REF!</definedName>
    <definedName name="A5_K562161" localSheetId="16">#REF!</definedName>
    <definedName name="A5_K562161">#REF!</definedName>
    <definedName name="A5_K562163" localSheetId="15">#REF!</definedName>
    <definedName name="A5_K562163" localSheetId="16">#REF!</definedName>
    <definedName name="A5_K562163">#REF!</definedName>
    <definedName name="A5_K562165" localSheetId="15">#REF!</definedName>
    <definedName name="A5_K562165" localSheetId="16">#REF!</definedName>
    <definedName name="A5_K562165">#REF!</definedName>
    <definedName name="A5_K562170" localSheetId="15">#REF!</definedName>
    <definedName name="A5_K562170" localSheetId="16">#REF!</definedName>
    <definedName name="A5_K562170">#REF!</definedName>
    <definedName name="A5_K562180" localSheetId="15">#REF!</definedName>
    <definedName name="A5_K562180" localSheetId="16">#REF!</definedName>
    <definedName name="A5_K562180">#REF!</definedName>
    <definedName name="A5_K562190" localSheetId="15">#REF!</definedName>
    <definedName name="A5_K562190" localSheetId="16">#REF!</definedName>
    <definedName name="A5_K562190">#REF!</definedName>
    <definedName name="A5_K562200" localSheetId="15">#REF!</definedName>
    <definedName name="A5_K562200" localSheetId="16">#REF!</definedName>
    <definedName name="A5_K562200">#REF!</definedName>
    <definedName name="A5_K562210" localSheetId="15">#REF!</definedName>
    <definedName name="A5_K562210" localSheetId="16">#REF!</definedName>
    <definedName name="A5_K562210">#REF!</definedName>
    <definedName name="A5_K562220" localSheetId="15">#REF!</definedName>
    <definedName name="A5_K562220" localSheetId="16">#REF!</definedName>
    <definedName name="A5_K562220">#REF!</definedName>
    <definedName name="A5_K562230" localSheetId="15">#REF!</definedName>
    <definedName name="A5_K562230" localSheetId="16">#REF!</definedName>
    <definedName name="A5_K562230">#REF!</definedName>
    <definedName name="A5_K562235" localSheetId="15">#REF!</definedName>
    <definedName name="A5_K562235" localSheetId="16">#REF!</definedName>
    <definedName name="A5_K562235">#REF!</definedName>
    <definedName name="A5_K562250" localSheetId="15">#REF!</definedName>
    <definedName name="A5_K562250" localSheetId="16">#REF!</definedName>
    <definedName name="A5_K562250">#REF!</definedName>
    <definedName name="A5_K565010" localSheetId="15">#REF!</definedName>
    <definedName name="A5_K565010" localSheetId="16">#REF!</definedName>
    <definedName name="A5_K565010">#REF!</definedName>
    <definedName name="A5_K565030" localSheetId="15">#REF!</definedName>
    <definedName name="A5_K565030" localSheetId="16">#REF!</definedName>
    <definedName name="A5_K565030">#REF!</definedName>
    <definedName name="A5_K565040" localSheetId="15">#REF!</definedName>
    <definedName name="A5_K565040" localSheetId="16">#REF!</definedName>
    <definedName name="A5_K565040">#REF!</definedName>
    <definedName name="A5_K566010" localSheetId="15">#REF!</definedName>
    <definedName name="A5_K566010" localSheetId="16">#REF!</definedName>
    <definedName name="A5_K566010">#REF!</definedName>
    <definedName name="A5_K566020" localSheetId="15">#REF!</definedName>
    <definedName name="A5_K566020" localSheetId="16">#REF!</definedName>
    <definedName name="A5_K566020">#REF!</definedName>
    <definedName name="A5_K566030" localSheetId="15">#REF!</definedName>
    <definedName name="A5_K566030" localSheetId="16">#REF!</definedName>
    <definedName name="A5_K566030">#REF!</definedName>
    <definedName name="A5_K566040" localSheetId="15">#REF!</definedName>
    <definedName name="A5_K566040" localSheetId="16">#REF!</definedName>
    <definedName name="A5_K566040">#REF!</definedName>
    <definedName name="A5_K567000" localSheetId="15">#REF!</definedName>
    <definedName name="A5_K567000" localSheetId="16">#REF!</definedName>
    <definedName name="A5_K567000">#REF!</definedName>
    <definedName name="A5_K569010" localSheetId="15">#REF!</definedName>
    <definedName name="A5_K569010" localSheetId="16">#REF!</definedName>
    <definedName name="A5_K569010">#REF!</definedName>
    <definedName name="A5_K569020" localSheetId="15">#REF!</definedName>
    <definedName name="A5_K569020" localSheetId="16">#REF!</definedName>
    <definedName name="A5_K569020">#REF!</definedName>
    <definedName name="A5_K570010" localSheetId="15">#REF!</definedName>
    <definedName name="A5_K570010" localSheetId="16">#REF!</definedName>
    <definedName name="A5_K570010">#REF!</definedName>
    <definedName name="A5_K571010" localSheetId="15">#REF!</definedName>
    <definedName name="A5_K571010" localSheetId="16">#REF!</definedName>
    <definedName name="A5_K571010">#REF!</definedName>
    <definedName name="A5_K571020" localSheetId="15">#REF!</definedName>
    <definedName name="A5_K571020" localSheetId="16">#REF!</definedName>
    <definedName name="A5_K571020">#REF!</definedName>
    <definedName name="A5_K571030" localSheetId="15">#REF!</definedName>
    <definedName name="A5_K571030" localSheetId="16">#REF!</definedName>
    <definedName name="A5_K571030">#REF!</definedName>
    <definedName name="A5_K571040" localSheetId="15">#REF!</definedName>
    <definedName name="A5_K571040" localSheetId="16">#REF!</definedName>
    <definedName name="A5_K571040">#REF!</definedName>
    <definedName name="A5_K571050" localSheetId="15">#REF!</definedName>
    <definedName name="A5_K571050" localSheetId="16">#REF!</definedName>
    <definedName name="A5_K571050">#REF!</definedName>
    <definedName name="A5_K572010" localSheetId="15">#REF!</definedName>
    <definedName name="A5_K572010" localSheetId="16">#REF!</definedName>
    <definedName name="A5_K572010">#REF!</definedName>
    <definedName name="A5_K572020" localSheetId="15">#REF!</definedName>
    <definedName name="A5_K572020" localSheetId="16">#REF!</definedName>
    <definedName name="A5_K572020">#REF!</definedName>
    <definedName name="A5_K572025" localSheetId="15">#REF!</definedName>
    <definedName name="A5_K572025" localSheetId="16">#REF!</definedName>
    <definedName name="A5_K572025">#REF!</definedName>
    <definedName name="A5_K572027" localSheetId="15">#REF!</definedName>
    <definedName name="A5_K572027" localSheetId="16">#REF!</definedName>
    <definedName name="A5_K572027">#REF!</definedName>
    <definedName name="A5_K572030" localSheetId="15">#REF!</definedName>
    <definedName name="A5_K572030" localSheetId="16">#REF!</definedName>
    <definedName name="A5_K572030">#REF!</definedName>
    <definedName name="A5_K572035" localSheetId="15">#REF!</definedName>
    <definedName name="A5_K572035" localSheetId="16">#REF!</definedName>
    <definedName name="A5_K572035">#REF!</definedName>
    <definedName name="A5_K572040" localSheetId="15">#REF!</definedName>
    <definedName name="A5_K572040" localSheetId="16">#REF!</definedName>
    <definedName name="A5_K572040">#REF!</definedName>
    <definedName name="A5_K572051" localSheetId="15">#REF!</definedName>
    <definedName name="A5_K572051" localSheetId="16">#REF!</definedName>
    <definedName name="A5_K572051">#REF!</definedName>
    <definedName name="A5_K572052" localSheetId="15">#REF!</definedName>
    <definedName name="A5_K572052" localSheetId="16">#REF!</definedName>
    <definedName name="A5_K572052">#REF!</definedName>
    <definedName name="A5_K60100UR" localSheetId="15">#REF!</definedName>
    <definedName name="A5_K60100UR" localSheetId="16">#REF!</definedName>
    <definedName name="A5_K60100UR">#REF!</definedName>
    <definedName name="A5_K6011070" localSheetId="15">#REF!</definedName>
    <definedName name="A5_K6011070" localSheetId="16">#REF!</definedName>
    <definedName name="A5_K6011070">#REF!</definedName>
    <definedName name="A5_K6011074" localSheetId="15">#REF!</definedName>
    <definedName name="A5_K6011074" localSheetId="16">#REF!</definedName>
    <definedName name="A5_K6011074">#REF!</definedName>
    <definedName name="A5_K6011090" localSheetId="15">#REF!</definedName>
    <definedName name="A5_K6011090" localSheetId="16">#REF!</definedName>
    <definedName name="A5_K6011090">#REF!</definedName>
    <definedName name="A5_K6013090" localSheetId="15">#REF!</definedName>
    <definedName name="A5_K6013090" localSheetId="16">#REF!</definedName>
    <definedName name="A5_K6013090">#REF!</definedName>
    <definedName name="A5_K6021080" localSheetId="15">#REF!</definedName>
    <definedName name="A5_K6021080" localSheetId="16">#REF!</definedName>
    <definedName name="A5_K6021080">#REF!</definedName>
    <definedName name="A5_K6021090" localSheetId="15">#REF!</definedName>
    <definedName name="A5_K6021090" localSheetId="16">#REF!</definedName>
    <definedName name="A5_K6021090">#REF!</definedName>
    <definedName name="A5_K6023090" localSheetId="15">#REF!</definedName>
    <definedName name="A5_K6023090" localSheetId="16">#REF!</definedName>
    <definedName name="A5_K6023090">#REF!</definedName>
    <definedName name="A5_K6025010" localSheetId="15">#REF!</definedName>
    <definedName name="A5_K6025010" localSheetId="16">#REF!</definedName>
    <definedName name="A5_K6025010">#REF!</definedName>
    <definedName name="A5_K6025050" localSheetId="15">#REF!</definedName>
    <definedName name="A5_K6025050" localSheetId="16">#REF!</definedName>
    <definedName name="A5_K6025050">#REF!</definedName>
    <definedName name="A5_K6025051" localSheetId="15">#REF!</definedName>
    <definedName name="A5_K6025051" localSheetId="16">#REF!</definedName>
    <definedName name="A5_K6025051">#REF!</definedName>
    <definedName name="A5_K6025065" localSheetId="15">#REF!</definedName>
    <definedName name="A5_K6025065" localSheetId="16">#REF!</definedName>
    <definedName name="A5_K6025065">#REF!</definedName>
    <definedName name="A5_K6025091" localSheetId="15">#REF!</definedName>
    <definedName name="A5_K6025091" localSheetId="16">#REF!</definedName>
    <definedName name="A5_K6025091">#REF!</definedName>
    <definedName name="A5_K6025092" localSheetId="15">#REF!</definedName>
    <definedName name="A5_K6025092" localSheetId="16">#REF!</definedName>
    <definedName name="A5_K6025092">#REF!</definedName>
    <definedName name="A5_K6025093" localSheetId="15">#REF!</definedName>
    <definedName name="A5_K6025093" localSheetId="16">#REF!</definedName>
    <definedName name="A5_K6025093">#REF!</definedName>
    <definedName name="A5_K6025095" localSheetId="15">#REF!</definedName>
    <definedName name="A5_K6025095" localSheetId="16">#REF!</definedName>
    <definedName name="A5_K6025095">#REF!</definedName>
    <definedName name="A5_K6025150" localSheetId="15">#REF!</definedName>
    <definedName name="A5_K6025150" localSheetId="16">#REF!</definedName>
    <definedName name="A5_K6025150">#REF!</definedName>
    <definedName name="A5_K6025304" localSheetId="15">#REF!</definedName>
    <definedName name="A5_K6025304" localSheetId="16">#REF!</definedName>
    <definedName name="A5_K6025304">#REF!</definedName>
    <definedName name="A5_K6025306" localSheetId="15">#REF!</definedName>
    <definedName name="A5_K6025306" localSheetId="16">#REF!</definedName>
    <definedName name="A5_K6025306">#REF!</definedName>
    <definedName name="A5_K6026090" localSheetId="15">#REF!</definedName>
    <definedName name="A5_K6026090" localSheetId="16">#REF!</definedName>
    <definedName name="A5_K6026090">#REF!</definedName>
    <definedName name="A5_K6028080" localSheetId="15">#REF!</definedName>
    <definedName name="A5_K6028080" localSheetId="16">#REF!</definedName>
    <definedName name="A5_K6028080">#REF!</definedName>
    <definedName name="A5_K6028090" localSheetId="15">#REF!</definedName>
    <definedName name="A5_K6028090" localSheetId="16">#REF!</definedName>
    <definedName name="A5_K6028090">#REF!</definedName>
    <definedName name="A5_K6040050" localSheetId="15">#REF!</definedName>
    <definedName name="A5_K6040050" localSheetId="16">#REF!</definedName>
    <definedName name="A5_K6040050">#REF!</definedName>
    <definedName name="A5_K6040051" localSheetId="15">#REF!</definedName>
    <definedName name="A5_K6040051" localSheetId="16">#REF!</definedName>
    <definedName name="A5_K6040051">#REF!</definedName>
    <definedName name="A5_K6044090" localSheetId="15">#REF!</definedName>
    <definedName name="A5_K6044090" localSheetId="16">#REF!</definedName>
    <definedName name="A5_K6044090">#REF!</definedName>
    <definedName name="A5_K6047090" localSheetId="15">#REF!</definedName>
    <definedName name="A5_K6047090" localSheetId="16">#REF!</definedName>
    <definedName name="A5_K6047090">#REF!</definedName>
    <definedName name="A5_K6049090" localSheetId="15">#REF!</definedName>
    <definedName name="A5_K6049090" localSheetId="16">#REF!</definedName>
    <definedName name="A5_K6049090">#REF!</definedName>
    <definedName name="A5_K604909D" localSheetId="15">#REF!</definedName>
    <definedName name="A5_K604909D" localSheetId="16">#REF!</definedName>
    <definedName name="A5_K604909D">#REF!</definedName>
    <definedName name="A5_K604909Z" localSheetId="15">#REF!</definedName>
    <definedName name="A5_K604909Z" localSheetId="16">#REF!</definedName>
    <definedName name="A5_K604909Z">#REF!</definedName>
    <definedName name="A5_K6061090" localSheetId="15">#REF!</definedName>
    <definedName name="A5_K6061090" localSheetId="16">#REF!</definedName>
    <definedName name="A5_K6061090">#REF!</definedName>
    <definedName name="A5_K6061090F" localSheetId="15">#REF!</definedName>
    <definedName name="A5_K6061090F" localSheetId="16">#REF!</definedName>
    <definedName name="A5_K6061090F">#REF!</definedName>
    <definedName name="A5_K606109D" localSheetId="15">#REF!</definedName>
    <definedName name="A5_K606109D" localSheetId="16">#REF!</definedName>
    <definedName name="A5_K606109D">#REF!</definedName>
    <definedName name="A5_K6062090" localSheetId="15">#REF!</definedName>
    <definedName name="A5_K6062090" localSheetId="16">#REF!</definedName>
    <definedName name="A5_K6062090">#REF!</definedName>
    <definedName name="A5_K6071010" localSheetId="15">#REF!</definedName>
    <definedName name="A5_K6071010" localSheetId="16">#REF!</definedName>
    <definedName name="A5_K6071010">#REF!</definedName>
    <definedName name="A5_K607101D" localSheetId="15">#REF!</definedName>
    <definedName name="A5_K607101D" localSheetId="16">#REF!</definedName>
    <definedName name="A5_K607101D">#REF!</definedName>
    <definedName name="A5_K607109D" localSheetId="15">#REF!</definedName>
    <definedName name="A5_K607109D" localSheetId="16">#REF!</definedName>
    <definedName name="A5_K607109D">#REF!</definedName>
    <definedName name="A5_K6090000" localSheetId="15">#REF!</definedName>
    <definedName name="A5_K6090000" localSheetId="16">#REF!</definedName>
    <definedName name="A5_K6090000">#REF!</definedName>
    <definedName name="A5_K6090089" localSheetId="15">#REF!</definedName>
    <definedName name="A5_K6090089" localSheetId="16">#REF!</definedName>
    <definedName name="A5_K6090089">#REF!</definedName>
    <definedName name="A5_K6092086" localSheetId="15">#REF!</definedName>
    <definedName name="A5_K6092086" localSheetId="16">#REF!</definedName>
    <definedName name="A5_K6092086">#REF!</definedName>
    <definedName name="A5_K6092087" localSheetId="15">#REF!</definedName>
    <definedName name="A5_K6092087" localSheetId="16">#REF!</definedName>
    <definedName name="A5_K6092087">#REF!</definedName>
    <definedName name="A5_K6092090" localSheetId="15">#REF!</definedName>
    <definedName name="A5_K6092090" localSheetId="16">#REF!</definedName>
    <definedName name="A5_K6092090">#REF!</definedName>
    <definedName name="A5_K6094090" localSheetId="15">#REF!</definedName>
    <definedName name="A5_K6094090" localSheetId="16">#REF!</definedName>
    <definedName name="A5_K6094090">#REF!</definedName>
    <definedName name="A5_K6094091" localSheetId="15">#REF!</definedName>
    <definedName name="A5_K6094091" localSheetId="16">#REF!</definedName>
    <definedName name="A5_K6094091">#REF!</definedName>
    <definedName name="A5_K60940DG" localSheetId="15">#REF!</definedName>
    <definedName name="A5_K60940DG" localSheetId="16">#REF!</definedName>
    <definedName name="A5_K60940DG">#REF!</definedName>
    <definedName name="A5_K60940DL" localSheetId="15">#REF!</definedName>
    <definedName name="A5_K60940DL" localSheetId="16">#REF!</definedName>
    <definedName name="A5_K60940DL">#REF!</definedName>
    <definedName name="A5_K6095010" localSheetId="15">#REF!</definedName>
    <definedName name="A5_K6095010" localSheetId="16">#REF!</definedName>
    <definedName name="A5_K6095010">#REF!</definedName>
    <definedName name="A5_K6095090" localSheetId="15">#REF!</definedName>
    <definedName name="A5_K6095090" localSheetId="16">#REF!</definedName>
    <definedName name="A5_K6095090">#REF!</definedName>
    <definedName name="A5_K6097010" localSheetId="15">#REF!</definedName>
    <definedName name="A5_K6097010" localSheetId="16">#REF!</definedName>
    <definedName name="A5_K6097010">#REF!</definedName>
    <definedName name="A5_K6100005" localSheetId="15">#REF!</definedName>
    <definedName name="A5_K6100005" localSheetId="16">#REF!</definedName>
    <definedName name="A5_K6100005">#REF!</definedName>
    <definedName name="A5_K6100030" localSheetId="15">#REF!</definedName>
    <definedName name="A5_K6100030" localSheetId="16">#REF!</definedName>
    <definedName name="A5_K6100030">#REF!</definedName>
    <definedName name="A5_K6100035" localSheetId="15">#REF!</definedName>
    <definedName name="A5_K6100035" localSheetId="16">#REF!</definedName>
    <definedName name="A5_K6100035">#REF!</definedName>
    <definedName name="A5_K6100054" localSheetId="15">#REF!</definedName>
    <definedName name="A5_K6100054" localSheetId="16">#REF!</definedName>
    <definedName name="A5_K6100054">#REF!</definedName>
    <definedName name="A5_K6100055" localSheetId="15">#REF!</definedName>
    <definedName name="A5_K6100055" localSheetId="16">#REF!</definedName>
    <definedName name="A5_K6100055">#REF!</definedName>
    <definedName name="A5_K6100060" localSheetId="15">#REF!</definedName>
    <definedName name="A5_K6100060" localSheetId="16">#REF!</definedName>
    <definedName name="A5_K6100060">#REF!</definedName>
    <definedName name="A5_K6100061" localSheetId="15">#REF!</definedName>
    <definedName name="A5_K6100061" localSheetId="16">#REF!</definedName>
    <definedName name="A5_K6100061">#REF!</definedName>
    <definedName name="A5_K6100062" localSheetId="15">#REF!</definedName>
    <definedName name="A5_K6100062" localSheetId="16">#REF!</definedName>
    <definedName name="A5_K6100062">#REF!</definedName>
    <definedName name="A5_K6100063" localSheetId="15">#REF!</definedName>
    <definedName name="A5_K6100063" localSheetId="16">#REF!</definedName>
    <definedName name="A5_K6100063">#REF!</definedName>
    <definedName name="A5_K6100064" localSheetId="15">#REF!</definedName>
    <definedName name="A5_K6100064" localSheetId="16">#REF!</definedName>
    <definedName name="A5_K6100064">#REF!</definedName>
    <definedName name="A5_K6100071" localSheetId="15">#REF!</definedName>
    <definedName name="A5_K6100071" localSheetId="16">#REF!</definedName>
    <definedName name="A5_K6100071">#REF!</definedName>
    <definedName name="A5_K6100078" localSheetId="15">#REF!</definedName>
    <definedName name="A5_K6100078" localSheetId="16">#REF!</definedName>
    <definedName name="A5_K6100078">#REF!</definedName>
    <definedName name="A5_K6100079" localSheetId="15">#REF!</definedName>
    <definedName name="A5_K6100079" localSheetId="16">#REF!</definedName>
    <definedName name="A5_K6100079">#REF!</definedName>
    <definedName name="A5_K6100089" localSheetId="15">#REF!</definedName>
    <definedName name="A5_K6100089" localSheetId="16">#REF!</definedName>
    <definedName name="A5_K6100089">#REF!</definedName>
    <definedName name="A5_K6100090" localSheetId="15">#REF!</definedName>
    <definedName name="A5_K6100090" localSheetId="16">#REF!</definedName>
    <definedName name="A5_K6100090">#REF!</definedName>
    <definedName name="A5_K6100100" localSheetId="15">#REF!</definedName>
    <definedName name="A5_K6100100" localSheetId="16">#REF!</definedName>
    <definedName name="A5_K6100100">#REF!</definedName>
    <definedName name="A5_K6100140" localSheetId="15">#REF!</definedName>
    <definedName name="A5_K6100140" localSheetId="16">#REF!</definedName>
    <definedName name="A5_K6100140">#REF!</definedName>
    <definedName name="A5_K610017E" localSheetId="15">#REF!</definedName>
    <definedName name="A5_K610017E" localSheetId="16">#REF!</definedName>
    <definedName name="A5_K610017E">#REF!</definedName>
    <definedName name="A5_K610017Z" localSheetId="15">#REF!</definedName>
    <definedName name="A5_K610017Z" localSheetId="16">#REF!</definedName>
    <definedName name="A5_K610017Z">#REF!</definedName>
    <definedName name="A5_K6100200" localSheetId="15">#REF!</definedName>
    <definedName name="A5_K6100200" localSheetId="16">#REF!</definedName>
    <definedName name="A5_K6100200">#REF!</definedName>
    <definedName name="A5_K610109D" localSheetId="15">#REF!</definedName>
    <definedName name="A5_K610109D" localSheetId="16">#REF!</definedName>
    <definedName name="A5_K610109D">#REF!</definedName>
    <definedName name="A5_K610110D" localSheetId="15">#REF!</definedName>
    <definedName name="A5_K610110D" localSheetId="16">#REF!</definedName>
    <definedName name="A5_K610110D">#REF!</definedName>
    <definedName name="A5_K6106090" localSheetId="15">#REF!</definedName>
    <definedName name="A5_K6106090" localSheetId="16">#REF!</definedName>
    <definedName name="A5_K6106090">#REF!</definedName>
    <definedName name="A5_K6107055" localSheetId="15">#REF!</definedName>
    <definedName name="A5_K6107055" localSheetId="16">#REF!</definedName>
    <definedName name="A5_K6107055">#REF!</definedName>
    <definedName name="A5_K6107084" localSheetId="15">#REF!</definedName>
    <definedName name="A5_K6107084" localSheetId="16">#REF!</definedName>
    <definedName name="A5_K6107084">#REF!</definedName>
    <definedName name="A5_K6107099" localSheetId="15">#REF!</definedName>
    <definedName name="A5_K6107099" localSheetId="16">#REF!</definedName>
    <definedName name="A5_K6107099">#REF!</definedName>
    <definedName name="A5_K6107106" localSheetId="15">#REF!</definedName>
    <definedName name="A5_K6107106" localSheetId="16">#REF!</definedName>
    <definedName name="A5_K6107106">#REF!</definedName>
    <definedName name="A5_K6107108" localSheetId="15">#REF!</definedName>
    <definedName name="A5_K6107108" localSheetId="16">#REF!</definedName>
    <definedName name="A5_K6107108">#REF!</definedName>
    <definedName name="A5_K6109210" localSheetId="15">#REF!</definedName>
    <definedName name="A5_K6109210" localSheetId="16">#REF!</definedName>
    <definedName name="A5_K6109210">#REF!</definedName>
    <definedName name="A5_K6109300" localSheetId="15">#REF!</definedName>
    <definedName name="A5_K6109300" localSheetId="16">#REF!</definedName>
    <definedName name="A5_K6109300">#REF!</definedName>
    <definedName name="A5_K6120090" localSheetId="15">#REF!</definedName>
    <definedName name="A5_K6120090" localSheetId="16">#REF!</definedName>
    <definedName name="A5_K6120090">#REF!</definedName>
    <definedName name="A5_K6120094" localSheetId="15">#REF!</definedName>
    <definedName name="A5_K6120094" localSheetId="16">#REF!</definedName>
    <definedName name="A5_K6120094">#REF!</definedName>
    <definedName name="A5_K6130070" localSheetId="15">#REF!</definedName>
    <definedName name="A5_K6130070" localSheetId="16">#REF!</definedName>
    <definedName name="A5_K6130070">#REF!</definedName>
    <definedName name="A5_K6130080" localSheetId="15">#REF!</definedName>
    <definedName name="A5_K6130080" localSheetId="16">#REF!</definedName>
    <definedName name="A5_K6130080">#REF!</definedName>
    <definedName name="A5_K6130085" localSheetId="15">#REF!</definedName>
    <definedName name="A5_K6130085" localSheetId="16">#REF!</definedName>
    <definedName name="A5_K6130085">#REF!</definedName>
    <definedName name="A5_K6130090" localSheetId="15">#REF!</definedName>
    <definedName name="A5_K6130090" localSheetId="16">#REF!</definedName>
    <definedName name="A5_K6130090">#REF!</definedName>
    <definedName name="A5_K6130096" localSheetId="15">#REF!</definedName>
    <definedName name="A5_K6130096" localSheetId="16">#REF!</definedName>
    <definedName name="A5_K6130096">#REF!</definedName>
    <definedName name="A5_K6130097" localSheetId="15">#REF!</definedName>
    <definedName name="A5_K6130097" localSheetId="16">#REF!</definedName>
    <definedName name="A5_K6130097">#REF!</definedName>
    <definedName name="A5_K6130098" localSheetId="15">#REF!</definedName>
    <definedName name="A5_K6130098" localSheetId="16">#REF!</definedName>
    <definedName name="A5_K6130098">#REF!</definedName>
    <definedName name="A5_K6140010" localSheetId="15">#REF!</definedName>
    <definedName name="A5_K6140010" localSheetId="16">#REF!</definedName>
    <definedName name="A5_K6140010">#REF!</definedName>
    <definedName name="A5_K6140030" localSheetId="15">#REF!</definedName>
    <definedName name="A5_K6140030" localSheetId="16">#REF!</definedName>
    <definedName name="A5_K6140030">#REF!</definedName>
    <definedName name="A5_K6140090" localSheetId="15">#REF!</definedName>
    <definedName name="A5_K6140090" localSheetId="16">#REF!</definedName>
    <definedName name="A5_K6140090">#REF!</definedName>
    <definedName name="A5_K6150090" localSheetId="15">#REF!</definedName>
    <definedName name="A5_K6150090" localSheetId="16">#REF!</definedName>
    <definedName name="A5_K6150090">#REF!</definedName>
    <definedName name="A5_K6160080" localSheetId="15">#REF!</definedName>
    <definedName name="A5_K6160080" localSheetId="16">#REF!</definedName>
    <definedName name="A5_K6160080">#REF!</definedName>
    <definedName name="A5_K6160090" localSheetId="15">#REF!</definedName>
    <definedName name="A5_K6160090" localSheetId="16">#REF!</definedName>
    <definedName name="A5_K6160090">#REF!</definedName>
    <definedName name="A5_K6160091" localSheetId="15">#REF!</definedName>
    <definedName name="A5_K6160091" localSheetId="16">#REF!</definedName>
    <definedName name="A5_K6160091">#REF!</definedName>
    <definedName name="A5_K6170090" localSheetId="15">#REF!</definedName>
    <definedName name="A5_K6170090" localSheetId="16">#REF!</definedName>
    <definedName name="A5_K6170090">#REF!</definedName>
    <definedName name="A5_K6170093" localSheetId="15">#REF!</definedName>
    <definedName name="A5_K6170093" localSheetId="16">#REF!</definedName>
    <definedName name="A5_K6170093">#REF!</definedName>
    <definedName name="A5_K6170094" localSheetId="15">#REF!</definedName>
    <definedName name="A5_K6170094" localSheetId="16">#REF!</definedName>
    <definedName name="A5_K6170094">#REF!</definedName>
    <definedName name="A5_K6171090" localSheetId="15">#REF!</definedName>
    <definedName name="A5_K6171090" localSheetId="16">#REF!</definedName>
    <definedName name="A5_K6171090">#REF!</definedName>
    <definedName name="A5_K6172090" localSheetId="15">#REF!</definedName>
    <definedName name="A5_K6172090" localSheetId="16">#REF!</definedName>
    <definedName name="A5_K6172090">#REF!</definedName>
    <definedName name="A5_K6172093" localSheetId="15">#REF!</definedName>
    <definedName name="A5_K6172093" localSheetId="16">#REF!</definedName>
    <definedName name="A5_K6172093">#REF!</definedName>
    <definedName name="A5_K6172094" localSheetId="15">#REF!</definedName>
    <definedName name="A5_K6172094" localSheetId="16">#REF!</definedName>
    <definedName name="A5_K6172094">#REF!</definedName>
    <definedName name="A5_K6175010" localSheetId="15">#REF!</definedName>
    <definedName name="A5_K6175010" localSheetId="16">#REF!</definedName>
    <definedName name="A5_K6175010">#REF!</definedName>
    <definedName name="A5_K6175020" localSheetId="15">#REF!</definedName>
    <definedName name="A5_K6175020" localSheetId="16">#REF!</definedName>
    <definedName name="A5_K6175020">#REF!</definedName>
    <definedName name="A5_K6175035" localSheetId="15">#REF!</definedName>
    <definedName name="A5_K6175035" localSheetId="16">#REF!</definedName>
    <definedName name="A5_K6175035">#REF!</definedName>
    <definedName name="A5_K6175040" localSheetId="15">#REF!</definedName>
    <definedName name="A5_K6175040" localSheetId="16">#REF!</definedName>
    <definedName name="A5_K6175040">#REF!</definedName>
    <definedName name="A5_K6175070" localSheetId="15">#REF!</definedName>
    <definedName name="A5_K6175070" localSheetId="16">#REF!</definedName>
    <definedName name="A5_K6175070">#REF!</definedName>
    <definedName name="A5_K6175075" localSheetId="15">#REF!</definedName>
    <definedName name="A5_K6175075" localSheetId="16">#REF!</definedName>
    <definedName name="A5_K6175075">#REF!</definedName>
    <definedName name="A5_K6175080" localSheetId="15">#REF!</definedName>
    <definedName name="A5_K6175080" localSheetId="16">#REF!</definedName>
    <definedName name="A5_K6175080">#REF!</definedName>
    <definedName name="A5_K6175090" localSheetId="15">#REF!</definedName>
    <definedName name="A5_K6175090" localSheetId="16">#REF!</definedName>
    <definedName name="A5_K6175090">#REF!</definedName>
    <definedName name="A5_K6176090" localSheetId="15">#REF!</definedName>
    <definedName name="A5_K6176090" localSheetId="16">#REF!</definedName>
    <definedName name="A5_K6176090">#REF!</definedName>
    <definedName name="A5_K6176100" localSheetId="15">#REF!</definedName>
    <definedName name="A5_K6176100" localSheetId="16">#REF!</definedName>
    <definedName name="A5_K6176100">#REF!</definedName>
    <definedName name="A5_K6181090" localSheetId="15">#REF!</definedName>
    <definedName name="A5_K6181090" localSheetId="16">#REF!</definedName>
    <definedName name="A5_K6181090">#REF!</definedName>
    <definedName name="A5_K6182090" localSheetId="15">#REF!</definedName>
    <definedName name="A5_K6182090" localSheetId="16">#REF!</definedName>
    <definedName name="A5_K6182090">#REF!</definedName>
    <definedName name="A5_K6184090" localSheetId="15">#REF!</definedName>
    <definedName name="A5_K6184090" localSheetId="16">#REF!</definedName>
    <definedName name="A5_K6184090">#REF!</definedName>
    <definedName name="A5_K6190090" localSheetId="15">#REF!</definedName>
    <definedName name="A5_K6190090" localSheetId="16">#REF!</definedName>
    <definedName name="A5_K6190090">#REF!</definedName>
    <definedName name="A5_K6191090" localSheetId="15">#REF!</definedName>
    <definedName name="A5_K6191090" localSheetId="16">#REF!</definedName>
    <definedName name="A5_K6191090">#REF!</definedName>
    <definedName name="A5_K6200090" localSheetId="15">#REF!</definedName>
    <definedName name="A5_K6200090" localSheetId="16">#REF!</definedName>
    <definedName name="A5_K6200090">#REF!</definedName>
    <definedName name="A5_K6202010" localSheetId="15">#REF!</definedName>
    <definedName name="A5_K6202010" localSheetId="16">#REF!</definedName>
    <definedName name="A5_K6202010">#REF!</definedName>
    <definedName name="A5_K6202020" localSheetId="15">#REF!</definedName>
    <definedName name="A5_K6202020" localSheetId="16">#REF!</definedName>
    <definedName name="A5_K6202020">#REF!</definedName>
    <definedName name="A5_K6202030" localSheetId="15">#REF!</definedName>
    <definedName name="A5_K6202030" localSheetId="16">#REF!</definedName>
    <definedName name="A5_K6202030">#REF!</definedName>
    <definedName name="A5_K6202040" localSheetId="15">#REF!</definedName>
    <definedName name="A5_K6202040" localSheetId="16">#REF!</definedName>
    <definedName name="A5_K6202040">#REF!</definedName>
    <definedName name="A5_K6202050" localSheetId="15">#REF!</definedName>
    <definedName name="A5_K6202050" localSheetId="16">#REF!</definedName>
    <definedName name="A5_K6202050">#REF!</definedName>
    <definedName name="A5_K6202060" localSheetId="15">#REF!</definedName>
    <definedName name="A5_K6202060" localSheetId="16">#REF!</definedName>
    <definedName name="A5_K6202060">#REF!</definedName>
    <definedName name="A5_K6202085" localSheetId="15">#REF!</definedName>
    <definedName name="A5_K6202085" localSheetId="16">#REF!</definedName>
    <definedName name="A5_K6202085">#REF!</definedName>
    <definedName name="A5_K6202090" localSheetId="15">#REF!</definedName>
    <definedName name="A5_K6202090" localSheetId="16">#REF!</definedName>
    <definedName name="A5_K6202090">#REF!</definedName>
    <definedName name="A5_K6203090" localSheetId="15">#REF!</definedName>
    <definedName name="A5_K6203090" localSheetId="16">#REF!</definedName>
    <definedName name="A5_K6203090">#REF!</definedName>
    <definedName name="A5_K6203095" localSheetId="15">#REF!</definedName>
    <definedName name="A5_K6203095" localSheetId="16">#REF!</definedName>
    <definedName name="A5_K6203095">#REF!</definedName>
    <definedName name="A5_K6204010" localSheetId="15">#REF!</definedName>
    <definedName name="A5_K6204010" localSheetId="16">#REF!</definedName>
    <definedName name="A5_K6204010">#REF!</definedName>
    <definedName name="A5_K6206090" localSheetId="15">#REF!</definedName>
    <definedName name="A5_K6206090" localSheetId="16">#REF!</definedName>
    <definedName name="A5_K6206090">#REF!</definedName>
    <definedName name="A5_K6208010" localSheetId="15">#REF!</definedName>
    <definedName name="A5_K6208010" localSheetId="16">#REF!</definedName>
    <definedName name="A5_K6208010">#REF!</definedName>
    <definedName name="A5_K6208015" localSheetId="15">#REF!</definedName>
    <definedName name="A5_K6208015" localSheetId="16">#REF!</definedName>
    <definedName name="A5_K6208015">#REF!</definedName>
    <definedName name="A5_K6220090" localSheetId="15">#REF!</definedName>
    <definedName name="A5_K6220090" localSheetId="16">#REF!</definedName>
    <definedName name="A5_K6220090">#REF!</definedName>
    <definedName name="A5_K6230090" localSheetId="15">#REF!</definedName>
    <definedName name="A5_K6230090" localSheetId="16">#REF!</definedName>
    <definedName name="A5_K6230090">#REF!</definedName>
    <definedName name="A5_K6241010" localSheetId="15">#REF!</definedName>
    <definedName name="A5_K6241010" localSheetId="16">#REF!</definedName>
    <definedName name="A5_K6241010">#REF!</definedName>
    <definedName name="A5_K6241020" localSheetId="15">#REF!</definedName>
    <definedName name="A5_K6241020" localSheetId="16">#REF!</definedName>
    <definedName name="A5_K6241020">#REF!</definedName>
    <definedName name="A5_K6250090" localSheetId="15">#REF!</definedName>
    <definedName name="A5_K6250090" localSheetId="16">#REF!</definedName>
    <definedName name="A5_K6250090">#REF!</definedName>
    <definedName name="A5_K6250095" localSheetId="15">#REF!</definedName>
    <definedName name="A5_K6250095" localSheetId="16">#REF!</definedName>
    <definedName name="A5_K6250095">#REF!</definedName>
    <definedName name="A5_K6260002" localSheetId="15">#REF!</definedName>
    <definedName name="A5_K6260002" localSheetId="16">#REF!</definedName>
    <definedName name="A5_K6260002">#REF!</definedName>
    <definedName name="A5_K6260004" localSheetId="15">#REF!</definedName>
    <definedName name="A5_K6260004" localSheetId="16">#REF!</definedName>
    <definedName name="A5_K6260004">#REF!</definedName>
    <definedName name="A5_K6260005" localSheetId="15">#REF!</definedName>
    <definedName name="A5_K6260005" localSheetId="16">#REF!</definedName>
    <definedName name="A5_K6260005">#REF!</definedName>
    <definedName name="A5_K6260007" localSheetId="15">#REF!</definedName>
    <definedName name="A5_K6260007" localSheetId="16">#REF!</definedName>
    <definedName name="A5_K6260007">#REF!</definedName>
    <definedName name="A5_K6260010" localSheetId="15">#REF!</definedName>
    <definedName name="A5_K6260010" localSheetId="16">#REF!</definedName>
    <definedName name="A5_K6260010">#REF!</definedName>
    <definedName name="A5_K6260012" localSheetId="15">#REF!</definedName>
    <definedName name="A5_K6260012" localSheetId="16">#REF!</definedName>
    <definedName name="A5_K6260012">#REF!</definedName>
    <definedName name="A5_K6260016" localSheetId="15">#REF!</definedName>
    <definedName name="A5_K6260016" localSheetId="16">#REF!</definedName>
    <definedName name="A5_K6260016">#REF!</definedName>
    <definedName name="A5_K6260018" localSheetId="15">#REF!</definedName>
    <definedName name="A5_K6260018" localSheetId="16">#REF!</definedName>
    <definedName name="A5_K6260018">#REF!</definedName>
    <definedName name="A5_K6260020" localSheetId="15">#REF!</definedName>
    <definedName name="A5_K6260020" localSheetId="16">#REF!</definedName>
    <definedName name="A5_K6260020">#REF!</definedName>
    <definedName name="A5_K6260021" localSheetId="15">#REF!</definedName>
    <definedName name="A5_K6260021" localSheetId="16">#REF!</definedName>
    <definedName name="A5_K6260021">#REF!</definedName>
    <definedName name="A5_K6260026" localSheetId="15">#REF!</definedName>
    <definedName name="A5_K6260026" localSheetId="16">#REF!</definedName>
    <definedName name="A5_K6260026">#REF!</definedName>
    <definedName name="A5_K6260030" localSheetId="15">#REF!</definedName>
    <definedName name="A5_K6260030" localSheetId="16">#REF!</definedName>
    <definedName name="A5_K6260030">#REF!</definedName>
    <definedName name="A5_K6260031" localSheetId="15">#REF!</definedName>
    <definedName name="A5_K6260031" localSheetId="16">#REF!</definedName>
    <definedName name="A5_K6260031">#REF!</definedName>
    <definedName name="A5_K6260032" localSheetId="15">#REF!</definedName>
    <definedName name="A5_K6260032" localSheetId="16">#REF!</definedName>
    <definedName name="A5_K6260032">#REF!</definedName>
    <definedName name="A5_K6260033" localSheetId="15">#REF!</definedName>
    <definedName name="A5_K6260033" localSheetId="16">#REF!</definedName>
    <definedName name="A5_K6260033">#REF!</definedName>
    <definedName name="A5_K6260034" localSheetId="15">#REF!</definedName>
    <definedName name="A5_K6260034" localSheetId="16">#REF!</definedName>
    <definedName name="A5_K6260034">#REF!</definedName>
    <definedName name="A5_K6260035" localSheetId="15">#REF!</definedName>
    <definedName name="A5_K6260035" localSheetId="16">#REF!</definedName>
    <definedName name="A5_K6260035">#REF!</definedName>
    <definedName name="A5_K6260036" localSheetId="15">#REF!</definedName>
    <definedName name="A5_K6260036" localSheetId="16">#REF!</definedName>
    <definedName name="A5_K6260036">#REF!</definedName>
    <definedName name="A5_K6260038" localSheetId="15">#REF!</definedName>
    <definedName name="A5_K6260038" localSheetId="16">#REF!</definedName>
    <definedName name="A5_K6260038">#REF!</definedName>
    <definedName name="A5_K6260040" localSheetId="15">#REF!</definedName>
    <definedName name="A5_K6260040" localSheetId="16">#REF!</definedName>
    <definedName name="A5_K6260040">#REF!</definedName>
    <definedName name="A5_K6260041" localSheetId="15">#REF!</definedName>
    <definedName name="A5_K6260041" localSheetId="16">#REF!</definedName>
    <definedName name="A5_K6260041">#REF!</definedName>
    <definedName name="A5_K6260045" localSheetId="15">#REF!</definedName>
    <definedName name="A5_K6260045" localSheetId="16">#REF!</definedName>
    <definedName name="A5_K6260045">#REF!</definedName>
    <definedName name="A5_K6260050" localSheetId="15">#REF!</definedName>
    <definedName name="A5_K6260050" localSheetId="16">#REF!</definedName>
    <definedName name="A5_K6260050">#REF!</definedName>
    <definedName name="A5_K6260052" localSheetId="15">#REF!</definedName>
    <definedName name="A5_K6260052" localSheetId="16">#REF!</definedName>
    <definedName name="A5_K6260052">#REF!</definedName>
    <definedName name="A5_K6260054" localSheetId="15">#REF!</definedName>
    <definedName name="A5_K6260054" localSheetId="16">#REF!</definedName>
    <definedName name="A5_K6260054">#REF!</definedName>
    <definedName name="A5_K6260056" localSheetId="15">#REF!</definedName>
    <definedName name="A5_K6260056" localSheetId="16">#REF!</definedName>
    <definedName name="A5_K6260056">#REF!</definedName>
    <definedName name="A5_K6260058" localSheetId="15">#REF!</definedName>
    <definedName name="A5_K6260058" localSheetId="16">#REF!</definedName>
    <definedName name="A5_K6260058">#REF!</definedName>
    <definedName name="A5_K6260064" localSheetId="15">#REF!</definedName>
    <definedName name="A5_K6260064" localSheetId="16">#REF!</definedName>
    <definedName name="A5_K6260064">#REF!</definedName>
    <definedName name="A5_K6260068" localSheetId="15">#REF!</definedName>
    <definedName name="A5_K6260068" localSheetId="16">#REF!</definedName>
    <definedName name="A5_K6260068">#REF!</definedName>
    <definedName name="A5_K6260092" localSheetId="15">#REF!</definedName>
    <definedName name="A5_K6260092" localSheetId="16">#REF!</definedName>
    <definedName name="A5_K6260092">#REF!</definedName>
    <definedName name="A5_K6260094" localSheetId="15">#REF!</definedName>
    <definedName name="A5_K6260094" localSheetId="16">#REF!</definedName>
    <definedName name="A5_K6260094">#REF!</definedName>
    <definedName name="A5_K6260096" localSheetId="15">#REF!</definedName>
    <definedName name="A5_K6260096" localSheetId="16">#REF!</definedName>
    <definedName name="A5_K6260096">#REF!</definedName>
    <definedName name="A5_K6260097" localSheetId="15">#REF!</definedName>
    <definedName name="A5_K6260097" localSheetId="16">#REF!</definedName>
    <definedName name="A5_K6260097">#REF!</definedName>
    <definedName name="A5_K6260200" localSheetId="15">#REF!</definedName>
    <definedName name="A5_K6260200" localSheetId="16">#REF!</definedName>
    <definedName name="A5_K6260200">#REF!</definedName>
    <definedName name="A5_K6260205" localSheetId="15">#REF!</definedName>
    <definedName name="A5_K6260205" localSheetId="16">#REF!</definedName>
    <definedName name="A5_K6260205">#REF!</definedName>
    <definedName name="A5_K6260210" localSheetId="15">#REF!</definedName>
    <definedName name="A5_K6260210" localSheetId="16">#REF!</definedName>
    <definedName name="A5_K6260210">#REF!</definedName>
    <definedName name="A5_K6260220" localSheetId="15">#REF!</definedName>
    <definedName name="A5_K6260220" localSheetId="16">#REF!</definedName>
    <definedName name="A5_K6260220">#REF!</definedName>
    <definedName name="A5_K6260221" localSheetId="15">#REF!</definedName>
    <definedName name="A5_K6260221" localSheetId="16">#REF!</definedName>
    <definedName name="A5_K6260221">#REF!</definedName>
    <definedName name="A5_K6260225" localSheetId="15">#REF!</definedName>
    <definedName name="A5_K6260225" localSheetId="16">#REF!</definedName>
    <definedName name="A5_K6260225">#REF!</definedName>
    <definedName name="A5_K6260230" localSheetId="15">#REF!</definedName>
    <definedName name="A5_K6260230" localSheetId="16">#REF!</definedName>
    <definedName name="A5_K6260230">#REF!</definedName>
    <definedName name="A5_K6260300" localSheetId="15">#REF!</definedName>
    <definedName name="A5_K6260300" localSheetId="16">#REF!</definedName>
    <definedName name="A5_K6260300">#REF!</definedName>
    <definedName name="A5_K6260301" localSheetId="15">#REF!</definedName>
    <definedName name="A5_K6260301" localSheetId="16">#REF!</definedName>
    <definedName name="A5_K6260301">#REF!</definedName>
    <definedName name="A5_K6260302" localSheetId="15">#REF!</definedName>
    <definedName name="A5_K6260302" localSheetId="16">#REF!</definedName>
    <definedName name="A5_K6260302">#REF!</definedName>
    <definedName name="A5_K6260303" localSheetId="15">#REF!</definedName>
    <definedName name="A5_K6260303" localSheetId="16">#REF!</definedName>
    <definedName name="A5_K6260303">#REF!</definedName>
    <definedName name="A5_K6260410" localSheetId="15">#REF!</definedName>
    <definedName name="A5_K6260410" localSheetId="16">#REF!</definedName>
    <definedName name="A5_K6260410">#REF!</definedName>
    <definedName name="A5_K6260435" localSheetId="15">#REF!</definedName>
    <definedName name="A5_K6260435" localSheetId="16">#REF!</definedName>
    <definedName name="A5_K6260435">#REF!</definedName>
    <definedName name="A5_K6260455" localSheetId="15">#REF!</definedName>
    <definedName name="A5_K6260455" localSheetId="16">#REF!</definedName>
    <definedName name="A5_K6260455">#REF!</definedName>
    <definedName name="A5_K6260465" localSheetId="15">#REF!</definedName>
    <definedName name="A5_K6260465" localSheetId="16">#REF!</definedName>
    <definedName name="A5_K6260465">#REF!</definedName>
    <definedName name="A5_K6260515" localSheetId="15">#REF!</definedName>
    <definedName name="A5_K6260515" localSheetId="16">#REF!</definedName>
    <definedName name="A5_K6260515">#REF!</definedName>
    <definedName name="A5_K6260992" localSheetId="15">#REF!</definedName>
    <definedName name="A5_K6260992" localSheetId="16">#REF!</definedName>
    <definedName name="A5_K6260992">#REF!</definedName>
    <definedName name="A5_K6260993" localSheetId="15">#REF!</definedName>
    <definedName name="A5_K6260993" localSheetId="16">#REF!</definedName>
    <definedName name="A5_K6260993">#REF!</definedName>
    <definedName name="A5_K6260999" localSheetId="15">#REF!</definedName>
    <definedName name="A5_K6260999" localSheetId="16">#REF!</definedName>
    <definedName name="A5_K6260999">#REF!</definedName>
    <definedName name="A5_K626409D" localSheetId="15">#REF!</definedName>
    <definedName name="A5_K626409D" localSheetId="16">#REF!</definedName>
    <definedName name="A5_K626409D">#REF!</definedName>
    <definedName name="A5_K6266020" localSheetId="15">#REF!</definedName>
    <definedName name="A5_K6266020" localSheetId="16">#REF!</definedName>
    <definedName name="A5_K6266020">#REF!</definedName>
    <definedName name="A5_K6268050" localSheetId="15">#REF!</definedName>
    <definedName name="A5_K6268050" localSheetId="16">#REF!</definedName>
    <definedName name="A5_K6268050">#REF!</definedName>
    <definedName name="A5_K6268051" localSheetId="15">#REF!</definedName>
    <definedName name="A5_K6268051" localSheetId="16">#REF!</definedName>
    <definedName name="A5_K6268051">#REF!</definedName>
    <definedName name="A5_K6268090" localSheetId="15">#REF!</definedName>
    <definedName name="A5_K6268090" localSheetId="16">#REF!</definedName>
    <definedName name="A5_K6268090">#REF!</definedName>
    <definedName name="A5_K6268100" localSheetId="15">#REF!</definedName>
    <definedName name="A5_K6268100" localSheetId="16">#REF!</definedName>
    <definedName name="A5_K6268100">#REF!</definedName>
    <definedName name="A5_K6268120" localSheetId="15">#REF!</definedName>
    <definedName name="A5_K6268120" localSheetId="16">#REF!</definedName>
    <definedName name="A5_K6268120">#REF!</definedName>
    <definedName name="A5_K6268130" localSheetId="15">#REF!</definedName>
    <definedName name="A5_K6268130" localSheetId="16">#REF!</definedName>
    <definedName name="A5_K6268130">#REF!</definedName>
    <definedName name="A5_K6268150" localSheetId="15">#REF!</definedName>
    <definedName name="A5_K6268150" localSheetId="16">#REF!</definedName>
    <definedName name="A5_K6268150">#REF!</definedName>
    <definedName name="A5_K626F107" localSheetId="15">#REF!</definedName>
    <definedName name="A5_K626F107" localSheetId="16">#REF!</definedName>
    <definedName name="A5_K626F107">#REF!</definedName>
    <definedName name="A5_K700010" localSheetId="15">#REF!</definedName>
    <definedName name="A5_K700010" localSheetId="16">#REF!</definedName>
    <definedName name="A5_K700010">#REF!</definedName>
    <definedName name="A5_K702010" localSheetId="15">#REF!</definedName>
    <definedName name="A5_K702010" localSheetId="16">#REF!</definedName>
    <definedName name="A5_K702010">#REF!</definedName>
    <definedName name="A5_K702050" localSheetId="15">#REF!</definedName>
    <definedName name="A5_K702050" localSheetId="16">#REF!</definedName>
    <definedName name="A5_K702050">#REF!</definedName>
    <definedName name="A5_K702070" localSheetId="15">#REF!</definedName>
    <definedName name="A5_K702070" localSheetId="16">#REF!</definedName>
    <definedName name="A5_K702070">#REF!</definedName>
    <definedName name="A5_K704010" localSheetId="15">#REF!</definedName>
    <definedName name="A5_K704010" localSheetId="16">#REF!</definedName>
    <definedName name="A5_K704010">#REF!</definedName>
    <definedName name="A5_K704020" localSheetId="15">#REF!</definedName>
    <definedName name="A5_K704020" localSheetId="16">#REF!</definedName>
    <definedName name="A5_K704020">#REF!</definedName>
    <definedName name="A5_K704030" localSheetId="15">#REF!</definedName>
    <definedName name="A5_K704030" localSheetId="16">#REF!</definedName>
    <definedName name="A5_K704030">#REF!</definedName>
    <definedName name="A5_K704031" localSheetId="15">#REF!</definedName>
    <definedName name="A5_K704031" localSheetId="16">#REF!</definedName>
    <definedName name="A5_K704031">#REF!</definedName>
    <definedName name="A5_K704034" localSheetId="15">#REF!</definedName>
    <definedName name="A5_K704034" localSheetId="16">#REF!</definedName>
    <definedName name="A5_K704034">#REF!</definedName>
    <definedName name="A5_K704040" localSheetId="15">#REF!</definedName>
    <definedName name="A5_K704040" localSheetId="16">#REF!</definedName>
    <definedName name="A5_K704040">#REF!</definedName>
    <definedName name="A5_K704090" localSheetId="15">#REF!</definedName>
    <definedName name="A5_K704090" localSheetId="16">#REF!</definedName>
    <definedName name="A5_K704090">#REF!</definedName>
    <definedName name="A5_K708010" localSheetId="15">#REF!</definedName>
    <definedName name="A5_K708010" localSheetId="16">#REF!</definedName>
    <definedName name="A5_K708010">#REF!</definedName>
    <definedName name="A5_K708020" localSheetId="15">#REF!</definedName>
    <definedName name="A5_K708020" localSheetId="16">#REF!</definedName>
    <definedName name="A5_K708020">#REF!</definedName>
    <definedName name="A5_K708030" localSheetId="15">#REF!</definedName>
    <definedName name="A5_K708030" localSheetId="16">#REF!</definedName>
    <definedName name="A5_K708030">#REF!</definedName>
    <definedName name="A5_K708050" localSheetId="15">#REF!</definedName>
    <definedName name="A5_K708050" localSheetId="16">#REF!</definedName>
    <definedName name="A5_K708050">#REF!</definedName>
    <definedName name="A5_K708060" localSheetId="15">#REF!</definedName>
    <definedName name="A5_K708060" localSheetId="16">#REF!</definedName>
    <definedName name="A5_K708060">#REF!</definedName>
    <definedName name="A5_K708062" localSheetId="15">#REF!</definedName>
    <definedName name="A5_K708062" localSheetId="16">#REF!</definedName>
    <definedName name="A5_K708062">#REF!</definedName>
    <definedName name="A5_K708070" localSheetId="15">#REF!</definedName>
    <definedName name="A5_K708070" localSheetId="16">#REF!</definedName>
    <definedName name="A5_K708070">#REF!</definedName>
    <definedName name="A5_K708080" localSheetId="15">#REF!</definedName>
    <definedName name="A5_K708080" localSheetId="16">#REF!</definedName>
    <definedName name="A5_K708080">#REF!</definedName>
    <definedName name="A5_K708085" localSheetId="15">#REF!</definedName>
    <definedName name="A5_K708085" localSheetId="16">#REF!</definedName>
    <definedName name="A5_K708085">#REF!</definedName>
    <definedName name="A5_K708115" localSheetId="15">#REF!</definedName>
    <definedName name="A5_K708115" localSheetId="16">#REF!</definedName>
    <definedName name="A5_K708115">#REF!</definedName>
    <definedName name="A5_K708120" localSheetId="15">#REF!</definedName>
    <definedName name="A5_K708120" localSheetId="16">#REF!</definedName>
    <definedName name="A5_K708120">#REF!</definedName>
    <definedName name="A5_K708130" localSheetId="15">#REF!</definedName>
    <definedName name="A5_K708130" localSheetId="16">#REF!</definedName>
    <definedName name="A5_K708130">#REF!</definedName>
    <definedName name="A5_K708140" localSheetId="15">#REF!</definedName>
    <definedName name="A5_K708140" localSheetId="16">#REF!</definedName>
    <definedName name="A5_K708140">#REF!</definedName>
    <definedName name="A5_K708160" localSheetId="15">#REF!</definedName>
    <definedName name="A5_K708160" localSheetId="16">#REF!</definedName>
    <definedName name="A5_K708160">#REF!</definedName>
    <definedName name="A5_K708165" localSheetId="15">#REF!</definedName>
    <definedName name="A5_K708165" localSheetId="16">#REF!</definedName>
    <definedName name="A5_K708165">#REF!</definedName>
    <definedName name="A5_K708230" localSheetId="15">#REF!</definedName>
    <definedName name="A5_K708230" localSheetId="16">#REF!</definedName>
    <definedName name="A5_K708230">#REF!</definedName>
    <definedName name="A5_K708240" localSheetId="15">#REF!</definedName>
    <definedName name="A5_K708240" localSheetId="16">#REF!</definedName>
    <definedName name="A5_K708240">#REF!</definedName>
    <definedName name="A5_K708280" localSheetId="15">#REF!</definedName>
    <definedName name="A5_K708280" localSheetId="16">#REF!</definedName>
    <definedName name="A5_K708280">#REF!</definedName>
    <definedName name="A5_K711998" localSheetId="15">#REF!</definedName>
    <definedName name="A5_K711998" localSheetId="16">#REF!</definedName>
    <definedName name="A5_K711998">#REF!</definedName>
    <definedName name="A5_K711999" localSheetId="15">#REF!</definedName>
    <definedName name="A5_K711999" localSheetId="16">#REF!</definedName>
    <definedName name="A5_K711999">#REF!</definedName>
    <definedName name="A5_K712015" localSheetId="15">#REF!</definedName>
    <definedName name="A5_K712015" localSheetId="16">#REF!</definedName>
    <definedName name="A5_K712015">#REF!</definedName>
    <definedName name="A5_K712020" localSheetId="15">#REF!</definedName>
    <definedName name="A5_K712020" localSheetId="16">#REF!</definedName>
    <definedName name="A5_K712020">#REF!</definedName>
    <definedName name="A5_K712031" localSheetId="15">#REF!</definedName>
    <definedName name="A5_K712031" localSheetId="16">#REF!</definedName>
    <definedName name="A5_K712031">#REF!</definedName>
    <definedName name="A5_K712040" localSheetId="15">#REF!</definedName>
    <definedName name="A5_K712040" localSheetId="16">#REF!</definedName>
    <definedName name="A5_K712040">#REF!</definedName>
    <definedName name="A5_K717010" localSheetId="15">#REF!</definedName>
    <definedName name="A5_K717010" localSheetId="16">#REF!</definedName>
    <definedName name="A5_K717010">#REF!</definedName>
    <definedName name="A5_K717020" localSheetId="15">#REF!</definedName>
    <definedName name="A5_K717020" localSheetId="16">#REF!</definedName>
    <definedName name="A5_K717020">#REF!</definedName>
    <definedName name="A5_K717025" localSheetId="15">#REF!</definedName>
    <definedName name="A5_K717025" localSheetId="16">#REF!</definedName>
    <definedName name="A5_K717025">#REF!</definedName>
    <definedName name="A5_K717510" localSheetId="15">#REF!</definedName>
    <definedName name="A5_K717510" localSheetId="16">#REF!</definedName>
    <definedName name="A5_K717510">#REF!</definedName>
    <definedName name="A5_K717520" localSheetId="15">#REF!</definedName>
    <definedName name="A5_K717520" localSheetId="16">#REF!</definedName>
    <definedName name="A5_K717520">#REF!</definedName>
    <definedName name="A5_K717545" localSheetId="15">#REF!</definedName>
    <definedName name="A5_K717545" localSheetId="16">#REF!</definedName>
    <definedName name="A5_K717545">#REF!</definedName>
    <definedName name="A5_K717550" localSheetId="15">#REF!</definedName>
    <definedName name="A5_K717550" localSheetId="16">#REF!</definedName>
    <definedName name="A5_K717550">#REF!</definedName>
    <definedName name="A5_K720020" localSheetId="15">#REF!</definedName>
    <definedName name="A5_K720020" localSheetId="16">#REF!</definedName>
    <definedName name="A5_K720020">#REF!</definedName>
    <definedName name="A5_K720040" localSheetId="15">#REF!</definedName>
    <definedName name="A5_K720040" localSheetId="16">#REF!</definedName>
    <definedName name="A5_K720040">#REF!</definedName>
    <definedName name="A5_K722010" localSheetId="15">#REF!</definedName>
    <definedName name="A5_K722010" localSheetId="16">#REF!</definedName>
    <definedName name="A5_K722010">#REF!</definedName>
    <definedName name="A5_K722020" localSheetId="15">#REF!</definedName>
    <definedName name="A5_K722020" localSheetId="16">#REF!</definedName>
    <definedName name="A5_K722020">#REF!</definedName>
    <definedName name="A5_K722080" localSheetId="15">#REF!</definedName>
    <definedName name="A5_K722080" localSheetId="16">#REF!</definedName>
    <definedName name="A5_K722080">#REF!</definedName>
    <definedName name="A5_K722110" localSheetId="15">#REF!</definedName>
    <definedName name="A5_K722110" localSheetId="16">#REF!</definedName>
    <definedName name="A5_K722110">#REF!</definedName>
    <definedName name="A5_K722120" localSheetId="15">#REF!</definedName>
    <definedName name="A5_K722120" localSheetId="16">#REF!</definedName>
    <definedName name="A5_K722120">#REF!</definedName>
    <definedName name="A5_K722130" localSheetId="15">#REF!</definedName>
    <definedName name="A5_K722130" localSheetId="16">#REF!</definedName>
    <definedName name="A5_K722130">#REF!</definedName>
    <definedName name="A5_K722131" localSheetId="15">#REF!</definedName>
    <definedName name="A5_K722131" localSheetId="16">#REF!</definedName>
    <definedName name="A5_K722131">#REF!</definedName>
    <definedName name="A5_K722135" localSheetId="15">#REF!</definedName>
    <definedName name="A5_K722135" localSheetId="16">#REF!</definedName>
    <definedName name="A5_K722135">#REF!</definedName>
    <definedName name="A5_K722140" localSheetId="15">#REF!</definedName>
    <definedName name="A5_K722140" localSheetId="16">#REF!</definedName>
    <definedName name="A5_K722140">#REF!</definedName>
    <definedName name="A5_K722150" localSheetId="15">#REF!</definedName>
    <definedName name="A5_K722150" localSheetId="16">#REF!</definedName>
    <definedName name="A5_K722150">#REF!</definedName>
    <definedName name="A5_K722160" localSheetId="15">#REF!</definedName>
    <definedName name="A5_K722160" localSheetId="16">#REF!</definedName>
    <definedName name="A5_K722160">#REF!</definedName>
    <definedName name="A5_K722170" localSheetId="15">#REF!</definedName>
    <definedName name="A5_K722170" localSheetId="16">#REF!</definedName>
    <definedName name="A5_K722170">#REF!</definedName>
    <definedName name="A5_K722181" localSheetId="15">#REF!</definedName>
    <definedName name="A5_K722181" localSheetId="16">#REF!</definedName>
    <definedName name="A5_K722181">#REF!</definedName>
    <definedName name="A5_K722190" localSheetId="15">#REF!</definedName>
    <definedName name="A5_K722190" localSheetId="16">#REF!</definedName>
    <definedName name="A5_K722190">#REF!</definedName>
    <definedName name="A5_K722200" localSheetId="15">#REF!</definedName>
    <definedName name="A5_K722200" localSheetId="16">#REF!</definedName>
    <definedName name="A5_K722200">#REF!</definedName>
    <definedName name="A5_K722205" localSheetId="15">#REF!</definedName>
    <definedName name="A5_K722205" localSheetId="16">#REF!</definedName>
    <definedName name="A5_K722205">#REF!</definedName>
    <definedName name="A5_L1000090" localSheetId="15">#REF!</definedName>
    <definedName name="A5_L1000090" localSheetId="16">#REF!</definedName>
    <definedName name="A5_L1000090">#REF!</definedName>
    <definedName name="A5_L1000091" localSheetId="15">#REF!</definedName>
    <definedName name="A5_L1000091" localSheetId="16">#REF!</definedName>
    <definedName name="A5_L1000091">#REF!</definedName>
    <definedName name="A5_L100030" localSheetId="15">#REF!</definedName>
    <definedName name="A5_L100030" localSheetId="16">#REF!</definedName>
    <definedName name="A5_L100030">#REF!</definedName>
    <definedName name="A5_L100040" localSheetId="15">#REF!</definedName>
    <definedName name="A5_L100040" localSheetId="16">#REF!</definedName>
    <definedName name="A5_L100040">#REF!</definedName>
    <definedName name="A5_L100510" localSheetId="15">#REF!</definedName>
    <definedName name="A5_L100510" localSheetId="16">#REF!</definedName>
    <definedName name="A5_L100510">#REF!</definedName>
    <definedName name="A5_L100520" localSheetId="15">#REF!</definedName>
    <definedName name="A5_L100520" localSheetId="16">#REF!</definedName>
    <definedName name="A5_L100520">#REF!</definedName>
    <definedName name="A5_L100540" localSheetId="15">#REF!</definedName>
    <definedName name="A5_L100540" localSheetId="16">#REF!</definedName>
    <definedName name="A5_L100540">#REF!</definedName>
    <definedName name="A5_L101990" localSheetId="15">#REF!</definedName>
    <definedName name="A5_L101990" localSheetId="16">#REF!</definedName>
    <definedName name="A5_L101990">#REF!</definedName>
    <definedName name="A5_L102000" localSheetId="15">#REF!</definedName>
    <definedName name="A5_L102000" localSheetId="16">#REF!</definedName>
    <definedName name="A5_L102000">#REF!</definedName>
    <definedName name="A5_L102010" localSheetId="15">#REF!</definedName>
    <definedName name="A5_L102010" localSheetId="16">#REF!</definedName>
    <definedName name="A5_L102010">#REF!</definedName>
    <definedName name="A5_L102011" localSheetId="15">#REF!</definedName>
    <definedName name="A5_L102011" localSheetId="16">#REF!</definedName>
    <definedName name="A5_L102011">#REF!</definedName>
    <definedName name="A5_L102017" localSheetId="15">#REF!</definedName>
    <definedName name="A5_L102017" localSheetId="16">#REF!</definedName>
    <definedName name="A5_L102017">#REF!</definedName>
    <definedName name="A5_L102018" localSheetId="15">#REF!</definedName>
    <definedName name="A5_L102018" localSheetId="16">#REF!</definedName>
    <definedName name="A5_L102018">#REF!</definedName>
    <definedName name="A5_L102021" localSheetId="15">#REF!</definedName>
    <definedName name="A5_L102021" localSheetId="16">#REF!</definedName>
    <definedName name="A5_L102021">#REF!</definedName>
    <definedName name="A5_L102050" localSheetId="15">#REF!</definedName>
    <definedName name="A5_L102050" localSheetId="16">#REF!</definedName>
    <definedName name="A5_L102050">#REF!</definedName>
    <definedName name="A5_L102116" localSheetId="15">#REF!</definedName>
    <definedName name="A5_L102116" localSheetId="16">#REF!</definedName>
    <definedName name="A5_L102116">#REF!</definedName>
    <definedName name="A5_L102371" localSheetId="15">#REF!</definedName>
    <definedName name="A5_L102371" localSheetId="16">#REF!</definedName>
    <definedName name="A5_L102371">#REF!</definedName>
    <definedName name="A5_L102372" localSheetId="15">#REF!</definedName>
    <definedName name="A5_L102372" localSheetId="16">#REF!</definedName>
    <definedName name="A5_L102372">#REF!</definedName>
    <definedName name="A5_L102376" localSheetId="15">#REF!</definedName>
    <definedName name="A5_L102376" localSheetId="16">#REF!</definedName>
    <definedName name="A5_L102376">#REF!</definedName>
    <definedName name="A5_L102377" localSheetId="15">#REF!</definedName>
    <definedName name="A5_L102377" localSheetId="16">#REF!</definedName>
    <definedName name="A5_L102377">#REF!</definedName>
    <definedName name="A5_L102379" localSheetId="15">#REF!</definedName>
    <definedName name="A5_L102379" localSheetId="16">#REF!</definedName>
    <definedName name="A5_L102379">#REF!</definedName>
    <definedName name="A5_L102380" localSheetId="15">#REF!</definedName>
    <definedName name="A5_L102380" localSheetId="16">#REF!</definedName>
    <definedName name="A5_L102380">#REF!</definedName>
    <definedName name="A5_L102534" localSheetId="15">#REF!</definedName>
    <definedName name="A5_L102534" localSheetId="16">#REF!</definedName>
    <definedName name="A5_L102534">#REF!</definedName>
    <definedName name="A5_L102536" localSheetId="15">#REF!</definedName>
    <definedName name="A5_L102536" localSheetId="16">#REF!</definedName>
    <definedName name="A5_L102536">#REF!</definedName>
    <definedName name="A5_L102651" localSheetId="15">#REF!</definedName>
    <definedName name="A5_L102651" localSheetId="16">#REF!</definedName>
    <definedName name="A5_L102651">#REF!</definedName>
    <definedName name="A5_L102710" localSheetId="15">#REF!</definedName>
    <definedName name="A5_L102710" localSheetId="16">#REF!</definedName>
    <definedName name="A5_L102710">#REF!</definedName>
    <definedName name="A5_L102813" localSheetId="15">#REF!</definedName>
    <definedName name="A5_L102813" localSheetId="16">#REF!</definedName>
    <definedName name="A5_L102813">#REF!</definedName>
    <definedName name="A5_L102961" localSheetId="15">#REF!</definedName>
    <definedName name="A5_L102961" localSheetId="16">#REF!</definedName>
    <definedName name="A5_L102961">#REF!</definedName>
    <definedName name="A5_L111999" localSheetId="15">#REF!</definedName>
    <definedName name="A5_L111999" localSheetId="16">#REF!</definedName>
    <definedName name="A5_L111999">#REF!</definedName>
    <definedName name="A5_L114010" localSheetId="15">#REF!</definedName>
    <definedName name="A5_L114010" localSheetId="16">#REF!</definedName>
    <definedName name="A5_L114010">#REF!</definedName>
    <definedName name="A5_L114015" localSheetId="15">#REF!</definedName>
    <definedName name="A5_L114015" localSheetId="16">#REF!</definedName>
    <definedName name="A5_L114015">#REF!</definedName>
    <definedName name="A5_L116010" localSheetId="15">#REF!</definedName>
    <definedName name="A5_L116010" localSheetId="16">#REF!</definedName>
    <definedName name="A5_L116010">#REF!</definedName>
    <definedName name="A5_L116020" localSheetId="15">#REF!</definedName>
    <definedName name="A5_L116020" localSheetId="16">#REF!</definedName>
    <definedName name="A5_L116020">#REF!</definedName>
    <definedName name="A5_L118010" localSheetId="15">#REF!</definedName>
    <definedName name="A5_L118010" localSheetId="16">#REF!</definedName>
    <definedName name="A5_L118010">#REF!</definedName>
    <definedName name="A5_L120001" localSheetId="15">#REF!</definedName>
    <definedName name="A5_L120001" localSheetId="16">#REF!</definedName>
    <definedName name="A5_L120001">#REF!</definedName>
    <definedName name="A5_L1200090" localSheetId="15">#REF!</definedName>
    <definedName name="A5_L1200090" localSheetId="16">#REF!</definedName>
    <definedName name="A5_L1200090">#REF!</definedName>
    <definedName name="A5_L120010" localSheetId="15">#REF!</definedName>
    <definedName name="A5_L120010" localSheetId="16">#REF!</definedName>
    <definedName name="A5_L120010">#REF!</definedName>
    <definedName name="A5_L121018" localSheetId="15">#REF!</definedName>
    <definedName name="A5_L121018" localSheetId="16">#REF!</definedName>
    <definedName name="A5_L121018">#REF!</definedName>
    <definedName name="A5_L121019" localSheetId="15">#REF!</definedName>
    <definedName name="A5_L121019" localSheetId="16">#REF!</definedName>
    <definedName name="A5_L121019">#REF!</definedName>
    <definedName name="A5_L121020" localSheetId="15">#REF!</definedName>
    <definedName name="A5_L121020" localSheetId="16">#REF!</definedName>
    <definedName name="A5_L121020">#REF!</definedName>
    <definedName name="A5_L121022" localSheetId="15">#REF!</definedName>
    <definedName name="A5_L121022" localSheetId="16">#REF!</definedName>
    <definedName name="A5_L121022">#REF!</definedName>
    <definedName name="A5_L121023" localSheetId="15">#REF!</definedName>
    <definedName name="A5_L121023" localSheetId="16">#REF!</definedName>
    <definedName name="A5_L121023">#REF!</definedName>
    <definedName name="A5_L121030" localSheetId="15">#REF!</definedName>
    <definedName name="A5_L121030" localSheetId="16">#REF!</definedName>
    <definedName name="A5_L121030">#REF!</definedName>
    <definedName name="A5_L121040" localSheetId="15">#REF!</definedName>
    <definedName name="A5_L121040" localSheetId="16">#REF!</definedName>
    <definedName name="A5_L121040">#REF!</definedName>
    <definedName name="A5_L121042" localSheetId="15">#REF!</definedName>
    <definedName name="A5_L121042" localSheetId="16">#REF!</definedName>
    <definedName name="A5_L121042">#REF!</definedName>
    <definedName name="A5_L121045" localSheetId="15">#REF!</definedName>
    <definedName name="A5_L121045" localSheetId="16">#REF!</definedName>
    <definedName name="A5_L121045">#REF!</definedName>
    <definedName name="A5_L121049" localSheetId="15">#REF!</definedName>
    <definedName name="A5_L121049" localSheetId="16">#REF!</definedName>
    <definedName name="A5_L121049">#REF!</definedName>
    <definedName name="A5_L121050" localSheetId="15">#REF!</definedName>
    <definedName name="A5_L121050" localSheetId="16">#REF!</definedName>
    <definedName name="A5_L121050">#REF!</definedName>
    <definedName name="A5_L121055" localSheetId="15">#REF!</definedName>
    <definedName name="A5_L121055" localSheetId="16">#REF!</definedName>
    <definedName name="A5_L121055">#REF!</definedName>
    <definedName name="A5_L121060" localSheetId="15">#REF!</definedName>
    <definedName name="A5_L121060" localSheetId="16">#REF!</definedName>
    <definedName name="A5_L121060">#REF!</definedName>
    <definedName name="A5_L121061" localSheetId="15">#REF!</definedName>
    <definedName name="A5_L121061" localSheetId="16">#REF!</definedName>
    <definedName name="A5_L121061">#REF!</definedName>
    <definedName name="A5_L121063" localSheetId="15">#REF!</definedName>
    <definedName name="A5_L121063" localSheetId="16">#REF!</definedName>
    <definedName name="A5_L121063">#REF!</definedName>
    <definedName name="A5_L121064" localSheetId="15">#REF!</definedName>
    <definedName name="A5_L121064" localSheetId="16">#REF!</definedName>
    <definedName name="A5_L121064">#REF!</definedName>
    <definedName name="A5_L121065" localSheetId="15">#REF!</definedName>
    <definedName name="A5_L121065" localSheetId="16">#REF!</definedName>
    <definedName name="A5_L121065">#REF!</definedName>
    <definedName name="A5_L121068" localSheetId="15">#REF!</definedName>
    <definedName name="A5_L121068" localSheetId="16">#REF!</definedName>
    <definedName name="A5_L121068">#REF!</definedName>
    <definedName name="A5_L121070" localSheetId="15">#REF!</definedName>
    <definedName name="A5_L121070" localSheetId="16">#REF!</definedName>
    <definedName name="A5_L121070">#REF!</definedName>
    <definedName name="A5_L121072" localSheetId="15">#REF!</definedName>
    <definedName name="A5_L121072" localSheetId="16">#REF!</definedName>
    <definedName name="A5_L121072">#REF!</definedName>
    <definedName name="A5_L121080" localSheetId="15">#REF!</definedName>
    <definedName name="A5_L121080" localSheetId="16">#REF!</definedName>
    <definedName name="A5_L121080">#REF!</definedName>
    <definedName name="A5_L121081" localSheetId="15">#REF!</definedName>
    <definedName name="A5_L121081" localSheetId="16">#REF!</definedName>
    <definedName name="A5_L121081">#REF!</definedName>
    <definedName name="A5_L121082" localSheetId="15">#REF!</definedName>
    <definedName name="A5_L121082" localSheetId="16">#REF!</definedName>
    <definedName name="A5_L121082">#REF!</definedName>
    <definedName name="A5_L121083" localSheetId="15">#REF!</definedName>
    <definedName name="A5_L121083" localSheetId="16">#REF!</definedName>
    <definedName name="A5_L121083">#REF!</definedName>
    <definedName name="A5_L121084" localSheetId="15">#REF!</definedName>
    <definedName name="A5_L121084" localSheetId="16">#REF!</definedName>
    <definedName name="A5_L121084">#REF!</definedName>
    <definedName name="A5_L121085" localSheetId="15">#REF!</definedName>
    <definedName name="A5_L121085" localSheetId="16">#REF!</definedName>
    <definedName name="A5_L121085">#REF!</definedName>
    <definedName name="A5_L121086" localSheetId="15">#REF!</definedName>
    <definedName name="A5_L121086" localSheetId="16">#REF!</definedName>
    <definedName name="A5_L121086">#REF!</definedName>
    <definedName name="A5_L121090" localSheetId="15">#REF!</definedName>
    <definedName name="A5_L121090" localSheetId="16">#REF!</definedName>
    <definedName name="A5_L121090">#REF!</definedName>
    <definedName name="A5_L121140" localSheetId="15">#REF!</definedName>
    <definedName name="A5_L121140" localSheetId="16">#REF!</definedName>
    <definedName name="A5_L121140">#REF!</definedName>
    <definedName name="A5_L121155" localSheetId="15">#REF!</definedName>
    <definedName name="A5_L121155" localSheetId="16">#REF!</definedName>
    <definedName name="A5_L121155">#REF!</definedName>
    <definedName name="A5_L121156" localSheetId="15">#REF!</definedName>
    <definedName name="A5_L121156" localSheetId="16">#REF!</definedName>
    <definedName name="A5_L121156">#REF!</definedName>
    <definedName name="A5_L121160" localSheetId="15">#REF!</definedName>
    <definedName name="A5_L121160" localSheetId="16">#REF!</definedName>
    <definedName name="A5_L121160">#REF!</definedName>
    <definedName name="A5_L121200" localSheetId="15">#REF!</definedName>
    <definedName name="A5_L121200" localSheetId="16">#REF!</definedName>
    <definedName name="A5_L121200">#REF!</definedName>
    <definedName name="A5_L121205" localSheetId="15">#REF!</definedName>
    <definedName name="A5_L121205" localSheetId="16">#REF!</definedName>
    <definedName name="A5_L121205">#REF!</definedName>
    <definedName name="A5_L121995" localSheetId="15">#REF!</definedName>
    <definedName name="A5_L121995" localSheetId="16">#REF!</definedName>
    <definedName name="A5_L121995">#REF!</definedName>
    <definedName name="A5_L121997" localSheetId="15">#REF!</definedName>
    <definedName name="A5_L121997" localSheetId="16">#REF!</definedName>
    <definedName name="A5_L121997">#REF!</definedName>
    <definedName name="A5_L121998" localSheetId="15">#REF!</definedName>
    <definedName name="A5_L121998" localSheetId="16">#REF!</definedName>
    <definedName name="A5_L121998">#REF!</definedName>
    <definedName name="A5_L121999" localSheetId="15">#REF!</definedName>
    <definedName name="A5_L121999" localSheetId="16">#REF!</definedName>
    <definedName name="A5_L121999">#REF!</definedName>
    <definedName name="A5_L123010" localSheetId="15">#REF!</definedName>
    <definedName name="A5_L123010" localSheetId="16">#REF!</definedName>
    <definedName name="A5_L123010">#REF!</definedName>
    <definedName name="A5_L123030" localSheetId="15">#REF!</definedName>
    <definedName name="A5_L123030" localSheetId="16">#REF!</definedName>
    <definedName name="A5_L123030">#REF!</definedName>
    <definedName name="A5_L123040" localSheetId="15">#REF!</definedName>
    <definedName name="A5_L123040" localSheetId="16">#REF!</definedName>
    <definedName name="A5_L123040">#REF!</definedName>
    <definedName name="A5_L123050" localSheetId="15">#REF!</definedName>
    <definedName name="A5_L123050" localSheetId="16">#REF!</definedName>
    <definedName name="A5_L123050">#REF!</definedName>
    <definedName name="A5_L124030" localSheetId="15">#REF!</definedName>
    <definedName name="A5_L124030" localSheetId="16">#REF!</definedName>
    <definedName name="A5_L124030">#REF!</definedName>
    <definedName name="A5_L124035" localSheetId="15">#REF!</definedName>
    <definedName name="A5_L124035" localSheetId="16">#REF!</definedName>
    <definedName name="A5_L124035">#REF!</definedName>
    <definedName name="A5_L124050" localSheetId="15">#REF!</definedName>
    <definedName name="A5_L124050" localSheetId="16">#REF!</definedName>
    <definedName name="A5_L124050">#REF!</definedName>
    <definedName name="A5_L124060" localSheetId="15">#REF!</definedName>
    <definedName name="A5_L124060" localSheetId="16">#REF!</definedName>
    <definedName name="A5_L124060">#REF!</definedName>
    <definedName name="A5_L124083" localSheetId="15">#REF!</definedName>
    <definedName name="A5_L124083" localSheetId="16">#REF!</definedName>
    <definedName name="A5_L124083">#REF!</definedName>
    <definedName name="A5_L126010" localSheetId="15">#REF!</definedName>
    <definedName name="A5_L126010" localSheetId="16">#REF!</definedName>
    <definedName name="A5_L126010">#REF!</definedName>
    <definedName name="A5_L126030" localSheetId="15">#REF!</definedName>
    <definedName name="A5_L126030" localSheetId="16">#REF!</definedName>
    <definedName name="A5_L126030">#REF!</definedName>
    <definedName name="A5_L126040" localSheetId="15">#REF!</definedName>
    <definedName name="A5_L126040" localSheetId="16">#REF!</definedName>
    <definedName name="A5_L126040">#REF!</definedName>
    <definedName name="A5_L126045" localSheetId="15">#REF!</definedName>
    <definedName name="A5_L126045" localSheetId="16">#REF!</definedName>
    <definedName name="A5_L126045">#REF!</definedName>
    <definedName name="A5_L127010" localSheetId="15">#REF!</definedName>
    <definedName name="A5_L127010" localSheetId="16">#REF!</definedName>
    <definedName name="A5_L127010">#REF!</definedName>
    <definedName name="A5_L1290090" localSheetId="15">#REF!</definedName>
    <definedName name="A5_L1290090" localSheetId="16">#REF!</definedName>
    <definedName name="A5_L1290090">#REF!</definedName>
    <definedName name="A5_L129010" localSheetId="15">#REF!</definedName>
    <definedName name="A5_L129010" localSheetId="16">#REF!</definedName>
    <definedName name="A5_L129010">#REF!</definedName>
    <definedName name="A5_L133020" localSheetId="15">#REF!</definedName>
    <definedName name="A5_L133020" localSheetId="16">#REF!</definedName>
    <definedName name="A5_L133020">#REF!</definedName>
    <definedName name="A5_L133999" localSheetId="15">#REF!</definedName>
    <definedName name="A5_L133999" localSheetId="16">#REF!</definedName>
    <definedName name="A5_L133999">#REF!</definedName>
    <definedName name="A5_L134999" localSheetId="15">#REF!</definedName>
    <definedName name="A5_L134999" localSheetId="16">#REF!</definedName>
    <definedName name="A5_L134999">#REF!</definedName>
    <definedName name="A5_L135010" localSheetId="15">#REF!</definedName>
    <definedName name="A5_L135010" localSheetId="16">#REF!</definedName>
    <definedName name="A5_L135010">#REF!</definedName>
    <definedName name="A5_L135050" localSheetId="15">#REF!</definedName>
    <definedName name="A5_L135050" localSheetId="16">#REF!</definedName>
    <definedName name="A5_L135050">#REF!</definedName>
    <definedName name="A5_L135060" localSheetId="15">#REF!</definedName>
    <definedName name="A5_L135060" localSheetId="16">#REF!</definedName>
    <definedName name="A5_L135060">#REF!</definedName>
    <definedName name="A5_L136010" localSheetId="15">#REF!</definedName>
    <definedName name="A5_L136010" localSheetId="16">#REF!</definedName>
    <definedName name="A5_L136010">#REF!</definedName>
    <definedName name="A5_L137010" localSheetId="15">#REF!</definedName>
    <definedName name="A5_L137010" localSheetId="16">#REF!</definedName>
    <definedName name="A5_L137010">#REF!</definedName>
    <definedName name="A5_L137011" localSheetId="15">#REF!</definedName>
    <definedName name="A5_L137011" localSheetId="16">#REF!</definedName>
    <definedName name="A5_L137011">#REF!</definedName>
    <definedName name="A5_L137012" localSheetId="15">#REF!</definedName>
    <definedName name="A5_L137012" localSheetId="16">#REF!</definedName>
    <definedName name="A5_L137012">#REF!</definedName>
    <definedName name="A5_L137015" localSheetId="15">#REF!</definedName>
    <definedName name="A5_L137015" localSheetId="16">#REF!</definedName>
    <definedName name="A5_L137015">#REF!</definedName>
    <definedName name="A5_L138010" localSheetId="15">#REF!</definedName>
    <definedName name="A5_L138010" localSheetId="16">#REF!</definedName>
    <definedName name="A5_L138010">#REF!</definedName>
    <definedName name="A5_L138999" localSheetId="15">#REF!</definedName>
    <definedName name="A5_L138999" localSheetId="16">#REF!</definedName>
    <definedName name="A5_L138999">#REF!</definedName>
    <definedName name="A5_L139010" localSheetId="15">#REF!</definedName>
    <definedName name="A5_L139010" localSheetId="16">#REF!</definedName>
    <definedName name="A5_L139010">#REF!</definedName>
    <definedName name="A5_L1400090" localSheetId="15">#REF!</definedName>
    <definedName name="A5_L1400090" localSheetId="16">#REF!</definedName>
    <definedName name="A5_L1400090">#REF!</definedName>
    <definedName name="A5_L141020" localSheetId="15">#REF!</definedName>
    <definedName name="A5_L141020" localSheetId="16">#REF!</definedName>
    <definedName name="A5_L141020">#REF!</definedName>
    <definedName name="A5_L141050" localSheetId="15">#REF!</definedName>
    <definedName name="A5_L141050" localSheetId="16">#REF!</definedName>
    <definedName name="A5_L141050">#REF!</definedName>
    <definedName name="A5_L143030" localSheetId="15">#REF!</definedName>
    <definedName name="A5_L143030" localSheetId="16">#REF!</definedName>
    <definedName name="A5_L143030">#REF!</definedName>
    <definedName name="A5_L143040" localSheetId="15">#REF!</definedName>
    <definedName name="A5_L143040" localSheetId="16">#REF!</definedName>
    <definedName name="A5_L143040">#REF!</definedName>
    <definedName name="A5_L144010" localSheetId="15">#REF!</definedName>
    <definedName name="A5_L144010" localSheetId="16">#REF!</definedName>
    <definedName name="A5_L144010">#REF!</definedName>
    <definedName name="A5_L144020" localSheetId="15">#REF!</definedName>
    <definedName name="A5_L144020" localSheetId="16">#REF!</definedName>
    <definedName name="A5_L144020">#REF!</definedName>
    <definedName name="A5_L144030" localSheetId="15">#REF!</definedName>
    <definedName name="A5_L144030" localSheetId="16">#REF!</definedName>
    <definedName name="A5_L144030">#REF!</definedName>
    <definedName name="A5_L146020" localSheetId="15">#REF!</definedName>
    <definedName name="A5_L146020" localSheetId="16">#REF!</definedName>
    <definedName name="A5_L146020">#REF!</definedName>
    <definedName name="A5_L147015" localSheetId="15">#REF!</definedName>
    <definedName name="A5_L147015" localSheetId="16">#REF!</definedName>
    <definedName name="A5_L147015">#REF!</definedName>
    <definedName name="A5_L147025" localSheetId="15">#REF!</definedName>
    <definedName name="A5_L147025" localSheetId="16">#REF!</definedName>
    <definedName name="A5_L147025">#REF!</definedName>
    <definedName name="A5_L147026" localSheetId="15">#REF!</definedName>
    <definedName name="A5_L147026" localSheetId="16">#REF!</definedName>
    <definedName name="A5_L147026">#REF!</definedName>
    <definedName name="A5_L147040" localSheetId="15">#REF!</definedName>
    <definedName name="A5_L147040" localSheetId="16">#REF!</definedName>
    <definedName name="A5_L147040">#REF!</definedName>
    <definedName name="A5_L147041" localSheetId="15">#REF!</definedName>
    <definedName name="A5_L147041" localSheetId="16">#REF!</definedName>
    <definedName name="A5_L147041">#REF!</definedName>
    <definedName name="A5_L147060" localSheetId="15">#REF!</definedName>
    <definedName name="A5_L147060" localSheetId="16">#REF!</definedName>
    <definedName name="A5_L147060">#REF!</definedName>
    <definedName name="A5_L148010" localSheetId="15">#REF!</definedName>
    <definedName name="A5_L148010" localSheetId="16">#REF!</definedName>
    <definedName name="A5_L148010">#REF!</definedName>
    <definedName name="A5_L150100" localSheetId="15">#REF!</definedName>
    <definedName name="A5_L150100" localSheetId="16">#REF!</definedName>
    <definedName name="A5_L150100">#REF!</definedName>
    <definedName name="A5_L151010" localSheetId="15">#REF!</definedName>
    <definedName name="A5_L151010" localSheetId="16">#REF!</definedName>
    <definedName name="A5_L151010">#REF!</definedName>
    <definedName name="A5_L152010" localSheetId="15">#REF!</definedName>
    <definedName name="A5_L152010" localSheetId="16">#REF!</definedName>
    <definedName name="A5_L152010">#REF!</definedName>
    <definedName name="A5_L153000" localSheetId="15">#REF!</definedName>
    <definedName name="A5_L153000" localSheetId="16">#REF!</definedName>
    <definedName name="A5_L153000">#REF!</definedName>
    <definedName name="A5_L154070" localSheetId="15">#REF!</definedName>
    <definedName name="A5_L154070" localSheetId="16">#REF!</definedName>
    <definedName name="A5_L154070">#REF!</definedName>
    <definedName name="A5_L156010" localSheetId="15">#REF!</definedName>
    <definedName name="A5_L156010" localSheetId="16">#REF!</definedName>
    <definedName name="A5_L156010">#REF!</definedName>
    <definedName name="A5_L157010" localSheetId="15">#REF!</definedName>
    <definedName name="A5_L157010" localSheetId="16">#REF!</definedName>
    <definedName name="A5_L157010">#REF!</definedName>
    <definedName name="A5_L157020" localSheetId="15">#REF!</definedName>
    <definedName name="A5_L157020" localSheetId="16">#REF!</definedName>
    <definedName name="A5_L157020">#REF!</definedName>
    <definedName name="A5_L157030" localSheetId="15">#REF!</definedName>
    <definedName name="A5_L157030" localSheetId="16">#REF!</definedName>
    <definedName name="A5_L157030">#REF!</definedName>
    <definedName name="A5_L157040" localSheetId="15">#REF!</definedName>
    <definedName name="A5_L157040" localSheetId="16">#REF!</definedName>
    <definedName name="A5_L157040">#REF!</definedName>
    <definedName name="A5_L157050" localSheetId="15">#REF!</definedName>
    <definedName name="A5_L157050" localSheetId="16">#REF!</definedName>
    <definedName name="A5_L157050">#REF!</definedName>
    <definedName name="A5_L157080" localSheetId="15">#REF!</definedName>
    <definedName name="A5_L157080" localSheetId="16">#REF!</definedName>
    <definedName name="A5_L157080">#REF!</definedName>
    <definedName name="A5_L161005" localSheetId="15">#REF!</definedName>
    <definedName name="A5_L161005" localSheetId="16">#REF!</definedName>
    <definedName name="A5_L161005">#REF!</definedName>
    <definedName name="A5_L162010" localSheetId="15">#REF!</definedName>
    <definedName name="A5_L162010" localSheetId="16">#REF!</definedName>
    <definedName name="A5_L162010">#REF!</definedName>
    <definedName name="A5_L162013" localSheetId="15">#REF!</definedName>
    <definedName name="A5_L162013" localSheetId="16">#REF!</definedName>
    <definedName name="A5_L162013">#REF!</definedName>
    <definedName name="A5_L162014" localSheetId="15">#REF!</definedName>
    <definedName name="A5_L162014" localSheetId="16">#REF!</definedName>
    <definedName name="A5_L162014">#REF!</definedName>
    <definedName name="A5_L162015" localSheetId="15">#REF!</definedName>
    <definedName name="A5_L162015" localSheetId="16">#REF!</definedName>
    <definedName name="A5_L162015">#REF!</definedName>
    <definedName name="A5_L162020" localSheetId="15">#REF!</definedName>
    <definedName name="A5_L162020" localSheetId="16">#REF!</definedName>
    <definedName name="A5_L162020">#REF!</definedName>
    <definedName name="A5_L162035" localSheetId="15">#REF!</definedName>
    <definedName name="A5_L162035" localSheetId="16">#REF!</definedName>
    <definedName name="A5_L162035">#REF!</definedName>
    <definedName name="A5_L162036" localSheetId="15">#REF!</definedName>
    <definedName name="A5_L162036" localSheetId="16">#REF!</definedName>
    <definedName name="A5_L162036">#REF!</definedName>
    <definedName name="A5_L163010" localSheetId="15">#REF!</definedName>
    <definedName name="A5_L163010" localSheetId="16">#REF!</definedName>
    <definedName name="A5_L163010">#REF!</definedName>
    <definedName name="A5_L163020" localSheetId="15">#REF!</definedName>
    <definedName name="A5_L163020" localSheetId="16">#REF!</definedName>
    <definedName name="A5_L163020">#REF!</definedName>
    <definedName name="A5_L163030" localSheetId="15">#REF!</definedName>
    <definedName name="A5_L163030" localSheetId="16">#REF!</definedName>
    <definedName name="A5_L163030">#REF!</definedName>
    <definedName name="A5_L164010" localSheetId="15">#REF!</definedName>
    <definedName name="A5_L164010" localSheetId="16">#REF!</definedName>
    <definedName name="A5_L164010">#REF!</definedName>
    <definedName name="A5_L166010" localSheetId="15">#REF!</definedName>
    <definedName name="A5_L166010" localSheetId="16">#REF!</definedName>
    <definedName name="A5_L166010">#REF!</definedName>
    <definedName name="A5_L166011" localSheetId="15">#REF!</definedName>
    <definedName name="A5_L166011" localSheetId="16">#REF!</definedName>
    <definedName name="A5_L166011">#REF!</definedName>
    <definedName name="A5_L167010" localSheetId="15">#REF!</definedName>
    <definedName name="A5_L167010" localSheetId="16">#REF!</definedName>
    <definedName name="A5_L167010">#REF!</definedName>
    <definedName name="A5_L169010" localSheetId="15">#REF!</definedName>
    <definedName name="A5_L169010" localSheetId="16">#REF!</definedName>
    <definedName name="A5_L169010">#REF!</definedName>
    <definedName name="A5_L170010" localSheetId="15">#REF!</definedName>
    <definedName name="A5_L170010" localSheetId="16">#REF!</definedName>
    <definedName name="A5_L170010">#REF!</definedName>
    <definedName name="A5_L171010" localSheetId="15">#REF!</definedName>
    <definedName name="A5_L171010" localSheetId="16">#REF!</definedName>
    <definedName name="A5_L171010">#REF!</definedName>
    <definedName name="A5_L171030" localSheetId="15">#REF!</definedName>
    <definedName name="A5_L171030" localSheetId="16">#REF!</definedName>
    <definedName name="A5_L171030">#REF!</definedName>
    <definedName name="A5_L171040" localSheetId="15">#REF!</definedName>
    <definedName name="A5_L171040" localSheetId="16">#REF!</definedName>
    <definedName name="A5_L171040">#REF!</definedName>
    <definedName name="A5_L172010" localSheetId="15">#REF!</definedName>
    <definedName name="A5_L172010" localSheetId="16">#REF!</definedName>
    <definedName name="A5_L172010">#REF!</definedName>
    <definedName name="A5_L172011" localSheetId="15">#REF!</definedName>
    <definedName name="A5_L172011" localSheetId="16">#REF!</definedName>
    <definedName name="A5_L172011">#REF!</definedName>
    <definedName name="A5_L172030" localSheetId="15">#REF!</definedName>
    <definedName name="A5_L172030" localSheetId="16">#REF!</definedName>
    <definedName name="A5_L172030">#REF!</definedName>
    <definedName name="A5_L172031" localSheetId="15">#REF!</definedName>
    <definedName name="A5_L172031" localSheetId="16">#REF!</definedName>
    <definedName name="A5_L172031">#REF!</definedName>
    <definedName name="A5_L172050" localSheetId="15">#REF!</definedName>
    <definedName name="A5_L172050" localSheetId="16">#REF!</definedName>
    <definedName name="A5_L172050">#REF!</definedName>
    <definedName name="A5_L172080" localSheetId="15">#REF!</definedName>
    <definedName name="A5_L172080" localSheetId="16">#REF!</definedName>
    <definedName name="A5_L172080">#REF!</definedName>
    <definedName name="A5_L172085" localSheetId="15">#REF!</definedName>
    <definedName name="A5_L172085" localSheetId="16">#REF!</definedName>
    <definedName name="A5_L172085">#REF!</definedName>
    <definedName name="A5_L172090" localSheetId="15">#REF!</definedName>
    <definedName name="A5_L172090" localSheetId="16">#REF!</definedName>
    <definedName name="A5_L172090">#REF!</definedName>
    <definedName name="A5_L172115" localSheetId="15">#REF!</definedName>
    <definedName name="A5_L172115" localSheetId="16">#REF!</definedName>
    <definedName name="A5_L172115">#REF!</definedName>
    <definedName name="A5_L172120" localSheetId="15">#REF!</definedName>
    <definedName name="A5_L172120" localSheetId="16">#REF!</definedName>
    <definedName name="A5_L172120">#REF!</definedName>
    <definedName name="A5_L173012" localSheetId="15">#REF!</definedName>
    <definedName name="A5_L173012" localSheetId="16">#REF!</definedName>
    <definedName name="A5_L173012">#REF!</definedName>
    <definedName name="A5_L173013" localSheetId="15">#REF!</definedName>
    <definedName name="A5_L173013" localSheetId="16">#REF!</definedName>
    <definedName name="A5_L173013">#REF!</definedName>
    <definedName name="A5_L173014" localSheetId="15">#REF!</definedName>
    <definedName name="A5_L173014" localSheetId="16">#REF!</definedName>
    <definedName name="A5_L173014">#REF!</definedName>
    <definedName name="A5_L173015" localSheetId="15">#REF!</definedName>
    <definedName name="A5_L173015" localSheetId="16">#REF!</definedName>
    <definedName name="A5_L173015">#REF!</definedName>
    <definedName name="A5_L173017" localSheetId="15">#REF!</definedName>
    <definedName name="A5_L173017" localSheetId="16">#REF!</definedName>
    <definedName name="A5_L173017">#REF!</definedName>
    <definedName name="A5_L173020" localSheetId="15">#REF!</definedName>
    <definedName name="A5_L173020" localSheetId="16">#REF!</definedName>
    <definedName name="A5_L173020">#REF!</definedName>
    <definedName name="A5_L174520" localSheetId="15">#REF!</definedName>
    <definedName name="A5_L174520" localSheetId="16">#REF!</definedName>
    <definedName name="A5_L174520">#REF!</definedName>
    <definedName name="A5_L174992" localSheetId="15">#REF!</definedName>
    <definedName name="A5_L174992" localSheetId="16">#REF!</definedName>
    <definedName name="A5_L174992">#REF!</definedName>
    <definedName name="A5_L174993" localSheetId="15">#REF!</definedName>
    <definedName name="A5_L174993" localSheetId="16">#REF!</definedName>
    <definedName name="A5_L174993">#REF!</definedName>
    <definedName name="A5_L174995" localSheetId="15">#REF!</definedName>
    <definedName name="A5_L174995" localSheetId="16">#REF!</definedName>
    <definedName name="A5_L174995">#REF!</definedName>
    <definedName name="A5_L174996" localSheetId="15">#REF!</definedName>
    <definedName name="A5_L174996" localSheetId="16">#REF!</definedName>
    <definedName name="A5_L174996">#REF!</definedName>
    <definedName name="A5_L174998" localSheetId="15">#REF!</definedName>
    <definedName name="A5_L174998" localSheetId="16">#REF!</definedName>
    <definedName name="A5_L174998">#REF!</definedName>
    <definedName name="A5_L174999" localSheetId="15">#REF!</definedName>
    <definedName name="A5_L174999" localSheetId="16">#REF!</definedName>
    <definedName name="A5_L174999">#REF!</definedName>
    <definedName name="A5_L175030" localSheetId="15">#REF!</definedName>
    <definedName name="A5_L175030" localSheetId="16">#REF!</definedName>
    <definedName name="A5_L175030">#REF!</definedName>
    <definedName name="A5_L176982" localSheetId="15">#REF!</definedName>
    <definedName name="A5_L176982" localSheetId="16">#REF!</definedName>
    <definedName name="A5_L176982">#REF!</definedName>
    <definedName name="A5_L176985" localSheetId="15">#REF!</definedName>
    <definedName name="A5_L176985" localSheetId="16">#REF!</definedName>
    <definedName name="A5_L176985">#REF!</definedName>
    <definedName name="A5_L176986" localSheetId="15">#REF!</definedName>
    <definedName name="A5_L176986" localSheetId="16">#REF!</definedName>
    <definedName name="A5_L176986">#REF!</definedName>
    <definedName name="A5_L176987" localSheetId="15">#REF!</definedName>
    <definedName name="A5_L176987" localSheetId="16">#REF!</definedName>
    <definedName name="A5_L176987">#REF!</definedName>
    <definedName name="A5_L176993" localSheetId="15">#REF!</definedName>
    <definedName name="A5_L176993" localSheetId="16">#REF!</definedName>
    <definedName name="A5_L176993">#REF!</definedName>
    <definedName name="A5_L176995" localSheetId="15">#REF!</definedName>
    <definedName name="A5_L176995" localSheetId="16">#REF!</definedName>
    <definedName name="A5_L176995">#REF!</definedName>
    <definedName name="A5_L176997" localSheetId="15">#REF!</definedName>
    <definedName name="A5_L176997" localSheetId="16">#REF!</definedName>
    <definedName name="A5_L176997">#REF!</definedName>
    <definedName name="A5_L176998" localSheetId="15">#REF!</definedName>
    <definedName name="A5_L176998" localSheetId="16">#REF!</definedName>
    <definedName name="A5_L176998">#REF!</definedName>
    <definedName name="A5_L176999" localSheetId="15">#REF!</definedName>
    <definedName name="A5_L176999" localSheetId="16">#REF!</definedName>
    <definedName name="A5_L176999">#REF!</definedName>
    <definedName name="A5_L177010" localSheetId="15">#REF!</definedName>
    <definedName name="A5_L177010" localSheetId="16">#REF!</definedName>
    <definedName name="A5_L177010">#REF!</definedName>
    <definedName name="A5_L177011" localSheetId="15">#REF!</definedName>
    <definedName name="A5_L177011" localSheetId="16">#REF!</definedName>
    <definedName name="A5_L177011">#REF!</definedName>
    <definedName name="A5_L177015" localSheetId="15">#REF!</definedName>
    <definedName name="A5_L177015" localSheetId="16">#REF!</definedName>
    <definedName name="A5_L177015">#REF!</definedName>
    <definedName name="A5_L177999" localSheetId="15">#REF!</definedName>
    <definedName name="A5_L177999" localSheetId="16">#REF!</definedName>
    <definedName name="A5_L177999">#REF!</definedName>
    <definedName name="A5_L179021" localSheetId="15">#REF!</definedName>
    <definedName name="A5_L179021" localSheetId="16">#REF!</definedName>
    <definedName name="A5_L179021">#REF!</definedName>
    <definedName name="A5_L179022" localSheetId="15">#REF!</definedName>
    <definedName name="A5_L179022" localSheetId="16">#REF!</definedName>
    <definedName name="A5_L179022">#REF!</definedName>
    <definedName name="A5_L179023" localSheetId="15">#REF!</definedName>
    <definedName name="A5_L179023" localSheetId="16">#REF!</definedName>
    <definedName name="A5_L179023">#REF!</definedName>
    <definedName name="A5_L179026" localSheetId="15">#REF!</definedName>
    <definedName name="A5_L179026" localSheetId="16">#REF!</definedName>
    <definedName name="A5_L179026">#REF!</definedName>
    <definedName name="A5_L179030" localSheetId="15">#REF!</definedName>
    <definedName name="A5_L179030" localSheetId="16">#REF!</definedName>
    <definedName name="A5_L179030">#REF!</definedName>
    <definedName name="A5_L179031" localSheetId="15">#REF!</definedName>
    <definedName name="A5_L179031" localSheetId="16">#REF!</definedName>
    <definedName name="A5_L179031">#REF!</definedName>
    <definedName name="A5_L179032" localSheetId="15">#REF!</definedName>
    <definedName name="A5_L179032" localSheetId="16">#REF!</definedName>
    <definedName name="A5_L179032">#REF!</definedName>
    <definedName name="A5_L179033" localSheetId="15">#REF!</definedName>
    <definedName name="A5_L179033" localSheetId="16">#REF!</definedName>
    <definedName name="A5_L179033">#REF!</definedName>
    <definedName name="A5_L179034" localSheetId="15">#REF!</definedName>
    <definedName name="A5_L179034" localSheetId="16">#REF!</definedName>
    <definedName name="A5_L179034">#REF!</definedName>
    <definedName name="A5_L179035" localSheetId="15">#REF!</definedName>
    <definedName name="A5_L179035" localSheetId="16">#REF!</definedName>
    <definedName name="A5_L179035">#REF!</definedName>
    <definedName name="A5_L179036" localSheetId="15">#REF!</definedName>
    <definedName name="A5_L179036" localSheetId="16">#REF!</definedName>
    <definedName name="A5_L179036">#REF!</definedName>
    <definedName name="A5_L179038" localSheetId="15">#REF!</definedName>
    <definedName name="A5_L179038" localSheetId="16">#REF!</definedName>
    <definedName name="A5_L179038">#REF!</definedName>
    <definedName name="A5_L179039" localSheetId="15">#REF!</definedName>
    <definedName name="A5_L179039" localSheetId="16">#REF!</definedName>
    <definedName name="A5_L179039">#REF!</definedName>
    <definedName name="A5_L179041" localSheetId="15">#REF!</definedName>
    <definedName name="A5_L179041" localSheetId="16">#REF!</definedName>
    <definedName name="A5_L179041">#REF!</definedName>
    <definedName name="A5_L179042" localSheetId="15">#REF!</definedName>
    <definedName name="A5_L179042" localSheetId="16">#REF!</definedName>
    <definedName name="A5_L179042">#REF!</definedName>
    <definedName name="A5_L179059" localSheetId="15">#REF!</definedName>
    <definedName name="A5_L179059" localSheetId="16">#REF!</definedName>
    <definedName name="A5_L179059">#REF!</definedName>
    <definedName name="A5_L179060" localSheetId="15">#REF!</definedName>
    <definedName name="A5_L179060" localSheetId="16">#REF!</definedName>
    <definedName name="A5_L179060">#REF!</definedName>
    <definedName name="A5_L179062" localSheetId="15">#REF!</definedName>
    <definedName name="A5_L179062" localSheetId="16">#REF!</definedName>
    <definedName name="A5_L179062">#REF!</definedName>
    <definedName name="A5_L179064" localSheetId="15">#REF!</definedName>
    <definedName name="A5_L179064" localSheetId="16">#REF!</definedName>
    <definedName name="A5_L179064">#REF!</definedName>
    <definedName name="A5_L179070" localSheetId="15">#REF!</definedName>
    <definedName name="A5_L179070" localSheetId="16">#REF!</definedName>
    <definedName name="A5_L179070">#REF!</definedName>
    <definedName name="A5_L179072" localSheetId="15">#REF!</definedName>
    <definedName name="A5_L179072" localSheetId="16">#REF!</definedName>
    <definedName name="A5_L179072">#REF!</definedName>
    <definedName name="A5_L179079" localSheetId="15">#REF!</definedName>
    <definedName name="A5_L179079" localSheetId="16">#REF!</definedName>
    <definedName name="A5_L179079">#REF!</definedName>
    <definedName name="A5_L179080" localSheetId="15">#REF!</definedName>
    <definedName name="A5_L179080" localSheetId="16">#REF!</definedName>
    <definedName name="A5_L179080">#REF!</definedName>
    <definedName name="A5_L179088" localSheetId="15">#REF!</definedName>
    <definedName name="A5_L179088" localSheetId="16">#REF!</definedName>
    <definedName name="A5_L179088">#REF!</definedName>
    <definedName name="A5_L179089" localSheetId="15">#REF!</definedName>
    <definedName name="A5_L179089" localSheetId="16">#REF!</definedName>
    <definedName name="A5_L179089">#REF!</definedName>
    <definedName name="A5_L179090" localSheetId="15">#REF!</definedName>
    <definedName name="A5_L179090" localSheetId="16">#REF!</definedName>
    <definedName name="A5_L179090">#REF!</definedName>
    <definedName name="A5_L179091" localSheetId="15">#REF!</definedName>
    <definedName name="A5_L179091" localSheetId="16">#REF!</definedName>
    <definedName name="A5_L179091">#REF!</definedName>
    <definedName name="A5_L179092" localSheetId="15">#REF!</definedName>
    <definedName name="A5_L179092" localSheetId="16">#REF!</definedName>
    <definedName name="A5_L179092">#REF!</definedName>
    <definedName name="A5_L179093" localSheetId="15">#REF!</definedName>
    <definedName name="A5_L179093" localSheetId="16">#REF!</definedName>
    <definedName name="A5_L179093">#REF!</definedName>
    <definedName name="A5_L179094" localSheetId="15">#REF!</definedName>
    <definedName name="A5_L179094" localSheetId="16">#REF!</definedName>
    <definedName name="A5_L179094">#REF!</definedName>
    <definedName name="A5_L179095" localSheetId="15">#REF!</definedName>
    <definedName name="A5_L179095" localSheetId="16">#REF!</definedName>
    <definedName name="A5_L179095">#REF!</definedName>
    <definedName name="A5_L179096" localSheetId="15">#REF!</definedName>
    <definedName name="A5_L179096" localSheetId="16">#REF!</definedName>
    <definedName name="A5_L179096">#REF!</definedName>
    <definedName name="A5_L179105" localSheetId="15">#REF!</definedName>
    <definedName name="A5_L179105" localSheetId="16">#REF!</definedName>
    <definedName name="A5_L179105">#REF!</definedName>
    <definedName name="A5_L179110" localSheetId="15">#REF!</definedName>
    <definedName name="A5_L179110" localSheetId="16">#REF!</definedName>
    <definedName name="A5_L179110">#REF!</definedName>
    <definedName name="A5_L179120" localSheetId="15">#REF!</definedName>
    <definedName name="A5_L179120" localSheetId="16">#REF!</definedName>
    <definedName name="A5_L179120">#REF!</definedName>
    <definedName name="A5_L179130" localSheetId="15">#REF!</definedName>
    <definedName name="A5_L179130" localSheetId="16">#REF!</definedName>
    <definedName name="A5_L179130">#REF!</definedName>
    <definedName name="A5_L179140" localSheetId="15">#REF!</definedName>
    <definedName name="A5_L179140" localSheetId="16">#REF!</definedName>
    <definedName name="A5_L179140">#REF!</definedName>
    <definedName name="A5_L179150" localSheetId="15">#REF!</definedName>
    <definedName name="A5_L179150" localSheetId="16">#REF!</definedName>
    <definedName name="A5_L179150">#REF!</definedName>
    <definedName name="A5_L179220" localSheetId="15">#REF!</definedName>
    <definedName name="A5_L179220" localSheetId="16">#REF!</definedName>
    <definedName name="A5_L179220">#REF!</definedName>
    <definedName name="A5_L179230" localSheetId="15">#REF!</definedName>
    <definedName name="A5_L179230" localSheetId="16">#REF!</definedName>
    <definedName name="A5_L179230">#REF!</definedName>
    <definedName name="A5_L179240" localSheetId="15">#REF!</definedName>
    <definedName name="A5_L179240" localSheetId="16">#REF!</definedName>
    <definedName name="A5_L179240">#REF!</definedName>
    <definedName name="A5_L179250" localSheetId="15">#REF!</definedName>
    <definedName name="A5_L179250" localSheetId="16">#REF!</definedName>
    <definedName name="A5_L179250">#REF!</definedName>
    <definedName name="A5_L179260" localSheetId="15">#REF!</definedName>
    <definedName name="A5_L179260" localSheetId="16">#REF!</definedName>
    <definedName name="A5_L179260">#REF!</definedName>
    <definedName name="A5_L179270" localSheetId="15">#REF!</definedName>
    <definedName name="A5_L179270" localSheetId="16">#REF!</definedName>
    <definedName name="A5_L179270">#REF!</definedName>
    <definedName name="A5_L1800001" localSheetId="15">#REF!</definedName>
    <definedName name="A5_L1800001" localSheetId="16">#REF!</definedName>
    <definedName name="A5_L1800001">#REF!</definedName>
    <definedName name="A5_L1800002" localSheetId="15">#REF!</definedName>
    <definedName name="A5_L1800002" localSheetId="16">#REF!</definedName>
    <definedName name="A5_L1800002">#REF!</definedName>
    <definedName name="A5_L1800003" localSheetId="15">#REF!</definedName>
    <definedName name="A5_L1800003" localSheetId="16">#REF!</definedName>
    <definedName name="A5_L1800003">#REF!</definedName>
    <definedName name="A5_L1800004" localSheetId="15">#REF!</definedName>
    <definedName name="A5_L1800004" localSheetId="16">#REF!</definedName>
    <definedName name="A5_L1800004">#REF!</definedName>
    <definedName name="A5_L1800015" localSheetId="15">#REF!</definedName>
    <definedName name="A5_L1800015" localSheetId="16">#REF!</definedName>
    <definedName name="A5_L1800015">#REF!</definedName>
    <definedName name="A5_L1800020" localSheetId="15">#REF!</definedName>
    <definedName name="A5_L1800020" localSheetId="16">#REF!</definedName>
    <definedName name="A5_L1800020">#REF!</definedName>
    <definedName name="A5_L1800025" localSheetId="15">#REF!</definedName>
    <definedName name="A5_L1800025" localSheetId="16">#REF!</definedName>
    <definedName name="A5_L1800025">#REF!</definedName>
    <definedName name="A5_L1800030" localSheetId="15">#REF!</definedName>
    <definedName name="A5_L1800030" localSheetId="16">#REF!</definedName>
    <definedName name="A5_L1800030">#REF!</definedName>
    <definedName name="A5_L1800035" localSheetId="15">#REF!</definedName>
    <definedName name="A5_L1800035" localSheetId="16">#REF!</definedName>
    <definedName name="A5_L1800035">#REF!</definedName>
    <definedName name="A5_L1800040" localSheetId="15">#REF!</definedName>
    <definedName name="A5_L1800040" localSheetId="16">#REF!</definedName>
    <definedName name="A5_L1800040">#REF!</definedName>
    <definedName name="A5_L1800050" localSheetId="15">#REF!</definedName>
    <definedName name="A5_L1800050" localSheetId="16">#REF!</definedName>
    <definedName name="A5_L1800050">#REF!</definedName>
    <definedName name="A5_L1800060" localSheetId="15">#REF!</definedName>
    <definedName name="A5_L1800060" localSheetId="16">#REF!</definedName>
    <definedName name="A5_L1800060">#REF!</definedName>
    <definedName name="A5_L1800070" localSheetId="15">#REF!</definedName>
    <definedName name="A5_L1800070" localSheetId="16">#REF!</definedName>
    <definedName name="A5_L1800070">#REF!</definedName>
    <definedName name="A5_L1800072" localSheetId="15">#REF!</definedName>
    <definedName name="A5_L1800072" localSheetId="16">#REF!</definedName>
    <definedName name="A5_L1800072">#REF!</definedName>
    <definedName name="A5_L1800080" localSheetId="15">#REF!</definedName>
    <definedName name="A5_L1800080" localSheetId="16">#REF!</definedName>
    <definedName name="A5_L1800080">#REF!</definedName>
    <definedName name="A5_L1800086" localSheetId="15">#REF!</definedName>
    <definedName name="A5_L1800086" localSheetId="16">#REF!</definedName>
    <definedName name="A5_L1800086">#REF!</definedName>
    <definedName name="A5_L1800090" localSheetId="15">#REF!</definedName>
    <definedName name="A5_L1800090" localSheetId="16">#REF!</definedName>
    <definedName name="A5_L1800090">#REF!</definedName>
    <definedName name="A5_L1800092" localSheetId="15">#REF!</definedName>
    <definedName name="A5_L1800092" localSheetId="16">#REF!</definedName>
    <definedName name="A5_L1800092">#REF!</definedName>
    <definedName name="A5_L1800202" localSheetId="15">#REF!</definedName>
    <definedName name="A5_L1800202" localSheetId="16">#REF!</definedName>
    <definedName name="A5_L1800202">#REF!</definedName>
    <definedName name="A5_L1800210" localSheetId="15">#REF!</definedName>
    <definedName name="A5_L1800210" localSheetId="16">#REF!</definedName>
    <definedName name="A5_L1800210">#REF!</definedName>
    <definedName name="A5_L1800230" localSheetId="15">#REF!</definedName>
    <definedName name="A5_L1800230" localSheetId="16">#REF!</definedName>
    <definedName name="A5_L1800230">#REF!</definedName>
    <definedName name="A5_L1800605" localSheetId="15">#REF!</definedName>
    <definedName name="A5_L1800605" localSheetId="16">#REF!</definedName>
    <definedName name="A5_L1800605">#REF!</definedName>
    <definedName name="A5_L1800610" localSheetId="15">#REF!</definedName>
    <definedName name="A5_L1800610" localSheetId="16">#REF!</definedName>
    <definedName name="A5_L1800610">#REF!</definedName>
    <definedName name="A5_L183010" localSheetId="15">#REF!</definedName>
    <definedName name="A5_L183010" localSheetId="16">#REF!</definedName>
    <definedName name="A5_L183010">#REF!</definedName>
    <definedName name="A5_L184025" localSheetId="15">#REF!</definedName>
    <definedName name="A5_L184025" localSheetId="16">#REF!</definedName>
    <definedName name="A5_L184025">#REF!</definedName>
    <definedName name="A5_L184030" localSheetId="15">#REF!</definedName>
    <definedName name="A5_L184030" localSheetId="16">#REF!</definedName>
    <definedName name="A5_L184030">#REF!</definedName>
    <definedName name="A5_L184035" localSheetId="15">#REF!</definedName>
    <definedName name="A5_L184035" localSheetId="16">#REF!</definedName>
    <definedName name="A5_L184035">#REF!</definedName>
    <definedName name="A5_L186010" localSheetId="15">#REF!</definedName>
    <definedName name="A5_L186010" localSheetId="16">#REF!</definedName>
    <definedName name="A5_L186010">#REF!</definedName>
    <definedName name="A5_L186020" localSheetId="15">#REF!</definedName>
    <definedName name="A5_L186020" localSheetId="16">#REF!</definedName>
    <definedName name="A5_L186020">#REF!</definedName>
    <definedName name="A5_L188010" localSheetId="15">#REF!</definedName>
    <definedName name="A5_L188010" localSheetId="16">#REF!</definedName>
    <definedName name="A5_L188010">#REF!</definedName>
    <definedName name="A5_L188085" localSheetId="15">#REF!</definedName>
    <definedName name="A5_L188085" localSheetId="16">#REF!</definedName>
    <definedName name="A5_L188085">#REF!</definedName>
    <definedName name="A5_L188130" localSheetId="15">#REF!</definedName>
    <definedName name="A5_L188130" localSheetId="16">#REF!</definedName>
    <definedName name="A5_L188130">#REF!</definedName>
    <definedName name="A5_L193010" localSheetId="15">#REF!</definedName>
    <definedName name="A5_L193010" localSheetId="16">#REF!</definedName>
    <definedName name="A5_L193010">#REF!</definedName>
    <definedName name="A5_L193020" localSheetId="15">#REF!</definedName>
    <definedName name="A5_L193020" localSheetId="16">#REF!</definedName>
    <definedName name="A5_L193020">#REF!</definedName>
    <definedName name="A5_L193021" localSheetId="15">#REF!</definedName>
    <definedName name="A5_L193021" localSheetId="16">#REF!</definedName>
    <definedName name="A5_L193021">#REF!</definedName>
    <definedName name="A5_L193025" localSheetId="15">#REF!</definedName>
    <definedName name="A5_L193025" localSheetId="16">#REF!</definedName>
    <definedName name="A5_L193025">#REF!</definedName>
    <definedName name="A5_L193026" localSheetId="15">#REF!</definedName>
    <definedName name="A5_L193026" localSheetId="16">#REF!</definedName>
    <definedName name="A5_L193026">#REF!</definedName>
    <definedName name="A5_L193070" localSheetId="15">#REF!</definedName>
    <definedName name="A5_L193070" localSheetId="16">#REF!</definedName>
    <definedName name="A5_L193070">#REF!</definedName>
    <definedName name="A5_L193071" localSheetId="15">#REF!</definedName>
    <definedName name="A5_L193071" localSheetId="16">#REF!</definedName>
    <definedName name="A5_L193071">#REF!</definedName>
    <definedName name="A5_L193072" localSheetId="15">#REF!</definedName>
    <definedName name="A5_L193072" localSheetId="16">#REF!</definedName>
    <definedName name="A5_L193072">#REF!</definedName>
    <definedName name="A5_L193090" localSheetId="15">#REF!</definedName>
    <definedName name="A5_L193090" localSheetId="16">#REF!</definedName>
    <definedName name="A5_L193090">#REF!</definedName>
    <definedName name="A5_L193095" localSheetId="15">#REF!</definedName>
    <definedName name="A5_L193095" localSheetId="16">#REF!</definedName>
    <definedName name="A5_L193095">#REF!</definedName>
    <definedName name="A5_L194010" localSheetId="15">#REF!</definedName>
    <definedName name="A5_L194010" localSheetId="16">#REF!</definedName>
    <definedName name="A5_L194010">#REF!</definedName>
    <definedName name="A5_L194030" localSheetId="15">#REF!</definedName>
    <definedName name="A5_L194030" localSheetId="16">#REF!</definedName>
    <definedName name="A5_L194030">#REF!</definedName>
    <definedName name="A5_L1950010" localSheetId="15">#REF!</definedName>
    <definedName name="A5_L1950010" localSheetId="16">#REF!</definedName>
    <definedName name="A5_L1950010">#REF!</definedName>
    <definedName name="A5_L1950082" localSheetId="15">#REF!</definedName>
    <definedName name="A5_L1950082" localSheetId="16">#REF!</definedName>
    <definedName name="A5_L1950082">#REF!</definedName>
    <definedName name="A5_L1950090" localSheetId="15">#REF!</definedName>
    <definedName name="A5_L1950090" localSheetId="16">#REF!</definedName>
    <definedName name="A5_L1950090">#REF!</definedName>
    <definedName name="A5_L1950092" localSheetId="15">#REF!</definedName>
    <definedName name="A5_L1950092" localSheetId="16">#REF!</definedName>
    <definedName name="A5_L1950092">#REF!</definedName>
    <definedName name="A5_L1950336" localSheetId="15">#REF!</definedName>
    <definedName name="A5_L1950336" localSheetId="16">#REF!</definedName>
    <definedName name="A5_L1950336">#REF!</definedName>
    <definedName name="A5_L1950401" localSheetId="15">#REF!</definedName>
    <definedName name="A5_L1950401" localSheetId="16">#REF!</definedName>
    <definedName name="A5_L1950401">#REF!</definedName>
    <definedName name="A5_L1950940" localSheetId="15">#REF!</definedName>
    <definedName name="A5_L1950940" localSheetId="16">#REF!</definedName>
    <definedName name="A5_L1950940">#REF!</definedName>
    <definedName name="A5_L1950990" localSheetId="15">#REF!</definedName>
    <definedName name="A5_L1950990" localSheetId="16">#REF!</definedName>
    <definedName name="A5_L1950990">#REF!</definedName>
    <definedName name="A5_L1951005" localSheetId="15">#REF!</definedName>
    <definedName name="A5_L1951005" localSheetId="16">#REF!</definedName>
    <definedName name="A5_L1951005">#REF!</definedName>
    <definedName name="A5_L1951015" localSheetId="15">#REF!</definedName>
    <definedName name="A5_L1951015" localSheetId="16">#REF!</definedName>
    <definedName name="A5_L1951015">#REF!</definedName>
    <definedName name="A5_L1951020" localSheetId="15">#REF!</definedName>
    <definedName name="A5_L1951020" localSheetId="16">#REF!</definedName>
    <definedName name="A5_L1951020">#REF!</definedName>
    <definedName name="A5_L200001" localSheetId="15">#REF!</definedName>
    <definedName name="A5_L200001" localSheetId="16">#REF!</definedName>
    <definedName name="A5_L200001">#REF!</definedName>
    <definedName name="A5_L200010" localSheetId="15">#REF!</definedName>
    <definedName name="A5_L200010" localSheetId="16">#REF!</definedName>
    <definedName name="A5_L200010">#REF!</definedName>
    <definedName name="A5_L201010" localSheetId="15">#REF!</definedName>
    <definedName name="A5_L201010" localSheetId="16">#REF!</definedName>
    <definedName name="A5_L201010">#REF!</definedName>
    <definedName name="A5_L202015" localSheetId="15">#REF!</definedName>
    <definedName name="A5_L202015" localSheetId="16">#REF!</definedName>
    <definedName name="A5_L202015">#REF!</definedName>
    <definedName name="A5_L203010" localSheetId="15">#REF!</definedName>
    <definedName name="A5_L203010" localSheetId="16">#REF!</definedName>
    <definedName name="A5_L203010">#REF!</definedName>
    <definedName name="A5_L203015" localSheetId="15">#REF!</definedName>
    <definedName name="A5_L203015" localSheetId="16">#REF!</definedName>
    <definedName name="A5_L203015">#REF!</definedName>
    <definedName name="A5_L203020" localSheetId="15">#REF!</definedName>
    <definedName name="A5_L203020" localSheetId="16">#REF!</definedName>
    <definedName name="A5_L203020">#REF!</definedName>
    <definedName name="A5_L203030" localSheetId="15">#REF!</definedName>
    <definedName name="A5_L203030" localSheetId="16">#REF!</definedName>
    <definedName name="A5_L203030">#REF!</definedName>
    <definedName name="A5_L203040" localSheetId="15">#REF!</definedName>
    <definedName name="A5_L203040" localSheetId="16">#REF!</definedName>
    <definedName name="A5_L203040">#REF!</definedName>
    <definedName name="A5_L203050" localSheetId="15">#REF!</definedName>
    <definedName name="A5_L203050" localSheetId="16">#REF!</definedName>
    <definedName name="A5_L203050">#REF!</definedName>
    <definedName name="A5_L204010" localSheetId="15">#REF!</definedName>
    <definedName name="A5_L204010" localSheetId="16">#REF!</definedName>
    <definedName name="A5_L204010">#REF!</definedName>
    <definedName name="A5_L204020" localSheetId="15">#REF!</definedName>
    <definedName name="A5_L204020" localSheetId="16">#REF!</definedName>
    <definedName name="A5_L204020">#REF!</definedName>
    <definedName name="A5_L204110" localSheetId="15">#REF!</definedName>
    <definedName name="A5_L204110" localSheetId="16">#REF!</definedName>
    <definedName name="A5_L204110">#REF!</definedName>
    <definedName name="A5_L204220" localSheetId="15">#REF!</definedName>
    <definedName name="A5_L204220" localSheetId="16">#REF!</definedName>
    <definedName name="A5_L204220">#REF!</definedName>
    <definedName name="A5_L204230" localSheetId="15">#REF!</definedName>
    <definedName name="A5_L204230" localSheetId="16">#REF!</definedName>
    <definedName name="A5_L204230">#REF!</definedName>
    <definedName name="A5_L204260" localSheetId="15">#REF!</definedName>
    <definedName name="A5_L204260" localSheetId="16">#REF!</definedName>
    <definedName name="A5_L204260">#REF!</definedName>
    <definedName name="A5_L204330" localSheetId="15">#REF!</definedName>
    <definedName name="A5_L204330" localSheetId="16">#REF!</definedName>
    <definedName name="A5_L204330">#REF!</definedName>
    <definedName name="A5_L204410" localSheetId="15">#REF!</definedName>
    <definedName name="A5_L204410" localSheetId="16">#REF!</definedName>
    <definedName name="A5_L204410">#REF!</definedName>
    <definedName name="A5_L204420" localSheetId="15">#REF!</definedName>
    <definedName name="A5_L204420" localSheetId="16">#REF!</definedName>
    <definedName name="A5_L204420">#REF!</definedName>
    <definedName name="A5_L204520" localSheetId="15">#REF!</definedName>
    <definedName name="A5_L204520" localSheetId="16">#REF!</definedName>
    <definedName name="A5_L204520">#REF!</definedName>
    <definedName name="A5_L204530" localSheetId="15">#REF!</definedName>
    <definedName name="A5_L204530" localSheetId="16">#REF!</definedName>
    <definedName name="A5_L204530">#REF!</definedName>
    <definedName name="A5_L204720" localSheetId="15">#REF!</definedName>
    <definedName name="A5_L204720" localSheetId="16">#REF!</definedName>
    <definedName name="A5_L204720">#REF!</definedName>
    <definedName name="A5_L205001" localSheetId="15">#REF!</definedName>
    <definedName name="A5_L205001" localSheetId="16">#REF!</definedName>
    <definedName name="A5_L205001">#REF!</definedName>
    <definedName name="A5_L205003" localSheetId="15">#REF!</definedName>
    <definedName name="A5_L205003" localSheetId="16">#REF!</definedName>
    <definedName name="A5_L205003">#REF!</definedName>
    <definedName name="A5_L205005" localSheetId="15">#REF!</definedName>
    <definedName name="A5_L205005" localSheetId="16">#REF!</definedName>
    <definedName name="A5_L205005">#REF!</definedName>
    <definedName name="A5_L205006" localSheetId="15">#REF!</definedName>
    <definedName name="A5_L205006" localSheetId="16">#REF!</definedName>
    <definedName name="A5_L205006">#REF!</definedName>
    <definedName name="A5_L205007" localSheetId="15">#REF!</definedName>
    <definedName name="A5_L205007" localSheetId="16">#REF!</definedName>
    <definedName name="A5_L205007">#REF!</definedName>
    <definedName name="A5_L2091005" localSheetId="15">#REF!</definedName>
    <definedName name="A5_L2091005" localSheetId="16">#REF!</definedName>
    <definedName name="A5_L2091005">#REF!</definedName>
    <definedName name="A5_L2091030" localSheetId="15">#REF!</definedName>
    <definedName name="A5_L2091030" localSheetId="16">#REF!</definedName>
    <definedName name="A5_L2091030">#REF!</definedName>
    <definedName name="A5_L2091070" localSheetId="15">#REF!</definedName>
    <definedName name="A5_L2091070" localSheetId="16">#REF!</definedName>
    <definedName name="A5_L2091070">#REF!</definedName>
    <definedName name="A5_L2091080" localSheetId="15">#REF!</definedName>
    <definedName name="A5_L2091080" localSheetId="16">#REF!</definedName>
    <definedName name="A5_L2091080">#REF!</definedName>
    <definedName name="A5_L2091090" localSheetId="15">#REF!</definedName>
    <definedName name="A5_L2091090" localSheetId="16">#REF!</definedName>
    <definedName name="A5_L2091090">#REF!</definedName>
    <definedName name="A5_L213792" localSheetId="15">#REF!</definedName>
    <definedName name="A5_L213792" localSheetId="16">#REF!</definedName>
    <definedName name="A5_L213792">#REF!</definedName>
    <definedName name="A5_L213806" localSheetId="15">#REF!</definedName>
    <definedName name="A5_L213806" localSheetId="16">#REF!</definedName>
    <definedName name="A5_L213806">#REF!</definedName>
    <definedName name="A5_L213813" localSheetId="15">#REF!</definedName>
    <definedName name="A5_L213813" localSheetId="16">#REF!</definedName>
    <definedName name="A5_L213813">#REF!</definedName>
    <definedName name="A5_L213816" localSheetId="15">#REF!</definedName>
    <definedName name="A5_L213816" localSheetId="16">#REF!</definedName>
    <definedName name="A5_L213816">#REF!</definedName>
    <definedName name="A5_L213817" localSheetId="15">#REF!</definedName>
    <definedName name="A5_L213817" localSheetId="16">#REF!</definedName>
    <definedName name="A5_L213817">#REF!</definedName>
    <definedName name="A5_L213818" localSheetId="15">#REF!</definedName>
    <definedName name="A5_L213818" localSheetId="16">#REF!</definedName>
    <definedName name="A5_L213818">#REF!</definedName>
    <definedName name="A5_L213820" localSheetId="15">#REF!</definedName>
    <definedName name="A5_L213820" localSheetId="16">#REF!</definedName>
    <definedName name="A5_L213820">#REF!</definedName>
    <definedName name="A5_L213824" localSheetId="15">#REF!</definedName>
    <definedName name="A5_L213824" localSheetId="16">#REF!</definedName>
    <definedName name="A5_L213824">#REF!</definedName>
    <definedName name="A5_L213825" localSheetId="15">#REF!</definedName>
    <definedName name="A5_L213825" localSheetId="16">#REF!</definedName>
    <definedName name="A5_L213825">#REF!</definedName>
    <definedName name="A5_L213826" localSheetId="15">#REF!</definedName>
    <definedName name="A5_L213826" localSheetId="16">#REF!</definedName>
    <definedName name="A5_L213826">#REF!</definedName>
    <definedName name="A5_L213831" localSheetId="15">#REF!</definedName>
    <definedName name="A5_L213831" localSheetId="16">#REF!</definedName>
    <definedName name="A5_L213831">#REF!</definedName>
    <definedName name="A5_L213832" localSheetId="15">#REF!</definedName>
    <definedName name="A5_L213832" localSheetId="16">#REF!</definedName>
    <definedName name="A5_L213832">#REF!</definedName>
    <definedName name="A5_L213834" localSheetId="15">#REF!</definedName>
    <definedName name="A5_L213834" localSheetId="16">#REF!</definedName>
    <definedName name="A5_L213834">#REF!</definedName>
    <definedName name="A5_L213842" localSheetId="15">#REF!</definedName>
    <definedName name="A5_L213842" localSheetId="16">#REF!</definedName>
    <definedName name="A5_L213842">#REF!</definedName>
    <definedName name="A5_L213893" localSheetId="15">#REF!</definedName>
    <definedName name="A5_L213893" localSheetId="16">#REF!</definedName>
    <definedName name="A5_L213893">#REF!</definedName>
    <definedName name="A5_L213895" localSheetId="15">#REF!</definedName>
    <definedName name="A5_L213895" localSheetId="16">#REF!</definedName>
    <definedName name="A5_L213895">#REF!</definedName>
    <definedName name="A5_L213902" localSheetId="15">#REF!</definedName>
    <definedName name="A5_L213902" localSheetId="16">#REF!</definedName>
    <definedName name="A5_L213902">#REF!</definedName>
    <definedName name="A5_L213918" localSheetId="15">#REF!</definedName>
    <definedName name="A5_L213918" localSheetId="16">#REF!</definedName>
    <definedName name="A5_L213918">#REF!</definedName>
    <definedName name="A5_L213938" localSheetId="15">#REF!</definedName>
    <definedName name="A5_L213938" localSheetId="16">#REF!</definedName>
    <definedName name="A5_L213938">#REF!</definedName>
    <definedName name="A5_L213967" localSheetId="15">#REF!</definedName>
    <definedName name="A5_L213967" localSheetId="16">#REF!</definedName>
    <definedName name="A5_L213967">#REF!</definedName>
    <definedName name="A5_L213988" localSheetId="15">#REF!</definedName>
    <definedName name="A5_L213988" localSheetId="16">#REF!</definedName>
    <definedName name="A5_L213988">#REF!</definedName>
    <definedName name="A5_L213994" localSheetId="15">#REF!</definedName>
    <definedName name="A5_L213994" localSheetId="16">#REF!</definedName>
    <definedName name="A5_L213994">#REF!</definedName>
    <definedName name="A5_L213995" localSheetId="15">#REF!</definedName>
    <definedName name="A5_L213995" localSheetId="16">#REF!</definedName>
    <definedName name="A5_L213995">#REF!</definedName>
    <definedName name="A5_L213997" localSheetId="15">#REF!</definedName>
    <definedName name="A5_L213997" localSheetId="16">#REF!</definedName>
    <definedName name="A5_L213997">#REF!</definedName>
    <definedName name="A5_L213999" localSheetId="15">#REF!</definedName>
    <definedName name="A5_L213999" localSheetId="16">#REF!</definedName>
    <definedName name="A5_L213999">#REF!</definedName>
    <definedName name="A5_L214010" localSheetId="15">#REF!</definedName>
    <definedName name="A5_L214010" localSheetId="16">#REF!</definedName>
    <definedName name="A5_L214010">#REF!</definedName>
    <definedName name="A5_L215010" localSheetId="15">#REF!</definedName>
    <definedName name="A5_L215010" localSheetId="16">#REF!</definedName>
    <definedName name="A5_L215010">#REF!</definedName>
    <definedName name="A5_L215020" localSheetId="15">#REF!</definedName>
    <definedName name="A5_L215020" localSheetId="16">#REF!</definedName>
    <definedName name="A5_L215020">#REF!</definedName>
    <definedName name="A5_L216090" localSheetId="15">#REF!</definedName>
    <definedName name="A5_L216090" localSheetId="16">#REF!</definedName>
    <definedName name="A5_L216090">#REF!</definedName>
    <definedName name="A5_L217010" localSheetId="15">#REF!</definedName>
    <definedName name="A5_L217010" localSheetId="16">#REF!</definedName>
    <definedName name="A5_L217010">#REF!</definedName>
    <definedName name="A5_L2200070" localSheetId="15">#REF!</definedName>
    <definedName name="A5_L2200070" localSheetId="16">#REF!</definedName>
    <definedName name="A5_L2200070">#REF!</definedName>
    <definedName name="A5_L2200090" localSheetId="15">#REF!</definedName>
    <definedName name="A5_L2200090" localSheetId="16">#REF!</definedName>
    <definedName name="A5_L2200090">#REF!</definedName>
    <definedName name="A5_L220010" localSheetId="15">#REF!</definedName>
    <definedName name="A5_L220010" localSheetId="16">#REF!</definedName>
    <definedName name="A5_L220010">#REF!</definedName>
    <definedName name="A5_L2200100" localSheetId="15">#REF!</definedName>
    <definedName name="A5_L2200100" localSheetId="16">#REF!</definedName>
    <definedName name="A5_L2200100">#REF!</definedName>
    <definedName name="A5_L2200110" localSheetId="15">#REF!</definedName>
    <definedName name="A5_L2200110" localSheetId="16">#REF!</definedName>
    <definedName name="A5_L2200110">#REF!</definedName>
    <definedName name="A5_L2200120" localSheetId="15">#REF!</definedName>
    <definedName name="A5_L2200120" localSheetId="16">#REF!</definedName>
    <definedName name="A5_L2200120">#REF!</definedName>
    <definedName name="A5_L2200130" localSheetId="15">#REF!</definedName>
    <definedName name="A5_L2200130" localSheetId="16">#REF!</definedName>
    <definedName name="A5_L2200130">#REF!</definedName>
    <definedName name="A5_L2200160" localSheetId="15">#REF!</definedName>
    <definedName name="A5_L2200160" localSheetId="16">#REF!</definedName>
    <definedName name="A5_L2200160">#REF!</definedName>
    <definedName name="A5_L2200170" localSheetId="15">#REF!</definedName>
    <definedName name="A5_L2200170" localSheetId="16">#REF!</definedName>
    <definedName name="A5_L2200170">#REF!</definedName>
    <definedName name="A5_L220020" localSheetId="15">#REF!</definedName>
    <definedName name="A5_L220020" localSheetId="16">#REF!</definedName>
    <definedName name="A5_L220020">#REF!</definedName>
    <definedName name="A5_L220510" localSheetId="15">#REF!</definedName>
    <definedName name="A5_L220510" localSheetId="16">#REF!</definedName>
    <definedName name="A5_L220510">#REF!</definedName>
    <definedName name="A5_L220520" localSheetId="15">#REF!</definedName>
    <definedName name="A5_L220520" localSheetId="16">#REF!</definedName>
    <definedName name="A5_L220520">#REF!</definedName>
    <definedName name="A5_L221050" localSheetId="15">#REF!</definedName>
    <definedName name="A5_L221050" localSheetId="16">#REF!</definedName>
    <definedName name="A5_L221050">#REF!</definedName>
    <definedName name="A5_L221135" localSheetId="15">#REF!</definedName>
    <definedName name="A5_L221135" localSheetId="16">#REF!</definedName>
    <definedName name="A5_L221135">#REF!</definedName>
    <definedName name="A5_L221140" localSheetId="15">#REF!</definedName>
    <definedName name="A5_L221140" localSheetId="16">#REF!</definedName>
    <definedName name="A5_L221140">#REF!</definedName>
    <definedName name="A5_L221142" localSheetId="15">#REF!</definedName>
    <definedName name="A5_L221142" localSheetId="16">#REF!</definedName>
    <definedName name="A5_L221142">#REF!</definedName>
    <definedName name="A5_L221143" localSheetId="15">#REF!</definedName>
    <definedName name="A5_L221143" localSheetId="16">#REF!</definedName>
    <definedName name="A5_L221143">#REF!</definedName>
    <definedName name="A5_L221144" localSheetId="15">#REF!</definedName>
    <definedName name="A5_L221144" localSheetId="16">#REF!</definedName>
    <definedName name="A5_L221144">#REF!</definedName>
    <definedName name="A5_L221146" localSheetId="15">#REF!</definedName>
    <definedName name="A5_L221146" localSheetId="16">#REF!</definedName>
    <definedName name="A5_L221146">#REF!</definedName>
    <definedName name="A5_L221148" localSheetId="15">#REF!</definedName>
    <definedName name="A5_L221148" localSheetId="16">#REF!</definedName>
    <definedName name="A5_L221148">#REF!</definedName>
    <definedName name="A5_L221149" localSheetId="15">#REF!</definedName>
    <definedName name="A5_L221149" localSheetId="16">#REF!</definedName>
    <definedName name="A5_L221149">#REF!</definedName>
    <definedName name="A5_L221151" localSheetId="15">#REF!</definedName>
    <definedName name="A5_L221151" localSheetId="16">#REF!</definedName>
    <definedName name="A5_L221151">#REF!</definedName>
    <definedName name="A5_L221152" localSheetId="15">#REF!</definedName>
    <definedName name="A5_L221152" localSheetId="16">#REF!</definedName>
    <definedName name="A5_L221152">#REF!</definedName>
    <definedName name="A5_L221153" localSheetId="15">#REF!</definedName>
    <definedName name="A5_L221153" localSheetId="16">#REF!</definedName>
    <definedName name="A5_L221153">#REF!</definedName>
    <definedName name="A5_L221160" localSheetId="15">#REF!</definedName>
    <definedName name="A5_L221160" localSheetId="16">#REF!</definedName>
    <definedName name="A5_L221160">#REF!</definedName>
    <definedName name="A5_L221165" localSheetId="15">#REF!</definedName>
    <definedName name="A5_L221165" localSheetId="16">#REF!</definedName>
    <definedName name="A5_L221165">#REF!</definedName>
    <definedName name="A5_L221180" localSheetId="15">#REF!</definedName>
    <definedName name="A5_L221180" localSheetId="16">#REF!</definedName>
    <definedName name="A5_L221180">#REF!</definedName>
    <definedName name="A5_L222010" localSheetId="15">#REF!</definedName>
    <definedName name="A5_L222010" localSheetId="16">#REF!</definedName>
    <definedName name="A5_L222010">#REF!</definedName>
    <definedName name="A5_L223010" localSheetId="15">#REF!</definedName>
    <definedName name="A5_L223010" localSheetId="16">#REF!</definedName>
    <definedName name="A5_L223010">#REF!</definedName>
    <definedName name="A5_L223011" localSheetId="15">#REF!</definedName>
    <definedName name="A5_L223011" localSheetId="16">#REF!</definedName>
    <definedName name="A5_L223011">#REF!</definedName>
    <definedName name="A5_L223015" localSheetId="15">#REF!</definedName>
    <definedName name="A5_L223015" localSheetId="16">#REF!</definedName>
    <definedName name="A5_L223015">#REF!</definedName>
    <definedName name="A5_L223025" localSheetId="15">#REF!</definedName>
    <definedName name="A5_L223025" localSheetId="16">#REF!</definedName>
    <definedName name="A5_L223025">#REF!</definedName>
    <definedName name="A5_L223030" localSheetId="15">#REF!</definedName>
    <definedName name="A5_L223030" localSheetId="16">#REF!</definedName>
    <definedName name="A5_L223030">#REF!</definedName>
    <definedName name="A5_L228011" localSheetId="15">#REF!</definedName>
    <definedName name="A5_L228011" localSheetId="16">#REF!</definedName>
    <definedName name="A5_L228011">#REF!</definedName>
    <definedName name="A5_L231010" localSheetId="15">#REF!</definedName>
    <definedName name="A5_L231010" localSheetId="16">#REF!</definedName>
    <definedName name="A5_L231010">#REF!</definedName>
    <definedName name="A5_L231011" localSheetId="15">#REF!</definedName>
    <definedName name="A5_L231011" localSheetId="16">#REF!</definedName>
    <definedName name="A5_L231011">#REF!</definedName>
    <definedName name="A5_L232001" localSheetId="15">#REF!</definedName>
    <definedName name="A5_L232001" localSheetId="16">#REF!</definedName>
    <definedName name="A5_L232001">#REF!</definedName>
    <definedName name="A5_L232002" localSheetId="15">#REF!</definedName>
    <definedName name="A5_L232002" localSheetId="16">#REF!</definedName>
    <definedName name="A5_L232002">#REF!</definedName>
    <definedName name="A5_L232003" localSheetId="15">#REF!</definedName>
    <definedName name="A5_L232003" localSheetId="16">#REF!</definedName>
    <definedName name="A5_L232003">#REF!</definedName>
    <definedName name="A5_L232010" localSheetId="15">#REF!</definedName>
    <definedName name="A5_L232010" localSheetId="16">#REF!</definedName>
    <definedName name="A5_L232010">#REF!</definedName>
    <definedName name="A5_L232011" localSheetId="15">#REF!</definedName>
    <definedName name="A5_L232011" localSheetId="16">#REF!</definedName>
    <definedName name="A5_L232011">#REF!</definedName>
    <definedName name="A5_L232030" localSheetId="15">#REF!</definedName>
    <definedName name="A5_L232030" localSheetId="16">#REF!</definedName>
    <definedName name="A5_L232030">#REF!</definedName>
    <definedName name="A5_L232050" localSheetId="15">#REF!</definedName>
    <definedName name="A5_L232050" localSheetId="16">#REF!</definedName>
    <definedName name="A5_L232050">#REF!</definedName>
    <definedName name="A5_L232150" localSheetId="15">#REF!</definedName>
    <definedName name="A5_L232150" localSheetId="16">#REF!</definedName>
    <definedName name="A5_L232150">#REF!</definedName>
    <definedName name="A5_L240010" localSheetId="15">#REF!</definedName>
    <definedName name="A5_L240010" localSheetId="16">#REF!</definedName>
    <definedName name="A5_L240010">#REF!</definedName>
    <definedName name="A5_L240035" localSheetId="15">#REF!</definedName>
    <definedName name="A5_L240035" localSheetId="16">#REF!</definedName>
    <definedName name="A5_L240035">#REF!</definedName>
    <definedName name="A5_L240060" localSheetId="15">#REF!</definedName>
    <definedName name="A5_L240060" localSheetId="16">#REF!</definedName>
    <definedName name="A5_L240060">#REF!</definedName>
    <definedName name="A5_L240065" localSheetId="15">#REF!</definedName>
    <definedName name="A5_L240065" localSheetId="16">#REF!</definedName>
    <definedName name="A5_L240065">#REF!</definedName>
    <definedName name="A5_L240066" localSheetId="15">#REF!</definedName>
    <definedName name="A5_L240066" localSheetId="16">#REF!</definedName>
    <definedName name="A5_L240066">#REF!</definedName>
    <definedName name="A5_L240067" localSheetId="15">#REF!</definedName>
    <definedName name="A5_L240067" localSheetId="16">#REF!</definedName>
    <definedName name="A5_L240067">#REF!</definedName>
    <definedName name="A5_L240080" localSheetId="15">#REF!</definedName>
    <definedName name="A5_L240080" localSheetId="16">#REF!</definedName>
    <definedName name="A5_L240080">#REF!</definedName>
    <definedName name="A5_L241140" localSheetId="15">#REF!</definedName>
    <definedName name="A5_L241140" localSheetId="16">#REF!</definedName>
    <definedName name="A5_L241140">#REF!</definedName>
    <definedName name="A5_L242010" localSheetId="15">#REF!</definedName>
    <definedName name="A5_L242010" localSheetId="16">#REF!</definedName>
    <definedName name="A5_L242010">#REF!</definedName>
    <definedName name="A5_L242020" localSheetId="15">#REF!</definedName>
    <definedName name="A5_L242020" localSheetId="16">#REF!</definedName>
    <definedName name="A5_L242020">#REF!</definedName>
    <definedName name="A5_L243010" localSheetId="15">#REF!</definedName>
    <definedName name="A5_L243010" localSheetId="16">#REF!</definedName>
    <definedName name="A5_L243010">#REF!</definedName>
    <definedName name="A5_L244010" localSheetId="15">#REF!</definedName>
    <definedName name="A5_L244010" localSheetId="16">#REF!</definedName>
    <definedName name="A5_L244010">#REF!</definedName>
    <definedName name="A5_L244011" localSheetId="15">#REF!</definedName>
    <definedName name="A5_L244011" localSheetId="16">#REF!</definedName>
    <definedName name="A5_L244011">#REF!</definedName>
    <definedName name="A5_L244015" localSheetId="15">#REF!</definedName>
    <definedName name="A5_L244015" localSheetId="16">#REF!</definedName>
    <definedName name="A5_L244015">#REF!</definedName>
    <definedName name="A5_L244020" localSheetId="15">#REF!</definedName>
    <definedName name="A5_L244020" localSheetId="16">#REF!</definedName>
    <definedName name="A5_L244020">#REF!</definedName>
    <definedName name="A5_L244030" localSheetId="15">#REF!</definedName>
    <definedName name="A5_L244030" localSheetId="16">#REF!</definedName>
    <definedName name="A5_L244030">#REF!</definedName>
    <definedName name="A5_L245010" localSheetId="15">#REF!</definedName>
    <definedName name="A5_L245010" localSheetId="16">#REF!</definedName>
    <definedName name="A5_L245010">#REF!</definedName>
    <definedName name="A5_L245015" localSheetId="15">#REF!</definedName>
    <definedName name="A5_L245015" localSheetId="16">#REF!</definedName>
    <definedName name="A5_L245015">#REF!</definedName>
    <definedName name="A5_L246010" localSheetId="15">#REF!</definedName>
    <definedName name="A5_L246010" localSheetId="16">#REF!</definedName>
    <definedName name="A5_L246010">#REF!</definedName>
    <definedName name="A5_L246020" localSheetId="15">#REF!</definedName>
    <definedName name="A5_L246020" localSheetId="16">#REF!</definedName>
    <definedName name="A5_L246020">#REF!</definedName>
    <definedName name="A5_L246030" localSheetId="15">#REF!</definedName>
    <definedName name="A5_L246030" localSheetId="16">#REF!</definedName>
    <definedName name="A5_L246030">#REF!</definedName>
    <definedName name="A5_L247010" localSheetId="15">#REF!</definedName>
    <definedName name="A5_L247010" localSheetId="16">#REF!</definedName>
    <definedName name="A5_L247010">#REF!</definedName>
    <definedName name="A5_L247030" localSheetId="15">#REF!</definedName>
    <definedName name="A5_L247030" localSheetId="16">#REF!</definedName>
    <definedName name="A5_L247030">#REF!</definedName>
    <definedName name="A5_L247050" localSheetId="15">#REF!</definedName>
    <definedName name="A5_L247050" localSheetId="16">#REF!</definedName>
    <definedName name="A5_L247050">#REF!</definedName>
    <definedName name="A5_L248010" localSheetId="15">#REF!</definedName>
    <definedName name="A5_L248010" localSheetId="16">#REF!</definedName>
    <definedName name="A5_L248010">#REF!</definedName>
    <definedName name="A5_L248500" localSheetId="15">#REF!</definedName>
    <definedName name="A5_L248500" localSheetId="16">#REF!</definedName>
    <definedName name="A5_L248500">#REF!</definedName>
    <definedName name="A5_L249100" localSheetId="15">#REF!</definedName>
    <definedName name="A5_L249100" localSheetId="16">#REF!</definedName>
    <definedName name="A5_L249100">#REF!</definedName>
    <definedName name="A5_L2510090" localSheetId="15">#REF!</definedName>
    <definedName name="A5_L2510090" localSheetId="16">#REF!</definedName>
    <definedName name="A5_L2510090">#REF!</definedName>
    <definedName name="A5_L251010" localSheetId="15">#REF!</definedName>
    <definedName name="A5_L251010" localSheetId="16">#REF!</definedName>
    <definedName name="A5_L251010">#REF!</definedName>
    <definedName name="A5_L2510100" localSheetId="15">#REF!</definedName>
    <definedName name="A5_L2510100" localSheetId="16">#REF!</definedName>
    <definedName name="A5_L2510100">#REF!</definedName>
    <definedName name="A5_L2510110" localSheetId="15">#REF!</definedName>
    <definedName name="A5_L2510110" localSheetId="16">#REF!</definedName>
    <definedName name="A5_L2510110">#REF!</definedName>
    <definedName name="A5_L2510120" localSheetId="15">#REF!</definedName>
    <definedName name="A5_L2510120" localSheetId="16">#REF!</definedName>
    <definedName name="A5_L2510120">#REF!</definedName>
    <definedName name="A5_L2520090" localSheetId="15">#REF!</definedName>
    <definedName name="A5_L2520090" localSheetId="16">#REF!</definedName>
    <definedName name="A5_L2520090">#REF!</definedName>
    <definedName name="A5_L254010" localSheetId="15">#REF!</definedName>
    <definedName name="A5_L254010" localSheetId="16">#REF!</definedName>
    <definedName name="A5_L254010">#REF!</definedName>
    <definedName name="A5_L254020" localSheetId="15">#REF!</definedName>
    <definedName name="A5_L254020" localSheetId="16">#REF!</definedName>
    <definedName name="A5_L254020">#REF!</definedName>
    <definedName name="A5_L254030" localSheetId="15">#REF!</definedName>
    <definedName name="A5_L254030" localSheetId="16">#REF!</definedName>
    <definedName name="A5_L254030">#REF!</definedName>
    <definedName name="A5_L254031" localSheetId="15">#REF!</definedName>
    <definedName name="A5_L254031" localSheetId="16">#REF!</definedName>
    <definedName name="A5_L254031">#REF!</definedName>
    <definedName name="A5_L255010" localSheetId="15">#REF!</definedName>
    <definedName name="A5_L255010" localSheetId="16">#REF!</definedName>
    <definedName name="A5_L255010">#REF!</definedName>
    <definedName name="A5_L255011" localSheetId="15">#REF!</definedName>
    <definedName name="A5_L255011" localSheetId="16">#REF!</definedName>
    <definedName name="A5_L255011">#REF!</definedName>
    <definedName name="A5_L255020" localSheetId="15">#REF!</definedName>
    <definedName name="A5_L255020" localSheetId="16">#REF!</definedName>
    <definedName name="A5_L255020">#REF!</definedName>
    <definedName name="A5_L256000" localSheetId="15">#REF!</definedName>
    <definedName name="A5_L256000" localSheetId="16">#REF!</definedName>
    <definedName name="A5_L256000">#REF!</definedName>
    <definedName name="A5_L256001" localSheetId="15">#REF!</definedName>
    <definedName name="A5_L256001" localSheetId="16">#REF!</definedName>
    <definedName name="A5_L256001">#REF!</definedName>
    <definedName name="A5_L257010" localSheetId="15">#REF!</definedName>
    <definedName name="A5_L257010" localSheetId="16">#REF!</definedName>
    <definedName name="A5_L257010">#REF!</definedName>
    <definedName name="A5_L257023" localSheetId="15">#REF!</definedName>
    <definedName name="A5_L257023" localSheetId="16">#REF!</definedName>
    <definedName name="A5_L257023">#REF!</definedName>
    <definedName name="A5_L257024" localSheetId="15">#REF!</definedName>
    <definedName name="A5_L257024" localSheetId="16">#REF!</definedName>
    <definedName name="A5_L257024">#REF!</definedName>
    <definedName name="A5_L257027" localSheetId="15">#REF!</definedName>
    <definedName name="A5_L257027" localSheetId="16">#REF!</definedName>
    <definedName name="A5_L257027">#REF!</definedName>
    <definedName name="A5_L257028" localSheetId="15">#REF!</definedName>
    <definedName name="A5_L257028" localSheetId="16">#REF!</definedName>
    <definedName name="A5_L257028">#REF!</definedName>
    <definedName name="A5_L257029" localSheetId="15">#REF!</definedName>
    <definedName name="A5_L257029" localSheetId="16">#REF!</definedName>
    <definedName name="A5_L257029">#REF!</definedName>
    <definedName name="A5_L258010" localSheetId="15">#REF!</definedName>
    <definedName name="A5_L258010" localSheetId="16">#REF!</definedName>
    <definedName name="A5_L258010">#REF!</definedName>
    <definedName name="A5_L258020" localSheetId="15">#REF!</definedName>
    <definedName name="A5_L258020" localSheetId="16">#REF!</definedName>
    <definedName name="A5_L258020">#REF!</definedName>
    <definedName name="A5_L258021" localSheetId="15">#REF!</definedName>
    <definedName name="A5_L258021" localSheetId="16">#REF!</definedName>
    <definedName name="A5_L258021">#REF!</definedName>
    <definedName name="A5_L258030" localSheetId="15">#REF!</definedName>
    <definedName name="A5_L258030" localSheetId="16">#REF!</definedName>
    <definedName name="A5_L258030">#REF!</definedName>
    <definedName name="A5_L258031" localSheetId="15">#REF!</definedName>
    <definedName name="A5_L258031" localSheetId="16">#REF!</definedName>
    <definedName name="A5_L258031">#REF!</definedName>
    <definedName name="A5_L259020" localSheetId="15">#REF!</definedName>
    <definedName name="A5_L259020" localSheetId="16">#REF!</definedName>
    <definedName name="A5_L259020">#REF!</definedName>
    <definedName name="A5_L259021" localSheetId="15">#REF!</definedName>
    <definedName name="A5_L259021" localSheetId="16">#REF!</definedName>
    <definedName name="A5_L259021">#REF!</definedName>
    <definedName name="A5_L259040" localSheetId="15">#REF!</definedName>
    <definedName name="A5_L259040" localSheetId="16">#REF!</definedName>
    <definedName name="A5_L259040">#REF!</definedName>
    <definedName name="A5_L259041" localSheetId="15">#REF!</definedName>
    <definedName name="A5_L259041" localSheetId="16">#REF!</definedName>
    <definedName name="A5_L259041">#REF!</definedName>
    <definedName name="A5_L259042" localSheetId="15">#REF!</definedName>
    <definedName name="A5_L259042" localSheetId="16">#REF!</definedName>
    <definedName name="A5_L259042">#REF!</definedName>
    <definedName name="A5_L259043" localSheetId="15">#REF!</definedName>
    <definedName name="A5_L259043" localSheetId="16">#REF!</definedName>
    <definedName name="A5_L259043">#REF!</definedName>
    <definedName name="A5_L259044" localSheetId="15">#REF!</definedName>
    <definedName name="A5_L259044" localSheetId="16">#REF!</definedName>
    <definedName name="A5_L259044">#REF!</definedName>
    <definedName name="A5_L259045" localSheetId="15">#REF!</definedName>
    <definedName name="A5_L259045" localSheetId="16">#REF!</definedName>
    <definedName name="A5_L259045">#REF!</definedName>
    <definedName name="A5_L2600005" localSheetId="15">#REF!</definedName>
    <definedName name="A5_L2600005" localSheetId="16">#REF!</definedName>
    <definedName name="A5_L2600005">#REF!</definedName>
    <definedName name="A5_L2600011" localSheetId="15">#REF!</definedName>
    <definedName name="A5_L2600011" localSheetId="16">#REF!</definedName>
    <definedName name="A5_L2600011">#REF!</definedName>
    <definedName name="A5_L2600015" localSheetId="15">#REF!</definedName>
    <definedName name="A5_L2600015" localSheetId="16">#REF!</definedName>
    <definedName name="A5_L2600015">#REF!</definedName>
    <definedName name="A5_L2600020" localSheetId="15">#REF!</definedName>
    <definedName name="A5_L2600020" localSheetId="16">#REF!</definedName>
    <definedName name="A5_L2600020">#REF!</definedName>
    <definedName name="A5_L2600030" localSheetId="15">#REF!</definedName>
    <definedName name="A5_L2600030" localSheetId="16">#REF!</definedName>
    <definedName name="A5_L2600030">#REF!</definedName>
    <definedName name="A5_L2600031" localSheetId="15">#REF!</definedName>
    <definedName name="A5_L2600031" localSheetId="16">#REF!</definedName>
    <definedName name="A5_L2600031">#REF!</definedName>
    <definedName name="A5_L2600040" localSheetId="15">#REF!</definedName>
    <definedName name="A5_L2600040" localSheetId="16">#REF!</definedName>
    <definedName name="A5_L2600040">#REF!</definedName>
    <definedName name="A5_L2600055" localSheetId="15">#REF!</definedName>
    <definedName name="A5_L2600055" localSheetId="16">#REF!</definedName>
    <definedName name="A5_L2600055">#REF!</definedName>
    <definedName name="A5_L2600080" localSheetId="15">#REF!</definedName>
    <definedName name="A5_L2600080" localSheetId="16">#REF!</definedName>
    <definedName name="A5_L2600080">#REF!</definedName>
    <definedName name="A5_L2600090" localSheetId="15">#REF!</definedName>
    <definedName name="A5_L2600090" localSheetId="16">#REF!</definedName>
    <definedName name="A5_L2600090">#REF!</definedName>
    <definedName name="A5_L2600201" localSheetId="15">#REF!</definedName>
    <definedName name="A5_L2600201" localSheetId="16">#REF!</definedName>
    <definedName name="A5_L2600201">#REF!</definedName>
    <definedName name="A5_L2600205" localSheetId="15">#REF!</definedName>
    <definedName name="A5_L2600205" localSheetId="16">#REF!</definedName>
    <definedName name="A5_L2600205">#REF!</definedName>
    <definedName name="A5_L2600207" localSheetId="15">#REF!</definedName>
    <definedName name="A5_L2600207" localSheetId="16">#REF!</definedName>
    <definedName name="A5_L2600207">#REF!</definedName>
    <definedName name="A5_L2600209" localSheetId="15">#REF!</definedName>
    <definedName name="A5_L2600209" localSheetId="16">#REF!</definedName>
    <definedName name="A5_L2600209">#REF!</definedName>
    <definedName name="A5_L2600218" localSheetId="15">#REF!</definedName>
    <definedName name="A5_L2600218" localSheetId="16">#REF!</definedName>
    <definedName name="A5_L2600218">#REF!</definedName>
    <definedName name="A5_L2600220" localSheetId="15">#REF!</definedName>
    <definedName name="A5_L2600220" localSheetId="16">#REF!</definedName>
    <definedName name="A5_L2600220">#REF!</definedName>
    <definedName name="A5_L2600221" localSheetId="15">#REF!</definedName>
    <definedName name="A5_L2600221" localSheetId="16">#REF!</definedName>
    <definedName name="A5_L2600221">#REF!</definedName>
    <definedName name="A5_L2600224" localSheetId="15">#REF!</definedName>
    <definedName name="A5_L2600224" localSheetId="16">#REF!</definedName>
    <definedName name="A5_L2600224">#REF!</definedName>
    <definedName name="A5_L2600226" localSheetId="15">#REF!</definedName>
    <definedName name="A5_L2600226" localSheetId="16">#REF!</definedName>
    <definedName name="A5_L2600226">#REF!</definedName>
    <definedName name="A5_L2600229" localSheetId="15">#REF!</definedName>
    <definedName name="A5_L2600229" localSheetId="16">#REF!</definedName>
    <definedName name="A5_L2600229">#REF!</definedName>
    <definedName name="A5_L2600230" localSheetId="15">#REF!</definedName>
    <definedName name="A5_L2600230" localSheetId="16">#REF!</definedName>
    <definedName name="A5_L2600230">#REF!</definedName>
    <definedName name="A5_L2600231" localSheetId="15">#REF!</definedName>
    <definedName name="A5_L2600231" localSheetId="16">#REF!</definedName>
    <definedName name="A5_L2600231">#REF!</definedName>
    <definedName name="A5_L2600232" localSheetId="15">#REF!</definedName>
    <definedName name="A5_L2600232" localSheetId="16">#REF!</definedName>
    <definedName name="A5_L2600232">#REF!</definedName>
    <definedName name="A5_L262010" localSheetId="15">#REF!</definedName>
    <definedName name="A5_L262010" localSheetId="16">#REF!</definedName>
    <definedName name="A5_L262010">#REF!</definedName>
    <definedName name="A5_L263010" localSheetId="15">#REF!</definedName>
    <definedName name="A5_L263010" localSheetId="16">#REF!</definedName>
    <definedName name="A5_L263010">#REF!</definedName>
    <definedName name="A5_L264050" localSheetId="15">#REF!</definedName>
    <definedName name="A5_L264050" localSheetId="16">#REF!</definedName>
    <definedName name="A5_L264050">#REF!</definedName>
    <definedName name="A5_L265010" localSheetId="15">#REF!</definedName>
    <definedName name="A5_L265010" localSheetId="16">#REF!</definedName>
    <definedName name="A5_L265010">#REF!</definedName>
    <definedName name="A5_L265020" localSheetId="15">#REF!</definedName>
    <definedName name="A5_L265020" localSheetId="16">#REF!</definedName>
    <definedName name="A5_L265020">#REF!</definedName>
    <definedName name="A5_L265025" localSheetId="15">#REF!</definedName>
    <definedName name="A5_L265025" localSheetId="16">#REF!</definedName>
    <definedName name="A5_L265025">#REF!</definedName>
    <definedName name="A5_L265030" localSheetId="15">#REF!</definedName>
    <definedName name="A5_L265030" localSheetId="16">#REF!</definedName>
    <definedName name="A5_L265030">#REF!</definedName>
    <definedName name="A5_L265035" localSheetId="15">#REF!</definedName>
    <definedName name="A5_L265035" localSheetId="16">#REF!</definedName>
    <definedName name="A5_L265035">#REF!</definedName>
    <definedName name="A5_L265150" localSheetId="15">#REF!</definedName>
    <definedName name="A5_L265150" localSheetId="16">#REF!</definedName>
    <definedName name="A5_L265150">#REF!</definedName>
    <definedName name="A5_L265190" localSheetId="15">#REF!</definedName>
    <definedName name="A5_L265190" localSheetId="16">#REF!</definedName>
    <definedName name="A5_L265190">#REF!</definedName>
    <definedName name="A5_L265192" localSheetId="15">#REF!</definedName>
    <definedName name="A5_L265192" localSheetId="16">#REF!</definedName>
    <definedName name="A5_L265192">#REF!</definedName>
    <definedName name="A5_L265193" localSheetId="15">#REF!</definedName>
    <definedName name="A5_L265193" localSheetId="16">#REF!</definedName>
    <definedName name="A5_L265193">#REF!</definedName>
    <definedName name="A5_L265310" localSheetId="15">#REF!</definedName>
    <definedName name="A5_L265310" localSheetId="16">#REF!</definedName>
    <definedName name="A5_L265310">#REF!</definedName>
    <definedName name="A5_L269010" localSheetId="15">#REF!</definedName>
    <definedName name="A5_L269010" localSheetId="16">#REF!</definedName>
    <definedName name="A5_L269010">#REF!</definedName>
    <definedName name="A5_L269013" localSheetId="15">#REF!</definedName>
    <definedName name="A5_L269013" localSheetId="16">#REF!</definedName>
    <definedName name="A5_L269013">#REF!</definedName>
    <definedName name="A5_L269018" localSheetId="15">#REF!</definedName>
    <definedName name="A5_L269018" localSheetId="16">#REF!</definedName>
    <definedName name="A5_L269018">#REF!</definedName>
    <definedName name="A5_L269020" localSheetId="15">#REF!</definedName>
    <definedName name="A5_L269020" localSheetId="16">#REF!</definedName>
    <definedName name="A5_L269020">#REF!</definedName>
    <definedName name="A5_L269030" localSheetId="15">#REF!</definedName>
    <definedName name="A5_L269030" localSheetId="16">#REF!</definedName>
    <definedName name="A5_L269030">#REF!</definedName>
    <definedName name="A5_L269066" localSheetId="15">#REF!</definedName>
    <definedName name="A5_L269066" localSheetId="16">#REF!</definedName>
    <definedName name="A5_L269066">#REF!</definedName>
    <definedName name="A5_L269068" localSheetId="15">#REF!</definedName>
    <definedName name="A5_L269068" localSheetId="16">#REF!</definedName>
    <definedName name="A5_L269068">#REF!</definedName>
    <definedName name="A5_L269069" localSheetId="15">#REF!</definedName>
    <definedName name="A5_L269069" localSheetId="16">#REF!</definedName>
    <definedName name="A5_L269069">#REF!</definedName>
    <definedName name="A5_L269070" localSheetId="15">#REF!</definedName>
    <definedName name="A5_L269070" localSheetId="16">#REF!</definedName>
    <definedName name="A5_L269070">#REF!</definedName>
    <definedName name="A5_L269071" localSheetId="15">#REF!</definedName>
    <definedName name="A5_L269071" localSheetId="16">#REF!</definedName>
    <definedName name="A5_L269071">#REF!</definedName>
    <definedName name="A5_L269075" localSheetId="15">#REF!</definedName>
    <definedName name="A5_L269075" localSheetId="16">#REF!</definedName>
    <definedName name="A5_L269075">#REF!</definedName>
    <definedName name="A5_L269082" localSheetId="15">#REF!</definedName>
    <definedName name="A5_L269082" localSheetId="16">#REF!</definedName>
    <definedName name="A5_L269082">#REF!</definedName>
    <definedName name="A5_L269084" localSheetId="15">#REF!</definedName>
    <definedName name="A5_L269084" localSheetId="16">#REF!</definedName>
    <definedName name="A5_L269084">#REF!</definedName>
    <definedName name="A5_L269085" localSheetId="15">#REF!</definedName>
    <definedName name="A5_L269085" localSheetId="16">#REF!</definedName>
    <definedName name="A5_L269085">#REF!</definedName>
    <definedName name="A5_L275010" localSheetId="15">#REF!</definedName>
    <definedName name="A5_L275010" localSheetId="16">#REF!</definedName>
    <definedName name="A5_L275010">#REF!</definedName>
    <definedName name="A5_L275020" localSheetId="15">#REF!</definedName>
    <definedName name="A5_L275020" localSheetId="16">#REF!</definedName>
    <definedName name="A5_L275020">#REF!</definedName>
    <definedName name="A5_L275021" localSheetId="15">#REF!</definedName>
    <definedName name="A5_L275021" localSheetId="16">#REF!</definedName>
    <definedName name="A5_L275021">#REF!</definedName>
    <definedName name="A5_L275030" localSheetId="15">#REF!</definedName>
    <definedName name="A5_L275030" localSheetId="16">#REF!</definedName>
    <definedName name="A5_L275030">#REF!</definedName>
    <definedName name="A5_L275040" localSheetId="15">#REF!</definedName>
    <definedName name="A5_L275040" localSheetId="16">#REF!</definedName>
    <definedName name="A5_L275040">#REF!</definedName>
    <definedName name="A5_L276999" localSheetId="15">#REF!</definedName>
    <definedName name="A5_L276999" localSheetId="16">#REF!</definedName>
    <definedName name="A5_L276999">#REF!</definedName>
    <definedName name="A5_L277010" localSheetId="15">#REF!</definedName>
    <definedName name="A5_L277010" localSheetId="16">#REF!</definedName>
    <definedName name="A5_L277010">#REF!</definedName>
    <definedName name="A5_L277018" localSheetId="15">#REF!</definedName>
    <definedName name="A5_L277018" localSheetId="16">#REF!</definedName>
    <definedName name="A5_L277018">#REF!</definedName>
    <definedName name="A5_L277020" localSheetId="15">#REF!</definedName>
    <definedName name="A5_L277020" localSheetId="16">#REF!</definedName>
    <definedName name="A5_L277020">#REF!</definedName>
    <definedName name="A5_L277200" localSheetId="15">#REF!</definedName>
    <definedName name="A5_L277200" localSheetId="16">#REF!</definedName>
    <definedName name="A5_L277200">#REF!</definedName>
    <definedName name="A5_L282010" localSheetId="15">#REF!</definedName>
    <definedName name="A5_L282010" localSheetId="16">#REF!</definedName>
    <definedName name="A5_L282010">#REF!</definedName>
    <definedName name="A5_L285020" localSheetId="15">#REF!</definedName>
    <definedName name="A5_L285020" localSheetId="16">#REF!</definedName>
    <definedName name="A5_L285020">#REF!</definedName>
    <definedName name="A5_L285030" localSheetId="15">#REF!</definedName>
    <definedName name="A5_L285030" localSheetId="16">#REF!</definedName>
    <definedName name="A5_L285030">#REF!</definedName>
    <definedName name="A5_L285031" localSheetId="15">#REF!</definedName>
    <definedName name="A5_L285031" localSheetId="16">#REF!</definedName>
    <definedName name="A5_L285031">#REF!</definedName>
    <definedName name="A5_L285032" localSheetId="15">#REF!</definedName>
    <definedName name="A5_L285032" localSheetId="16">#REF!</definedName>
    <definedName name="A5_L285032">#REF!</definedName>
    <definedName name="A5_L285033" localSheetId="15">#REF!</definedName>
    <definedName name="A5_L285033" localSheetId="16">#REF!</definedName>
    <definedName name="A5_L285033">#REF!</definedName>
    <definedName name="A5_L285034" localSheetId="15">#REF!</definedName>
    <definedName name="A5_L285034" localSheetId="16">#REF!</definedName>
    <definedName name="A5_L285034">#REF!</definedName>
    <definedName name="A5_L285035" localSheetId="15">#REF!</definedName>
    <definedName name="A5_L285035" localSheetId="16">#REF!</definedName>
    <definedName name="A5_L285035">#REF!</definedName>
    <definedName name="A5_L285036" localSheetId="15">#REF!</definedName>
    <definedName name="A5_L285036" localSheetId="16">#REF!</definedName>
    <definedName name="A5_L285036">#REF!</definedName>
    <definedName name="A5_L285050" localSheetId="15">#REF!</definedName>
    <definedName name="A5_L285050" localSheetId="16">#REF!</definedName>
    <definedName name="A5_L285050">#REF!</definedName>
    <definedName name="A5_L285060" localSheetId="15">#REF!</definedName>
    <definedName name="A5_L285060" localSheetId="16">#REF!</definedName>
    <definedName name="A5_L285060">#REF!</definedName>
    <definedName name="A5_L285100" localSheetId="15">#REF!</definedName>
    <definedName name="A5_L285100" localSheetId="16">#REF!</definedName>
    <definedName name="A5_L285100">#REF!</definedName>
    <definedName name="A5_L285150" localSheetId="15">#REF!</definedName>
    <definedName name="A5_L285150" localSheetId="16">#REF!</definedName>
    <definedName name="A5_L285150">#REF!</definedName>
    <definedName name="A5_L287010" localSheetId="15">#REF!</definedName>
    <definedName name="A5_L287010" localSheetId="16">#REF!</definedName>
    <definedName name="A5_L287010">#REF!</definedName>
    <definedName name="A5_L289010" localSheetId="15">#REF!</definedName>
    <definedName name="A5_L289010" localSheetId="16">#REF!</definedName>
    <definedName name="A5_L289010">#REF!</definedName>
    <definedName name="A5_L290010" localSheetId="15">#REF!</definedName>
    <definedName name="A5_L290010" localSheetId="16">#REF!</definedName>
    <definedName name="A5_L290010">#REF!</definedName>
    <definedName name="A5_L290041" localSheetId="15">#REF!</definedName>
    <definedName name="A5_L290041" localSheetId="16">#REF!</definedName>
    <definedName name="A5_L290041">#REF!</definedName>
    <definedName name="A5_L290051" localSheetId="15">#REF!</definedName>
    <definedName name="A5_L290051" localSheetId="16">#REF!</definedName>
    <definedName name="A5_L290051">#REF!</definedName>
    <definedName name="A5_L295010" localSheetId="15">#REF!</definedName>
    <definedName name="A5_L295010" localSheetId="16">#REF!</definedName>
    <definedName name="A5_L295010">#REF!</definedName>
    <definedName name="A5_L295011" localSheetId="15">#REF!</definedName>
    <definedName name="A5_L295011" localSheetId="16">#REF!</definedName>
    <definedName name="A5_L295011">#REF!</definedName>
    <definedName name="A5_L297050" localSheetId="15">#REF!</definedName>
    <definedName name="A5_L297050" localSheetId="16">#REF!</definedName>
    <definedName name="A5_L297050">#REF!</definedName>
    <definedName name="A5_L297090" localSheetId="15">#REF!</definedName>
    <definedName name="A5_L297090" localSheetId="16">#REF!</definedName>
    <definedName name="A5_L297090">#REF!</definedName>
    <definedName name="A5_L297095" localSheetId="15">#REF!</definedName>
    <definedName name="A5_L297095" localSheetId="16">#REF!</definedName>
    <definedName name="A5_L297095">#REF!</definedName>
    <definedName name="A5_L297992" localSheetId="15">#REF!</definedName>
    <definedName name="A5_L297992" localSheetId="16">#REF!</definedName>
    <definedName name="A5_L297992">#REF!</definedName>
    <definedName name="A5_L297993" localSheetId="15">#REF!</definedName>
    <definedName name="A5_L297993" localSheetId="16">#REF!</definedName>
    <definedName name="A5_L297993">#REF!</definedName>
    <definedName name="A5_L297998" localSheetId="15">#REF!</definedName>
    <definedName name="A5_L297998" localSheetId="16">#REF!</definedName>
    <definedName name="A5_L297998">#REF!</definedName>
    <definedName name="A5_L297999" localSheetId="15">#REF!</definedName>
    <definedName name="A5_L297999" localSheetId="16">#REF!</definedName>
    <definedName name="A5_L297999">#REF!</definedName>
    <definedName name="A5_L298012" localSheetId="15">#REF!</definedName>
    <definedName name="A5_L298012" localSheetId="16">#REF!</definedName>
    <definedName name="A5_L298012">#REF!</definedName>
    <definedName name="A5_L298021" localSheetId="15">#REF!</definedName>
    <definedName name="A5_L298021" localSheetId="16">#REF!</definedName>
    <definedName name="A5_L298021">#REF!</definedName>
    <definedName name="A5_L298022" localSheetId="15">#REF!</definedName>
    <definedName name="A5_L298022" localSheetId="16">#REF!</definedName>
    <definedName name="A5_L298022">#REF!</definedName>
    <definedName name="A5_L298030" localSheetId="15">#REF!</definedName>
    <definedName name="A5_L298030" localSheetId="16">#REF!</definedName>
    <definedName name="A5_L298030">#REF!</definedName>
    <definedName name="A5_L298031" localSheetId="15">#REF!</definedName>
    <definedName name="A5_L298031" localSheetId="16">#REF!</definedName>
    <definedName name="A5_L298031">#REF!</definedName>
    <definedName name="A5_L298050" localSheetId="15">#REF!</definedName>
    <definedName name="A5_L298050" localSheetId="16">#REF!</definedName>
    <definedName name="A5_L298050">#REF!</definedName>
    <definedName name="A5_L3100090" localSheetId="15">#REF!</definedName>
    <definedName name="A5_L3100090" localSheetId="16">#REF!</definedName>
    <definedName name="A5_L3100090">#REF!</definedName>
    <definedName name="A5_L3150090" localSheetId="15">#REF!</definedName>
    <definedName name="A5_L3150090" localSheetId="16">#REF!</definedName>
    <definedName name="A5_L3150090">#REF!</definedName>
    <definedName name="A5_L3150092" localSheetId="15">#REF!</definedName>
    <definedName name="A5_L3150092" localSheetId="16">#REF!</definedName>
    <definedName name="A5_L3150092">#REF!</definedName>
    <definedName name="A5_L3200005" localSheetId="15">#REF!</definedName>
    <definedName name="A5_L3200005" localSheetId="16">#REF!</definedName>
    <definedName name="A5_L3200005">#REF!</definedName>
    <definedName name="A5_L3200006" localSheetId="15">#REF!</definedName>
    <definedName name="A5_L3200006" localSheetId="16">#REF!</definedName>
    <definedName name="A5_L3200006">#REF!</definedName>
    <definedName name="A5_L3200008" localSheetId="15">#REF!</definedName>
    <definedName name="A5_L3200008" localSheetId="16">#REF!</definedName>
    <definedName name="A5_L3200008">#REF!</definedName>
    <definedName name="A5_L3200010" localSheetId="15">#REF!</definedName>
    <definedName name="A5_L3200010" localSheetId="16">#REF!</definedName>
    <definedName name="A5_L3200010">#REF!</definedName>
    <definedName name="A5_L3200015" localSheetId="15">#REF!</definedName>
    <definedName name="A5_L3200015" localSheetId="16">#REF!</definedName>
    <definedName name="A5_L3200015">#REF!</definedName>
    <definedName name="A5_L3200016" localSheetId="15">#REF!</definedName>
    <definedName name="A5_L3200016" localSheetId="16">#REF!</definedName>
    <definedName name="A5_L3200016">#REF!</definedName>
    <definedName name="A5_L3200018" localSheetId="15">#REF!</definedName>
    <definedName name="A5_L3200018" localSheetId="16">#REF!</definedName>
    <definedName name="A5_L3200018">#REF!</definedName>
    <definedName name="A5_L3200025" localSheetId="15">#REF!</definedName>
    <definedName name="A5_L3200025" localSheetId="16">#REF!</definedName>
    <definedName name="A5_L3200025">#REF!</definedName>
    <definedName name="A5_L3200027" localSheetId="15">#REF!</definedName>
    <definedName name="A5_L3200027" localSheetId="16">#REF!</definedName>
    <definedName name="A5_L3200027">#REF!</definedName>
    <definedName name="A5_L3200030" localSheetId="15">#REF!</definedName>
    <definedName name="A5_L3200030" localSheetId="16">#REF!</definedName>
    <definedName name="A5_L3200030">#REF!</definedName>
    <definedName name="A5_L3200035" localSheetId="15">#REF!</definedName>
    <definedName name="A5_L3200035" localSheetId="16">#REF!</definedName>
    <definedName name="A5_L3200035">#REF!</definedName>
    <definedName name="A5_L3200040" localSheetId="15">#REF!</definedName>
    <definedName name="A5_L3200040" localSheetId="16">#REF!</definedName>
    <definedName name="A5_L3200040">#REF!</definedName>
    <definedName name="A5_L3200045" localSheetId="15">#REF!</definedName>
    <definedName name="A5_L3200045" localSheetId="16">#REF!</definedName>
    <definedName name="A5_L3200045">#REF!</definedName>
    <definedName name="A5_L3200046" localSheetId="15">#REF!</definedName>
    <definedName name="A5_L3200046" localSheetId="16">#REF!</definedName>
    <definedName name="A5_L3200046">#REF!</definedName>
    <definedName name="A5_L3200055" localSheetId="15">#REF!</definedName>
    <definedName name="A5_L3200055" localSheetId="16">#REF!</definedName>
    <definedName name="A5_L3200055">#REF!</definedName>
    <definedName name="A5_L3200065" localSheetId="15">#REF!</definedName>
    <definedName name="A5_L3200065" localSheetId="16">#REF!</definedName>
    <definedName name="A5_L3200065">#REF!</definedName>
    <definedName name="A5_L3200070" localSheetId="15">#REF!</definedName>
    <definedName name="A5_L3200070" localSheetId="16">#REF!</definedName>
    <definedName name="A5_L3200070">#REF!</definedName>
    <definedName name="A5_L3200071" localSheetId="15">#REF!</definedName>
    <definedName name="A5_L3200071" localSheetId="16">#REF!</definedName>
    <definedName name="A5_L3200071">#REF!</definedName>
    <definedName name="A5_L3200072" localSheetId="15">#REF!</definedName>
    <definedName name="A5_L3200072" localSheetId="16">#REF!</definedName>
    <definedName name="A5_L3200072">#REF!</definedName>
    <definedName name="A5_L3200080" localSheetId="15">#REF!</definedName>
    <definedName name="A5_L3200080" localSheetId="16">#REF!</definedName>
    <definedName name="A5_L3200080">#REF!</definedName>
    <definedName name="A5_L3200090" localSheetId="15">#REF!</definedName>
    <definedName name="A5_L3200090" localSheetId="16">#REF!</definedName>
    <definedName name="A5_L3200090">#REF!</definedName>
    <definedName name="A5_L3200091" localSheetId="15">#REF!</definedName>
    <definedName name="A5_L3200091" localSheetId="16">#REF!</definedName>
    <definedName name="A5_L3200091">#REF!</definedName>
    <definedName name="A5_L3200092" localSheetId="15">#REF!</definedName>
    <definedName name="A5_L3200092" localSheetId="16">#REF!</definedName>
    <definedName name="A5_L3200092">#REF!</definedName>
    <definedName name="A5_L3200120" localSheetId="15">#REF!</definedName>
    <definedName name="A5_L3200120" localSheetId="16">#REF!</definedName>
    <definedName name="A5_L3200120">#REF!</definedName>
    <definedName name="A5_L3200130" localSheetId="15">#REF!</definedName>
    <definedName name="A5_L3200130" localSheetId="16">#REF!</definedName>
    <definedName name="A5_L3200130">#REF!</definedName>
    <definedName name="A5_L3200140" localSheetId="15">#REF!</definedName>
    <definedName name="A5_L3200140" localSheetId="16">#REF!</definedName>
    <definedName name="A5_L3200140">#REF!</definedName>
    <definedName name="A5_L3200201" localSheetId="15">#REF!</definedName>
    <definedName name="A5_L3200201" localSheetId="16">#REF!</definedName>
    <definedName name="A5_L3200201">#REF!</definedName>
    <definedName name="A5_L3200202" localSheetId="15">#REF!</definedName>
    <definedName name="A5_L3200202" localSheetId="16">#REF!</definedName>
    <definedName name="A5_L3200202">#REF!</definedName>
    <definedName name="A5_L3200203" localSheetId="15">#REF!</definedName>
    <definedName name="A5_L3200203" localSheetId="16">#REF!</definedName>
    <definedName name="A5_L3200203">#REF!</definedName>
    <definedName name="A5_L3200206" localSheetId="15">#REF!</definedName>
    <definedName name="A5_L3200206" localSheetId="16">#REF!</definedName>
    <definedName name="A5_L3200206">#REF!</definedName>
    <definedName name="A5_L3200211" localSheetId="15">#REF!</definedName>
    <definedName name="A5_L3200211" localSheetId="16">#REF!</definedName>
    <definedName name="A5_L3200211">#REF!</definedName>
    <definedName name="A5_L3200214" localSheetId="15">#REF!</definedName>
    <definedName name="A5_L3200214" localSheetId="16">#REF!</definedName>
    <definedName name="A5_L3200214">#REF!</definedName>
    <definedName name="A5_L3200215" localSheetId="15">#REF!</definedName>
    <definedName name="A5_L3200215" localSheetId="16">#REF!</definedName>
    <definedName name="A5_L3200215">#REF!</definedName>
    <definedName name="A5_L3200216" localSheetId="15">#REF!</definedName>
    <definedName name="A5_L3200216" localSheetId="16">#REF!</definedName>
    <definedName name="A5_L3200216">#REF!</definedName>
    <definedName name="A5_L3200220" localSheetId="15">#REF!</definedName>
    <definedName name="A5_L3200220" localSheetId="16">#REF!</definedName>
    <definedName name="A5_L3200220">#REF!</definedName>
    <definedName name="A5_L3200225" localSheetId="15">#REF!</definedName>
    <definedName name="A5_L3200225" localSheetId="16">#REF!</definedName>
    <definedName name="A5_L3200225">#REF!</definedName>
    <definedName name="A5_L3200369" localSheetId="15">#REF!</definedName>
    <definedName name="A5_L3200369" localSheetId="16">#REF!</definedName>
    <definedName name="A5_L3200369">#REF!</definedName>
    <definedName name="A5_L3200406" localSheetId="15">#REF!</definedName>
    <definedName name="A5_L3200406" localSheetId="16">#REF!</definedName>
    <definedName name="A5_L3200406">#REF!</definedName>
    <definedName name="A5_L3200502" localSheetId="15">#REF!</definedName>
    <definedName name="A5_L3200502" localSheetId="16">#REF!</definedName>
    <definedName name="A5_L3200502">#REF!</definedName>
    <definedName name="A5_L3200605" localSheetId="15">#REF!</definedName>
    <definedName name="A5_L3200605" localSheetId="16">#REF!</definedName>
    <definedName name="A5_L3200605">#REF!</definedName>
    <definedName name="A5_L3600090" localSheetId="15">#REF!</definedName>
    <definedName name="A5_L3600090" localSheetId="16">#REF!</definedName>
    <definedName name="A5_L3600090">#REF!</definedName>
    <definedName name="A5_L3700005" localSheetId="15">#REF!</definedName>
    <definedName name="A5_L3700005" localSheetId="16">#REF!</definedName>
    <definedName name="A5_L3700005">#REF!</definedName>
    <definedName name="A5_L3700007" localSheetId="15">#REF!</definedName>
    <definedName name="A5_L3700007" localSheetId="16">#REF!</definedName>
    <definedName name="A5_L3700007">#REF!</definedName>
    <definedName name="A5_L3700008" localSheetId="15">#REF!</definedName>
    <definedName name="A5_L3700008" localSheetId="16">#REF!</definedName>
    <definedName name="A5_L3700008">#REF!</definedName>
    <definedName name="A5_L3700010" localSheetId="15">#REF!</definedName>
    <definedName name="A5_L3700010" localSheetId="16">#REF!</definedName>
    <definedName name="A5_L3700010">#REF!</definedName>
    <definedName name="A5_L3700011" localSheetId="15">#REF!</definedName>
    <definedName name="A5_L3700011" localSheetId="16">#REF!</definedName>
    <definedName name="A5_L3700011">#REF!</definedName>
    <definedName name="A5_L3700015" localSheetId="15">#REF!</definedName>
    <definedName name="A5_L3700015" localSheetId="16">#REF!</definedName>
    <definedName name="A5_L3700015">#REF!</definedName>
    <definedName name="A5_L3700020" localSheetId="15">#REF!</definedName>
    <definedName name="A5_L3700020" localSheetId="16">#REF!</definedName>
    <definedName name="A5_L3700020">#REF!</definedName>
    <definedName name="A5_L3700025" localSheetId="15">#REF!</definedName>
    <definedName name="A5_L3700025" localSheetId="16">#REF!</definedName>
    <definedName name="A5_L3700025">#REF!</definedName>
    <definedName name="A5_L3700027" localSheetId="15">#REF!</definedName>
    <definedName name="A5_L3700027" localSheetId="16">#REF!</definedName>
    <definedName name="A5_L3700027">#REF!</definedName>
    <definedName name="A5_L3700035" localSheetId="15">#REF!</definedName>
    <definedName name="A5_L3700035" localSheetId="16">#REF!</definedName>
    <definedName name="A5_L3700035">#REF!</definedName>
    <definedName name="A5_L3700040" localSheetId="15">#REF!</definedName>
    <definedName name="A5_L3700040" localSheetId="16">#REF!</definedName>
    <definedName name="A5_L3700040">#REF!</definedName>
    <definedName name="A5_L3700045" localSheetId="15">#REF!</definedName>
    <definedName name="A5_L3700045" localSheetId="16">#REF!</definedName>
    <definedName name="A5_L3700045">#REF!</definedName>
    <definedName name="A5_L3700046" localSheetId="15">#REF!</definedName>
    <definedName name="A5_L3700046" localSheetId="16">#REF!</definedName>
    <definedName name="A5_L3700046">#REF!</definedName>
    <definedName name="A5_L3700050" localSheetId="15">#REF!</definedName>
    <definedName name="A5_L3700050" localSheetId="16">#REF!</definedName>
    <definedName name="A5_L3700050">#REF!</definedName>
    <definedName name="A5_L3700051" localSheetId="15">#REF!</definedName>
    <definedName name="A5_L3700051" localSheetId="16">#REF!</definedName>
    <definedName name="A5_L3700051">#REF!</definedName>
    <definedName name="A5_L3700060" localSheetId="15">#REF!</definedName>
    <definedName name="A5_L3700060" localSheetId="16">#REF!</definedName>
    <definedName name="A5_L3700060">#REF!</definedName>
    <definedName name="A5_L3700070" localSheetId="15">#REF!</definedName>
    <definedName name="A5_L3700070" localSheetId="16">#REF!</definedName>
    <definedName name="A5_L3700070">#REF!</definedName>
    <definedName name="A5_L3700085" localSheetId="15">#REF!</definedName>
    <definedName name="A5_L3700085" localSheetId="16">#REF!</definedName>
    <definedName name="A5_L3700085">#REF!</definedName>
    <definedName name="A5_L3700090" localSheetId="15">#REF!</definedName>
    <definedName name="A5_L3700090" localSheetId="16">#REF!</definedName>
    <definedName name="A5_L3700090">#REF!</definedName>
    <definedName name="A5_L3700092" localSheetId="15">#REF!</definedName>
    <definedName name="A5_L3700092" localSheetId="16">#REF!</definedName>
    <definedName name="A5_L3700092">#REF!</definedName>
    <definedName name="A5_L3700200" localSheetId="15">#REF!</definedName>
    <definedName name="A5_L3700200" localSheetId="16">#REF!</definedName>
    <definedName name="A5_L3700200">#REF!</definedName>
    <definedName name="A5_L3700201" localSheetId="15">#REF!</definedName>
    <definedName name="A5_L3700201" localSheetId="16">#REF!</definedName>
    <definedName name="A5_L3700201">#REF!</definedName>
    <definedName name="A5_L3700203" localSheetId="15">#REF!</definedName>
    <definedName name="A5_L3700203" localSheetId="16">#REF!</definedName>
    <definedName name="A5_L3700203">#REF!</definedName>
    <definedName name="A5_L3700205" localSheetId="15">#REF!</definedName>
    <definedName name="A5_L3700205" localSheetId="16">#REF!</definedName>
    <definedName name="A5_L3700205">#REF!</definedName>
    <definedName name="A5_L3700206" localSheetId="15">#REF!</definedName>
    <definedName name="A5_L3700206" localSheetId="16">#REF!</definedName>
    <definedName name="A5_L3700206">#REF!</definedName>
    <definedName name="A5_L3700207" localSheetId="15">#REF!</definedName>
    <definedName name="A5_L3700207" localSheetId="16">#REF!</definedName>
    <definedName name="A5_L3700207">#REF!</definedName>
    <definedName name="A5_L3700208" localSheetId="15">#REF!</definedName>
    <definedName name="A5_L3700208" localSheetId="16">#REF!</definedName>
    <definedName name="A5_L3700208">#REF!</definedName>
    <definedName name="A5_L3700209" localSheetId="15">#REF!</definedName>
    <definedName name="A5_L3700209" localSheetId="16">#REF!</definedName>
    <definedName name="A5_L3700209">#REF!</definedName>
    <definedName name="A5_L3700212" localSheetId="15">#REF!</definedName>
    <definedName name="A5_L3700212" localSheetId="16">#REF!</definedName>
    <definedName name="A5_L3700212">#REF!</definedName>
    <definedName name="A5_L3700213" localSheetId="15">#REF!</definedName>
    <definedName name="A5_L3700213" localSheetId="16">#REF!</definedName>
    <definedName name="A5_L3700213">#REF!</definedName>
    <definedName name="A5_L3700215" localSheetId="15">#REF!</definedName>
    <definedName name="A5_L3700215" localSheetId="16">#REF!</definedName>
    <definedName name="A5_L3700215">#REF!</definedName>
    <definedName name="A5_L3700216" localSheetId="15">#REF!</definedName>
    <definedName name="A5_L3700216" localSheetId="16">#REF!</definedName>
    <definedName name="A5_L3700216">#REF!</definedName>
    <definedName name="A5_L3700217" localSheetId="15">#REF!</definedName>
    <definedName name="A5_L3700217" localSheetId="16">#REF!</definedName>
    <definedName name="A5_L3700217">#REF!</definedName>
    <definedName name="A5_L3700218" localSheetId="15">#REF!</definedName>
    <definedName name="A5_L3700218" localSheetId="16">#REF!</definedName>
    <definedName name="A5_L3700218">#REF!</definedName>
    <definedName name="A5_L3700222" localSheetId="15">#REF!</definedName>
    <definedName name="A5_L3700222" localSheetId="16">#REF!</definedName>
    <definedName name="A5_L3700222">#REF!</definedName>
    <definedName name="A5_L3700224" localSheetId="15">#REF!</definedName>
    <definedName name="A5_L3700224" localSheetId="16">#REF!</definedName>
    <definedName name="A5_L3700224">#REF!</definedName>
    <definedName name="A5_L3700227" localSheetId="15">#REF!</definedName>
    <definedName name="A5_L3700227" localSheetId="16">#REF!</definedName>
    <definedName name="A5_L3700227">#REF!</definedName>
    <definedName name="A5_L3700228" localSheetId="15">#REF!</definedName>
    <definedName name="A5_L3700228" localSheetId="16">#REF!</definedName>
    <definedName name="A5_L3700228">#REF!</definedName>
    <definedName name="A5_L3700229" localSheetId="15">#REF!</definedName>
    <definedName name="A5_L3700229" localSheetId="16">#REF!</definedName>
    <definedName name="A5_L3700229">#REF!</definedName>
    <definedName name="A5_L3700235" localSheetId="15">#REF!</definedName>
    <definedName name="A5_L3700235" localSheetId="16">#REF!</definedName>
    <definedName name="A5_L3700235">#REF!</definedName>
    <definedName name="A5_L3700237" localSheetId="15">#REF!</definedName>
    <definedName name="A5_L3700237" localSheetId="16">#REF!</definedName>
    <definedName name="A5_L3700237">#REF!</definedName>
    <definedName name="A5_L3700238" localSheetId="15">#REF!</definedName>
    <definedName name="A5_L3700238" localSheetId="16">#REF!</definedName>
    <definedName name="A5_L3700238">#REF!</definedName>
    <definedName name="A5_L3700239" localSheetId="15">#REF!</definedName>
    <definedName name="A5_L3700239" localSheetId="16">#REF!</definedName>
    <definedName name="A5_L3700239">#REF!</definedName>
    <definedName name="A5_L3700240" localSheetId="15">#REF!</definedName>
    <definedName name="A5_L3700240" localSheetId="16">#REF!</definedName>
    <definedName name="A5_L3700240">#REF!</definedName>
    <definedName name="A5_L3700241" localSheetId="15">#REF!</definedName>
    <definedName name="A5_L3700241" localSheetId="16">#REF!</definedName>
    <definedName name="A5_L3700241">#REF!</definedName>
    <definedName name="A5_L3700242" localSheetId="15">#REF!</definedName>
    <definedName name="A5_L3700242" localSheetId="16">#REF!</definedName>
    <definedName name="A5_L3700242">#REF!</definedName>
    <definedName name="A5_L3700316" localSheetId="15">#REF!</definedName>
    <definedName name="A5_L3700316" localSheetId="16">#REF!</definedName>
    <definedName name="A5_L3700316">#REF!</definedName>
    <definedName name="A5_L3700405" localSheetId="15">#REF!</definedName>
    <definedName name="A5_L3700405" localSheetId="16">#REF!</definedName>
    <definedName name="A5_L3700405">#REF!</definedName>
    <definedName name="A5_L3910090" localSheetId="15">#REF!</definedName>
    <definedName name="A5_L3910090" localSheetId="16">#REF!</definedName>
    <definedName name="A5_L3910090">#REF!</definedName>
    <definedName name="A5_L3920090" localSheetId="15">#REF!</definedName>
    <definedName name="A5_L3920090" localSheetId="16">#REF!</definedName>
    <definedName name="A5_L3920090">#REF!</definedName>
    <definedName name="A5_L3930070" localSheetId="15">#REF!</definedName>
    <definedName name="A5_L3930070" localSheetId="16">#REF!</definedName>
    <definedName name="A5_L3930070">#REF!</definedName>
    <definedName name="A5_L3930090" localSheetId="15">#REF!</definedName>
    <definedName name="A5_L3930090" localSheetId="16">#REF!</definedName>
    <definedName name="A5_L3930090">#REF!</definedName>
    <definedName name="A5_L3933090" localSheetId="15">#REF!</definedName>
    <definedName name="A5_L3933090" localSheetId="16">#REF!</definedName>
    <definedName name="A5_L3933090">#REF!</definedName>
    <definedName name="A5_L3951010" localSheetId="15">#REF!</definedName>
    <definedName name="A5_L3951010" localSheetId="16">#REF!</definedName>
    <definedName name="A5_L3951010">#REF!</definedName>
    <definedName name="A5_L3951090" localSheetId="15">#REF!</definedName>
    <definedName name="A5_L3951090" localSheetId="16">#REF!</definedName>
    <definedName name="A5_L3951090">#REF!</definedName>
    <definedName name="A5_L3951095" localSheetId="15">#REF!</definedName>
    <definedName name="A5_L3951095" localSheetId="16">#REF!</definedName>
    <definedName name="A5_L3951095">#REF!</definedName>
    <definedName name="A5_L3952010" localSheetId="15">#REF!</definedName>
    <definedName name="A5_L3952010" localSheetId="16">#REF!</definedName>
    <definedName name="A5_L3952010">#REF!</definedName>
    <definedName name="A5_L3953025" localSheetId="15">#REF!</definedName>
    <definedName name="A5_L3953025" localSheetId="16">#REF!</definedName>
    <definedName name="A5_L3953025">#REF!</definedName>
    <definedName name="A5_L3953035" localSheetId="15">#REF!</definedName>
    <definedName name="A5_L3953035" localSheetId="16">#REF!</definedName>
    <definedName name="A5_L3953035">#REF!</definedName>
    <definedName name="A5_L3953036" localSheetId="15">#REF!</definedName>
    <definedName name="A5_L3953036" localSheetId="16">#REF!</definedName>
    <definedName name="A5_L3953036">#REF!</definedName>
    <definedName name="A5_L3953045" localSheetId="15">#REF!</definedName>
    <definedName name="A5_L3953045" localSheetId="16">#REF!</definedName>
    <definedName name="A5_L3953045">#REF!</definedName>
    <definedName name="A5_L3953090" localSheetId="15">#REF!</definedName>
    <definedName name="A5_L3953090" localSheetId="16">#REF!</definedName>
    <definedName name="A5_L3953090">#REF!</definedName>
    <definedName name="A5_L3955010" localSheetId="15">#REF!</definedName>
    <definedName name="A5_L3955010" localSheetId="16">#REF!</definedName>
    <definedName name="A5_L3955010">#REF!</definedName>
    <definedName name="A5_L3955020" localSheetId="15">#REF!</definedName>
    <definedName name="A5_L3955020" localSheetId="16">#REF!</definedName>
    <definedName name="A5_L3955020">#REF!</definedName>
    <definedName name="A5_L3958035" localSheetId="15">#REF!</definedName>
    <definedName name="A5_L3958035" localSheetId="16">#REF!</definedName>
    <definedName name="A5_L3958035">#REF!</definedName>
    <definedName name="A5_L3958090" localSheetId="15">#REF!</definedName>
    <definedName name="A5_L3958090" localSheetId="16">#REF!</definedName>
    <definedName name="A5_L3958090">#REF!</definedName>
    <definedName name="A5_L3959020" localSheetId="15">#REF!</definedName>
    <definedName name="A5_L3959020" localSheetId="16">#REF!</definedName>
    <definedName name="A5_L3959020">#REF!</definedName>
    <definedName name="A5_L3959021" localSheetId="15">#REF!</definedName>
    <definedName name="A5_L3959021" localSheetId="16">#REF!</definedName>
    <definedName name="A5_L3959021">#REF!</definedName>
    <definedName name="A5_L3959090" localSheetId="15">#REF!</definedName>
    <definedName name="A5_L3959090" localSheetId="16">#REF!</definedName>
    <definedName name="A5_L3959090">#REF!</definedName>
    <definedName name="A5_L3960090" localSheetId="15">#REF!</definedName>
    <definedName name="A5_L3960090" localSheetId="16">#REF!</definedName>
    <definedName name="A5_L3960090">#REF!</definedName>
    <definedName name="A5_L401001" localSheetId="15">#REF!</definedName>
    <definedName name="A5_L401001" localSheetId="16">#REF!</definedName>
    <definedName name="A5_L401001">#REF!</definedName>
    <definedName name="A5_L401002" localSheetId="15">#REF!</definedName>
    <definedName name="A5_L401002" localSheetId="16">#REF!</definedName>
    <definedName name="A5_L401002">#REF!</definedName>
    <definedName name="A5_L401011" localSheetId="15">#REF!</definedName>
    <definedName name="A5_L401011" localSheetId="16">#REF!</definedName>
    <definedName name="A5_L401011">#REF!</definedName>
    <definedName name="A5_L401015" localSheetId="15">#REF!</definedName>
    <definedName name="A5_L401015" localSheetId="16">#REF!</definedName>
    <definedName name="A5_L401015">#REF!</definedName>
    <definedName name="A5_L401017" localSheetId="15">#REF!</definedName>
    <definedName name="A5_L401017" localSheetId="16">#REF!</definedName>
    <definedName name="A5_L401017">#REF!</definedName>
    <definedName name="A5_L401020" localSheetId="15">#REF!</definedName>
    <definedName name="A5_L401020" localSheetId="16">#REF!</definedName>
    <definedName name="A5_L401020">#REF!</definedName>
    <definedName name="A5_L401022" localSheetId="15">#REF!</definedName>
    <definedName name="A5_L401022" localSheetId="16">#REF!</definedName>
    <definedName name="A5_L401022">#REF!</definedName>
    <definedName name="A5_L401026" localSheetId="15">#REF!</definedName>
    <definedName name="A5_L401026" localSheetId="16">#REF!</definedName>
    <definedName name="A5_L401026">#REF!</definedName>
    <definedName name="A5_L401028" localSheetId="15">#REF!</definedName>
    <definedName name="A5_L401028" localSheetId="16">#REF!</definedName>
    <definedName name="A5_L401028">#REF!</definedName>
    <definedName name="A5_L401030" localSheetId="15">#REF!</definedName>
    <definedName name="A5_L401030" localSheetId="16">#REF!</definedName>
    <definedName name="A5_L401030">#REF!</definedName>
    <definedName name="A5_L401032" localSheetId="15">#REF!</definedName>
    <definedName name="A5_L401032" localSheetId="16">#REF!</definedName>
    <definedName name="A5_L401032">#REF!</definedName>
    <definedName name="A5_L401151" localSheetId="15">#REF!</definedName>
    <definedName name="A5_L401151" localSheetId="16">#REF!</definedName>
    <definedName name="A5_L401151">#REF!</definedName>
    <definedName name="A5_L401153" localSheetId="15">#REF!</definedName>
    <definedName name="A5_L401153" localSheetId="16">#REF!</definedName>
    <definedName name="A5_L401153">#REF!</definedName>
    <definedName name="A5_L401154" localSheetId="15">#REF!</definedName>
    <definedName name="A5_L401154" localSheetId="16">#REF!</definedName>
    <definedName name="A5_L401154">#REF!</definedName>
    <definedName name="A5_L401160" localSheetId="15">#REF!</definedName>
    <definedName name="A5_L401160" localSheetId="16">#REF!</definedName>
    <definedName name="A5_L401160">#REF!</definedName>
    <definedName name="A5_L401162" localSheetId="15">#REF!</definedName>
    <definedName name="A5_L401162" localSheetId="16">#REF!</definedName>
    <definedName name="A5_L401162">#REF!</definedName>
    <definedName name="A5_L401166" localSheetId="15">#REF!</definedName>
    <definedName name="A5_L401166" localSheetId="16">#REF!</definedName>
    <definedName name="A5_L401166">#REF!</definedName>
    <definedName name="A5_L401168" localSheetId="15">#REF!</definedName>
    <definedName name="A5_L401168" localSheetId="16">#REF!</definedName>
    <definedName name="A5_L401168">#REF!</definedName>
    <definedName name="A5_L401170" localSheetId="15">#REF!</definedName>
    <definedName name="A5_L401170" localSheetId="16">#REF!</definedName>
    <definedName name="A5_L401170">#REF!</definedName>
    <definedName name="A5_L401172" localSheetId="15">#REF!</definedName>
    <definedName name="A5_L401172" localSheetId="16">#REF!</definedName>
    <definedName name="A5_L401172">#REF!</definedName>
    <definedName name="A5_L401176" localSheetId="15">#REF!</definedName>
    <definedName name="A5_L401176" localSheetId="16">#REF!</definedName>
    <definedName name="A5_L401176">#REF!</definedName>
    <definedName name="A5_L401178" localSheetId="15">#REF!</definedName>
    <definedName name="A5_L401178" localSheetId="16">#REF!</definedName>
    <definedName name="A5_L401178">#REF!</definedName>
    <definedName name="A5_L401180" localSheetId="15">#REF!</definedName>
    <definedName name="A5_L401180" localSheetId="16">#REF!</definedName>
    <definedName name="A5_L401180">#REF!</definedName>
    <definedName name="A5_L401182" localSheetId="15">#REF!</definedName>
    <definedName name="A5_L401182" localSheetId="16">#REF!</definedName>
    <definedName name="A5_L401182">#REF!</definedName>
    <definedName name="A5_L401320" localSheetId="15">#REF!</definedName>
    <definedName name="A5_L401320" localSheetId="16">#REF!</definedName>
    <definedName name="A5_L401320">#REF!</definedName>
    <definedName name="A5_L401322" localSheetId="15">#REF!</definedName>
    <definedName name="A5_L401322" localSheetId="16">#REF!</definedName>
    <definedName name="A5_L401322">#REF!</definedName>
    <definedName name="A5_L401323" localSheetId="15">#REF!</definedName>
    <definedName name="A5_L401323" localSheetId="16">#REF!</definedName>
    <definedName name="A5_L401323">#REF!</definedName>
    <definedName name="A5_L401326" localSheetId="15">#REF!</definedName>
    <definedName name="A5_L401326" localSheetId="16">#REF!</definedName>
    <definedName name="A5_L401326">#REF!</definedName>
    <definedName name="A5_L401328" localSheetId="15">#REF!</definedName>
    <definedName name="A5_L401328" localSheetId="16">#REF!</definedName>
    <definedName name="A5_L401328">#REF!</definedName>
    <definedName name="A5_L401330" localSheetId="15">#REF!</definedName>
    <definedName name="A5_L401330" localSheetId="16">#REF!</definedName>
    <definedName name="A5_L401330">#REF!</definedName>
    <definedName name="A5_L401332" localSheetId="15">#REF!</definedName>
    <definedName name="A5_L401332" localSheetId="16">#REF!</definedName>
    <definedName name="A5_L401332">#REF!</definedName>
    <definedName name="A5_L401335" localSheetId="15">#REF!</definedName>
    <definedName name="A5_L401335" localSheetId="16">#REF!</definedName>
    <definedName name="A5_L401335">#REF!</definedName>
    <definedName name="A5_L401410" localSheetId="15">#REF!</definedName>
    <definedName name="A5_L401410" localSheetId="16">#REF!</definedName>
    <definedName name="A5_L401410">#REF!</definedName>
    <definedName name="A5_L401411" localSheetId="15">#REF!</definedName>
    <definedName name="A5_L401411" localSheetId="16">#REF!</definedName>
    <definedName name="A5_L401411">#REF!</definedName>
    <definedName name="A5_L401413" localSheetId="15">#REF!</definedName>
    <definedName name="A5_L401413" localSheetId="16">#REF!</definedName>
    <definedName name="A5_L401413">#REF!</definedName>
    <definedName name="A5_L401420" localSheetId="15">#REF!</definedName>
    <definedName name="A5_L401420" localSheetId="16">#REF!</definedName>
    <definedName name="A5_L401420">#REF!</definedName>
    <definedName name="A5_L401422" localSheetId="15">#REF!</definedName>
    <definedName name="A5_L401422" localSheetId="16">#REF!</definedName>
    <definedName name="A5_L401422">#REF!</definedName>
    <definedName name="A5_L401423" localSheetId="15">#REF!</definedName>
    <definedName name="A5_L401423" localSheetId="16">#REF!</definedName>
    <definedName name="A5_L401423">#REF!</definedName>
    <definedName name="A5_L401426" localSheetId="15">#REF!</definedName>
    <definedName name="A5_L401426" localSheetId="16">#REF!</definedName>
    <definedName name="A5_L401426">#REF!</definedName>
    <definedName name="A5_L401428" localSheetId="15">#REF!</definedName>
    <definedName name="A5_L401428" localSheetId="16">#REF!</definedName>
    <definedName name="A5_L401428">#REF!</definedName>
    <definedName name="A5_L401430" localSheetId="15">#REF!</definedName>
    <definedName name="A5_L401430" localSheetId="16">#REF!</definedName>
    <definedName name="A5_L401430">#REF!</definedName>
    <definedName name="A5_L401432" localSheetId="15">#REF!</definedName>
    <definedName name="A5_L401432" localSheetId="16">#REF!</definedName>
    <definedName name="A5_L401432">#REF!</definedName>
    <definedName name="A5_L401436" localSheetId="15">#REF!</definedName>
    <definedName name="A5_L401436" localSheetId="16">#REF!</definedName>
    <definedName name="A5_L401436">#REF!</definedName>
    <definedName name="A5_L401437" localSheetId="15">#REF!</definedName>
    <definedName name="A5_L401437" localSheetId="16">#REF!</definedName>
    <definedName name="A5_L401437">#REF!</definedName>
    <definedName name="A5_L401460" localSheetId="15">#REF!</definedName>
    <definedName name="A5_L401460" localSheetId="16">#REF!</definedName>
    <definedName name="A5_L401460">#REF!</definedName>
    <definedName name="A5_L401462" localSheetId="15">#REF!</definedName>
    <definedName name="A5_L401462" localSheetId="16">#REF!</definedName>
    <definedName name="A5_L401462">#REF!</definedName>
    <definedName name="A5_L401463" localSheetId="15">#REF!</definedName>
    <definedName name="A5_L401463" localSheetId="16">#REF!</definedName>
    <definedName name="A5_L401463">#REF!</definedName>
    <definedName name="A5_L401466" localSheetId="15">#REF!</definedName>
    <definedName name="A5_L401466" localSheetId="16">#REF!</definedName>
    <definedName name="A5_L401466">#REF!</definedName>
    <definedName name="A5_L401468" localSheetId="15">#REF!</definedName>
    <definedName name="A5_L401468" localSheetId="16">#REF!</definedName>
    <definedName name="A5_L401468">#REF!</definedName>
    <definedName name="A5_L401469" localSheetId="15">#REF!</definedName>
    <definedName name="A5_L401469" localSheetId="16">#REF!</definedName>
    <definedName name="A5_L401469">#REF!</definedName>
    <definedName name="A5_L401470" localSheetId="15">#REF!</definedName>
    <definedName name="A5_L401470" localSheetId="16">#REF!</definedName>
    <definedName name="A5_L401470">#REF!</definedName>
    <definedName name="A5_L401472" localSheetId="15">#REF!</definedName>
    <definedName name="A5_L401472" localSheetId="16">#REF!</definedName>
    <definedName name="A5_L401472">#REF!</definedName>
    <definedName name="A5_L401481" localSheetId="15">#REF!</definedName>
    <definedName name="A5_L401481" localSheetId="16">#REF!</definedName>
    <definedName name="A5_L401481">#REF!</definedName>
    <definedName name="A5_L401483" localSheetId="15">#REF!</definedName>
    <definedName name="A5_L401483" localSheetId="16">#REF!</definedName>
    <definedName name="A5_L401483">#REF!</definedName>
    <definedName name="A5_L401485" localSheetId="15">#REF!</definedName>
    <definedName name="A5_L401485" localSheetId="16">#REF!</definedName>
    <definedName name="A5_L401485">#REF!</definedName>
    <definedName name="A5_L401501" localSheetId="15">#REF!</definedName>
    <definedName name="A5_L401501" localSheetId="16">#REF!</definedName>
    <definedName name="A5_L401501">#REF!</definedName>
    <definedName name="A5_L401503" localSheetId="15">#REF!</definedName>
    <definedName name="A5_L401503" localSheetId="16">#REF!</definedName>
    <definedName name="A5_L401503">#REF!</definedName>
    <definedName name="A5_L401511" localSheetId="15">#REF!</definedName>
    <definedName name="A5_L401511" localSheetId="16">#REF!</definedName>
    <definedName name="A5_L401511">#REF!</definedName>
    <definedName name="A5_L401513" localSheetId="15">#REF!</definedName>
    <definedName name="A5_L401513" localSheetId="16">#REF!</definedName>
    <definedName name="A5_L401513">#REF!</definedName>
    <definedName name="A5_L401514" localSheetId="15">#REF!</definedName>
    <definedName name="A5_L401514" localSheetId="16">#REF!</definedName>
    <definedName name="A5_L401514">#REF!</definedName>
    <definedName name="A5_L401515" localSheetId="15">#REF!</definedName>
    <definedName name="A5_L401515" localSheetId="16">#REF!</definedName>
    <definedName name="A5_L401515">#REF!</definedName>
    <definedName name="A5_L401620" localSheetId="15">#REF!</definedName>
    <definedName name="A5_L401620" localSheetId="16">#REF!</definedName>
    <definedName name="A5_L401620">#REF!</definedName>
    <definedName name="A5_L401622" localSheetId="15">#REF!</definedName>
    <definedName name="A5_L401622" localSheetId="16">#REF!</definedName>
    <definedName name="A5_L401622">#REF!</definedName>
    <definedName name="A5_L401626" localSheetId="15">#REF!</definedName>
    <definedName name="A5_L401626" localSheetId="16">#REF!</definedName>
    <definedName name="A5_L401626">#REF!</definedName>
    <definedName name="A5_L401628" localSheetId="15">#REF!</definedName>
    <definedName name="A5_L401628" localSheetId="16">#REF!</definedName>
    <definedName name="A5_L401628">#REF!</definedName>
    <definedName name="A5_L401630" localSheetId="15">#REF!</definedName>
    <definedName name="A5_L401630" localSheetId="16">#REF!</definedName>
    <definedName name="A5_L401630">#REF!</definedName>
    <definedName name="A5_L401632" localSheetId="15">#REF!</definedName>
    <definedName name="A5_L401632" localSheetId="16">#REF!</definedName>
    <definedName name="A5_L401632">#REF!</definedName>
    <definedName name="A5_L401636" localSheetId="15">#REF!</definedName>
    <definedName name="A5_L401636" localSheetId="16">#REF!</definedName>
    <definedName name="A5_L401636">#REF!</definedName>
    <definedName name="A5_L401637" localSheetId="15">#REF!</definedName>
    <definedName name="A5_L401637" localSheetId="16">#REF!</definedName>
    <definedName name="A5_L401637">#REF!</definedName>
    <definedName name="A5_L401820" localSheetId="15">#REF!</definedName>
    <definedName name="A5_L401820" localSheetId="16">#REF!</definedName>
    <definedName name="A5_L401820">#REF!</definedName>
    <definedName name="A5_L401822" localSheetId="15">#REF!</definedName>
    <definedName name="A5_L401822" localSheetId="16">#REF!</definedName>
    <definedName name="A5_L401822">#REF!</definedName>
    <definedName name="A5_L401826" localSheetId="15">#REF!</definedName>
    <definedName name="A5_L401826" localSheetId="16">#REF!</definedName>
    <definedName name="A5_L401826">#REF!</definedName>
    <definedName name="A5_L401828" localSheetId="15">#REF!</definedName>
    <definedName name="A5_L401828" localSheetId="16">#REF!</definedName>
    <definedName name="A5_L401828">#REF!</definedName>
    <definedName name="A5_L401830" localSheetId="15">#REF!</definedName>
    <definedName name="A5_L401830" localSheetId="16">#REF!</definedName>
    <definedName name="A5_L401830">#REF!</definedName>
    <definedName name="A5_L401832" localSheetId="15">#REF!</definedName>
    <definedName name="A5_L401832" localSheetId="16">#REF!</definedName>
    <definedName name="A5_L401832">#REF!</definedName>
    <definedName name="A5_L401850" localSheetId="15">#REF!</definedName>
    <definedName name="A5_L401850" localSheetId="16">#REF!</definedName>
    <definedName name="A5_L401850">#REF!</definedName>
    <definedName name="A5_L401851" localSheetId="15">#REF!</definedName>
    <definedName name="A5_L401851" localSheetId="16">#REF!</definedName>
    <definedName name="A5_L401851">#REF!</definedName>
    <definedName name="A5_L402320" localSheetId="15">#REF!</definedName>
    <definedName name="A5_L402320" localSheetId="16">#REF!</definedName>
    <definedName name="A5_L402320">#REF!</definedName>
    <definedName name="A5_L402322" localSheetId="15">#REF!</definedName>
    <definedName name="A5_L402322" localSheetId="16">#REF!</definedName>
    <definedName name="A5_L402322">#REF!</definedName>
    <definedName name="A5_L402326" localSheetId="15">#REF!</definedName>
    <definedName name="A5_L402326" localSheetId="16">#REF!</definedName>
    <definedName name="A5_L402326">#REF!</definedName>
    <definedName name="A5_L402328" localSheetId="15">#REF!</definedName>
    <definedName name="A5_L402328" localSheetId="16">#REF!</definedName>
    <definedName name="A5_L402328">#REF!</definedName>
    <definedName name="A5_L402330" localSheetId="15">#REF!</definedName>
    <definedName name="A5_L402330" localSheetId="16">#REF!</definedName>
    <definedName name="A5_L402330">#REF!</definedName>
    <definedName name="A5_L402332" localSheetId="15">#REF!</definedName>
    <definedName name="A5_L402332" localSheetId="16">#REF!</definedName>
    <definedName name="A5_L402332">#REF!</definedName>
    <definedName name="A5_L402335" localSheetId="15">#REF!</definedName>
    <definedName name="A5_L402335" localSheetId="16">#REF!</definedName>
    <definedName name="A5_L402335">#REF!</definedName>
    <definedName name="A5_L402350" localSheetId="15">#REF!</definedName>
    <definedName name="A5_L402350" localSheetId="16">#REF!</definedName>
    <definedName name="A5_L402350">#REF!</definedName>
    <definedName name="A5_L402351" localSheetId="15">#REF!</definedName>
    <definedName name="A5_L402351" localSheetId="16">#REF!</definedName>
    <definedName name="A5_L402351">#REF!</definedName>
    <definedName name="A5_L402701" localSheetId="15">#REF!</definedName>
    <definedName name="A5_L402701" localSheetId="16">#REF!</definedName>
    <definedName name="A5_L402701">#REF!</definedName>
    <definedName name="A5_L402720" localSheetId="15">#REF!</definedName>
    <definedName name="A5_L402720" localSheetId="16">#REF!</definedName>
    <definedName name="A5_L402720">#REF!</definedName>
    <definedName name="A5_L402723" localSheetId="15">#REF!</definedName>
    <definedName name="A5_L402723" localSheetId="16">#REF!</definedName>
    <definedName name="A5_L402723">#REF!</definedName>
    <definedName name="A5_L402732" localSheetId="15">#REF!</definedName>
    <definedName name="A5_L402732" localSheetId="16">#REF!</definedName>
    <definedName name="A5_L402732">#REF!</definedName>
    <definedName name="A5_L402825" localSheetId="15">#REF!</definedName>
    <definedName name="A5_L402825" localSheetId="16">#REF!</definedName>
    <definedName name="A5_L402825">#REF!</definedName>
    <definedName name="A5_L402826" localSheetId="15">#REF!</definedName>
    <definedName name="A5_L402826" localSheetId="16">#REF!</definedName>
    <definedName name="A5_L402826">#REF!</definedName>
    <definedName name="A5_L402827" localSheetId="15">#REF!</definedName>
    <definedName name="A5_L402827" localSheetId="16">#REF!</definedName>
    <definedName name="A5_L402827">#REF!</definedName>
    <definedName name="A5_L402828" localSheetId="15">#REF!</definedName>
    <definedName name="A5_L402828" localSheetId="16">#REF!</definedName>
    <definedName name="A5_L402828">#REF!</definedName>
    <definedName name="A5_L402829" localSheetId="15">#REF!</definedName>
    <definedName name="A5_L402829" localSheetId="16">#REF!</definedName>
    <definedName name="A5_L402829">#REF!</definedName>
    <definedName name="A5_L402831" localSheetId="15">#REF!</definedName>
    <definedName name="A5_L402831" localSheetId="16">#REF!</definedName>
    <definedName name="A5_L402831">#REF!</definedName>
    <definedName name="A5_L402840" localSheetId="15">#REF!</definedName>
    <definedName name="A5_L402840" localSheetId="16">#REF!</definedName>
    <definedName name="A5_L402840">#REF!</definedName>
    <definedName name="A5_L404010" localSheetId="15">#REF!</definedName>
    <definedName name="A5_L404010" localSheetId="16">#REF!</definedName>
    <definedName name="A5_L404010">#REF!</definedName>
    <definedName name="A5_L405015" localSheetId="15">#REF!</definedName>
    <definedName name="A5_L405015" localSheetId="16">#REF!</definedName>
    <definedName name="A5_L405015">#REF!</definedName>
    <definedName name="A5_L405025" localSheetId="15">#REF!</definedName>
    <definedName name="A5_L405025" localSheetId="16">#REF!</definedName>
    <definedName name="A5_L405025">#REF!</definedName>
    <definedName name="A5_L405026" localSheetId="15">#REF!</definedName>
    <definedName name="A5_L405026" localSheetId="16">#REF!</definedName>
    <definedName name="A5_L405026">#REF!</definedName>
    <definedName name="A5_L405060" localSheetId="15">#REF!</definedName>
    <definedName name="A5_L405060" localSheetId="16">#REF!</definedName>
    <definedName name="A5_L405060">#REF!</definedName>
    <definedName name="A5_L405070" localSheetId="15">#REF!</definedName>
    <definedName name="A5_L405070" localSheetId="16">#REF!</definedName>
    <definedName name="A5_L405070">#REF!</definedName>
    <definedName name="A5_L411010" localSheetId="15">#REF!</definedName>
    <definedName name="A5_L411010" localSheetId="16">#REF!</definedName>
    <definedName name="A5_L411010">#REF!</definedName>
    <definedName name="A5_L411034" localSheetId="15">#REF!</definedName>
    <definedName name="A5_L411034" localSheetId="16">#REF!</definedName>
    <definedName name="A5_L411034">#REF!</definedName>
    <definedName name="A5_L412002" localSheetId="15">#REF!</definedName>
    <definedName name="A5_L412002" localSheetId="16">#REF!</definedName>
    <definedName name="A5_L412002">#REF!</definedName>
    <definedName name="A5_L412003" localSheetId="15">#REF!</definedName>
    <definedName name="A5_L412003" localSheetId="16">#REF!</definedName>
    <definedName name="A5_L412003">#REF!</definedName>
    <definedName name="A5_L412010" localSheetId="15">#REF!</definedName>
    <definedName name="A5_L412010" localSheetId="16">#REF!</definedName>
    <definedName name="A5_L412010">#REF!</definedName>
    <definedName name="A5_L412011" localSheetId="15">#REF!</definedName>
    <definedName name="A5_L412011" localSheetId="16">#REF!</definedName>
    <definedName name="A5_L412011">#REF!</definedName>
    <definedName name="A5_L412012" localSheetId="15">#REF!</definedName>
    <definedName name="A5_L412012" localSheetId="16">#REF!</definedName>
    <definedName name="A5_L412012">#REF!</definedName>
    <definedName name="A5_L412013" localSheetId="15">#REF!</definedName>
    <definedName name="A5_L412013" localSheetId="16">#REF!</definedName>
    <definedName name="A5_L412013">#REF!</definedName>
    <definedName name="A5_L412014" localSheetId="15">#REF!</definedName>
    <definedName name="A5_L412014" localSheetId="16">#REF!</definedName>
    <definedName name="A5_L412014">#REF!</definedName>
    <definedName name="A5_L412015" localSheetId="15">#REF!</definedName>
    <definedName name="A5_L412015" localSheetId="16">#REF!</definedName>
    <definedName name="A5_L412015">#REF!</definedName>
    <definedName name="A5_L412016" localSheetId="15">#REF!</definedName>
    <definedName name="A5_L412016" localSheetId="16">#REF!</definedName>
    <definedName name="A5_L412016">#REF!</definedName>
    <definedName name="A5_L412017" localSheetId="15">#REF!</definedName>
    <definedName name="A5_L412017" localSheetId="16">#REF!</definedName>
    <definedName name="A5_L412017">#REF!</definedName>
    <definedName name="A5_L412018" localSheetId="15">#REF!</definedName>
    <definedName name="A5_L412018" localSheetId="16">#REF!</definedName>
    <definedName name="A5_L412018">#REF!</definedName>
    <definedName name="A5_L412019" localSheetId="15">#REF!</definedName>
    <definedName name="A5_L412019" localSheetId="16">#REF!</definedName>
    <definedName name="A5_L412019">#REF!</definedName>
    <definedName name="A5_L412020" localSheetId="15">#REF!</definedName>
    <definedName name="A5_L412020" localSheetId="16">#REF!</definedName>
    <definedName name="A5_L412020">#REF!</definedName>
    <definedName name="A5_L412021" localSheetId="15">#REF!</definedName>
    <definedName name="A5_L412021" localSheetId="16">#REF!</definedName>
    <definedName name="A5_L412021">#REF!</definedName>
    <definedName name="A5_L412022" localSheetId="15">#REF!</definedName>
    <definedName name="A5_L412022" localSheetId="16">#REF!</definedName>
    <definedName name="A5_L412022">#REF!</definedName>
    <definedName name="A5_L412023" localSheetId="15">#REF!</definedName>
    <definedName name="A5_L412023" localSheetId="16">#REF!</definedName>
    <definedName name="A5_L412023">#REF!</definedName>
    <definedName name="A5_L412024" localSheetId="15">#REF!</definedName>
    <definedName name="A5_L412024" localSheetId="16">#REF!</definedName>
    <definedName name="A5_L412024">#REF!</definedName>
    <definedName name="A5_L412026" localSheetId="15">#REF!</definedName>
    <definedName name="A5_L412026" localSheetId="16">#REF!</definedName>
    <definedName name="A5_L412026">#REF!</definedName>
    <definedName name="A5_L412027" localSheetId="15">#REF!</definedName>
    <definedName name="A5_L412027" localSheetId="16">#REF!</definedName>
    <definedName name="A5_L412027">#REF!</definedName>
    <definedName name="A5_L412028" localSheetId="15">#REF!</definedName>
    <definedName name="A5_L412028" localSheetId="16">#REF!</definedName>
    <definedName name="A5_L412028">#REF!</definedName>
    <definedName name="A5_L412030" localSheetId="15">#REF!</definedName>
    <definedName name="A5_L412030" localSheetId="16">#REF!</definedName>
    <definedName name="A5_L412030">#REF!</definedName>
    <definedName name="A5_L412031" localSheetId="15">#REF!</definedName>
    <definedName name="A5_L412031" localSheetId="16">#REF!</definedName>
    <definedName name="A5_L412031">#REF!</definedName>
    <definedName name="A5_L412032" localSheetId="15">#REF!</definedName>
    <definedName name="A5_L412032" localSheetId="16">#REF!</definedName>
    <definedName name="A5_L412032">#REF!</definedName>
    <definedName name="A5_L412033" localSheetId="15">#REF!</definedName>
    <definedName name="A5_L412033" localSheetId="16">#REF!</definedName>
    <definedName name="A5_L412033">#REF!</definedName>
    <definedName name="A5_L412034" localSheetId="15">#REF!</definedName>
    <definedName name="A5_L412034" localSheetId="16">#REF!</definedName>
    <definedName name="A5_L412034">#REF!</definedName>
    <definedName name="A5_L412035" localSheetId="15">#REF!</definedName>
    <definedName name="A5_L412035" localSheetId="16">#REF!</definedName>
    <definedName name="A5_L412035">#REF!</definedName>
    <definedName name="A5_L412044" localSheetId="15">#REF!</definedName>
    <definedName name="A5_L412044" localSheetId="16">#REF!</definedName>
    <definedName name="A5_L412044">#REF!</definedName>
    <definedName name="A5_L412045" localSheetId="15">#REF!</definedName>
    <definedName name="A5_L412045" localSheetId="16">#REF!</definedName>
    <definedName name="A5_L412045">#REF!</definedName>
    <definedName name="A5_L412050" localSheetId="15">#REF!</definedName>
    <definedName name="A5_L412050" localSheetId="16">#REF!</definedName>
    <definedName name="A5_L412050">#REF!</definedName>
    <definedName name="A5_L412051" localSheetId="15">#REF!</definedName>
    <definedName name="A5_L412051" localSheetId="16">#REF!</definedName>
    <definedName name="A5_L412051">#REF!</definedName>
    <definedName name="A5_L412052" localSheetId="15">#REF!</definedName>
    <definedName name="A5_L412052" localSheetId="16">#REF!</definedName>
    <definedName name="A5_L412052">#REF!</definedName>
    <definedName name="A5_L412053" localSheetId="15">#REF!</definedName>
    <definedName name="A5_L412053" localSheetId="16">#REF!</definedName>
    <definedName name="A5_L412053">#REF!</definedName>
    <definedName name="A5_L412054" localSheetId="15">#REF!</definedName>
    <definedName name="A5_L412054" localSheetId="16">#REF!</definedName>
    <definedName name="A5_L412054">#REF!</definedName>
    <definedName name="A5_L412055" localSheetId="15">#REF!</definedName>
    <definedName name="A5_L412055" localSheetId="16">#REF!</definedName>
    <definedName name="A5_L412055">#REF!</definedName>
    <definedName name="A5_L412056" localSheetId="15">#REF!</definedName>
    <definedName name="A5_L412056" localSheetId="16">#REF!</definedName>
    <definedName name="A5_L412056">#REF!</definedName>
    <definedName name="A5_L412057" localSheetId="15">#REF!</definedName>
    <definedName name="A5_L412057" localSheetId="16">#REF!</definedName>
    <definedName name="A5_L412057">#REF!</definedName>
    <definedName name="A5_L412058" localSheetId="15">#REF!</definedName>
    <definedName name="A5_L412058" localSheetId="16">#REF!</definedName>
    <definedName name="A5_L412058">#REF!</definedName>
    <definedName name="A5_L412059" localSheetId="15">#REF!</definedName>
    <definedName name="A5_L412059" localSheetId="16">#REF!</definedName>
    <definedName name="A5_L412059">#REF!</definedName>
    <definedName name="A5_L412060" localSheetId="15">#REF!</definedName>
    <definedName name="A5_L412060" localSheetId="16">#REF!</definedName>
    <definedName name="A5_L412060">#REF!</definedName>
    <definedName name="A5_L412061" localSheetId="15">#REF!</definedName>
    <definedName name="A5_L412061" localSheetId="16">#REF!</definedName>
    <definedName name="A5_L412061">#REF!</definedName>
    <definedName name="A5_L412062" localSheetId="15">#REF!</definedName>
    <definedName name="A5_L412062" localSheetId="16">#REF!</definedName>
    <definedName name="A5_L412062">#REF!</definedName>
    <definedName name="A5_L412063" localSheetId="15">#REF!</definedName>
    <definedName name="A5_L412063" localSheetId="16">#REF!</definedName>
    <definedName name="A5_L412063">#REF!</definedName>
    <definedName name="A5_L412070" localSheetId="15">#REF!</definedName>
    <definedName name="A5_L412070" localSheetId="16">#REF!</definedName>
    <definedName name="A5_L412070">#REF!</definedName>
    <definedName name="A5_L412071" localSheetId="15">#REF!</definedName>
    <definedName name="A5_L412071" localSheetId="16">#REF!</definedName>
    <definedName name="A5_L412071">#REF!</definedName>
    <definedName name="A5_L412072" localSheetId="15">#REF!</definedName>
    <definedName name="A5_L412072" localSheetId="16">#REF!</definedName>
    <definedName name="A5_L412072">#REF!</definedName>
    <definedName name="A5_L412073" localSheetId="15">#REF!</definedName>
    <definedName name="A5_L412073" localSheetId="16">#REF!</definedName>
    <definedName name="A5_L412073">#REF!</definedName>
    <definedName name="A5_L412074" localSheetId="15">#REF!</definedName>
    <definedName name="A5_L412074" localSheetId="16">#REF!</definedName>
    <definedName name="A5_L412074">#REF!</definedName>
    <definedName name="A5_L412075" localSheetId="15">#REF!</definedName>
    <definedName name="A5_L412075" localSheetId="16">#REF!</definedName>
    <definedName name="A5_L412075">#REF!</definedName>
    <definedName name="A5_L412076" localSheetId="15">#REF!</definedName>
    <definedName name="A5_L412076" localSheetId="16">#REF!</definedName>
    <definedName name="A5_L412076">#REF!</definedName>
    <definedName name="A5_L412077" localSheetId="15">#REF!</definedName>
    <definedName name="A5_L412077" localSheetId="16">#REF!</definedName>
    <definedName name="A5_L412077">#REF!</definedName>
    <definedName name="A5_L412078" localSheetId="15">#REF!</definedName>
    <definedName name="A5_L412078" localSheetId="16">#REF!</definedName>
    <definedName name="A5_L412078">#REF!</definedName>
    <definedName name="A5_L412079" localSheetId="15">#REF!</definedName>
    <definedName name="A5_L412079" localSheetId="16">#REF!</definedName>
    <definedName name="A5_L412079">#REF!</definedName>
    <definedName name="A5_L412080" localSheetId="15">#REF!</definedName>
    <definedName name="A5_L412080" localSheetId="16">#REF!</definedName>
    <definedName name="A5_L412080">#REF!</definedName>
    <definedName name="A5_L412081" localSheetId="15">#REF!</definedName>
    <definedName name="A5_L412081" localSheetId="16">#REF!</definedName>
    <definedName name="A5_L412081">#REF!</definedName>
    <definedName name="A5_L412082" localSheetId="15">#REF!</definedName>
    <definedName name="A5_L412082" localSheetId="16">#REF!</definedName>
    <definedName name="A5_L412082">#REF!</definedName>
    <definedName name="A5_L412083" localSheetId="15">#REF!</definedName>
    <definedName name="A5_L412083" localSheetId="16">#REF!</definedName>
    <definedName name="A5_L412083">#REF!</definedName>
    <definedName name="A5_L412084" localSheetId="15">#REF!</definedName>
    <definedName name="A5_L412084" localSheetId="16">#REF!</definedName>
    <definedName name="A5_L412084">#REF!</definedName>
    <definedName name="A5_L412085" localSheetId="15">#REF!</definedName>
    <definedName name="A5_L412085" localSheetId="16">#REF!</definedName>
    <definedName name="A5_L412085">#REF!</definedName>
    <definedName name="A5_L412086" localSheetId="15">#REF!</definedName>
    <definedName name="A5_L412086" localSheetId="16">#REF!</definedName>
    <definedName name="A5_L412086">#REF!</definedName>
    <definedName name="A5_L412087" localSheetId="15">#REF!</definedName>
    <definedName name="A5_L412087" localSheetId="16">#REF!</definedName>
    <definedName name="A5_L412087">#REF!</definedName>
    <definedName name="A5_L412088" localSheetId="15">#REF!</definedName>
    <definedName name="A5_L412088" localSheetId="16">#REF!</definedName>
    <definedName name="A5_L412088">#REF!</definedName>
    <definedName name="A5_L412089" localSheetId="15">#REF!</definedName>
    <definedName name="A5_L412089" localSheetId="16">#REF!</definedName>
    <definedName name="A5_L412089">#REF!</definedName>
    <definedName name="A5_L412090" localSheetId="15">#REF!</definedName>
    <definedName name="A5_L412090" localSheetId="16">#REF!</definedName>
    <definedName name="A5_L412090">#REF!</definedName>
    <definedName name="A5_L412091" localSheetId="15">#REF!</definedName>
    <definedName name="A5_L412091" localSheetId="16">#REF!</definedName>
    <definedName name="A5_L412091">#REF!</definedName>
    <definedName name="A5_L412092" localSheetId="15">#REF!</definedName>
    <definedName name="A5_L412092" localSheetId="16">#REF!</definedName>
    <definedName name="A5_L412092">#REF!</definedName>
    <definedName name="A5_L412093" localSheetId="15">#REF!</definedName>
    <definedName name="A5_L412093" localSheetId="16">#REF!</definedName>
    <definedName name="A5_L412093">#REF!</definedName>
    <definedName name="A5_L412094" localSheetId="15">#REF!</definedName>
    <definedName name="A5_L412094" localSheetId="16">#REF!</definedName>
    <definedName name="A5_L412094">#REF!</definedName>
    <definedName name="A5_L412096" localSheetId="15">#REF!</definedName>
    <definedName name="A5_L412096" localSheetId="16">#REF!</definedName>
    <definedName name="A5_L412096">#REF!</definedName>
    <definedName name="A5_L412225" localSheetId="15">#REF!</definedName>
    <definedName name="A5_L412225" localSheetId="16">#REF!</definedName>
    <definedName name="A5_L412225">#REF!</definedName>
    <definedName name="A5_L412230" localSheetId="15">#REF!</definedName>
    <definedName name="A5_L412230" localSheetId="16">#REF!</definedName>
    <definedName name="A5_L412230">#REF!</definedName>
    <definedName name="A5_L412231" localSheetId="15">#REF!</definedName>
    <definedName name="A5_L412231" localSheetId="16">#REF!</definedName>
    <definedName name="A5_L412231">#REF!</definedName>
    <definedName name="A5_L412234" localSheetId="15">#REF!</definedName>
    <definedName name="A5_L412234" localSheetId="16">#REF!</definedName>
    <definedName name="A5_L412234">#REF!</definedName>
    <definedName name="A5_L412235" localSheetId="15">#REF!</definedName>
    <definedName name="A5_L412235" localSheetId="16">#REF!</definedName>
    <definedName name="A5_L412235">#REF!</definedName>
    <definedName name="A5_L412236" localSheetId="15">#REF!</definedName>
    <definedName name="A5_L412236" localSheetId="16">#REF!</definedName>
    <definedName name="A5_L412236">#REF!</definedName>
    <definedName name="A5_L412237" localSheetId="15">#REF!</definedName>
    <definedName name="A5_L412237" localSheetId="16">#REF!</definedName>
    <definedName name="A5_L412237">#REF!</definedName>
    <definedName name="A5_L412238" localSheetId="15">#REF!</definedName>
    <definedName name="A5_L412238" localSheetId="16">#REF!</definedName>
    <definedName name="A5_L412238">#REF!</definedName>
    <definedName name="A5_L412239" localSheetId="15">#REF!</definedName>
    <definedName name="A5_L412239" localSheetId="16">#REF!</definedName>
    <definedName name="A5_L412239">#REF!</definedName>
    <definedName name="A5_L412240" localSheetId="15">#REF!</definedName>
    <definedName name="A5_L412240" localSheetId="16">#REF!</definedName>
    <definedName name="A5_L412240">#REF!</definedName>
    <definedName name="A5_L412241" localSheetId="15">#REF!</definedName>
    <definedName name="A5_L412241" localSheetId="16">#REF!</definedName>
    <definedName name="A5_L412241">#REF!</definedName>
    <definedName name="A5_L412242" localSheetId="15">#REF!</definedName>
    <definedName name="A5_L412242" localSheetId="16">#REF!</definedName>
    <definedName name="A5_L412242">#REF!</definedName>
    <definedName name="A5_L412244" localSheetId="15">#REF!</definedName>
    <definedName name="A5_L412244" localSheetId="16">#REF!</definedName>
    <definedName name="A5_L412244">#REF!</definedName>
    <definedName name="A5_L412245" localSheetId="15">#REF!</definedName>
    <definedName name="A5_L412245" localSheetId="16">#REF!</definedName>
    <definedName name="A5_L412245">#REF!</definedName>
    <definedName name="A5_L412247" localSheetId="15">#REF!</definedName>
    <definedName name="A5_L412247" localSheetId="16">#REF!</definedName>
    <definedName name="A5_L412247">#REF!</definedName>
    <definedName name="A5_L412248" localSheetId="15">#REF!</definedName>
    <definedName name="A5_L412248" localSheetId="16">#REF!</definedName>
    <definedName name="A5_L412248">#REF!</definedName>
    <definedName name="A5_L412249" localSheetId="15">#REF!</definedName>
    <definedName name="A5_L412249" localSheetId="16">#REF!</definedName>
    <definedName name="A5_L412249">#REF!</definedName>
    <definedName name="A5_L412251" localSheetId="15">#REF!</definedName>
    <definedName name="A5_L412251" localSheetId="16">#REF!</definedName>
    <definedName name="A5_L412251">#REF!</definedName>
    <definedName name="A5_L412252" localSheetId="15">#REF!</definedName>
    <definedName name="A5_L412252" localSheetId="16">#REF!</definedName>
    <definedName name="A5_L412252">#REF!</definedName>
    <definedName name="A5_L412253" localSheetId="15">#REF!</definedName>
    <definedName name="A5_L412253" localSheetId="16">#REF!</definedName>
    <definedName name="A5_L412253">#REF!</definedName>
    <definedName name="A5_L412254" localSheetId="15">#REF!</definedName>
    <definedName name="A5_L412254" localSheetId="16">#REF!</definedName>
    <definedName name="A5_L412254">#REF!</definedName>
    <definedName name="A5_L412256" localSheetId="15">#REF!</definedName>
    <definedName name="A5_L412256" localSheetId="16">#REF!</definedName>
    <definedName name="A5_L412256">#REF!</definedName>
    <definedName name="A5_L412257" localSheetId="15">#REF!</definedName>
    <definedName name="A5_L412257" localSheetId="16">#REF!</definedName>
    <definedName name="A5_L412257">#REF!</definedName>
    <definedName name="A5_L412258" localSheetId="15">#REF!</definedName>
    <definedName name="A5_L412258" localSheetId="16">#REF!</definedName>
    <definedName name="A5_L412258">#REF!</definedName>
    <definedName name="A5_L412259" localSheetId="15">#REF!</definedName>
    <definedName name="A5_L412259" localSheetId="16">#REF!</definedName>
    <definedName name="A5_L412259">#REF!</definedName>
    <definedName name="A5_L412260" localSheetId="15">#REF!</definedName>
    <definedName name="A5_L412260" localSheetId="16">#REF!</definedName>
    <definedName name="A5_L412260">#REF!</definedName>
    <definedName name="A5_L412264" localSheetId="15">#REF!</definedName>
    <definedName name="A5_L412264" localSheetId="16">#REF!</definedName>
    <definedName name="A5_L412264">#REF!</definedName>
    <definedName name="A5_L412265" localSheetId="15">#REF!</definedName>
    <definedName name="A5_L412265" localSheetId="16">#REF!</definedName>
    <definedName name="A5_L412265">#REF!</definedName>
    <definedName name="A5_L412300" localSheetId="15">#REF!</definedName>
    <definedName name="A5_L412300" localSheetId="16">#REF!</definedName>
    <definedName name="A5_L412300">#REF!</definedName>
    <definedName name="A5_L412301" localSheetId="15">#REF!</definedName>
    <definedName name="A5_L412301" localSheetId="16">#REF!</definedName>
    <definedName name="A5_L412301">#REF!</definedName>
    <definedName name="A5_L412302" localSheetId="15">#REF!</definedName>
    <definedName name="A5_L412302" localSheetId="16">#REF!</definedName>
    <definedName name="A5_L412302">#REF!</definedName>
    <definedName name="A5_L412303" localSheetId="15">#REF!</definedName>
    <definedName name="A5_L412303" localSheetId="16">#REF!</definedName>
    <definedName name="A5_L412303">#REF!</definedName>
    <definedName name="A5_L412304" localSheetId="15">#REF!</definedName>
    <definedName name="A5_L412304" localSheetId="16">#REF!</definedName>
    <definedName name="A5_L412304">#REF!</definedName>
    <definedName name="A5_L412305" localSheetId="15">#REF!</definedName>
    <definedName name="A5_L412305" localSheetId="16">#REF!</definedName>
    <definedName name="A5_L412305">#REF!</definedName>
    <definedName name="A5_L412306" localSheetId="15">#REF!</definedName>
    <definedName name="A5_L412306" localSheetId="16">#REF!</definedName>
    <definedName name="A5_L412306">#REF!</definedName>
    <definedName name="A5_L412307" localSheetId="15">#REF!</definedName>
    <definedName name="A5_L412307" localSheetId="16">#REF!</definedName>
    <definedName name="A5_L412307">#REF!</definedName>
    <definedName name="A5_L412308" localSheetId="15">#REF!</definedName>
    <definedName name="A5_L412308" localSheetId="16">#REF!</definedName>
    <definedName name="A5_L412308">#REF!</definedName>
    <definedName name="A5_L412309" localSheetId="15">#REF!</definedName>
    <definedName name="A5_L412309" localSheetId="16">#REF!</definedName>
    <definedName name="A5_L412309">#REF!</definedName>
    <definedName name="A5_L412310" localSheetId="15">#REF!</definedName>
    <definedName name="A5_L412310" localSheetId="16">#REF!</definedName>
    <definedName name="A5_L412310">#REF!</definedName>
    <definedName name="A5_L412320" localSheetId="15">#REF!</definedName>
    <definedName name="A5_L412320" localSheetId="16">#REF!</definedName>
    <definedName name="A5_L412320">#REF!</definedName>
    <definedName name="A5_L412322" localSheetId="15">#REF!</definedName>
    <definedName name="A5_L412322" localSheetId="16">#REF!</definedName>
    <definedName name="A5_L412322">#REF!</definedName>
    <definedName name="A5_L412323" localSheetId="15">#REF!</definedName>
    <definedName name="A5_L412323" localSheetId="16">#REF!</definedName>
    <definedName name="A5_L412323">#REF!</definedName>
    <definedName name="A5_L412324" localSheetId="15">#REF!</definedName>
    <definedName name="A5_L412324" localSheetId="16">#REF!</definedName>
    <definedName name="A5_L412324">#REF!</definedName>
    <definedName name="A5_L412325" localSheetId="15">#REF!</definedName>
    <definedName name="A5_L412325" localSheetId="16">#REF!</definedName>
    <definedName name="A5_L412325">#REF!</definedName>
    <definedName name="A5_L412326" localSheetId="15">#REF!</definedName>
    <definedName name="A5_L412326" localSheetId="16">#REF!</definedName>
    <definedName name="A5_L412326">#REF!</definedName>
    <definedName name="A5_L412327" localSheetId="15">#REF!</definedName>
    <definedName name="A5_L412327" localSheetId="16">#REF!</definedName>
    <definedName name="A5_L412327">#REF!</definedName>
    <definedName name="A5_L412328" localSheetId="15">#REF!</definedName>
    <definedName name="A5_L412328" localSheetId="16">#REF!</definedName>
    <definedName name="A5_L412328">#REF!</definedName>
    <definedName name="A5_L412329" localSheetId="15">#REF!</definedName>
    <definedName name="A5_L412329" localSheetId="16">#REF!</definedName>
    <definedName name="A5_L412329">#REF!</definedName>
    <definedName name="A5_L412333" localSheetId="15">#REF!</definedName>
    <definedName name="A5_L412333" localSheetId="16">#REF!</definedName>
    <definedName name="A5_L412333">#REF!</definedName>
    <definedName name="A5_L412334" localSheetId="15">#REF!</definedName>
    <definedName name="A5_L412334" localSheetId="16">#REF!</definedName>
    <definedName name="A5_L412334">#REF!</definedName>
    <definedName name="A5_L412335" localSheetId="15">#REF!</definedName>
    <definedName name="A5_L412335" localSheetId="16">#REF!</definedName>
    <definedName name="A5_L412335">#REF!</definedName>
    <definedName name="A5_L412336" localSheetId="15">#REF!</definedName>
    <definedName name="A5_L412336" localSheetId="16">#REF!</definedName>
    <definedName name="A5_L412336">#REF!</definedName>
    <definedName name="A5_L412337" localSheetId="15">#REF!</definedName>
    <definedName name="A5_L412337" localSheetId="16">#REF!</definedName>
    <definedName name="A5_L412337">#REF!</definedName>
    <definedName name="A5_L412338" localSheetId="15">#REF!</definedName>
    <definedName name="A5_L412338" localSheetId="16">#REF!</definedName>
    <definedName name="A5_L412338">#REF!</definedName>
    <definedName name="A5_L412339" localSheetId="15">#REF!</definedName>
    <definedName name="A5_L412339" localSheetId="16">#REF!</definedName>
    <definedName name="A5_L412339">#REF!</definedName>
    <definedName name="A5_L412340" localSheetId="15">#REF!</definedName>
    <definedName name="A5_L412340" localSheetId="16">#REF!</definedName>
    <definedName name="A5_L412340">#REF!</definedName>
    <definedName name="A5_L412341" localSheetId="15">#REF!</definedName>
    <definedName name="A5_L412341" localSheetId="16">#REF!</definedName>
    <definedName name="A5_L412341">#REF!</definedName>
    <definedName name="A5_L412342" localSheetId="15">#REF!</definedName>
    <definedName name="A5_L412342" localSheetId="16">#REF!</definedName>
    <definedName name="A5_L412342">#REF!</definedName>
    <definedName name="A5_L412343" localSheetId="15">#REF!</definedName>
    <definedName name="A5_L412343" localSheetId="16">#REF!</definedName>
    <definedName name="A5_L412343">#REF!</definedName>
    <definedName name="A5_L412410" localSheetId="15">#REF!</definedName>
    <definedName name="A5_L412410" localSheetId="16">#REF!</definedName>
    <definedName name="A5_L412410">#REF!</definedName>
    <definedName name="A5_L412414" localSheetId="15">#REF!</definedName>
    <definedName name="A5_L412414" localSheetId="16">#REF!</definedName>
    <definedName name="A5_L412414">#REF!</definedName>
    <definedName name="A5_L412422" localSheetId="15">#REF!</definedName>
    <definedName name="A5_L412422" localSheetId="16">#REF!</definedName>
    <definedName name="A5_L412422">#REF!</definedName>
    <definedName name="A5_L412423" localSheetId="15">#REF!</definedName>
    <definedName name="A5_L412423" localSheetId="16">#REF!</definedName>
    <definedName name="A5_L412423">#REF!</definedName>
    <definedName name="A5_L412424" localSheetId="15">#REF!</definedName>
    <definedName name="A5_L412424" localSheetId="16">#REF!</definedName>
    <definedName name="A5_L412424">#REF!</definedName>
    <definedName name="A5_L412426" localSheetId="15">#REF!</definedName>
    <definedName name="A5_L412426" localSheetId="16">#REF!</definedName>
    <definedName name="A5_L412426">#REF!</definedName>
    <definedName name="A5_L412610" localSheetId="15">#REF!</definedName>
    <definedName name="A5_L412610" localSheetId="16">#REF!</definedName>
    <definedName name="A5_L412610">#REF!</definedName>
    <definedName name="A5_L412800" localSheetId="15">#REF!</definedName>
    <definedName name="A5_L412800" localSheetId="16">#REF!</definedName>
    <definedName name="A5_L412800">#REF!</definedName>
    <definedName name="A5_L412801" localSheetId="15">#REF!</definedName>
    <definedName name="A5_L412801" localSheetId="16">#REF!</definedName>
    <definedName name="A5_L412801">#REF!</definedName>
    <definedName name="A5_L412802" localSheetId="15">#REF!</definedName>
    <definedName name="A5_L412802" localSheetId="16">#REF!</definedName>
    <definedName name="A5_L412802">#REF!</definedName>
    <definedName name="A5_L412803" localSheetId="15">#REF!</definedName>
    <definedName name="A5_L412803" localSheetId="16">#REF!</definedName>
    <definedName name="A5_L412803">#REF!</definedName>
    <definedName name="A5_L412804" localSheetId="15">#REF!</definedName>
    <definedName name="A5_L412804" localSheetId="16">#REF!</definedName>
    <definedName name="A5_L412804">#REF!</definedName>
    <definedName name="A5_L412806" localSheetId="15">#REF!</definedName>
    <definedName name="A5_L412806" localSheetId="16">#REF!</definedName>
    <definedName name="A5_L412806">#REF!</definedName>
    <definedName name="A5_L412807" localSheetId="15">#REF!</definedName>
    <definedName name="A5_L412807" localSheetId="16">#REF!</definedName>
    <definedName name="A5_L412807">#REF!</definedName>
    <definedName name="A5_L412808" localSheetId="15">#REF!</definedName>
    <definedName name="A5_L412808" localSheetId="16">#REF!</definedName>
    <definedName name="A5_L412808">#REF!</definedName>
    <definedName name="A5_L412809" localSheetId="15">#REF!</definedName>
    <definedName name="A5_L412809" localSheetId="16">#REF!</definedName>
    <definedName name="A5_L412809">#REF!</definedName>
    <definedName name="A5_L412814" localSheetId="15">#REF!</definedName>
    <definedName name="A5_L412814" localSheetId="16">#REF!</definedName>
    <definedName name="A5_L412814">#REF!</definedName>
    <definedName name="A5_L412816" localSheetId="15">#REF!</definedName>
    <definedName name="A5_L412816" localSheetId="16">#REF!</definedName>
    <definedName name="A5_L412816">#REF!</definedName>
    <definedName name="A5_L412817" localSheetId="15">#REF!</definedName>
    <definedName name="A5_L412817" localSheetId="16">#REF!</definedName>
    <definedName name="A5_L412817">#REF!</definedName>
    <definedName name="A5_L412818" localSheetId="15">#REF!</definedName>
    <definedName name="A5_L412818" localSheetId="16">#REF!</definedName>
    <definedName name="A5_L412818">#REF!</definedName>
    <definedName name="A5_L412819" localSheetId="15">#REF!</definedName>
    <definedName name="A5_L412819" localSheetId="16">#REF!</definedName>
    <definedName name="A5_L412819">#REF!</definedName>
    <definedName name="A5_L412821" localSheetId="15">#REF!</definedName>
    <definedName name="A5_L412821" localSheetId="16">#REF!</definedName>
    <definedName name="A5_L412821">#REF!</definedName>
    <definedName name="A5_L412822" localSheetId="15">#REF!</definedName>
    <definedName name="A5_L412822" localSheetId="16">#REF!</definedName>
    <definedName name="A5_L412822">#REF!</definedName>
    <definedName name="A5_L412823" localSheetId="15">#REF!</definedName>
    <definedName name="A5_L412823" localSheetId="16">#REF!</definedName>
    <definedName name="A5_L412823">#REF!</definedName>
    <definedName name="A5_L412824" localSheetId="15">#REF!</definedName>
    <definedName name="A5_L412824" localSheetId="16">#REF!</definedName>
    <definedName name="A5_L412824">#REF!</definedName>
    <definedName name="A5_L412825" localSheetId="15">#REF!</definedName>
    <definedName name="A5_L412825" localSheetId="16">#REF!</definedName>
    <definedName name="A5_L412825">#REF!</definedName>
    <definedName name="A5_L412826" localSheetId="15">#REF!</definedName>
    <definedName name="A5_L412826" localSheetId="16">#REF!</definedName>
    <definedName name="A5_L412826">#REF!</definedName>
    <definedName name="A5_L412831" localSheetId="15">#REF!</definedName>
    <definedName name="A5_L412831" localSheetId="16">#REF!</definedName>
    <definedName name="A5_L412831">#REF!</definedName>
    <definedName name="A5_L412832" localSheetId="15">#REF!</definedName>
    <definedName name="A5_L412832" localSheetId="16">#REF!</definedName>
    <definedName name="A5_L412832">#REF!</definedName>
    <definedName name="A5_L412833" localSheetId="15">#REF!</definedName>
    <definedName name="A5_L412833" localSheetId="16">#REF!</definedName>
    <definedName name="A5_L412833">#REF!</definedName>
    <definedName name="A5_L413010" localSheetId="15">#REF!</definedName>
    <definedName name="A5_L413010" localSheetId="16">#REF!</definedName>
    <definedName name="A5_L413010">#REF!</definedName>
    <definedName name="A5_L413060" localSheetId="15">#REF!</definedName>
    <definedName name="A5_L413060" localSheetId="16">#REF!</definedName>
    <definedName name="A5_L413060">#REF!</definedName>
    <definedName name="A5_L415010" localSheetId="15">#REF!</definedName>
    <definedName name="A5_L415010" localSheetId="16">#REF!</definedName>
    <definedName name="A5_L415010">#REF!</definedName>
    <definedName name="A5_L420010" localSheetId="15">#REF!</definedName>
    <definedName name="A5_L420010" localSheetId="16">#REF!</definedName>
    <definedName name="A5_L420010">#REF!</definedName>
    <definedName name="A5_L420011" localSheetId="15">#REF!</definedName>
    <definedName name="A5_L420011" localSheetId="16">#REF!</definedName>
    <definedName name="A5_L420011">#REF!</definedName>
    <definedName name="A5_L420012" localSheetId="15">#REF!</definedName>
    <definedName name="A5_L420012" localSheetId="16">#REF!</definedName>
    <definedName name="A5_L420012">#REF!</definedName>
    <definedName name="A5_L420014" localSheetId="15">#REF!</definedName>
    <definedName name="A5_L420014" localSheetId="16">#REF!</definedName>
    <definedName name="A5_L420014">#REF!</definedName>
    <definedName name="A5_L420015" localSheetId="15">#REF!</definedName>
    <definedName name="A5_L420015" localSheetId="16">#REF!</definedName>
    <definedName name="A5_L420015">#REF!</definedName>
    <definedName name="A5_L420016" localSheetId="15">#REF!</definedName>
    <definedName name="A5_L420016" localSheetId="16">#REF!</definedName>
    <definedName name="A5_L420016">#REF!</definedName>
    <definedName name="A5_L420017" localSheetId="15">#REF!</definedName>
    <definedName name="A5_L420017" localSheetId="16">#REF!</definedName>
    <definedName name="A5_L420017">#REF!</definedName>
    <definedName name="A5_L420019" localSheetId="15">#REF!</definedName>
    <definedName name="A5_L420019" localSheetId="16">#REF!</definedName>
    <definedName name="A5_L420019">#REF!</definedName>
    <definedName name="A5_L420020" localSheetId="15">#REF!</definedName>
    <definedName name="A5_L420020" localSheetId="16">#REF!</definedName>
    <definedName name="A5_L420020">#REF!</definedName>
    <definedName name="A5_L420026" localSheetId="15">#REF!</definedName>
    <definedName name="A5_L420026" localSheetId="16">#REF!</definedName>
    <definedName name="A5_L420026">#REF!</definedName>
    <definedName name="A5_L420027" localSheetId="15">#REF!</definedName>
    <definedName name="A5_L420027" localSheetId="16">#REF!</definedName>
    <definedName name="A5_L420027">#REF!</definedName>
    <definedName name="A5_L420028" localSheetId="15">#REF!</definedName>
    <definedName name="A5_L420028" localSheetId="16">#REF!</definedName>
    <definedName name="A5_L420028">#REF!</definedName>
    <definedName name="A5_L420030" localSheetId="15">#REF!</definedName>
    <definedName name="A5_L420030" localSheetId="16">#REF!</definedName>
    <definedName name="A5_L420030">#REF!</definedName>
    <definedName name="A5_L420031" localSheetId="15">#REF!</definedName>
    <definedName name="A5_L420031" localSheetId="16">#REF!</definedName>
    <definedName name="A5_L420031">#REF!</definedName>
    <definedName name="A5_L420032" localSheetId="15">#REF!</definedName>
    <definedName name="A5_L420032" localSheetId="16">#REF!</definedName>
    <definedName name="A5_L420032">#REF!</definedName>
    <definedName name="A5_L420033" localSheetId="15">#REF!</definedName>
    <definedName name="A5_L420033" localSheetId="16">#REF!</definedName>
    <definedName name="A5_L420033">#REF!</definedName>
    <definedName name="A5_L421012" localSheetId="15">#REF!</definedName>
    <definedName name="A5_L421012" localSheetId="16">#REF!</definedName>
    <definedName name="A5_L421012">#REF!</definedName>
    <definedName name="A5_L421016" localSheetId="15">#REF!</definedName>
    <definedName name="A5_L421016" localSheetId="16">#REF!</definedName>
    <definedName name="A5_L421016">#REF!</definedName>
    <definedName name="A5_L421020" localSheetId="15">#REF!</definedName>
    <definedName name="A5_L421020" localSheetId="16">#REF!</definedName>
    <definedName name="A5_L421020">#REF!</definedName>
    <definedName name="A5_L421021" localSheetId="15">#REF!</definedName>
    <definedName name="A5_L421021" localSheetId="16">#REF!</definedName>
    <definedName name="A5_L421021">#REF!</definedName>
    <definedName name="A5_L421022" localSheetId="15">#REF!</definedName>
    <definedName name="A5_L421022" localSheetId="16">#REF!</definedName>
    <definedName name="A5_L421022">#REF!</definedName>
    <definedName name="A5_L421023" localSheetId="15">#REF!</definedName>
    <definedName name="A5_L421023" localSheetId="16">#REF!</definedName>
    <definedName name="A5_L421023">#REF!</definedName>
    <definedName name="A5_L421024" localSheetId="15">#REF!</definedName>
    <definedName name="A5_L421024" localSheetId="16">#REF!</definedName>
    <definedName name="A5_L421024">#REF!</definedName>
    <definedName name="A5_L421027" localSheetId="15">#REF!</definedName>
    <definedName name="A5_L421027" localSheetId="16">#REF!</definedName>
    <definedName name="A5_L421027">#REF!</definedName>
    <definedName name="A5_L421030" localSheetId="15">#REF!</definedName>
    <definedName name="A5_L421030" localSheetId="16">#REF!</definedName>
    <definedName name="A5_L421030">#REF!</definedName>
    <definedName name="A5_L421031" localSheetId="15">#REF!</definedName>
    <definedName name="A5_L421031" localSheetId="16">#REF!</definedName>
    <definedName name="A5_L421031">#REF!</definedName>
    <definedName name="A5_L421032" localSheetId="15">#REF!</definedName>
    <definedName name="A5_L421032" localSheetId="16">#REF!</definedName>
    <definedName name="A5_L421032">#REF!</definedName>
    <definedName name="A5_L421034" localSheetId="15">#REF!</definedName>
    <definedName name="A5_L421034" localSheetId="16">#REF!</definedName>
    <definedName name="A5_L421034">#REF!</definedName>
    <definedName name="A5_L421035" localSheetId="15">#REF!</definedName>
    <definedName name="A5_L421035" localSheetId="16">#REF!</definedName>
    <definedName name="A5_L421035">#REF!</definedName>
    <definedName name="A5_L421038" localSheetId="15">#REF!</definedName>
    <definedName name="A5_L421038" localSheetId="16">#REF!</definedName>
    <definedName name="A5_L421038">#REF!</definedName>
    <definedName name="A5_L421040" localSheetId="15">#REF!</definedName>
    <definedName name="A5_L421040" localSheetId="16">#REF!</definedName>
    <definedName name="A5_L421040">#REF!</definedName>
    <definedName name="A5_L421042" localSheetId="15">#REF!</definedName>
    <definedName name="A5_L421042" localSheetId="16">#REF!</definedName>
    <definedName name="A5_L421042">#REF!</definedName>
    <definedName name="A5_L421060" localSheetId="15">#REF!</definedName>
    <definedName name="A5_L421060" localSheetId="16">#REF!</definedName>
    <definedName name="A5_L421060">#REF!</definedName>
    <definedName name="A5_L421061" localSheetId="15">#REF!</definedName>
    <definedName name="A5_L421061" localSheetId="16">#REF!</definedName>
    <definedName name="A5_L421061">#REF!</definedName>
    <definedName name="A5_L421063" localSheetId="15">#REF!</definedName>
    <definedName name="A5_L421063" localSheetId="16">#REF!</definedName>
    <definedName name="A5_L421063">#REF!</definedName>
    <definedName name="A5_L421064" localSheetId="15">#REF!</definedName>
    <definedName name="A5_L421064" localSheetId="16">#REF!</definedName>
    <definedName name="A5_L421064">#REF!</definedName>
    <definedName name="A5_L421065" localSheetId="15">#REF!</definedName>
    <definedName name="A5_L421065" localSheetId="16">#REF!</definedName>
    <definedName name="A5_L421065">#REF!</definedName>
    <definedName name="A5_L421066" localSheetId="15">#REF!</definedName>
    <definedName name="A5_L421066" localSheetId="16">#REF!</definedName>
    <definedName name="A5_L421066">#REF!</definedName>
    <definedName name="A5_L421067" localSheetId="15">#REF!</definedName>
    <definedName name="A5_L421067" localSheetId="16">#REF!</definedName>
    <definedName name="A5_L421067">#REF!</definedName>
    <definedName name="A5_L421068" localSheetId="15">#REF!</definedName>
    <definedName name="A5_L421068" localSheetId="16">#REF!</definedName>
    <definedName name="A5_L421068">#REF!</definedName>
    <definedName name="A5_L421071" localSheetId="15">#REF!</definedName>
    <definedName name="A5_L421071" localSheetId="16">#REF!</definedName>
    <definedName name="A5_L421071">#REF!</definedName>
    <definedName name="A5_L424020" localSheetId="15">#REF!</definedName>
    <definedName name="A5_L424020" localSheetId="16">#REF!</definedName>
    <definedName name="A5_L424020">#REF!</definedName>
    <definedName name="A5_L424030" localSheetId="15">#REF!</definedName>
    <definedName name="A5_L424030" localSheetId="16">#REF!</definedName>
    <definedName name="A5_L424030">#REF!</definedName>
    <definedName name="A5_L430010" localSheetId="15">#REF!</definedName>
    <definedName name="A5_L430010" localSheetId="16">#REF!</definedName>
    <definedName name="A5_L430010">#REF!</definedName>
    <definedName name="A5_L432010" localSheetId="15">#REF!</definedName>
    <definedName name="A5_L432010" localSheetId="16">#REF!</definedName>
    <definedName name="A5_L432010">#REF!</definedName>
    <definedName name="A5_L434010" localSheetId="15">#REF!</definedName>
    <definedName name="A5_L434010" localSheetId="16">#REF!</definedName>
    <definedName name="A5_L434010">#REF!</definedName>
    <definedName name="A5_L434020" localSheetId="15">#REF!</definedName>
    <definedName name="A5_L434020" localSheetId="16">#REF!</definedName>
    <definedName name="A5_L434020">#REF!</definedName>
    <definedName name="A5_L443010" localSheetId="15">#REF!</definedName>
    <definedName name="A5_L443010" localSheetId="16">#REF!</definedName>
    <definedName name="A5_L443010">#REF!</definedName>
    <definedName name="A5_L443012" localSheetId="15">#REF!</definedName>
    <definedName name="A5_L443012" localSheetId="16">#REF!</definedName>
    <definedName name="A5_L443012">#REF!</definedName>
    <definedName name="A5_L443013" localSheetId="15">#REF!</definedName>
    <definedName name="A5_L443013" localSheetId="16">#REF!</definedName>
    <definedName name="A5_L443013">#REF!</definedName>
    <definedName name="A5_L443014" localSheetId="15">#REF!</definedName>
    <definedName name="A5_L443014" localSheetId="16">#REF!</definedName>
    <definedName name="A5_L443014">#REF!</definedName>
    <definedName name="A5_L443016" localSheetId="15">#REF!</definedName>
    <definedName name="A5_L443016" localSheetId="16">#REF!</definedName>
    <definedName name="A5_L443016">#REF!</definedName>
    <definedName name="A5_L443020" localSheetId="15">#REF!</definedName>
    <definedName name="A5_L443020" localSheetId="16">#REF!</definedName>
    <definedName name="A5_L443020">#REF!</definedName>
    <definedName name="A5_L443021" localSheetId="15">#REF!</definedName>
    <definedName name="A5_L443021" localSheetId="16">#REF!</definedName>
    <definedName name="A5_L443021">#REF!</definedName>
    <definedName name="A5_L443022" localSheetId="15">#REF!</definedName>
    <definedName name="A5_L443022" localSheetId="16">#REF!</definedName>
    <definedName name="A5_L443022">#REF!</definedName>
    <definedName name="A5_L443023" localSheetId="15">#REF!</definedName>
    <definedName name="A5_L443023" localSheetId="16">#REF!</definedName>
    <definedName name="A5_L443023">#REF!</definedName>
    <definedName name="A5_L443024" localSheetId="15">#REF!</definedName>
    <definedName name="A5_L443024" localSheetId="16">#REF!</definedName>
    <definedName name="A5_L443024">#REF!</definedName>
    <definedName name="A5_L443025" localSheetId="15">#REF!</definedName>
    <definedName name="A5_L443025" localSheetId="16">#REF!</definedName>
    <definedName name="A5_L443025">#REF!</definedName>
    <definedName name="A5_L443026" localSheetId="15">#REF!</definedName>
    <definedName name="A5_L443026" localSheetId="16">#REF!</definedName>
    <definedName name="A5_L443026">#REF!</definedName>
    <definedName name="A5_L443027" localSheetId="15">#REF!</definedName>
    <definedName name="A5_L443027" localSheetId="16">#REF!</definedName>
    <definedName name="A5_L443027">#REF!</definedName>
    <definedName name="A5_L443029" localSheetId="15">#REF!</definedName>
    <definedName name="A5_L443029" localSheetId="16">#REF!</definedName>
    <definedName name="A5_L443029">#REF!</definedName>
    <definedName name="A5_L443032" localSheetId="15">#REF!</definedName>
    <definedName name="A5_L443032" localSheetId="16">#REF!</definedName>
    <definedName name="A5_L443032">#REF!</definedName>
    <definedName name="A5_L443033" localSheetId="15">#REF!</definedName>
    <definedName name="A5_L443033" localSheetId="16">#REF!</definedName>
    <definedName name="A5_L443033">#REF!</definedName>
    <definedName name="A5_L443035" localSheetId="15">#REF!</definedName>
    <definedName name="A5_L443035" localSheetId="16">#REF!</definedName>
    <definedName name="A5_L443035">#REF!</definedName>
    <definedName name="A5_L443110" localSheetId="15">#REF!</definedName>
    <definedName name="A5_L443110" localSheetId="16">#REF!</definedName>
    <definedName name="A5_L443110">#REF!</definedName>
    <definedName name="A5_L443120" localSheetId="15">#REF!</definedName>
    <definedName name="A5_L443120" localSheetId="16">#REF!</definedName>
    <definedName name="A5_L443120">#REF!</definedName>
    <definedName name="A5_L443160" localSheetId="15">#REF!</definedName>
    <definedName name="A5_L443160" localSheetId="16">#REF!</definedName>
    <definedName name="A5_L443160">#REF!</definedName>
    <definedName name="A5_L443170" localSheetId="15">#REF!</definedName>
    <definedName name="A5_L443170" localSheetId="16">#REF!</definedName>
    <definedName name="A5_L443170">#REF!</definedName>
    <definedName name="A5_L443180" localSheetId="15">#REF!</definedName>
    <definedName name="A5_L443180" localSheetId="16">#REF!</definedName>
    <definedName name="A5_L443180">#REF!</definedName>
    <definedName name="A5_L443210" localSheetId="15">#REF!</definedName>
    <definedName name="A5_L443210" localSheetId="16">#REF!</definedName>
    <definedName name="A5_L443210">#REF!</definedName>
    <definedName name="A5_L443270" localSheetId="15">#REF!</definedName>
    <definedName name="A5_L443270" localSheetId="16">#REF!</definedName>
    <definedName name="A5_L443270">#REF!</definedName>
    <definedName name="A5_L443280" localSheetId="15">#REF!</definedName>
    <definedName name="A5_L443280" localSheetId="16">#REF!</definedName>
    <definedName name="A5_L443280">#REF!</definedName>
    <definedName name="A5_L443310" localSheetId="15">#REF!</definedName>
    <definedName name="A5_L443310" localSheetId="16">#REF!</definedName>
    <definedName name="A5_L443310">#REF!</definedName>
    <definedName name="A5_L444061" localSheetId="15">#REF!</definedName>
    <definedName name="A5_L444061" localSheetId="16">#REF!</definedName>
    <definedName name="A5_L444061">#REF!</definedName>
    <definedName name="A5_L444310" localSheetId="15">#REF!</definedName>
    <definedName name="A5_L444310" localSheetId="16">#REF!</definedName>
    <definedName name="A5_L444310">#REF!</definedName>
    <definedName name="A5_L445006" localSheetId="15">#REF!</definedName>
    <definedName name="A5_L445006" localSheetId="16">#REF!</definedName>
    <definedName name="A5_L445006">#REF!</definedName>
    <definedName name="A5_L445010" localSheetId="15">#REF!</definedName>
    <definedName name="A5_L445010" localSheetId="16">#REF!</definedName>
    <definedName name="A5_L445010">#REF!</definedName>
    <definedName name="A5_L445011" localSheetId="15">#REF!</definedName>
    <definedName name="A5_L445011" localSheetId="16">#REF!</definedName>
    <definedName name="A5_L445011">#REF!</definedName>
    <definedName name="A5_L445012" localSheetId="15">#REF!</definedName>
    <definedName name="A5_L445012" localSheetId="16">#REF!</definedName>
    <definedName name="A5_L445012">#REF!</definedName>
    <definedName name="A5_L445025" localSheetId="15">#REF!</definedName>
    <definedName name="A5_L445025" localSheetId="16">#REF!</definedName>
    <definedName name="A5_L445025">#REF!</definedName>
    <definedName name="A5_L480010" localSheetId="15">#REF!</definedName>
    <definedName name="A5_L480010" localSheetId="16">#REF!</definedName>
    <definedName name="A5_L480010">#REF!</definedName>
    <definedName name="A5_L481010" localSheetId="15">#REF!</definedName>
    <definedName name="A5_L481010" localSheetId="16">#REF!</definedName>
    <definedName name="A5_L481010">#REF!</definedName>
    <definedName name="A5_L482010" localSheetId="15">#REF!</definedName>
    <definedName name="A5_L482010" localSheetId="16">#REF!</definedName>
    <definedName name="A5_L482010">#REF!</definedName>
    <definedName name="A5_L482012" localSheetId="15">#REF!</definedName>
    <definedName name="A5_L482012" localSheetId="16">#REF!</definedName>
    <definedName name="A5_L482012">#REF!</definedName>
    <definedName name="A5_L483010" localSheetId="15">#REF!</definedName>
    <definedName name="A5_L483010" localSheetId="16">#REF!</definedName>
    <definedName name="A5_L483010">#REF!</definedName>
    <definedName name="A5_L483510" localSheetId="15">#REF!</definedName>
    <definedName name="A5_L483510" localSheetId="16">#REF!</definedName>
    <definedName name="A5_L483510">#REF!</definedName>
    <definedName name="A5_L484010" localSheetId="15">#REF!</definedName>
    <definedName name="A5_L484010" localSheetId="16">#REF!</definedName>
    <definedName name="A5_L484010">#REF!</definedName>
    <definedName name="A5_L484011" localSheetId="15">#REF!</definedName>
    <definedName name="A5_L484011" localSheetId="16">#REF!</definedName>
    <definedName name="A5_L484011">#REF!</definedName>
    <definedName name="A5_L484012" localSheetId="15">#REF!</definedName>
    <definedName name="A5_L484012" localSheetId="16">#REF!</definedName>
    <definedName name="A5_L484012">#REF!</definedName>
    <definedName name="A5_L485010" localSheetId="15">#REF!</definedName>
    <definedName name="A5_L485010" localSheetId="16">#REF!</definedName>
    <definedName name="A5_L485010">#REF!</definedName>
    <definedName name="A5_L487010" localSheetId="15">#REF!</definedName>
    <definedName name="A5_L487010" localSheetId="16">#REF!</definedName>
    <definedName name="A5_L487010">#REF!</definedName>
    <definedName name="A5_L488010" localSheetId="15">#REF!</definedName>
    <definedName name="A5_L488010" localSheetId="16">#REF!</definedName>
    <definedName name="A5_L488010">#REF!</definedName>
    <definedName name="A5_L489010" localSheetId="15">#REF!</definedName>
    <definedName name="A5_L489010" localSheetId="16">#REF!</definedName>
    <definedName name="A5_L489010">#REF!</definedName>
    <definedName name="A5_L490010" localSheetId="15">#REF!</definedName>
    <definedName name="A5_L490010" localSheetId="16">#REF!</definedName>
    <definedName name="A5_L490010">#REF!</definedName>
    <definedName name="A5_L491010" localSheetId="15">#REF!</definedName>
    <definedName name="A5_L491010" localSheetId="16">#REF!</definedName>
    <definedName name="A5_L491010">#REF!</definedName>
    <definedName name="A5_L491011" localSheetId="15">#REF!</definedName>
    <definedName name="A5_L491011" localSheetId="16">#REF!</definedName>
    <definedName name="A5_L491011">#REF!</definedName>
    <definedName name="A5_L491020" localSheetId="15">#REF!</definedName>
    <definedName name="A5_L491020" localSheetId="16">#REF!</definedName>
    <definedName name="A5_L491020">#REF!</definedName>
    <definedName name="A5_L491030" localSheetId="15">#REF!</definedName>
    <definedName name="A5_L491030" localSheetId="16">#REF!</definedName>
    <definedName name="A5_L491030">#REF!</definedName>
    <definedName name="A5_L491040" localSheetId="15">#REF!</definedName>
    <definedName name="A5_L491040" localSheetId="16">#REF!</definedName>
    <definedName name="A5_L491040">#REF!</definedName>
    <definedName name="A5_L500135" localSheetId="15">#REF!</definedName>
    <definedName name="A5_L500135" localSheetId="16">#REF!</definedName>
    <definedName name="A5_L500135">#REF!</definedName>
    <definedName name="A5_L500140" localSheetId="15">#REF!</definedName>
    <definedName name="A5_L500140" localSheetId="16">#REF!</definedName>
    <definedName name="A5_L500140">#REF!</definedName>
    <definedName name="A5_L500150" localSheetId="15">#REF!</definedName>
    <definedName name="A5_L500150" localSheetId="16">#REF!</definedName>
    <definedName name="A5_L500150">#REF!</definedName>
    <definedName name="A5_L500160" localSheetId="15">#REF!</definedName>
    <definedName name="A5_L500160" localSheetId="16">#REF!</definedName>
    <definedName name="A5_L500160">#REF!</definedName>
    <definedName name="A5_L500165" localSheetId="15">#REF!</definedName>
    <definedName name="A5_L500165" localSheetId="16">#REF!</definedName>
    <definedName name="A5_L500165">#REF!</definedName>
    <definedName name="A5_L500170" localSheetId="15">#REF!</definedName>
    <definedName name="A5_L500170" localSheetId="16">#REF!</definedName>
    <definedName name="A5_L500170">#REF!</definedName>
    <definedName name="A5_L500180" localSheetId="15">#REF!</definedName>
    <definedName name="A5_L500180" localSheetId="16">#REF!</definedName>
    <definedName name="A5_L500180">#REF!</definedName>
    <definedName name="A5_L501020" localSheetId="15">#REF!</definedName>
    <definedName name="A5_L501020" localSheetId="16">#REF!</definedName>
    <definedName name="A5_L501020">#REF!</definedName>
    <definedName name="A5_L504010" localSheetId="15">#REF!</definedName>
    <definedName name="A5_L504010" localSheetId="16">#REF!</definedName>
    <definedName name="A5_L504010">#REF!</definedName>
    <definedName name="A5_L504011" localSheetId="15">#REF!</definedName>
    <definedName name="A5_L504011" localSheetId="16">#REF!</definedName>
    <definedName name="A5_L504011">#REF!</definedName>
    <definedName name="A5_L504012" localSheetId="15">#REF!</definedName>
    <definedName name="A5_L504012" localSheetId="16">#REF!</definedName>
    <definedName name="A5_L504012">#REF!</definedName>
    <definedName name="A5_L504013" localSheetId="15">#REF!</definedName>
    <definedName name="A5_L504013" localSheetId="16">#REF!</definedName>
    <definedName name="A5_L504013">#REF!</definedName>
    <definedName name="A5_L504014" localSheetId="15">#REF!</definedName>
    <definedName name="A5_L504014" localSheetId="16">#REF!</definedName>
    <definedName name="A5_L504014">#REF!</definedName>
    <definedName name="A5_L504016" localSheetId="15">#REF!</definedName>
    <definedName name="A5_L504016" localSheetId="16">#REF!</definedName>
    <definedName name="A5_L504016">#REF!</definedName>
    <definedName name="A5_L504019" localSheetId="15">#REF!</definedName>
    <definedName name="A5_L504019" localSheetId="16">#REF!</definedName>
    <definedName name="A5_L504019">#REF!</definedName>
    <definedName name="A5_L504022" localSheetId="15">#REF!</definedName>
    <definedName name="A5_L504022" localSheetId="16">#REF!</definedName>
    <definedName name="A5_L504022">#REF!</definedName>
    <definedName name="A5_L504023" localSheetId="15">#REF!</definedName>
    <definedName name="A5_L504023" localSheetId="16">#REF!</definedName>
    <definedName name="A5_L504023">#REF!</definedName>
    <definedName name="A5_L504024" localSheetId="15">#REF!</definedName>
    <definedName name="A5_L504024" localSheetId="16">#REF!</definedName>
    <definedName name="A5_L504024">#REF!</definedName>
    <definedName name="A5_L504030" localSheetId="15">#REF!</definedName>
    <definedName name="A5_L504030" localSheetId="16">#REF!</definedName>
    <definedName name="A5_L504030">#REF!</definedName>
    <definedName name="A5_L504042" localSheetId="15">#REF!</definedName>
    <definedName name="A5_L504042" localSheetId="16">#REF!</definedName>
    <definedName name="A5_L504042">#REF!</definedName>
    <definedName name="A5_L504044" localSheetId="15">#REF!</definedName>
    <definedName name="A5_L504044" localSheetId="16">#REF!</definedName>
    <definedName name="A5_L504044">#REF!</definedName>
    <definedName name="A5_L504046" localSheetId="15">#REF!</definedName>
    <definedName name="A5_L504046" localSheetId="16">#REF!</definedName>
    <definedName name="A5_L504046">#REF!</definedName>
    <definedName name="A5_L504047" localSheetId="15">#REF!</definedName>
    <definedName name="A5_L504047" localSheetId="16">#REF!</definedName>
    <definedName name="A5_L504047">#REF!</definedName>
    <definedName name="A5_L504054" localSheetId="15">#REF!</definedName>
    <definedName name="A5_L504054" localSheetId="16">#REF!</definedName>
    <definedName name="A5_L504054">#REF!</definedName>
    <definedName name="A5_L504056" localSheetId="15">#REF!</definedName>
    <definedName name="A5_L504056" localSheetId="16">#REF!</definedName>
    <definedName name="A5_L504056">#REF!</definedName>
    <definedName name="A5_L505005" localSheetId="15">#REF!</definedName>
    <definedName name="A5_L505005" localSheetId="16">#REF!</definedName>
    <definedName name="A5_L505005">#REF!</definedName>
    <definedName name="A5_L505007" localSheetId="15">#REF!</definedName>
    <definedName name="A5_L505007" localSheetId="16">#REF!</definedName>
    <definedName name="A5_L505007">#REF!</definedName>
    <definedName name="A5_L505008" localSheetId="15">#REF!</definedName>
    <definedName name="A5_L505008" localSheetId="16">#REF!</definedName>
    <definedName name="A5_L505008">#REF!</definedName>
    <definedName name="A5_L505009" localSheetId="15">#REF!</definedName>
    <definedName name="A5_L505009" localSheetId="16">#REF!</definedName>
    <definedName name="A5_L505009">#REF!</definedName>
    <definedName name="A5_L505010" localSheetId="15">#REF!</definedName>
    <definedName name="A5_L505010" localSheetId="16">#REF!</definedName>
    <definedName name="A5_L505010">#REF!</definedName>
    <definedName name="A5_L505011" localSheetId="15">#REF!</definedName>
    <definedName name="A5_L505011" localSheetId="16">#REF!</definedName>
    <definedName name="A5_L505011">#REF!</definedName>
    <definedName name="A5_L505012" localSheetId="15">#REF!</definedName>
    <definedName name="A5_L505012" localSheetId="16">#REF!</definedName>
    <definedName name="A5_L505012">#REF!</definedName>
    <definedName name="A5_L505013" localSheetId="15">#REF!</definedName>
    <definedName name="A5_L505013" localSheetId="16">#REF!</definedName>
    <definedName name="A5_L505013">#REF!</definedName>
    <definedName name="A5_L505014" localSheetId="15">#REF!</definedName>
    <definedName name="A5_L505014" localSheetId="16">#REF!</definedName>
    <definedName name="A5_L505014">#REF!</definedName>
    <definedName name="A5_L505015" localSheetId="15">#REF!</definedName>
    <definedName name="A5_L505015" localSheetId="16">#REF!</definedName>
    <definedName name="A5_L505015">#REF!</definedName>
    <definedName name="A5_L505016" localSheetId="15">#REF!</definedName>
    <definedName name="A5_L505016" localSheetId="16">#REF!</definedName>
    <definedName name="A5_L505016">#REF!</definedName>
    <definedName name="A5_L505017" localSheetId="15">#REF!</definedName>
    <definedName name="A5_L505017" localSheetId="16">#REF!</definedName>
    <definedName name="A5_L505017">#REF!</definedName>
    <definedName name="A5_L505018" localSheetId="15">#REF!</definedName>
    <definedName name="A5_L505018" localSheetId="16">#REF!</definedName>
    <definedName name="A5_L505018">#REF!</definedName>
    <definedName name="A5_L505020" localSheetId="15">#REF!</definedName>
    <definedName name="A5_L505020" localSheetId="16">#REF!</definedName>
    <definedName name="A5_L505020">#REF!</definedName>
    <definedName name="A5_L505021" localSheetId="15">#REF!</definedName>
    <definedName name="A5_L505021" localSheetId="16">#REF!</definedName>
    <definedName name="A5_L505021">#REF!</definedName>
    <definedName name="A5_L505024" localSheetId="15">#REF!</definedName>
    <definedName name="A5_L505024" localSheetId="16">#REF!</definedName>
    <definedName name="A5_L505024">#REF!</definedName>
    <definedName name="A5_L505026" localSheetId="15">#REF!</definedName>
    <definedName name="A5_L505026" localSheetId="16">#REF!</definedName>
    <definedName name="A5_L505026">#REF!</definedName>
    <definedName name="A5_L505029" localSheetId="15">#REF!</definedName>
    <definedName name="A5_L505029" localSheetId="16">#REF!</definedName>
    <definedName name="A5_L505029">#REF!</definedName>
    <definedName name="A5_L505030" localSheetId="15">#REF!</definedName>
    <definedName name="A5_L505030" localSheetId="16">#REF!</definedName>
    <definedName name="A5_L505030">#REF!</definedName>
    <definedName name="A5_L505040" localSheetId="15">#REF!</definedName>
    <definedName name="A5_L505040" localSheetId="16">#REF!</definedName>
    <definedName name="A5_L505040">#REF!</definedName>
    <definedName name="A5_L505070" localSheetId="15">#REF!</definedName>
    <definedName name="A5_L505070" localSheetId="16">#REF!</definedName>
    <definedName name="A5_L505070">#REF!</definedName>
    <definedName name="A5_L505080" localSheetId="15">#REF!</definedName>
    <definedName name="A5_L505080" localSheetId="16">#REF!</definedName>
    <definedName name="A5_L505080">#REF!</definedName>
    <definedName name="A5_L505081" localSheetId="15">#REF!</definedName>
    <definedName name="A5_L505081" localSheetId="16">#REF!</definedName>
    <definedName name="A5_L505081">#REF!</definedName>
    <definedName name="A5_L505090" localSheetId="15">#REF!</definedName>
    <definedName name="A5_L505090" localSheetId="16">#REF!</definedName>
    <definedName name="A5_L505090">#REF!</definedName>
    <definedName name="A5_L505100" localSheetId="15">#REF!</definedName>
    <definedName name="A5_L505100" localSheetId="16">#REF!</definedName>
    <definedName name="A5_L505100">#REF!</definedName>
    <definedName name="A5_L505110" localSheetId="15">#REF!</definedName>
    <definedName name="A5_L505110" localSheetId="16">#REF!</definedName>
    <definedName name="A5_L505110">#REF!</definedName>
    <definedName name="A5_L505132" localSheetId="15">#REF!</definedName>
    <definedName name="A5_L505132" localSheetId="16">#REF!</definedName>
    <definedName name="A5_L505132">#REF!</definedName>
    <definedName name="A5_L505146" localSheetId="15">#REF!</definedName>
    <definedName name="A5_L505146" localSheetId="16">#REF!</definedName>
    <definedName name="A5_L505146">#REF!</definedName>
    <definedName name="A5_L505163" localSheetId="15">#REF!</definedName>
    <definedName name="A5_L505163" localSheetId="16">#REF!</definedName>
    <definedName name="A5_L505163">#REF!</definedName>
    <definedName name="A5_L505164" localSheetId="15">#REF!</definedName>
    <definedName name="A5_L505164" localSheetId="16">#REF!</definedName>
    <definedName name="A5_L505164">#REF!</definedName>
    <definedName name="A5_L505165" localSheetId="15">#REF!</definedName>
    <definedName name="A5_L505165" localSheetId="16">#REF!</definedName>
    <definedName name="A5_L505165">#REF!</definedName>
    <definedName name="A5_L505166" localSheetId="15">#REF!</definedName>
    <definedName name="A5_L505166" localSheetId="16">#REF!</definedName>
    <definedName name="A5_L505166">#REF!</definedName>
    <definedName name="A5_L505168" localSheetId="15">#REF!</definedName>
    <definedName name="A5_L505168" localSheetId="16">#REF!</definedName>
    <definedName name="A5_L505168">#REF!</definedName>
    <definedName name="A5_L505172" localSheetId="15">#REF!</definedName>
    <definedName name="A5_L505172" localSheetId="16">#REF!</definedName>
    <definedName name="A5_L505172">#REF!</definedName>
    <definedName name="A5_L505184" localSheetId="15">#REF!</definedName>
    <definedName name="A5_L505184" localSheetId="16">#REF!</definedName>
    <definedName name="A5_L505184">#REF!</definedName>
    <definedName name="A5_L505222" localSheetId="15">#REF!</definedName>
    <definedName name="A5_L505222" localSheetId="16">#REF!</definedName>
    <definedName name="A5_L505222">#REF!</definedName>
    <definedName name="A5_L505242" localSheetId="15">#REF!</definedName>
    <definedName name="A5_L505242" localSheetId="16">#REF!</definedName>
    <definedName name="A5_L505242">#REF!</definedName>
    <definedName name="A5_L505246" localSheetId="15">#REF!</definedName>
    <definedName name="A5_L505246" localSheetId="16">#REF!</definedName>
    <definedName name="A5_L505246">#REF!</definedName>
    <definedName name="A5_L505247" localSheetId="15">#REF!</definedName>
    <definedName name="A5_L505247" localSheetId="16">#REF!</definedName>
    <definedName name="A5_L505247">#REF!</definedName>
    <definedName name="A5_L506001" localSheetId="15">#REF!</definedName>
    <definedName name="A5_L506001" localSheetId="16">#REF!</definedName>
    <definedName name="A5_L506001">#REF!</definedName>
    <definedName name="A5_L506002" localSheetId="15">#REF!</definedName>
    <definedName name="A5_L506002" localSheetId="16">#REF!</definedName>
    <definedName name="A5_L506002">#REF!</definedName>
    <definedName name="A5_L506010" localSheetId="15">#REF!</definedName>
    <definedName name="A5_L506010" localSheetId="16">#REF!</definedName>
    <definedName name="A5_L506010">#REF!</definedName>
    <definedName name="A5_L506012" localSheetId="15">#REF!</definedName>
    <definedName name="A5_L506012" localSheetId="16">#REF!</definedName>
    <definedName name="A5_L506012">#REF!</definedName>
    <definedName name="A5_L506013" localSheetId="15">#REF!</definedName>
    <definedName name="A5_L506013" localSheetId="16">#REF!</definedName>
    <definedName name="A5_L506013">#REF!</definedName>
    <definedName name="A5_L507010" localSheetId="15">#REF!</definedName>
    <definedName name="A5_L507010" localSheetId="16">#REF!</definedName>
    <definedName name="A5_L507010">#REF!</definedName>
    <definedName name="A5_L507036" localSheetId="15">#REF!</definedName>
    <definedName name="A5_L507036" localSheetId="16">#REF!</definedName>
    <definedName name="A5_L507036">#REF!</definedName>
    <definedName name="A5_L507510" localSheetId="15">#REF!</definedName>
    <definedName name="A5_L507510" localSheetId="16">#REF!</definedName>
    <definedName name="A5_L507510">#REF!</definedName>
    <definedName name="A5_L507511" localSheetId="15">#REF!</definedName>
    <definedName name="A5_L507511" localSheetId="16">#REF!</definedName>
    <definedName name="A5_L507511">#REF!</definedName>
    <definedName name="A5_L507513" localSheetId="15">#REF!</definedName>
    <definedName name="A5_L507513" localSheetId="16">#REF!</definedName>
    <definedName name="A5_L507513">#REF!</definedName>
    <definedName name="A5_L507514" localSheetId="15">#REF!</definedName>
    <definedName name="A5_L507514" localSheetId="16">#REF!</definedName>
    <definedName name="A5_L507514">#REF!</definedName>
    <definedName name="A5_L507517" localSheetId="15">#REF!</definedName>
    <definedName name="A5_L507517" localSheetId="16">#REF!</definedName>
    <definedName name="A5_L507517">#REF!</definedName>
    <definedName name="A5_L507519" localSheetId="15">#REF!</definedName>
    <definedName name="A5_L507519" localSheetId="16">#REF!</definedName>
    <definedName name="A5_L507519">#REF!</definedName>
    <definedName name="A5_L508010" localSheetId="15">#REF!</definedName>
    <definedName name="A5_L508010" localSheetId="16">#REF!</definedName>
    <definedName name="A5_L508010">#REF!</definedName>
    <definedName name="A5_L508020" localSheetId="15">#REF!</definedName>
    <definedName name="A5_L508020" localSheetId="16">#REF!</definedName>
    <definedName name="A5_L508020">#REF!</definedName>
    <definedName name="A5_L508995" localSheetId="15">#REF!</definedName>
    <definedName name="A5_L508995" localSheetId="16">#REF!</definedName>
    <definedName name="A5_L508995">#REF!</definedName>
    <definedName name="A5_L508998" localSheetId="15">#REF!</definedName>
    <definedName name="A5_L508998" localSheetId="16">#REF!</definedName>
    <definedName name="A5_L508998">#REF!</definedName>
    <definedName name="A5_L508999" localSheetId="15">#REF!</definedName>
    <definedName name="A5_L508999" localSheetId="16">#REF!</definedName>
    <definedName name="A5_L508999">#REF!</definedName>
    <definedName name="A5_L509005" localSheetId="15">#REF!</definedName>
    <definedName name="A5_L509005" localSheetId="16">#REF!</definedName>
    <definedName name="A5_L509005">#REF!</definedName>
    <definedName name="A5_L509040" localSheetId="15">#REF!</definedName>
    <definedName name="A5_L509040" localSheetId="16">#REF!</definedName>
    <definedName name="A5_L509040">#REF!</definedName>
    <definedName name="A5_L509061" localSheetId="15">#REF!</definedName>
    <definedName name="A5_L509061" localSheetId="16">#REF!</definedName>
    <definedName name="A5_L509061">#REF!</definedName>
    <definedName name="A5_L510010" localSheetId="15">#REF!</definedName>
    <definedName name="A5_L510010" localSheetId="16">#REF!</definedName>
    <definedName name="A5_L510010">#REF!</definedName>
    <definedName name="A5_L510020" localSheetId="15">#REF!</definedName>
    <definedName name="A5_L510020" localSheetId="16">#REF!</definedName>
    <definedName name="A5_L510020">#REF!</definedName>
    <definedName name="A5_L511010" localSheetId="15">#REF!</definedName>
    <definedName name="A5_L511010" localSheetId="16">#REF!</definedName>
    <definedName name="A5_L511010">#REF!</definedName>
    <definedName name="A5_L513010" localSheetId="15">#REF!</definedName>
    <definedName name="A5_L513010" localSheetId="16">#REF!</definedName>
    <definedName name="A5_L513010">#REF!</definedName>
    <definedName name="A5_L513030" localSheetId="15">#REF!</definedName>
    <definedName name="A5_L513030" localSheetId="16">#REF!</definedName>
    <definedName name="A5_L513030">#REF!</definedName>
    <definedName name="A5_L513031" localSheetId="15">#REF!</definedName>
    <definedName name="A5_L513031" localSheetId="16">#REF!</definedName>
    <definedName name="A5_L513031">#REF!</definedName>
    <definedName name="A5_L515040" localSheetId="15">#REF!</definedName>
    <definedName name="A5_L515040" localSheetId="16">#REF!</definedName>
    <definedName name="A5_L515040">#REF!</definedName>
    <definedName name="A5_L515042" localSheetId="15">#REF!</definedName>
    <definedName name="A5_L515042" localSheetId="16">#REF!</definedName>
    <definedName name="A5_L515042">#REF!</definedName>
    <definedName name="A5_L515044" localSheetId="15">#REF!</definedName>
    <definedName name="A5_L515044" localSheetId="16">#REF!</definedName>
    <definedName name="A5_L515044">#REF!</definedName>
    <definedName name="A5_L515050" localSheetId="15">#REF!</definedName>
    <definedName name="A5_L515050" localSheetId="16">#REF!</definedName>
    <definedName name="A5_L515050">#REF!</definedName>
    <definedName name="A5_L515052" localSheetId="15">#REF!</definedName>
    <definedName name="A5_L515052" localSheetId="16">#REF!</definedName>
    <definedName name="A5_L515052">#REF!</definedName>
    <definedName name="A5_L515053" localSheetId="15">#REF!</definedName>
    <definedName name="A5_L515053" localSheetId="16">#REF!</definedName>
    <definedName name="A5_L515053">#REF!</definedName>
    <definedName name="A5_L515054" localSheetId="15">#REF!</definedName>
    <definedName name="A5_L515054" localSheetId="16">#REF!</definedName>
    <definedName name="A5_L515054">#REF!</definedName>
    <definedName name="A5_L515055" localSheetId="15">#REF!</definedName>
    <definedName name="A5_L515055" localSheetId="16">#REF!</definedName>
    <definedName name="A5_L515055">#REF!</definedName>
    <definedName name="A5_L515056" localSheetId="15">#REF!</definedName>
    <definedName name="A5_L515056" localSheetId="16">#REF!</definedName>
    <definedName name="A5_L515056">#REF!</definedName>
    <definedName name="A5_L515070" localSheetId="15">#REF!</definedName>
    <definedName name="A5_L515070" localSheetId="16">#REF!</definedName>
    <definedName name="A5_L515070">#REF!</definedName>
    <definedName name="A5_L515080" localSheetId="15">#REF!</definedName>
    <definedName name="A5_L515080" localSheetId="16">#REF!</definedName>
    <definedName name="A5_L515080">#REF!</definedName>
    <definedName name="A5_L517500" localSheetId="15">#REF!</definedName>
    <definedName name="A5_L517500" localSheetId="16">#REF!</definedName>
    <definedName name="A5_L517500">#REF!</definedName>
    <definedName name="A5_L517987" localSheetId="15">#REF!</definedName>
    <definedName name="A5_L517987" localSheetId="16">#REF!</definedName>
    <definedName name="A5_L517987">#REF!</definedName>
    <definedName name="A5_L517988" localSheetId="15">#REF!</definedName>
    <definedName name="A5_L517988" localSheetId="16">#REF!</definedName>
    <definedName name="A5_L517988">#REF!</definedName>
    <definedName name="A5_L517989" localSheetId="15">#REF!</definedName>
    <definedName name="A5_L517989" localSheetId="16">#REF!</definedName>
    <definedName name="A5_L517989">#REF!</definedName>
    <definedName name="A5_L517990" localSheetId="15">#REF!</definedName>
    <definedName name="A5_L517990" localSheetId="16">#REF!</definedName>
    <definedName name="A5_L517990">#REF!</definedName>
    <definedName name="A5_L517991" localSheetId="15">#REF!</definedName>
    <definedName name="A5_L517991" localSheetId="16">#REF!</definedName>
    <definedName name="A5_L517991">#REF!</definedName>
    <definedName name="A5_L517992" localSheetId="15">#REF!</definedName>
    <definedName name="A5_L517992" localSheetId="16">#REF!</definedName>
    <definedName name="A5_L517992">#REF!</definedName>
    <definedName name="A5_L517994" localSheetId="15">#REF!</definedName>
    <definedName name="A5_L517994" localSheetId="16">#REF!</definedName>
    <definedName name="A5_L517994">#REF!</definedName>
    <definedName name="A5_L517995" localSheetId="15">#REF!</definedName>
    <definedName name="A5_L517995" localSheetId="16">#REF!</definedName>
    <definedName name="A5_L517995">#REF!</definedName>
    <definedName name="A5_L517996" localSheetId="15">#REF!</definedName>
    <definedName name="A5_L517996" localSheetId="16">#REF!</definedName>
    <definedName name="A5_L517996">#REF!</definedName>
    <definedName name="A5_L517997" localSheetId="15">#REF!</definedName>
    <definedName name="A5_L517997" localSheetId="16">#REF!</definedName>
    <definedName name="A5_L517997">#REF!</definedName>
    <definedName name="A5_L517998" localSheetId="15">#REF!</definedName>
    <definedName name="A5_L517998" localSheetId="16">#REF!</definedName>
    <definedName name="A5_L517998">#REF!</definedName>
    <definedName name="A5_L517999" localSheetId="15">#REF!</definedName>
    <definedName name="A5_L517999" localSheetId="16">#REF!</definedName>
    <definedName name="A5_L517999">#REF!</definedName>
    <definedName name="A5_L518010" localSheetId="15">#REF!</definedName>
    <definedName name="A5_L518010" localSheetId="16">#REF!</definedName>
    <definedName name="A5_L518010">#REF!</definedName>
    <definedName name="A5_L518015" localSheetId="15">#REF!</definedName>
    <definedName name="A5_L518015" localSheetId="16">#REF!</definedName>
    <definedName name="A5_L518015">#REF!</definedName>
    <definedName name="A5_L518020" localSheetId="15">#REF!</definedName>
    <definedName name="A5_L518020" localSheetId="16">#REF!</definedName>
    <definedName name="A5_L518020">#REF!</definedName>
    <definedName name="A5_L518030" localSheetId="15">#REF!</definedName>
    <definedName name="A5_L518030" localSheetId="16">#REF!</definedName>
    <definedName name="A5_L518030">#REF!</definedName>
    <definedName name="A5_L518070" localSheetId="15">#REF!</definedName>
    <definedName name="A5_L518070" localSheetId="16">#REF!</definedName>
    <definedName name="A5_L518070">#REF!</definedName>
    <definedName name="A5_L518090" localSheetId="15">#REF!</definedName>
    <definedName name="A5_L518090" localSheetId="16">#REF!</definedName>
    <definedName name="A5_L518090">#REF!</definedName>
    <definedName name="A5_L518130" localSheetId="15">#REF!</definedName>
    <definedName name="A5_L518130" localSheetId="16">#REF!</definedName>
    <definedName name="A5_L518130">#REF!</definedName>
    <definedName name="A5_L518160" localSheetId="15">#REF!</definedName>
    <definedName name="A5_L518160" localSheetId="16">#REF!</definedName>
    <definedName name="A5_L518160">#REF!</definedName>
    <definedName name="A5_L518161" localSheetId="15">#REF!</definedName>
    <definedName name="A5_L518161" localSheetId="16">#REF!</definedName>
    <definedName name="A5_L518161">#REF!</definedName>
    <definedName name="A5_L518162" localSheetId="15">#REF!</definedName>
    <definedName name="A5_L518162" localSheetId="16">#REF!</definedName>
    <definedName name="A5_L518162">#REF!</definedName>
    <definedName name="A5_L518163" localSheetId="15">#REF!</definedName>
    <definedName name="A5_L518163" localSheetId="16">#REF!</definedName>
    <definedName name="A5_L518163">#REF!</definedName>
    <definedName name="A5_L518164" localSheetId="15">#REF!</definedName>
    <definedName name="A5_L518164" localSheetId="16">#REF!</definedName>
    <definedName name="A5_L518164">#REF!</definedName>
    <definedName name="A5_L518165" localSheetId="15">#REF!</definedName>
    <definedName name="A5_L518165" localSheetId="16">#REF!</definedName>
    <definedName name="A5_L518165">#REF!</definedName>
    <definedName name="A5_L521989" localSheetId="15">#REF!</definedName>
    <definedName name="A5_L521989" localSheetId="16">#REF!</definedName>
    <definedName name="A5_L521989">#REF!</definedName>
    <definedName name="A5_L521990" localSheetId="15">#REF!</definedName>
    <definedName name="A5_L521990" localSheetId="16">#REF!</definedName>
    <definedName name="A5_L521990">#REF!</definedName>
    <definedName name="A5_L521991" localSheetId="15">#REF!</definedName>
    <definedName name="A5_L521991" localSheetId="16">#REF!</definedName>
    <definedName name="A5_L521991">#REF!</definedName>
    <definedName name="A5_L521994" localSheetId="15">#REF!</definedName>
    <definedName name="A5_L521994" localSheetId="16">#REF!</definedName>
    <definedName name="A5_L521994">#REF!</definedName>
    <definedName name="A5_L521999" localSheetId="15">#REF!</definedName>
    <definedName name="A5_L521999" localSheetId="16">#REF!</definedName>
    <definedName name="A5_L521999">#REF!</definedName>
    <definedName name="A5_L522010" localSheetId="15">#REF!</definedName>
    <definedName name="A5_L522010" localSheetId="16">#REF!</definedName>
    <definedName name="A5_L522010">#REF!</definedName>
    <definedName name="A5_L522020" localSheetId="15">#REF!</definedName>
    <definedName name="A5_L522020" localSheetId="16">#REF!</definedName>
    <definedName name="A5_L522020">#REF!</definedName>
    <definedName name="A5_L522025" localSheetId="15">#REF!</definedName>
    <definedName name="A5_L522025" localSheetId="16">#REF!</definedName>
    <definedName name="A5_L522025">#REF!</definedName>
    <definedName name="A5_L522030" localSheetId="15">#REF!</definedName>
    <definedName name="A5_L522030" localSheetId="16">#REF!</definedName>
    <definedName name="A5_L522030">#REF!</definedName>
    <definedName name="A5_L522040" localSheetId="15">#REF!</definedName>
    <definedName name="A5_L522040" localSheetId="16">#REF!</definedName>
    <definedName name="A5_L522040">#REF!</definedName>
    <definedName name="A5_L522050" localSheetId="15">#REF!</definedName>
    <definedName name="A5_L522050" localSheetId="16">#REF!</definedName>
    <definedName name="A5_L522050">#REF!</definedName>
    <definedName name="A5_L522060" localSheetId="15">#REF!</definedName>
    <definedName name="A5_L522060" localSheetId="16">#REF!</definedName>
    <definedName name="A5_L522060">#REF!</definedName>
    <definedName name="A5_L522062" localSheetId="15">#REF!</definedName>
    <definedName name="A5_L522062" localSheetId="16">#REF!</definedName>
    <definedName name="A5_L522062">#REF!</definedName>
    <definedName name="A5_L522070" localSheetId="15">#REF!</definedName>
    <definedName name="A5_L522070" localSheetId="16">#REF!</definedName>
    <definedName name="A5_L522070">#REF!</definedName>
    <definedName name="A5_L522080" localSheetId="15">#REF!</definedName>
    <definedName name="A5_L522080" localSheetId="16">#REF!</definedName>
    <definedName name="A5_L522080">#REF!</definedName>
    <definedName name="A5_L522090" localSheetId="15">#REF!</definedName>
    <definedName name="A5_L522090" localSheetId="16">#REF!</definedName>
    <definedName name="A5_L522090">#REF!</definedName>
    <definedName name="A5_L522100" localSheetId="15">#REF!</definedName>
    <definedName name="A5_L522100" localSheetId="16">#REF!</definedName>
    <definedName name="A5_L522100">#REF!</definedName>
    <definedName name="A5_L522110" localSheetId="15">#REF!</definedName>
    <definedName name="A5_L522110" localSheetId="16">#REF!</definedName>
    <definedName name="A5_L522110">#REF!</definedName>
    <definedName name="A5_L522120" localSheetId="15">#REF!</definedName>
    <definedName name="A5_L522120" localSheetId="16">#REF!</definedName>
    <definedName name="A5_L522120">#REF!</definedName>
    <definedName name="A5_L522130" localSheetId="15">#REF!</definedName>
    <definedName name="A5_L522130" localSheetId="16">#REF!</definedName>
    <definedName name="A5_L522130">#REF!</definedName>
    <definedName name="A5_L522140" localSheetId="15">#REF!</definedName>
    <definedName name="A5_L522140" localSheetId="16">#REF!</definedName>
    <definedName name="A5_L522140">#REF!</definedName>
    <definedName name="A5_L522150" localSheetId="15">#REF!</definedName>
    <definedName name="A5_L522150" localSheetId="16">#REF!</definedName>
    <definedName name="A5_L522150">#REF!</definedName>
    <definedName name="A5_L523000" localSheetId="15">#REF!</definedName>
    <definedName name="A5_L523000" localSheetId="16">#REF!</definedName>
    <definedName name="A5_L523000">#REF!</definedName>
    <definedName name="A5_L530010" localSheetId="15">#REF!</definedName>
    <definedName name="A5_L530010" localSheetId="16">#REF!</definedName>
    <definedName name="A5_L530010">#REF!</definedName>
    <definedName name="A5_L530011" localSheetId="15">#REF!</definedName>
    <definedName name="A5_L530011" localSheetId="16">#REF!</definedName>
    <definedName name="A5_L530011">#REF!</definedName>
    <definedName name="A5_L530020" localSheetId="15">#REF!</definedName>
    <definedName name="A5_L530020" localSheetId="16">#REF!</definedName>
    <definedName name="A5_L530020">#REF!</definedName>
    <definedName name="A5_L530030" localSheetId="15">#REF!</definedName>
    <definedName name="A5_L530030" localSheetId="16">#REF!</definedName>
    <definedName name="A5_L530030">#REF!</definedName>
    <definedName name="A5_L530050" localSheetId="15">#REF!</definedName>
    <definedName name="A5_L530050" localSheetId="16">#REF!</definedName>
    <definedName name="A5_L530050">#REF!</definedName>
    <definedName name="A5_L530977" localSheetId="15">#REF!</definedName>
    <definedName name="A5_L530977" localSheetId="16">#REF!</definedName>
    <definedName name="A5_L530977">#REF!</definedName>
    <definedName name="A5_L530978" localSheetId="15">#REF!</definedName>
    <definedName name="A5_L530978" localSheetId="16">#REF!</definedName>
    <definedName name="A5_L530978">#REF!</definedName>
    <definedName name="A5_L530979" localSheetId="15">#REF!</definedName>
    <definedName name="A5_L530979" localSheetId="16">#REF!</definedName>
    <definedName name="A5_L530979">#REF!</definedName>
    <definedName name="A5_L530991" localSheetId="15">#REF!</definedName>
    <definedName name="A5_L530991" localSheetId="16">#REF!</definedName>
    <definedName name="A5_L530991">#REF!</definedName>
    <definedName name="A5_L530992" localSheetId="15">#REF!</definedName>
    <definedName name="A5_L530992" localSheetId="16">#REF!</definedName>
    <definedName name="A5_L530992">#REF!</definedName>
    <definedName name="A5_L530995" localSheetId="15">#REF!</definedName>
    <definedName name="A5_L530995" localSheetId="16">#REF!</definedName>
    <definedName name="A5_L530995">#REF!</definedName>
    <definedName name="A5_L530996" localSheetId="15">#REF!</definedName>
    <definedName name="A5_L530996" localSheetId="16">#REF!</definedName>
    <definedName name="A5_L530996">#REF!</definedName>
    <definedName name="A5_L530997" localSheetId="15">#REF!</definedName>
    <definedName name="A5_L530997" localSheetId="16">#REF!</definedName>
    <definedName name="A5_L530997">#REF!</definedName>
    <definedName name="A5_L530998" localSheetId="15">#REF!</definedName>
    <definedName name="A5_L530998" localSheetId="16">#REF!</definedName>
    <definedName name="A5_L530998">#REF!</definedName>
    <definedName name="A5_L530999" localSheetId="15">#REF!</definedName>
    <definedName name="A5_L530999" localSheetId="16">#REF!</definedName>
    <definedName name="A5_L530999">#REF!</definedName>
    <definedName name="A5_L531010" localSheetId="15">#REF!</definedName>
    <definedName name="A5_L531010" localSheetId="16">#REF!</definedName>
    <definedName name="A5_L531010">#REF!</definedName>
    <definedName name="A5_L531020" localSheetId="15">#REF!</definedName>
    <definedName name="A5_L531020" localSheetId="16">#REF!</definedName>
    <definedName name="A5_L531020">#REF!</definedName>
    <definedName name="A5_L531030" localSheetId="15">#REF!</definedName>
    <definedName name="A5_L531030" localSheetId="16">#REF!</definedName>
    <definedName name="A5_L531030">#REF!</definedName>
    <definedName name="A5_L531040" localSheetId="15">#REF!</definedName>
    <definedName name="A5_L531040" localSheetId="16">#REF!</definedName>
    <definedName name="A5_L531040">#REF!</definedName>
    <definedName name="A5_L532010" localSheetId="15">#REF!</definedName>
    <definedName name="A5_L532010" localSheetId="16">#REF!</definedName>
    <definedName name="A5_L532010">#REF!</definedName>
    <definedName name="A5_L532020" localSheetId="15">#REF!</definedName>
    <definedName name="A5_L532020" localSheetId="16">#REF!</definedName>
    <definedName name="A5_L532020">#REF!</definedName>
    <definedName name="A5_L532040" localSheetId="15">#REF!</definedName>
    <definedName name="A5_L532040" localSheetId="16">#REF!</definedName>
    <definedName name="A5_L532040">#REF!</definedName>
    <definedName name="A5_L532041" localSheetId="15">#REF!</definedName>
    <definedName name="A5_L532041" localSheetId="16">#REF!</definedName>
    <definedName name="A5_L532041">#REF!</definedName>
    <definedName name="A5_L532050" localSheetId="15">#REF!</definedName>
    <definedName name="A5_L532050" localSheetId="16">#REF!</definedName>
    <definedName name="A5_L532050">#REF!</definedName>
    <definedName name="A5_L532060" localSheetId="15">#REF!</definedName>
    <definedName name="A5_L532060" localSheetId="16">#REF!</definedName>
    <definedName name="A5_L532060">#REF!</definedName>
    <definedName name="A5_L532070" localSheetId="15">#REF!</definedName>
    <definedName name="A5_L532070" localSheetId="16">#REF!</definedName>
    <definedName name="A5_L532070">#REF!</definedName>
    <definedName name="A5_L532080" localSheetId="15">#REF!</definedName>
    <definedName name="A5_L532080" localSheetId="16">#REF!</definedName>
    <definedName name="A5_L532080">#REF!</definedName>
    <definedName name="A5_L532090" localSheetId="15">#REF!</definedName>
    <definedName name="A5_L532090" localSheetId="16">#REF!</definedName>
    <definedName name="A5_L532090">#REF!</definedName>
    <definedName name="A5_L532130" localSheetId="15">#REF!</definedName>
    <definedName name="A5_L532130" localSheetId="16">#REF!</definedName>
    <definedName name="A5_L532130">#REF!</definedName>
    <definedName name="A5_L533010" localSheetId="15">#REF!</definedName>
    <definedName name="A5_L533010" localSheetId="16">#REF!</definedName>
    <definedName name="A5_L533010">#REF!</definedName>
    <definedName name="A5_L533020" localSheetId="15">#REF!</definedName>
    <definedName name="A5_L533020" localSheetId="16">#REF!</definedName>
    <definedName name="A5_L533020">#REF!</definedName>
    <definedName name="A5_L533030" localSheetId="15">#REF!</definedName>
    <definedName name="A5_L533030" localSheetId="16">#REF!</definedName>
    <definedName name="A5_L533030">#REF!</definedName>
    <definedName name="A5_L534010" localSheetId="15">#REF!</definedName>
    <definedName name="A5_L534010" localSheetId="16">#REF!</definedName>
    <definedName name="A5_L534010">#REF!</definedName>
    <definedName name="A5_L535010" localSheetId="15">#REF!</definedName>
    <definedName name="A5_L535010" localSheetId="16">#REF!</definedName>
    <definedName name="A5_L535010">#REF!</definedName>
    <definedName name="A5_L535016" localSheetId="15">#REF!</definedName>
    <definedName name="A5_L535016" localSheetId="16">#REF!</definedName>
    <definedName name="A5_L535016">#REF!</definedName>
    <definedName name="A5_L535020" localSheetId="15">#REF!</definedName>
    <definedName name="A5_L535020" localSheetId="16">#REF!</definedName>
    <definedName name="A5_L535020">#REF!</definedName>
    <definedName name="A5_L540000" localSheetId="15">#REF!</definedName>
    <definedName name="A5_L540000" localSheetId="16">#REF!</definedName>
    <definedName name="A5_L540000">#REF!</definedName>
    <definedName name="A5_L540010" localSheetId="15">#REF!</definedName>
    <definedName name="A5_L540010" localSheetId="16">#REF!</definedName>
    <definedName name="A5_L540010">#REF!</definedName>
    <definedName name="A5_L540020" localSheetId="15">#REF!</definedName>
    <definedName name="A5_L540020" localSheetId="16">#REF!</definedName>
    <definedName name="A5_L540020">#REF!</definedName>
    <definedName name="A5_L540030" localSheetId="15">#REF!</definedName>
    <definedName name="A5_L540030" localSheetId="16">#REF!</definedName>
    <definedName name="A5_L540030">#REF!</definedName>
    <definedName name="A5_L540040" localSheetId="15">#REF!</definedName>
    <definedName name="A5_L540040" localSheetId="16">#REF!</definedName>
    <definedName name="A5_L540040">#REF!</definedName>
    <definedName name="A5_L540050" localSheetId="15">#REF!</definedName>
    <definedName name="A5_L540050" localSheetId="16">#REF!</definedName>
    <definedName name="A5_L540050">#REF!</definedName>
    <definedName name="A5_L540060" localSheetId="15">#REF!</definedName>
    <definedName name="A5_L540060" localSheetId="16">#REF!</definedName>
    <definedName name="A5_L540060">#REF!</definedName>
    <definedName name="A5_L540070" localSheetId="15">#REF!</definedName>
    <definedName name="A5_L540070" localSheetId="16">#REF!</definedName>
    <definedName name="A5_L540070">#REF!</definedName>
    <definedName name="A5_L540080" localSheetId="15">#REF!</definedName>
    <definedName name="A5_L540080" localSheetId="16">#REF!</definedName>
    <definedName name="A5_L540080">#REF!</definedName>
    <definedName name="A5_L540090" localSheetId="15">#REF!</definedName>
    <definedName name="A5_L540090" localSheetId="16">#REF!</definedName>
    <definedName name="A5_L540090">#REF!</definedName>
    <definedName name="A5_L541530" localSheetId="15">#REF!</definedName>
    <definedName name="A5_L541530" localSheetId="16">#REF!</definedName>
    <definedName name="A5_L541530">#REF!</definedName>
    <definedName name="A5_L543010" localSheetId="15">#REF!</definedName>
    <definedName name="A5_L543010" localSheetId="16">#REF!</definedName>
    <definedName name="A5_L543010">#REF!</definedName>
    <definedName name="A5_L543030" localSheetId="15">#REF!</definedName>
    <definedName name="A5_L543030" localSheetId="16">#REF!</definedName>
    <definedName name="A5_L543030">#REF!</definedName>
    <definedName name="A5_L543040" localSheetId="15">#REF!</definedName>
    <definedName name="A5_L543040" localSheetId="16">#REF!</definedName>
    <definedName name="A5_L543040">#REF!</definedName>
    <definedName name="A5_L543050" localSheetId="15">#REF!</definedName>
    <definedName name="A5_L543050" localSheetId="16">#REF!</definedName>
    <definedName name="A5_L543050">#REF!</definedName>
    <definedName name="A5_L543060" localSheetId="15">#REF!</definedName>
    <definedName name="A5_L543060" localSheetId="16">#REF!</definedName>
    <definedName name="A5_L543060">#REF!</definedName>
    <definedName name="A5_L543070" localSheetId="15">#REF!</definedName>
    <definedName name="A5_L543070" localSheetId="16">#REF!</definedName>
    <definedName name="A5_L543070">#REF!</definedName>
    <definedName name="A5_L543080" localSheetId="15">#REF!</definedName>
    <definedName name="A5_L543080" localSheetId="16">#REF!</definedName>
    <definedName name="A5_L543080">#REF!</definedName>
    <definedName name="A5_L543090" localSheetId="15">#REF!</definedName>
    <definedName name="A5_L543090" localSheetId="16">#REF!</definedName>
    <definedName name="A5_L543090">#REF!</definedName>
    <definedName name="A5_L543110" localSheetId="15">#REF!</definedName>
    <definedName name="A5_L543110" localSheetId="16">#REF!</definedName>
    <definedName name="A5_L543110">#REF!</definedName>
    <definedName name="A5_L543120" localSheetId="15">#REF!</definedName>
    <definedName name="A5_L543120" localSheetId="16">#REF!</definedName>
    <definedName name="A5_L543120">#REF!</definedName>
    <definedName name="A5_L543140" localSheetId="15">#REF!</definedName>
    <definedName name="A5_L543140" localSheetId="16">#REF!</definedName>
    <definedName name="A5_L543140">#REF!</definedName>
    <definedName name="A5_L543150" localSheetId="15">#REF!</definedName>
    <definedName name="A5_L543150" localSheetId="16">#REF!</definedName>
    <definedName name="A5_L543150">#REF!</definedName>
    <definedName name="A5_L543160" localSheetId="15">#REF!</definedName>
    <definedName name="A5_L543160" localSheetId="16">#REF!</definedName>
    <definedName name="A5_L543160">#REF!</definedName>
    <definedName name="A5_L545010" localSheetId="15">#REF!</definedName>
    <definedName name="A5_L545010" localSheetId="16">#REF!</definedName>
    <definedName name="A5_L545010">#REF!</definedName>
    <definedName name="A5_L545040" localSheetId="15">#REF!</definedName>
    <definedName name="A5_L545040" localSheetId="16">#REF!</definedName>
    <definedName name="A5_L545040">#REF!</definedName>
    <definedName name="A5_L545045" localSheetId="15">#REF!</definedName>
    <definedName name="A5_L545045" localSheetId="16">#REF!</definedName>
    <definedName name="A5_L545045">#REF!</definedName>
    <definedName name="A5_L545050" localSheetId="15">#REF!</definedName>
    <definedName name="A5_L545050" localSheetId="16">#REF!</definedName>
    <definedName name="A5_L545050">#REF!</definedName>
    <definedName name="A5_L545060" localSheetId="15">#REF!</definedName>
    <definedName name="A5_L545060" localSheetId="16">#REF!</definedName>
    <definedName name="A5_L545060">#REF!</definedName>
    <definedName name="A5_L545070" localSheetId="15">#REF!</definedName>
    <definedName name="A5_L545070" localSheetId="16">#REF!</definedName>
    <definedName name="A5_L545070">#REF!</definedName>
    <definedName name="A5_L545080" localSheetId="15">#REF!</definedName>
    <definedName name="A5_L545080" localSheetId="16">#REF!</definedName>
    <definedName name="A5_L545080">#REF!</definedName>
    <definedName name="A5_L545090" localSheetId="15">#REF!</definedName>
    <definedName name="A5_L545090" localSheetId="16">#REF!</definedName>
    <definedName name="A5_L545090">#REF!</definedName>
    <definedName name="A5_L545100" localSheetId="15">#REF!</definedName>
    <definedName name="A5_L545100" localSheetId="16">#REF!</definedName>
    <definedName name="A5_L545100">#REF!</definedName>
    <definedName name="A5_L545105" localSheetId="15">#REF!</definedName>
    <definedName name="A5_L545105" localSheetId="16">#REF!</definedName>
    <definedName name="A5_L545105">#REF!</definedName>
    <definedName name="A5_L545110" localSheetId="15">#REF!</definedName>
    <definedName name="A5_L545110" localSheetId="16">#REF!</definedName>
    <definedName name="A5_L545110">#REF!</definedName>
    <definedName name="A5_L545115" localSheetId="15">#REF!</definedName>
    <definedName name="A5_L545115" localSheetId="16">#REF!</definedName>
    <definedName name="A5_L545115">#REF!</definedName>
    <definedName name="A5_L545120" localSheetId="15">#REF!</definedName>
    <definedName name="A5_L545120" localSheetId="16">#REF!</definedName>
    <definedName name="A5_L545120">#REF!</definedName>
    <definedName name="A5_L545130" localSheetId="15">#REF!</definedName>
    <definedName name="A5_L545130" localSheetId="16">#REF!</definedName>
    <definedName name="A5_L545130">#REF!</definedName>
    <definedName name="A5_L545140" localSheetId="15">#REF!</definedName>
    <definedName name="A5_L545140" localSheetId="16">#REF!</definedName>
    <definedName name="A5_L545140">#REF!</definedName>
    <definedName name="A5_L545150" localSheetId="15">#REF!</definedName>
    <definedName name="A5_L545150" localSheetId="16">#REF!</definedName>
    <definedName name="A5_L545150">#REF!</definedName>
    <definedName name="A5_L545160" localSheetId="15">#REF!</definedName>
    <definedName name="A5_L545160" localSheetId="16">#REF!</definedName>
    <definedName name="A5_L545160">#REF!</definedName>
    <definedName name="A5_L545165" localSheetId="15">#REF!</definedName>
    <definedName name="A5_L545165" localSheetId="16">#REF!</definedName>
    <definedName name="A5_L545165">#REF!</definedName>
    <definedName name="A5_L545170" localSheetId="15">#REF!</definedName>
    <definedName name="A5_L545170" localSheetId="16">#REF!</definedName>
    <definedName name="A5_L545170">#REF!</definedName>
    <definedName name="A5_L545510" localSheetId="15">#REF!</definedName>
    <definedName name="A5_L545510" localSheetId="16">#REF!</definedName>
    <definedName name="A5_L545510">#REF!</definedName>
    <definedName name="A5_L545520" localSheetId="15">#REF!</definedName>
    <definedName name="A5_L545520" localSheetId="16">#REF!</definedName>
    <definedName name="A5_L545520">#REF!</definedName>
    <definedName name="A5_L545530" localSheetId="15">#REF!</definedName>
    <definedName name="A5_L545530" localSheetId="16">#REF!</definedName>
    <definedName name="A5_L545530">#REF!</definedName>
    <definedName name="A5_L546010" localSheetId="15">#REF!</definedName>
    <definedName name="A5_L546010" localSheetId="16">#REF!</definedName>
    <definedName name="A5_L546010">#REF!</definedName>
    <definedName name="A5_L546015" localSheetId="15">#REF!</definedName>
    <definedName name="A5_L546015" localSheetId="16">#REF!</definedName>
    <definedName name="A5_L546015">#REF!</definedName>
    <definedName name="A5_L550010" localSheetId="15">#REF!</definedName>
    <definedName name="A5_L550010" localSheetId="16">#REF!</definedName>
    <definedName name="A5_L550010">#REF!</definedName>
    <definedName name="A5_L550011" localSheetId="15">#REF!</definedName>
    <definedName name="A5_L550011" localSheetId="16">#REF!</definedName>
    <definedName name="A5_L550011">#REF!</definedName>
    <definedName name="A5_L550020" localSheetId="15">#REF!</definedName>
    <definedName name="A5_L550020" localSheetId="16">#REF!</definedName>
    <definedName name="A5_L550020">#REF!</definedName>
    <definedName name="A5_L550021" localSheetId="15">#REF!</definedName>
    <definedName name="A5_L550021" localSheetId="16">#REF!</definedName>
    <definedName name="A5_L550021">#REF!</definedName>
    <definedName name="A5_L550022" localSheetId="15">#REF!</definedName>
    <definedName name="A5_L550022" localSheetId="16">#REF!</definedName>
    <definedName name="A5_L550022">#REF!</definedName>
    <definedName name="A5_L550025" localSheetId="15">#REF!</definedName>
    <definedName name="A5_L550025" localSheetId="16">#REF!</definedName>
    <definedName name="A5_L550025">#REF!</definedName>
    <definedName name="A5_L550030" localSheetId="15">#REF!</definedName>
    <definedName name="A5_L550030" localSheetId="16">#REF!</definedName>
    <definedName name="A5_L550030">#REF!</definedName>
    <definedName name="A5_L550040" localSheetId="15">#REF!</definedName>
    <definedName name="A5_L550040" localSheetId="16">#REF!</definedName>
    <definedName name="A5_L550040">#REF!</definedName>
    <definedName name="A5_L550041" localSheetId="15">#REF!</definedName>
    <definedName name="A5_L550041" localSheetId="16">#REF!</definedName>
    <definedName name="A5_L550041">#REF!</definedName>
    <definedName name="A5_L550050" localSheetId="15">#REF!</definedName>
    <definedName name="A5_L550050" localSheetId="16">#REF!</definedName>
    <definedName name="A5_L550050">#REF!</definedName>
    <definedName name="A5_L550053" localSheetId="15">#REF!</definedName>
    <definedName name="A5_L550053" localSheetId="16">#REF!</definedName>
    <definedName name="A5_L550053">#REF!</definedName>
    <definedName name="A5_L550060" localSheetId="15">#REF!</definedName>
    <definedName name="A5_L550060" localSheetId="16">#REF!</definedName>
    <definedName name="A5_L550060">#REF!</definedName>
    <definedName name="A5_L550070" localSheetId="15">#REF!</definedName>
    <definedName name="A5_L550070" localSheetId="16">#REF!</definedName>
    <definedName name="A5_L550070">#REF!</definedName>
    <definedName name="A5_L550075" localSheetId="15">#REF!</definedName>
    <definedName name="A5_L550075" localSheetId="16">#REF!</definedName>
    <definedName name="A5_L550075">#REF!</definedName>
    <definedName name="A5_L550080" localSheetId="15">#REF!</definedName>
    <definedName name="A5_L550080" localSheetId="16">#REF!</definedName>
    <definedName name="A5_L550080">#REF!</definedName>
    <definedName name="A5_L550086" localSheetId="15">#REF!</definedName>
    <definedName name="A5_L550086" localSheetId="16">#REF!</definedName>
    <definedName name="A5_L550086">#REF!</definedName>
    <definedName name="A5_L550087" localSheetId="15">#REF!</definedName>
    <definedName name="A5_L550087" localSheetId="16">#REF!</definedName>
    <definedName name="A5_L550087">#REF!</definedName>
    <definedName name="A5_L550100" localSheetId="15">#REF!</definedName>
    <definedName name="A5_L550100" localSheetId="16">#REF!</definedName>
    <definedName name="A5_L550100">#REF!</definedName>
    <definedName name="A5_L550120" localSheetId="15">#REF!</definedName>
    <definedName name="A5_L550120" localSheetId="16">#REF!</definedName>
    <definedName name="A5_L550120">#REF!</definedName>
    <definedName name="A5_L550130" localSheetId="15">#REF!</definedName>
    <definedName name="A5_L550130" localSheetId="16">#REF!</definedName>
    <definedName name="A5_L550130">#REF!</definedName>
    <definedName name="A5_L550160" localSheetId="15">#REF!</definedName>
    <definedName name="A5_L550160" localSheetId="16">#REF!</definedName>
    <definedName name="A5_L550160">#REF!</definedName>
    <definedName name="A5_L550170" localSheetId="15">#REF!</definedName>
    <definedName name="A5_L550170" localSheetId="16">#REF!</definedName>
    <definedName name="A5_L550170">#REF!</definedName>
    <definedName name="A5_L559950" localSheetId="15">#REF!</definedName>
    <definedName name="A5_L559950" localSheetId="16">#REF!</definedName>
    <definedName name="A5_L559950">#REF!</definedName>
    <definedName name="A5_L559951" localSheetId="15">#REF!</definedName>
    <definedName name="A5_L559951" localSheetId="16">#REF!</definedName>
    <definedName name="A5_L559951">#REF!</definedName>
    <definedName name="A5_L559952" localSheetId="15">#REF!</definedName>
    <definedName name="A5_L559952" localSheetId="16">#REF!</definedName>
    <definedName name="A5_L559952">#REF!</definedName>
    <definedName name="A5_L559953" localSheetId="15">#REF!</definedName>
    <definedName name="A5_L559953" localSheetId="16">#REF!</definedName>
    <definedName name="A5_L559953">#REF!</definedName>
    <definedName name="A5_L559954" localSheetId="15">#REF!</definedName>
    <definedName name="A5_L559954" localSheetId="16">#REF!</definedName>
    <definedName name="A5_L559954">#REF!</definedName>
    <definedName name="A5_L559955" localSheetId="15">#REF!</definedName>
    <definedName name="A5_L559955" localSheetId="16">#REF!</definedName>
    <definedName name="A5_L559955">#REF!</definedName>
    <definedName name="A5_L559956" localSheetId="15">#REF!</definedName>
    <definedName name="A5_L559956" localSheetId="16">#REF!</definedName>
    <definedName name="A5_L559956">#REF!</definedName>
    <definedName name="A5_L559960" localSheetId="15">#REF!</definedName>
    <definedName name="A5_L559960" localSheetId="16">#REF!</definedName>
    <definedName name="A5_L559960">#REF!</definedName>
    <definedName name="A5_L559961" localSheetId="15">#REF!</definedName>
    <definedName name="A5_L559961" localSheetId="16">#REF!</definedName>
    <definedName name="A5_L559961">#REF!</definedName>
    <definedName name="A5_L559962" localSheetId="15">#REF!</definedName>
    <definedName name="A5_L559962" localSheetId="16">#REF!</definedName>
    <definedName name="A5_L559962">#REF!</definedName>
    <definedName name="A5_L559963" localSheetId="15">#REF!</definedName>
    <definedName name="A5_L559963" localSheetId="16">#REF!</definedName>
    <definedName name="A5_L559963">#REF!</definedName>
    <definedName name="A5_L559964" localSheetId="15">#REF!</definedName>
    <definedName name="A5_L559964" localSheetId="16">#REF!</definedName>
    <definedName name="A5_L559964">#REF!</definedName>
    <definedName name="A5_L559966" localSheetId="15">#REF!</definedName>
    <definedName name="A5_L559966" localSheetId="16">#REF!</definedName>
    <definedName name="A5_L559966">#REF!</definedName>
    <definedName name="A5_L559994" localSheetId="15">#REF!</definedName>
    <definedName name="A5_L559994" localSheetId="16">#REF!</definedName>
    <definedName name="A5_L559994">#REF!</definedName>
    <definedName name="A5_L559996" localSheetId="15">#REF!</definedName>
    <definedName name="A5_L559996" localSheetId="16">#REF!</definedName>
    <definedName name="A5_L559996">#REF!</definedName>
    <definedName name="A5_L559999" localSheetId="15">#REF!</definedName>
    <definedName name="A5_L559999" localSheetId="16">#REF!</definedName>
    <definedName name="A5_L559999">#REF!</definedName>
    <definedName name="A5_L560010" localSheetId="15">#REF!</definedName>
    <definedName name="A5_L560010" localSheetId="16">#REF!</definedName>
    <definedName name="A5_L560010">#REF!</definedName>
    <definedName name="A5_L560020" localSheetId="15">#REF!</definedName>
    <definedName name="A5_L560020" localSheetId="16">#REF!</definedName>
    <definedName name="A5_L560020">#REF!</definedName>
    <definedName name="A5_L560030" localSheetId="15">#REF!</definedName>
    <definedName name="A5_L560030" localSheetId="16">#REF!</definedName>
    <definedName name="A5_L560030">#REF!</definedName>
    <definedName name="A5_L560070" localSheetId="15">#REF!</definedName>
    <definedName name="A5_L560070" localSheetId="16">#REF!</definedName>
    <definedName name="A5_L560070">#REF!</definedName>
    <definedName name="A5_L560075" localSheetId="15">#REF!</definedName>
    <definedName name="A5_L560075" localSheetId="16">#REF!</definedName>
    <definedName name="A5_L560075">#REF!</definedName>
    <definedName name="A5_L560080" localSheetId="15">#REF!</definedName>
    <definedName name="A5_L560080" localSheetId="16">#REF!</definedName>
    <definedName name="A5_L560080">#REF!</definedName>
    <definedName name="A5_L560090" localSheetId="15">#REF!</definedName>
    <definedName name="A5_L560090" localSheetId="16">#REF!</definedName>
    <definedName name="A5_L560090">#REF!</definedName>
    <definedName name="A5_L560100" localSheetId="15">#REF!</definedName>
    <definedName name="A5_L560100" localSheetId="16">#REF!</definedName>
    <definedName name="A5_L560100">#REF!</definedName>
    <definedName name="A5_L560110" localSheetId="15">#REF!</definedName>
    <definedName name="A5_L560110" localSheetId="16">#REF!</definedName>
    <definedName name="A5_L560110">#REF!</definedName>
    <definedName name="A5_L560115" localSheetId="15">#REF!</definedName>
    <definedName name="A5_L560115" localSheetId="16">#REF!</definedName>
    <definedName name="A5_L560115">#REF!</definedName>
    <definedName name="A5_L560117" localSheetId="15">#REF!</definedName>
    <definedName name="A5_L560117" localSheetId="16">#REF!</definedName>
    <definedName name="A5_L560117">#REF!</definedName>
    <definedName name="A5_L560120" localSheetId="15">#REF!</definedName>
    <definedName name="A5_L560120" localSheetId="16">#REF!</definedName>
    <definedName name="A5_L560120">#REF!</definedName>
    <definedName name="A5_L562010" localSheetId="15">#REF!</definedName>
    <definedName name="A5_L562010" localSheetId="16">#REF!</definedName>
    <definedName name="A5_L562010">#REF!</definedName>
    <definedName name="A5_L562015" localSheetId="15">#REF!</definedName>
    <definedName name="A5_L562015" localSheetId="16">#REF!</definedName>
    <definedName name="A5_L562015">#REF!</definedName>
    <definedName name="A5_L562016" localSheetId="15">#REF!</definedName>
    <definedName name="A5_L562016" localSheetId="16">#REF!</definedName>
    <definedName name="A5_L562016">#REF!</definedName>
    <definedName name="A5_L562017" localSheetId="15">#REF!</definedName>
    <definedName name="A5_L562017" localSheetId="16">#REF!</definedName>
    <definedName name="A5_L562017">#REF!</definedName>
    <definedName name="A5_L562018" localSheetId="15">#REF!</definedName>
    <definedName name="A5_L562018" localSheetId="16">#REF!</definedName>
    <definedName name="A5_L562018">#REF!</definedName>
    <definedName name="A5_L562020" localSheetId="15">#REF!</definedName>
    <definedName name="A5_L562020" localSheetId="16">#REF!</definedName>
    <definedName name="A5_L562020">#REF!</definedName>
    <definedName name="A5_L562025" localSheetId="15">#REF!</definedName>
    <definedName name="A5_L562025" localSheetId="16">#REF!</definedName>
    <definedName name="A5_L562025">#REF!</definedName>
    <definedName name="A5_L562030" localSheetId="15">#REF!</definedName>
    <definedName name="A5_L562030" localSheetId="16">#REF!</definedName>
    <definedName name="A5_L562030">#REF!</definedName>
    <definedName name="A5_L562040" localSheetId="15">#REF!</definedName>
    <definedName name="A5_L562040" localSheetId="16">#REF!</definedName>
    <definedName name="A5_L562040">#REF!</definedName>
    <definedName name="A5_L562050" localSheetId="15">#REF!</definedName>
    <definedName name="A5_L562050" localSheetId="16">#REF!</definedName>
    <definedName name="A5_L562050">#REF!</definedName>
    <definedName name="A5_L562060" localSheetId="15">#REF!</definedName>
    <definedName name="A5_L562060" localSheetId="16">#REF!</definedName>
    <definedName name="A5_L562060">#REF!</definedName>
    <definedName name="A5_L562070" localSheetId="15">#REF!</definedName>
    <definedName name="A5_L562070" localSheetId="16">#REF!</definedName>
    <definedName name="A5_L562070">#REF!</definedName>
    <definedName name="A5_L562080" localSheetId="15">#REF!</definedName>
    <definedName name="A5_L562080" localSheetId="16">#REF!</definedName>
    <definedName name="A5_L562080">#REF!</definedName>
    <definedName name="A5_L562100" localSheetId="15">#REF!</definedName>
    <definedName name="A5_L562100" localSheetId="16">#REF!</definedName>
    <definedName name="A5_L562100">#REF!</definedName>
    <definedName name="A5_L562110" localSheetId="15">#REF!</definedName>
    <definedName name="A5_L562110" localSheetId="16">#REF!</definedName>
    <definedName name="A5_L562110">#REF!</definedName>
    <definedName name="A5_L562140" localSheetId="15">#REF!</definedName>
    <definedName name="A5_L562140" localSheetId="16">#REF!</definedName>
    <definedName name="A5_L562140">#REF!</definedName>
    <definedName name="A5_L562141" localSheetId="15">#REF!</definedName>
    <definedName name="A5_L562141" localSheetId="16">#REF!</definedName>
    <definedName name="A5_L562141">#REF!</definedName>
    <definedName name="A5_L562142" localSheetId="15">#REF!</definedName>
    <definedName name="A5_L562142" localSheetId="16">#REF!</definedName>
    <definedName name="A5_L562142">#REF!</definedName>
    <definedName name="A5_L562143" localSheetId="15">#REF!</definedName>
    <definedName name="A5_L562143" localSheetId="16">#REF!</definedName>
    <definedName name="A5_L562143">#REF!</definedName>
    <definedName name="A5_L562144" localSheetId="15">#REF!</definedName>
    <definedName name="A5_L562144" localSheetId="16">#REF!</definedName>
    <definedName name="A5_L562144">#REF!</definedName>
    <definedName name="A5_L562145" localSheetId="15">#REF!</definedName>
    <definedName name="A5_L562145" localSheetId="16">#REF!</definedName>
    <definedName name="A5_L562145">#REF!</definedName>
    <definedName name="A5_L562146" localSheetId="15">#REF!</definedName>
    <definedName name="A5_L562146" localSheetId="16">#REF!</definedName>
    <definedName name="A5_L562146">#REF!</definedName>
    <definedName name="A5_L562147" localSheetId="15">#REF!</definedName>
    <definedName name="A5_L562147" localSheetId="16">#REF!</definedName>
    <definedName name="A5_L562147">#REF!</definedName>
    <definedName name="A5_L562148" localSheetId="15">#REF!</definedName>
    <definedName name="A5_L562148" localSheetId="16">#REF!</definedName>
    <definedName name="A5_L562148">#REF!</definedName>
    <definedName name="A5_L562149" localSheetId="15">#REF!</definedName>
    <definedName name="A5_L562149" localSheetId="16">#REF!</definedName>
    <definedName name="A5_L562149">#REF!</definedName>
    <definedName name="A5_L562150" localSheetId="15">#REF!</definedName>
    <definedName name="A5_L562150" localSheetId="16">#REF!</definedName>
    <definedName name="A5_L562150">#REF!</definedName>
    <definedName name="A5_L562151" localSheetId="15">#REF!</definedName>
    <definedName name="A5_L562151" localSheetId="16">#REF!</definedName>
    <definedName name="A5_L562151">#REF!</definedName>
    <definedName name="A5_L562153" localSheetId="15">#REF!</definedName>
    <definedName name="A5_L562153" localSheetId="16">#REF!</definedName>
    <definedName name="A5_L562153">#REF!</definedName>
    <definedName name="A5_L562154" localSheetId="15">#REF!</definedName>
    <definedName name="A5_L562154" localSheetId="16">#REF!</definedName>
    <definedName name="A5_L562154">#REF!</definedName>
    <definedName name="A5_L562155" localSheetId="15">#REF!</definedName>
    <definedName name="A5_L562155" localSheetId="16">#REF!</definedName>
    <definedName name="A5_L562155">#REF!</definedName>
    <definedName name="A5_L562160" localSheetId="15">#REF!</definedName>
    <definedName name="A5_L562160" localSheetId="16">#REF!</definedName>
    <definedName name="A5_L562160">#REF!</definedName>
    <definedName name="A5_L562161" localSheetId="15">#REF!</definedName>
    <definedName name="A5_L562161" localSheetId="16">#REF!</definedName>
    <definedName name="A5_L562161">#REF!</definedName>
    <definedName name="A5_L562163" localSheetId="15">#REF!</definedName>
    <definedName name="A5_L562163" localSheetId="16">#REF!</definedName>
    <definedName name="A5_L562163">#REF!</definedName>
    <definedName name="A5_L562165" localSheetId="15">#REF!</definedName>
    <definedName name="A5_L562165" localSheetId="16">#REF!</definedName>
    <definedName name="A5_L562165">#REF!</definedName>
    <definedName name="A5_L562170" localSheetId="15">#REF!</definedName>
    <definedName name="A5_L562170" localSheetId="16">#REF!</definedName>
    <definedName name="A5_L562170">#REF!</definedName>
    <definedName name="A5_L562180" localSheetId="15">#REF!</definedName>
    <definedName name="A5_L562180" localSheetId="16">#REF!</definedName>
    <definedName name="A5_L562180">#REF!</definedName>
    <definedName name="A5_L562190" localSheetId="15">#REF!</definedName>
    <definedName name="A5_L562190" localSheetId="16">#REF!</definedName>
    <definedName name="A5_L562190">#REF!</definedName>
    <definedName name="A5_L562200" localSheetId="15">#REF!</definedName>
    <definedName name="A5_L562200" localSheetId="16">#REF!</definedName>
    <definedName name="A5_L562200">#REF!</definedName>
    <definedName name="A5_L562210" localSheetId="15">#REF!</definedName>
    <definedName name="A5_L562210" localSheetId="16">#REF!</definedName>
    <definedName name="A5_L562210">#REF!</definedName>
    <definedName name="A5_L562220" localSheetId="15">#REF!</definedName>
    <definedName name="A5_L562220" localSheetId="16">#REF!</definedName>
    <definedName name="A5_L562220">#REF!</definedName>
    <definedName name="A5_L562230" localSheetId="15">#REF!</definedName>
    <definedName name="A5_L562230" localSheetId="16">#REF!</definedName>
    <definedName name="A5_L562230">#REF!</definedName>
    <definedName name="A5_L562235" localSheetId="15">#REF!</definedName>
    <definedName name="A5_L562235" localSheetId="16">#REF!</definedName>
    <definedName name="A5_L562235">#REF!</definedName>
    <definedName name="A5_L562250" localSheetId="15">#REF!</definedName>
    <definedName name="A5_L562250" localSheetId="16">#REF!</definedName>
    <definedName name="A5_L562250">#REF!</definedName>
    <definedName name="A5_L565010" localSheetId="15">#REF!</definedName>
    <definedName name="A5_L565010" localSheetId="16">#REF!</definedName>
    <definedName name="A5_L565010">#REF!</definedName>
    <definedName name="A5_L565030" localSheetId="15">#REF!</definedName>
    <definedName name="A5_L565030" localSheetId="16">#REF!</definedName>
    <definedName name="A5_L565030">#REF!</definedName>
    <definedName name="A5_L565040" localSheetId="15">#REF!</definedName>
    <definedName name="A5_L565040" localSheetId="16">#REF!</definedName>
    <definedName name="A5_L565040">#REF!</definedName>
    <definedName name="A5_L566010" localSheetId="15">#REF!</definedName>
    <definedName name="A5_L566010" localSheetId="16">#REF!</definedName>
    <definedName name="A5_L566010">#REF!</definedName>
    <definedName name="A5_L566020" localSheetId="15">#REF!</definedName>
    <definedName name="A5_L566020" localSheetId="16">#REF!</definedName>
    <definedName name="A5_L566020">#REF!</definedName>
    <definedName name="A5_L566030" localSheetId="15">#REF!</definedName>
    <definedName name="A5_L566030" localSheetId="16">#REF!</definedName>
    <definedName name="A5_L566030">#REF!</definedName>
    <definedName name="A5_L566040" localSheetId="15">#REF!</definedName>
    <definedName name="A5_L566040" localSheetId="16">#REF!</definedName>
    <definedName name="A5_L566040">#REF!</definedName>
    <definedName name="A5_L567000" localSheetId="15">#REF!</definedName>
    <definedName name="A5_L567000" localSheetId="16">#REF!</definedName>
    <definedName name="A5_L567000">#REF!</definedName>
    <definedName name="A5_L569010" localSheetId="15">#REF!</definedName>
    <definedName name="A5_L569010" localSheetId="16">#REF!</definedName>
    <definedName name="A5_L569010">#REF!</definedName>
    <definedName name="A5_L569020" localSheetId="15">#REF!</definedName>
    <definedName name="A5_L569020" localSheetId="16">#REF!</definedName>
    <definedName name="A5_L569020">#REF!</definedName>
    <definedName name="A5_L570010" localSheetId="15">#REF!</definedName>
    <definedName name="A5_L570010" localSheetId="16">#REF!</definedName>
    <definedName name="A5_L570010">#REF!</definedName>
    <definedName name="A5_L571010" localSheetId="15">#REF!</definedName>
    <definedName name="A5_L571010" localSheetId="16">#REF!</definedName>
    <definedName name="A5_L571010">#REF!</definedName>
    <definedName name="A5_L571020" localSheetId="15">#REF!</definedName>
    <definedName name="A5_L571020" localSheetId="16">#REF!</definedName>
    <definedName name="A5_L571020">#REF!</definedName>
    <definedName name="A5_L571030" localSheetId="15">#REF!</definedName>
    <definedName name="A5_L571030" localSheetId="16">#REF!</definedName>
    <definedName name="A5_L571030">#REF!</definedName>
    <definedName name="A5_L571040" localSheetId="15">#REF!</definedName>
    <definedName name="A5_L571040" localSheetId="16">#REF!</definedName>
    <definedName name="A5_L571040">#REF!</definedName>
    <definedName name="A5_L571050" localSheetId="15">#REF!</definedName>
    <definedName name="A5_L571050" localSheetId="16">#REF!</definedName>
    <definedName name="A5_L571050">#REF!</definedName>
    <definedName name="A5_L572010" localSheetId="15">#REF!</definedName>
    <definedName name="A5_L572010" localSheetId="16">#REF!</definedName>
    <definedName name="A5_L572010">#REF!</definedName>
    <definedName name="A5_L572020" localSheetId="15">#REF!</definedName>
    <definedName name="A5_L572020" localSheetId="16">#REF!</definedName>
    <definedName name="A5_L572020">#REF!</definedName>
    <definedName name="A5_L572025" localSheetId="15">#REF!</definedName>
    <definedName name="A5_L572025" localSheetId="16">#REF!</definedName>
    <definedName name="A5_L572025">#REF!</definedName>
    <definedName name="A5_L572027" localSheetId="15">#REF!</definedName>
    <definedName name="A5_L572027" localSheetId="16">#REF!</definedName>
    <definedName name="A5_L572027">#REF!</definedName>
    <definedName name="A5_L572030" localSheetId="15">#REF!</definedName>
    <definedName name="A5_L572030" localSheetId="16">#REF!</definedName>
    <definedName name="A5_L572030">#REF!</definedName>
    <definedName name="A5_L572035" localSheetId="15">#REF!</definedName>
    <definedName name="A5_L572035" localSheetId="16">#REF!</definedName>
    <definedName name="A5_L572035">#REF!</definedName>
    <definedName name="A5_L572040" localSheetId="15">#REF!</definedName>
    <definedName name="A5_L572040" localSheetId="16">#REF!</definedName>
    <definedName name="A5_L572040">#REF!</definedName>
    <definedName name="A5_L572051" localSheetId="15">#REF!</definedName>
    <definedName name="A5_L572051" localSheetId="16">#REF!</definedName>
    <definedName name="A5_L572051">#REF!</definedName>
    <definedName name="A5_L572052" localSheetId="15">#REF!</definedName>
    <definedName name="A5_L572052" localSheetId="16">#REF!</definedName>
    <definedName name="A5_L572052">#REF!</definedName>
    <definedName name="A5_L60100UR" localSheetId="15">#REF!</definedName>
    <definedName name="A5_L60100UR" localSheetId="16">#REF!</definedName>
    <definedName name="A5_L60100UR">#REF!</definedName>
    <definedName name="A5_L6011070" localSheetId="15">#REF!</definedName>
    <definedName name="A5_L6011070" localSheetId="16">#REF!</definedName>
    <definedName name="A5_L6011070">#REF!</definedName>
    <definedName name="A5_L6011074" localSheetId="15">#REF!</definedName>
    <definedName name="A5_L6011074" localSheetId="16">#REF!</definedName>
    <definedName name="A5_L6011074">#REF!</definedName>
    <definedName name="A5_L6011090" localSheetId="15">#REF!</definedName>
    <definedName name="A5_L6011090" localSheetId="16">#REF!</definedName>
    <definedName name="A5_L6011090">#REF!</definedName>
    <definedName name="A5_L6013090" localSheetId="15">#REF!</definedName>
    <definedName name="A5_L6013090" localSheetId="16">#REF!</definedName>
    <definedName name="A5_L6013090">#REF!</definedName>
    <definedName name="A5_L6021080" localSheetId="15">#REF!</definedName>
    <definedName name="A5_L6021080" localSheetId="16">#REF!</definedName>
    <definedName name="A5_L6021080">#REF!</definedName>
    <definedName name="A5_L6021090" localSheetId="15">#REF!</definedName>
    <definedName name="A5_L6021090" localSheetId="16">#REF!</definedName>
    <definedName name="A5_L6021090">#REF!</definedName>
    <definedName name="A5_L6023090" localSheetId="15">#REF!</definedName>
    <definedName name="A5_L6023090" localSheetId="16">#REF!</definedName>
    <definedName name="A5_L6023090">#REF!</definedName>
    <definedName name="A5_L6025010" localSheetId="15">#REF!</definedName>
    <definedName name="A5_L6025010" localSheetId="16">#REF!</definedName>
    <definedName name="A5_L6025010">#REF!</definedName>
    <definedName name="A5_L6025050" localSheetId="15">#REF!</definedName>
    <definedName name="A5_L6025050" localSheetId="16">#REF!</definedName>
    <definedName name="A5_L6025050">#REF!</definedName>
    <definedName name="A5_L6025051" localSheetId="15">#REF!</definedName>
    <definedName name="A5_L6025051" localSheetId="16">#REF!</definedName>
    <definedName name="A5_L6025051">#REF!</definedName>
    <definedName name="A5_L6025065" localSheetId="15">#REF!</definedName>
    <definedName name="A5_L6025065" localSheetId="16">#REF!</definedName>
    <definedName name="A5_L6025065">#REF!</definedName>
    <definedName name="A5_L6025091" localSheetId="15">#REF!</definedName>
    <definedName name="A5_L6025091" localSheetId="16">#REF!</definedName>
    <definedName name="A5_L6025091">#REF!</definedName>
    <definedName name="A5_L6025092" localSheetId="15">#REF!</definedName>
    <definedName name="A5_L6025092" localSheetId="16">#REF!</definedName>
    <definedName name="A5_L6025092">#REF!</definedName>
    <definedName name="A5_L6025093" localSheetId="15">#REF!</definedName>
    <definedName name="A5_L6025093" localSheetId="16">#REF!</definedName>
    <definedName name="A5_L6025093">#REF!</definedName>
    <definedName name="A5_L6025095" localSheetId="15">#REF!</definedName>
    <definedName name="A5_L6025095" localSheetId="16">#REF!</definedName>
    <definedName name="A5_L6025095">#REF!</definedName>
    <definedName name="A5_L6025150" localSheetId="15">#REF!</definedName>
    <definedName name="A5_L6025150" localSheetId="16">#REF!</definedName>
    <definedName name="A5_L6025150">#REF!</definedName>
    <definedName name="A5_L6025304" localSheetId="15">#REF!</definedName>
    <definedName name="A5_L6025304" localSheetId="16">#REF!</definedName>
    <definedName name="A5_L6025304">#REF!</definedName>
    <definedName name="A5_L6025306" localSheetId="15">#REF!</definedName>
    <definedName name="A5_L6025306" localSheetId="16">#REF!</definedName>
    <definedName name="A5_L6025306">#REF!</definedName>
    <definedName name="A5_L6026090" localSheetId="15">#REF!</definedName>
    <definedName name="A5_L6026090" localSheetId="16">#REF!</definedName>
    <definedName name="A5_L6026090">#REF!</definedName>
    <definedName name="A5_L6028080" localSheetId="15">#REF!</definedName>
    <definedName name="A5_L6028080" localSheetId="16">#REF!</definedName>
    <definedName name="A5_L6028080">#REF!</definedName>
    <definedName name="A5_L6028090" localSheetId="15">#REF!</definedName>
    <definedName name="A5_L6028090" localSheetId="16">#REF!</definedName>
    <definedName name="A5_L6028090">#REF!</definedName>
    <definedName name="A5_L6040050" localSheetId="15">#REF!</definedName>
    <definedName name="A5_L6040050" localSheetId="16">#REF!</definedName>
    <definedName name="A5_L6040050">#REF!</definedName>
    <definedName name="A5_L6040051" localSheetId="15">#REF!</definedName>
    <definedName name="A5_L6040051" localSheetId="16">#REF!</definedName>
    <definedName name="A5_L6040051">#REF!</definedName>
    <definedName name="A5_L6044090" localSheetId="15">#REF!</definedName>
    <definedName name="A5_L6044090" localSheetId="16">#REF!</definedName>
    <definedName name="A5_L6044090">#REF!</definedName>
    <definedName name="A5_L6047090" localSheetId="15">#REF!</definedName>
    <definedName name="A5_L6047090" localSheetId="16">#REF!</definedName>
    <definedName name="A5_L6047090">#REF!</definedName>
    <definedName name="A5_L6049090" localSheetId="15">#REF!</definedName>
    <definedName name="A5_L6049090" localSheetId="16">#REF!</definedName>
    <definedName name="A5_L6049090">#REF!</definedName>
    <definedName name="A5_L604909D" localSheetId="15">#REF!</definedName>
    <definedName name="A5_L604909D" localSheetId="16">#REF!</definedName>
    <definedName name="A5_L604909D">#REF!</definedName>
    <definedName name="A5_L604909Z" localSheetId="15">#REF!</definedName>
    <definedName name="A5_L604909Z" localSheetId="16">#REF!</definedName>
    <definedName name="A5_L604909Z">#REF!</definedName>
    <definedName name="A5_L6061090" localSheetId="15">#REF!</definedName>
    <definedName name="A5_L6061090" localSheetId="16">#REF!</definedName>
    <definedName name="A5_L6061090">#REF!</definedName>
    <definedName name="A5_L6061090F" localSheetId="15">#REF!</definedName>
    <definedName name="A5_L6061090F" localSheetId="16">#REF!</definedName>
    <definedName name="A5_L6061090F">#REF!</definedName>
    <definedName name="A5_L606109D" localSheetId="15">#REF!</definedName>
    <definedName name="A5_L606109D" localSheetId="16">#REF!</definedName>
    <definedName name="A5_L606109D">#REF!</definedName>
    <definedName name="A5_L6062090" localSheetId="15">#REF!</definedName>
    <definedName name="A5_L6062090" localSheetId="16">#REF!</definedName>
    <definedName name="A5_L6062090">#REF!</definedName>
    <definedName name="A5_L6071010" localSheetId="15">#REF!</definedName>
    <definedName name="A5_L6071010" localSheetId="16">#REF!</definedName>
    <definedName name="A5_L6071010">#REF!</definedName>
    <definedName name="A5_L607101D" localSheetId="15">#REF!</definedName>
    <definedName name="A5_L607101D" localSheetId="16">#REF!</definedName>
    <definedName name="A5_L607101D">#REF!</definedName>
    <definedName name="A5_L607109D" localSheetId="15">#REF!</definedName>
    <definedName name="A5_L607109D" localSheetId="16">#REF!</definedName>
    <definedName name="A5_L607109D">#REF!</definedName>
    <definedName name="A5_L6090000" localSheetId="15">#REF!</definedName>
    <definedName name="A5_L6090000" localSheetId="16">#REF!</definedName>
    <definedName name="A5_L6090000">#REF!</definedName>
    <definedName name="A5_L6090089" localSheetId="15">#REF!</definedName>
    <definedName name="A5_L6090089" localSheetId="16">#REF!</definedName>
    <definedName name="A5_L6090089">#REF!</definedName>
    <definedName name="A5_L6092086" localSheetId="15">#REF!</definedName>
    <definedName name="A5_L6092086" localSheetId="16">#REF!</definedName>
    <definedName name="A5_L6092086">#REF!</definedName>
    <definedName name="A5_L6092087" localSheetId="15">#REF!</definedName>
    <definedName name="A5_L6092087" localSheetId="16">#REF!</definedName>
    <definedName name="A5_L6092087">#REF!</definedName>
    <definedName name="A5_L6092090" localSheetId="15">#REF!</definedName>
    <definedName name="A5_L6092090" localSheetId="16">#REF!</definedName>
    <definedName name="A5_L6092090">#REF!</definedName>
    <definedName name="A5_L6094090" localSheetId="15">#REF!</definedName>
    <definedName name="A5_L6094090" localSheetId="16">#REF!</definedName>
    <definedName name="A5_L6094090">#REF!</definedName>
    <definedName name="A5_L6094091" localSheetId="15">#REF!</definedName>
    <definedName name="A5_L6094091" localSheetId="16">#REF!</definedName>
    <definedName name="A5_L6094091">#REF!</definedName>
    <definedName name="A5_L60940DG" localSheetId="15">#REF!</definedName>
    <definedName name="A5_L60940DG" localSheetId="16">#REF!</definedName>
    <definedName name="A5_L60940DG">#REF!</definedName>
    <definedName name="A5_L60940DL" localSheetId="15">#REF!</definedName>
    <definedName name="A5_L60940DL" localSheetId="16">#REF!</definedName>
    <definedName name="A5_L60940DL">#REF!</definedName>
    <definedName name="A5_L6095010" localSheetId="15">#REF!</definedName>
    <definedName name="A5_L6095010" localSheetId="16">#REF!</definedName>
    <definedName name="A5_L6095010">#REF!</definedName>
    <definedName name="A5_L6095090" localSheetId="15">#REF!</definedName>
    <definedName name="A5_L6095090" localSheetId="16">#REF!</definedName>
    <definedName name="A5_L6095090">#REF!</definedName>
    <definedName name="A5_L6097010" localSheetId="15">#REF!</definedName>
    <definedName name="A5_L6097010" localSheetId="16">#REF!</definedName>
    <definedName name="A5_L6097010">#REF!</definedName>
    <definedName name="A5_L6100005" localSheetId="15">#REF!</definedName>
    <definedName name="A5_L6100005" localSheetId="16">#REF!</definedName>
    <definedName name="A5_L6100005">#REF!</definedName>
    <definedName name="A5_L6100030" localSheetId="15">#REF!</definedName>
    <definedName name="A5_L6100030" localSheetId="16">#REF!</definedName>
    <definedName name="A5_L6100030">#REF!</definedName>
    <definedName name="A5_L6100035" localSheetId="15">#REF!</definedName>
    <definedName name="A5_L6100035" localSheetId="16">#REF!</definedName>
    <definedName name="A5_L6100035">#REF!</definedName>
    <definedName name="A5_L6100054" localSheetId="15">#REF!</definedName>
    <definedName name="A5_L6100054" localSheetId="16">#REF!</definedName>
    <definedName name="A5_L6100054">#REF!</definedName>
    <definedName name="A5_L6100055" localSheetId="15">#REF!</definedName>
    <definedName name="A5_L6100055" localSheetId="16">#REF!</definedName>
    <definedName name="A5_L6100055">#REF!</definedName>
    <definedName name="A5_L6100060" localSheetId="15">#REF!</definedName>
    <definedName name="A5_L6100060" localSheetId="16">#REF!</definedName>
    <definedName name="A5_L6100060">#REF!</definedName>
    <definedName name="A5_L6100061" localSheetId="15">#REF!</definedName>
    <definedName name="A5_L6100061" localSheetId="16">#REF!</definedName>
    <definedName name="A5_L6100061">#REF!</definedName>
    <definedName name="A5_L6100062" localSheetId="15">#REF!</definedName>
    <definedName name="A5_L6100062" localSheetId="16">#REF!</definedName>
    <definedName name="A5_L6100062">#REF!</definedName>
    <definedName name="A5_L6100063" localSheetId="15">#REF!</definedName>
    <definedName name="A5_L6100063" localSheetId="16">#REF!</definedName>
    <definedName name="A5_L6100063">#REF!</definedName>
    <definedName name="A5_L6100064" localSheetId="15">#REF!</definedName>
    <definedName name="A5_L6100064" localSheetId="16">#REF!</definedName>
    <definedName name="A5_L6100064">#REF!</definedName>
    <definedName name="A5_L6100071" localSheetId="15">#REF!</definedName>
    <definedName name="A5_L6100071" localSheetId="16">#REF!</definedName>
    <definedName name="A5_L6100071">#REF!</definedName>
    <definedName name="A5_L6100078" localSheetId="15">#REF!</definedName>
    <definedName name="A5_L6100078" localSheetId="16">#REF!</definedName>
    <definedName name="A5_L6100078">#REF!</definedName>
    <definedName name="A5_L6100079" localSheetId="15">#REF!</definedName>
    <definedName name="A5_L6100079" localSheetId="16">#REF!</definedName>
    <definedName name="A5_L6100079">#REF!</definedName>
    <definedName name="A5_L6100089" localSheetId="15">#REF!</definedName>
    <definedName name="A5_L6100089" localSheetId="16">#REF!</definedName>
    <definedName name="A5_L6100089">#REF!</definedName>
    <definedName name="A5_L6100090" localSheetId="15">#REF!</definedName>
    <definedName name="A5_L6100090" localSheetId="16">#REF!</definedName>
    <definedName name="A5_L6100090">#REF!</definedName>
    <definedName name="A5_L6100100" localSheetId="15">#REF!</definedName>
    <definedName name="A5_L6100100" localSheetId="16">#REF!</definedName>
    <definedName name="A5_L6100100">#REF!</definedName>
    <definedName name="A5_L6100140" localSheetId="15">#REF!</definedName>
    <definedName name="A5_L6100140" localSheetId="16">#REF!</definedName>
    <definedName name="A5_L6100140">#REF!</definedName>
    <definedName name="A5_L610017E" localSheetId="15">#REF!</definedName>
    <definedName name="A5_L610017E" localSheetId="16">#REF!</definedName>
    <definedName name="A5_L610017E">#REF!</definedName>
    <definedName name="A5_L610017Z" localSheetId="15">#REF!</definedName>
    <definedName name="A5_L610017Z" localSheetId="16">#REF!</definedName>
    <definedName name="A5_L610017Z">#REF!</definedName>
    <definedName name="A5_L6100200" localSheetId="15">#REF!</definedName>
    <definedName name="A5_L6100200" localSheetId="16">#REF!</definedName>
    <definedName name="A5_L6100200">#REF!</definedName>
    <definedName name="A5_L610109D" localSheetId="15">#REF!</definedName>
    <definedName name="A5_L610109D" localSheetId="16">#REF!</definedName>
    <definedName name="A5_L610109D">#REF!</definedName>
    <definedName name="A5_L610110D" localSheetId="15">#REF!</definedName>
    <definedName name="A5_L610110D" localSheetId="16">#REF!</definedName>
    <definedName name="A5_L610110D">#REF!</definedName>
    <definedName name="A5_L6106090" localSheetId="15">#REF!</definedName>
    <definedName name="A5_L6106090" localSheetId="16">#REF!</definedName>
    <definedName name="A5_L6106090">#REF!</definedName>
    <definedName name="A5_L6107055" localSheetId="15">#REF!</definedName>
    <definedName name="A5_L6107055" localSheetId="16">#REF!</definedName>
    <definedName name="A5_L6107055">#REF!</definedName>
    <definedName name="A5_L6107084" localSheetId="15">#REF!</definedName>
    <definedName name="A5_L6107084" localSheetId="16">#REF!</definedName>
    <definedName name="A5_L6107084">#REF!</definedName>
    <definedName name="A5_L6107099" localSheetId="15">#REF!</definedName>
    <definedName name="A5_L6107099" localSheetId="16">#REF!</definedName>
    <definedName name="A5_L6107099">#REF!</definedName>
    <definedName name="A5_L6107106" localSheetId="15">#REF!</definedName>
    <definedName name="A5_L6107106" localSheetId="16">#REF!</definedName>
    <definedName name="A5_L6107106">#REF!</definedName>
    <definedName name="A5_L6107108" localSheetId="15">#REF!</definedName>
    <definedName name="A5_L6107108" localSheetId="16">#REF!</definedName>
    <definedName name="A5_L6107108">#REF!</definedName>
    <definedName name="A5_L6109210" localSheetId="15">#REF!</definedName>
    <definedName name="A5_L6109210" localSheetId="16">#REF!</definedName>
    <definedName name="A5_L6109210">#REF!</definedName>
    <definedName name="A5_L6109300" localSheetId="15">#REF!</definedName>
    <definedName name="A5_L6109300" localSheetId="16">#REF!</definedName>
    <definedName name="A5_L6109300">#REF!</definedName>
    <definedName name="A5_L6120090" localSheetId="15">#REF!</definedName>
    <definedName name="A5_L6120090" localSheetId="16">#REF!</definedName>
    <definedName name="A5_L6120090">#REF!</definedName>
    <definedName name="A5_L6120094" localSheetId="15">#REF!</definedName>
    <definedName name="A5_L6120094" localSheetId="16">#REF!</definedName>
    <definedName name="A5_L6120094">#REF!</definedName>
    <definedName name="A5_L6130070" localSheetId="15">#REF!</definedName>
    <definedName name="A5_L6130070" localSheetId="16">#REF!</definedName>
    <definedName name="A5_L6130070">#REF!</definedName>
    <definedName name="A5_L6130080" localSheetId="15">#REF!</definedName>
    <definedName name="A5_L6130080" localSheetId="16">#REF!</definedName>
    <definedName name="A5_L6130080">#REF!</definedName>
    <definedName name="A5_L6130085" localSheetId="15">#REF!</definedName>
    <definedName name="A5_L6130085" localSheetId="16">#REF!</definedName>
    <definedName name="A5_L6130085">#REF!</definedName>
    <definedName name="A5_L6130090" localSheetId="15">#REF!</definedName>
    <definedName name="A5_L6130090" localSheetId="16">#REF!</definedName>
    <definedName name="A5_L6130090">#REF!</definedName>
    <definedName name="A5_L6130096" localSheetId="15">#REF!</definedName>
    <definedName name="A5_L6130096" localSheetId="16">#REF!</definedName>
    <definedName name="A5_L6130096">#REF!</definedName>
    <definedName name="A5_L6130097" localSheetId="15">#REF!</definedName>
    <definedName name="A5_L6130097" localSheetId="16">#REF!</definedName>
    <definedName name="A5_L6130097">#REF!</definedName>
    <definedName name="A5_L6130098" localSheetId="15">#REF!</definedName>
    <definedName name="A5_L6130098" localSheetId="16">#REF!</definedName>
    <definedName name="A5_L6130098">#REF!</definedName>
    <definedName name="A5_L6140010" localSheetId="15">#REF!</definedName>
    <definedName name="A5_L6140010" localSheetId="16">#REF!</definedName>
    <definedName name="A5_L6140010">#REF!</definedName>
    <definedName name="A5_L6140030" localSheetId="15">#REF!</definedName>
    <definedName name="A5_L6140030" localSheetId="16">#REF!</definedName>
    <definedName name="A5_L6140030">#REF!</definedName>
    <definedName name="A5_L6140090" localSheetId="15">#REF!</definedName>
    <definedName name="A5_L6140090" localSheetId="16">#REF!</definedName>
    <definedName name="A5_L6140090">#REF!</definedName>
    <definedName name="A5_L6150090" localSheetId="15">#REF!</definedName>
    <definedName name="A5_L6150090" localSheetId="16">#REF!</definedName>
    <definedName name="A5_L6150090">#REF!</definedName>
    <definedName name="A5_L6160080" localSheetId="15">#REF!</definedName>
    <definedName name="A5_L6160080" localSheetId="16">#REF!</definedName>
    <definedName name="A5_L6160080">#REF!</definedName>
    <definedName name="A5_L6160090" localSheetId="15">#REF!</definedName>
    <definedName name="A5_L6160090" localSheetId="16">#REF!</definedName>
    <definedName name="A5_L6160090">#REF!</definedName>
    <definedName name="A5_L6160091" localSheetId="15">#REF!</definedName>
    <definedName name="A5_L6160091" localSheetId="16">#REF!</definedName>
    <definedName name="A5_L6160091">#REF!</definedName>
    <definedName name="A5_L6170090" localSheetId="15">#REF!</definedName>
    <definedName name="A5_L6170090" localSheetId="16">#REF!</definedName>
    <definedName name="A5_L6170090">#REF!</definedName>
    <definedName name="A5_L6170093" localSheetId="15">#REF!</definedName>
    <definedName name="A5_L6170093" localSheetId="16">#REF!</definedName>
    <definedName name="A5_L6170093">#REF!</definedName>
    <definedName name="A5_L6170094" localSheetId="15">#REF!</definedName>
    <definedName name="A5_L6170094" localSheetId="16">#REF!</definedName>
    <definedName name="A5_L6170094">#REF!</definedName>
    <definedName name="A5_L6171090" localSheetId="15">#REF!</definedName>
    <definedName name="A5_L6171090" localSheetId="16">#REF!</definedName>
    <definedName name="A5_L6171090">#REF!</definedName>
    <definedName name="A5_L6172090" localSheetId="15">#REF!</definedName>
    <definedName name="A5_L6172090" localSheetId="16">#REF!</definedName>
    <definedName name="A5_L6172090">#REF!</definedName>
    <definedName name="A5_L6172093" localSheetId="15">#REF!</definedName>
    <definedName name="A5_L6172093" localSheetId="16">#REF!</definedName>
    <definedName name="A5_L6172093">#REF!</definedName>
    <definedName name="A5_L6172094" localSheetId="15">#REF!</definedName>
    <definedName name="A5_L6172094" localSheetId="16">#REF!</definedName>
    <definedName name="A5_L6172094">#REF!</definedName>
    <definedName name="A5_L6175010" localSheetId="15">#REF!</definedName>
    <definedName name="A5_L6175010" localSheetId="16">#REF!</definedName>
    <definedName name="A5_L6175010">#REF!</definedName>
    <definedName name="A5_L6175020" localSheetId="15">#REF!</definedName>
    <definedName name="A5_L6175020" localSheetId="16">#REF!</definedName>
    <definedName name="A5_L6175020">#REF!</definedName>
    <definedName name="A5_L6175035" localSheetId="15">#REF!</definedName>
    <definedName name="A5_L6175035" localSheetId="16">#REF!</definedName>
    <definedName name="A5_L6175035">#REF!</definedName>
    <definedName name="A5_L6175040" localSheetId="15">#REF!</definedName>
    <definedName name="A5_L6175040" localSheetId="16">#REF!</definedName>
    <definedName name="A5_L6175040">#REF!</definedName>
    <definedName name="A5_L6175070" localSheetId="15">#REF!</definedName>
    <definedName name="A5_L6175070" localSheetId="16">#REF!</definedName>
    <definedName name="A5_L6175070">#REF!</definedName>
    <definedName name="A5_L6175075" localSheetId="15">#REF!</definedName>
    <definedName name="A5_L6175075" localSheetId="16">#REF!</definedName>
    <definedName name="A5_L6175075">#REF!</definedName>
    <definedName name="A5_L6175080" localSheetId="15">#REF!</definedName>
    <definedName name="A5_L6175080" localSheetId="16">#REF!</definedName>
    <definedName name="A5_L6175080">#REF!</definedName>
    <definedName name="A5_L6175090" localSheetId="15">#REF!</definedName>
    <definedName name="A5_L6175090" localSheetId="16">#REF!</definedName>
    <definedName name="A5_L6175090">#REF!</definedName>
    <definedName name="A5_L6176090" localSheetId="15">#REF!</definedName>
    <definedName name="A5_L6176090" localSheetId="16">#REF!</definedName>
    <definedName name="A5_L6176090">#REF!</definedName>
    <definedName name="A5_L6176100" localSheetId="15">#REF!</definedName>
    <definedName name="A5_L6176100" localSheetId="16">#REF!</definedName>
    <definedName name="A5_L6176100">#REF!</definedName>
    <definedName name="A5_L6181090" localSheetId="15">#REF!</definedName>
    <definedName name="A5_L6181090" localSheetId="16">#REF!</definedName>
    <definedName name="A5_L6181090">#REF!</definedName>
    <definedName name="A5_L6182090" localSheetId="15">#REF!</definedName>
    <definedName name="A5_L6182090" localSheetId="16">#REF!</definedName>
    <definedName name="A5_L6182090">#REF!</definedName>
    <definedName name="A5_L6184090" localSheetId="15">#REF!</definedName>
    <definedName name="A5_L6184090" localSheetId="16">#REF!</definedName>
    <definedName name="A5_L6184090">#REF!</definedName>
    <definedName name="A5_L6190090" localSheetId="15">#REF!</definedName>
    <definedName name="A5_L6190090" localSheetId="16">#REF!</definedName>
    <definedName name="A5_L6190090">#REF!</definedName>
    <definedName name="A5_L6191090" localSheetId="15">#REF!</definedName>
    <definedName name="A5_L6191090" localSheetId="16">#REF!</definedName>
    <definedName name="A5_L6191090">#REF!</definedName>
    <definedName name="A5_L6200090" localSheetId="15">#REF!</definedName>
    <definedName name="A5_L6200090" localSheetId="16">#REF!</definedName>
    <definedName name="A5_L6200090">#REF!</definedName>
    <definedName name="A5_L6202010" localSheetId="15">#REF!</definedName>
    <definedName name="A5_L6202010" localSheetId="16">#REF!</definedName>
    <definedName name="A5_L6202010">#REF!</definedName>
    <definedName name="A5_L6202020" localSheetId="15">#REF!</definedName>
    <definedName name="A5_L6202020" localSheetId="16">#REF!</definedName>
    <definedName name="A5_L6202020">#REF!</definedName>
    <definedName name="A5_L6202030" localSheetId="15">#REF!</definedName>
    <definedName name="A5_L6202030" localSheetId="16">#REF!</definedName>
    <definedName name="A5_L6202030">#REF!</definedName>
    <definedName name="A5_L6202040" localSheetId="15">#REF!</definedName>
    <definedName name="A5_L6202040" localSheetId="16">#REF!</definedName>
    <definedName name="A5_L6202040">#REF!</definedName>
    <definedName name="A5_L6202050" localSheetId="15">#REF!</definedName>
    <definedName name="A5_L6202050" localSheetId="16">#REF!</definedName>
    <definedName name="A5_L6202050">#REF!</definedName>
    <definedName name="A5_L6202060" localSheetId="15">#REF!</definedName>
    <definedName name="A5_L6202060" localSheetId="16">#REF!</definedName>
    <definedName name="A5_L6202060">#REF!</definedName>
    <definedName name="A5_L6202085" localSheetId="15">#REF!</definedName>
    <definedName name="A5_L6202085" localSheetId="16">#REF!</definedName>
    <definedName name="A5_L6202085">#REF!</definedName>
    <definedName name="A5_L6202090" localSheetId="15">#REF!</definedName>
    <definedName name="A5_L6202090" localSheetId="16">#REF!</definedName>
    <definedName name="A5_L6202090">#REF!</definedName>
    <definedName name="A5_L6203090" localSheetId="15">#REF!</definedName>
    <definedName name="A5_L6203090" localSheetId="16">#REF!</definedName>
    <definedName name="A5_L6203090">#REF!</definedName>
    <definedName name="A5_L6203095" localSheetId="15">#REF!</definedName>
    <definedName name="A5_L6203095" localSheetId="16">#REF!</definedName>
    <definedName name="A5_L6203095">#REF!</definedName>
    <definedName name="A5_L6204010" localSheetId="15">#REF!</definedName>
    <definedName name="A5_L6204010" localSheetId="16">#REF!</definedName>
    <definedName name="A5_L6204010">#REF!</definedName>
    <definedName name="A5_L6206090" localSheetId="15">#REF!</definedName>
    <definedName name="A5_L6206090" localSheetId="16">#REF!</definedName>
    <definedName name="A5_L6206090">#REF!</definedName>
    <definedName name="A5_L6208010" localSheetId="15">#REF!</definedName>
    <definedName name="A5_L6208010" localSheetId="16">#REF!</definedName>
    <definedName name="A5_L6208010">#REF!</definedName>
    <definedName name="A5_L6208015" localSheetId="15">#REF!</definedName>
    <definedName name="A5_L6208015" localSheetId="16">#REF!</definedName>
    <definedName name="A5_L6208015">#REF!</definedName>
    <definedName name="A5_L6220090" localSheetId="15">#REF!</definedName>
    <definedName name="A5_L6220090" localSheetId="16">#REF!</definedName>
    <definedName name="A5_L6220090">#REF!</definedName>
    <definedName name="A5_L6230090" localSheetId="15">#REF!</definedName>
    <definedName name="A5_L6230090" localSheetId="16">#REF!</definedName>
    <definedName name="A5_L6230090">#REF!</definedName>
    <definedName name="A5_L6241010" localSheetId="15">#REF!</definedName>
    <definedName name="A5_L6241010" localSheetId="16">#REF!</definedName>
    <definedName name="A5_L6241010">#REF!</definedName>
    <definedName name="A5_L6241020" localSheetId="15">#REF!</definedName>
    <definedName name="A5_L6241020" localSheetId="16">#REF!</definedName>
    <definedName name="A5_L6241020">#REF!</definedName>
    <definedName name="A5_L6250090" localSheetId="15">#REF!</definedName>
    <definedName name="A5_L6250090" localSheetId="16">#REF!</definedName>
    <definedName name="A5_L6250090">#REF!</definedName>
    <definedName name="A5_L6250095" localSheetId="15">#REF!</definedName>
    <definedName name="A5_L6250095" localSheetId="16">#REF!</definedName>
    <definedName name="A5_L6250095">#REF!</definedName>
    <definedName name="A5_L6260002" localSheetId="15">#REF!</definedName>
    <definedName name="A5_L6260002" localSheetId="16">#REF!</definedName>
    <definedName name="A5_L6260002">#REF!</definedName>
    <definedName name="A5_L6260004" localSheetId="15">#REF!</definedName>
    <definedName name="A5_L6260004" localSheetId="16">#REF!</definedName>
    <definedName name="A5_L6260004">#REF!</definedName>
    <definedName name="A5_L6260005" localSheetId="15">#REF!</definedName>
    <definedName name="A5_L6260005" localSheetId="16">#REF!</definedName>
    <definedName name="A5_L6260005">#REF!</definedName>
    <definedName name="A5_L6260007" localSheetId="15">#REF!</definedName>
    <definedName name="A5_L6260007" localSheetId="16">#REF!</definedName>
    <definedName name="A5_L6260007">#REF!</definedName>
    <definedName name="A5_L6260010" localSheetId="15">#REF!</definedName>
    <definedName name="A5_L6260010" localSheetId="16">#REF!</definedName>
    <definedName name="A5_L6260010">#REF!</definedName>
    <definedName name="A5_L6260012" localSheetId="15">#REF!</definedName>
    <definedName name="A5_L6260012" localSheetId="16">#REF!</definedName>
    <definedName name="A5_L6260012">#REF!</definedName>
    <definedName name="A5_L6260016" localSheetId="15">#REF!</definedName>
    <definedName name="A5_L6260016" localSheetId="16">#REF!</definedName>
    <definedName name="A5_L6260016">#REF!</definedName>
    <definedName name="A5_L6260018" localSheetId="15">#REF!</definedName>
    <definedName name="A5_L6260018" localSheetId="16">#REF!</definedName>
    <definedName name="A5_L6260018">#REF!</definedName>
    <definedName name="A5_L6260020" localSheetId="15">#REF!</definedName>
    <definedName name="A5_L6260020" localSheetId="16">#REF!</definedName>
    <definedName name="A5_L6260020">#REF!</definedName>
    <definedName name="A5_L6260021" localSheetId="15">#REF!</definedName>
    <definedName name="A5_L6260021" localSheetId="16">#REF!</definedName>
    <definedName name="A5_L6260021">#REF!</definedName>
    <definedName name="A5_L6260026" localSheetId="15">#REF!</definedName>
    <definedName name="A5_L6260026" localSheetId="16">#REF!</definedName>
    <definedName name="A5_L6260026">#REF!</definedName>
    <definedName name="A5_L6260030" localSheetId="15">#REF!</definedName>
    <definedName name="A5_L6260030" localSheetId="16">#REF!</definedName>
    <definedName name="A5_L6260030">#REF!</definedName>
    <definedName name="A5_L6260031" localSheetId="15">#REF!</definedName>
    <definedName name="A5_L6260031" localSheetId="16">#REF!</definedName>
    <definedName name="A5_L6260031">#REF!</definedName>
    <definedName name="A5_L6260032" localSheetId="15">#REF!</definedName>
    <definedName name="A5_L6260032" localSheetId="16">#REF!</definedName>
    <definedName name="A5_L6260032">#REF!</definedName>
    <definedName name="A5_L6260033" localSheetId="15">#REF!</definedName>
    <definedName name="A5_L6260033" localSheetId="16">#REF!</definedName>
    <definedName name="A5_L6260033">#REF!</definedName>
    <definedName name="A5_L6260034" localSheetId="15">#REF!</definedName>
    <definedName name="A5_L6260034" localSheetId="16">#REF!</definedName>
    <definedName name="A5_L6260034">#REF!</definedName>
    <definedName name="A5_L6260035" localSheetId="15">#REF!</definedName>
    <definedName name="A5_L6260035" localSheetId="16">#REF!</definedName>
    <definedName name="A5_L6260035">#REF!</definedName>
    <definedName name="A5_L6260036" localSheetId="15">#REF!</definedName>
    <definedName name="A5_L6260036" localSheetId="16">#REF!</definedName>
    <definedName name="A5_L6260036">#REF!</definedName>
    <definedName name="A5_L6260038" localSheetId="15">#REF!</definedName>
    <definedName name="A5_L6260038" localSheetId="16">#REF!</definedName>
    <definedName name="A5_L6260038">#REF!</definedName>
    <definedName name="A5_L6260040" localSheetId="15">#REF!</definedName>
    <definedName name="A5_L6260040" localSheetId="16">#REF!</definedName>
    <definedName name="A5_L6260040">#REF!</definedName>
    <definedName name="A5_L6260041" localSheetId="15">#REF!</definedName>
    <definedName name="A5_L6260041" localSheetId="16">#REF!</definedName>
    <definedName name="A5_L6260041">#REF!</definedName>
    <definedName name="A5_L6260045" localSheetId="15">#REF!</definedName>
    <definedName name="A5_L6260045" localSheetId="16">#REF!</definedName>
    <definedName name="A5_L6260045">#REF!</definedName>
    <definedName name="A5_L6260050" localSheetId="15">#REF!</definedName>
    <definedName name="A5_L6260050" localSheetId="16">#REF!</definedName>
    <definedName name="A5_L6260050">#REF!</definedName>
    <definedName name="A5_L6260052" localSheetId="15">#REF!</definedName>
    <definedName name="A5_L6260052" localSheetId="16">#REF!</definedName>
    <definedName name="A5_L6260052">#REF!</definedName>
    <definedName name="A5_L6260054" localSheetId="15">#REF!</definedName>
    <definedName name="A5_L6260054" localSheetId="16">#REF!</definedName>
    <definedName name="A5_L6260054">#REF!</definedName>
    <definedName name="A5_L6260056" localSheetId="15">#REF!</definedName>
    <definedName name="A5_L6260056" localSheetId="16">#REF!</definedName>
    <definedName name="A5_L6260056">#REF!</definedName>
    <definedName name="A5_L6260058" localSheetId="15">#REF!</definedName>
    <definedName name="A5_L6260058" localSheetId="16">#REF!</definedName>
    <definedName name="A5_L6260058">#REF!</definedName>
    <definedName name="A5_L6260064" localSheetId="15">#REF!</definedName>
    <definedName name="A5_L6260064" localSheetId="16">#REF!</definedName>
    <definedName name="A5_L6260064">#REF!</definedName>
    <definedName name="A5_L6260068" localSheetId="15">#REF!</definedName>
    <definedName name="A5_L6260068" localSheetId="16">#REF!</definedName>
    <definedName name="A5_L6260068">#REF!</definedName>
    <definedName name="A5_L6260092" localSheetId="15">#REF!</definedName>
    <definedName name="A5_L6260092" localSheetId="16">#REF!</definedName>
    <definedName name="A5_L6260092">#REF!</definedName>
    <definedName name="A5_L6260094" localSheetId="15">#REF!</definedName>
    <definedName name="A5_L6260094" localSheetId="16">#REF!</definedName>
    <definedName name="A5_L6260094">#REF!</definedName>
    <definedName name="A5_L6260096" localSheetId="15">#REF!</definedName>
    <definedName name="A5_L6260096" localSheetId="16">#REF!</definedName>
    <definedName name="A5_L6260096">#REF!</definedName>
    <definedName name="A5_L6260097" localSheetId="15">#REF!</definedName>
    <definedName name="A5_L6260097" localSheetId="16">#REF!</definedName>
    <definedName name="A5_L6260097">#REF!</definedName>
    <definedName name="A5_L6260200" localSheetId="15">#REF!</definedName>
    <definedName name="A5_L6260200" localSheetId="16">#REF!</definedName>
    <definedName name="A5_L6260200">#REF!</definedName>
    <definedName name="A5_L6260205" localSheetId="15">#REF!</definedName>
    <definedName name="A5_L6260205" localSheetId="16">#REF!</definedName>
    <definedName name="A5_L6260205">#REF!</definedName>
    <definedName name="A5_L6260210" localSheetId="15">#REF!</definedName>
    <definedName name="A5_L6260210" localSheetId="16">#REF!</definedName>
    <definedName name="A5_L6260210">#REF!</definedName>
    <definedName name="A5_L6260220" localSheetId="15">#REF!</definedName>
    <definedName name="A5_L6260220" localSheetId="16">#REF!</definedName>
    <definedName name="A5_L6260220">#REF!</definedName>
    <definedName name="A5_L6260221" localSheetId="15">#REF!</definedName>
    <definedName name="A5_L6260221" localSheetId="16">#REF!</definedName>
    <definedName name="A5_L6260221">#REF!</definedName>
    <definedName name="A5_L6260225" localSheetId="15">#REF!</definedName>
    <definedName name="A5_L6260225" localSheetId="16">#REF!</definedName>
    <definedName name="A5_L6260225">#REF!</definedName>
    <definedName name="A5_L6260230" localSheetId="15">#REF!</definedName>
    <definedName name="A5_L6260230" localSheetId="16">#REF!</definedName>
    <definedName name="A5_L6260230">#REF!</definedName>
    <definedName name="A5_L6260300" localSheetId="15">#REF!</definedName>
    <definedName name="A5_L6260300" localSheetId="16">#REF!</definedName>
    <definedName name="A5_L6260300">#REF!</definedName>
    <definedName name="A5_L6260301" localSheetId="15">#REF!</definedName>
    <definedName name="A5_L6260301" localSheetId="16">#REF!</definedName>
    <definedName name="A5_L6260301">#REF!</definedName>
    <definedName name="A5_L6260302" localSheetId="15">#REF!</definedName>
    <definedName name="A5_L6260302" localSheetId="16">#REF!</definedName>
    <definedName name="A5_L6260302">#REF!</definedName>
    <definedName name="A5_L6260303" localSheetId="15">#REF!</definedName>
    <definedName name="A5_L6260303" localSheetId="16">#REF!</definedName>
    <definedName name="A5_L6260303">#REF!</definedName>
    <definedName name="A5_L6260410" localSheetId="15">#REF!</definedName>
    <definedName name="A5_L6260410" localSheetId="16">#REF!</definedName>
    <definedName name="A5_L6260410">#REF!</definedName>
    <definedName name="A5_L6260435" localSheetId="15">#REF!</definedName>
    <definedName name="A5_L6260435" localSheetId="16">#REF!</definedName>
    <definedName name="A5_L6260435">#REF!</definedName>
    <definedName name="A5_L6260455" localSheetId="15">#REF!</definedName>
    <definedName name="A5_L6260455" localSheetId="16">#REF!</definedName>
    <definedName name="A5_L6260455">#REF!</definedName>
    <definedName name="A5_L6260465" localSheetId="15">#REF!</definedName>
    <definedName name="A5_L6260465" localSheetId="16">#REF!</definedName>
    <definedName name="A5_L6260465">#REF!</definedName>
    <definedName name="A5_L6260515" localSheetId="15">#REF!</definedName>
    <definedName name="A5_L6260515" localSheetId="16">#REF!</definedName>
    <definedName name="A5_L6260515">#REF!</definedName>
    <definedName name="A5_L6260992" localSheetId="15">#REF!</definedName>
    <definedName name="A5_L6260992" localSheetId="16">#REF!</definedName>
    <definedName name="A5_L6260992">#REF!</definedName>
    <definedName name="A5_L6260993" localSheetId="15">#REF!</definedName>
    <definedName name="A5_L6260993" localSheetId="16">#REF!</definedName>
    <definedName name="A5_L6260993">#REF!</definedName>
    <definedName name="A5_L6260999" localSheetId="15">#REF!</definedName>
    <definedName name="A5_L6260999" localSheetId="16">#REF!</definedName>
    <definedName name="A5_L6260999">#REF!</definedName>
    <definedName name="A5_L626409D" localSheetId="15">#REF!</definedName>
    <definedName name="A5_L626409D" localSheetId="16">#REF!</definedName>
    <definedName name="A5_L626409D">#REF!</definedName>
    <definedName name="A5_L6266020" localSheetId="15">#REF!</definedName>
    <definedName name="A5_L6266020" localSheetId="16">#REF!</definedName>
    <definedName name="A5_L6266020">#REF!</definedName>
    <definedName name="A5_L6268050" localSheetId="15">#REF!</definedName>
    <definedName name="A5_L6268050" localSheetId="16">#REF!</definedName>
    <definedName name="A5_L6268050">#REF!</definedName>
    <definedName name="A5_L6268051" localSheetId="15">#REF!</definedName>
    <definedName name="A5_L6268051" localSheetId="16">#REF!</definedName>
    <definedName name="A5_L6268051">#REF!</definedName>
    <definedName name="A5_L6268090" localSheetId="15">#REF!</definedName>
    <definedName name="A5_L6268090" localSheetId="16">#REF!</definedName>
    <definedName name="A5_L6268090">#REF!</definedName>
    <definedName name="A5_L6268100" localSheetId="15">#REF!</definedName>
    <definedName name="A5_L6268100" localSheetId="16">#REF!</definedName>
    <definedName name="A5_L6268100">#REF!</definedName>
    <definedName name="A5_L6268120" localSheetId="15">#REF!</definedName>
    <definedName name="A5_L6268120" localSheetId="16">#REF!</definedName>
    <definedName name="A5_L6268120">#REF!</definedName>
    <definedName name="A5_L6268130" localSheetId="15">#REF!</definedName>
    <definedName name="A5_L6268130" localSheetId="16">#REF!</definedName>
    <definedName name="A5_L6268130">#REF!</definedName>
    <definedName name="A5_L6268150" localSheetId="15">#REF!</definedName>
    <definedName name="A5_L6268150" localSheetId="16">#REF!</definedName>
    <definedName name="A5_L6268150">#REF!</definedName>
    <definedName name="A5_L626F107" localSheetId="15">#REF!</definedName>
    <definedName name="A5_L626F107" localSheetId="16">#REF!</definedName>
    <definedName name="A5_L626F107">#REF!</definedName>
    <definedName name="A5_L700010" localSheetId="15">#REF!</definedName>
    <definedName name="A5_L700010" localSheetId="16">#REF!</definedName>
    <definedName name="A5_L700010">#REF!</definedName>
    <definedName name="A5_L702010" localSheetId="15">#REF!</definedName>
    <definedName name="A5_L702010" localSheetId="16">#REF!</definedName>
    <definedName name="A5_L702010">#REF!</definedName>
    <definedName name="A5_L702050" localSheetId="15">#REF!</definedName>
    <definedName name="A5_L702050" localSheetId="16">#REF!</definedName>
    <definedName name="A5_L702050">#REF!</definedName>
    <definedName name="A5_L702070" localSheetId="15">#REF!</definedName>
    <definedName name="A5_L702070" localSheetId="16">#REF!</definedName>
    <definedName name="A5_L702070">#REF!</definedName>
    <definedName name="A5_L704010" localSheetId="15">#REF!</definedName>
    <definedName name="A5_L704010" localSheetId="16">#REF!</definedName>
    <definedName name="A5_L704010">#REF!</definedName>
    <definedName name="A5_L704020" localSheetId="15">#REF!</definedName>
    <definedName name="A5_L704020" localSheetId="16">#REF!</definedName>
    <definedName name="A5_L704020">#REF!</definedName>
    <definedName name="A5_L704030" localSheetId="15">#REF!</definedName>
    <definedName name="A5_L704030" localSheetId="16">#REF!</definedName>
    <definedName name="A5_L704030">#REF!</definedName>
    <definedName name="A5_L704031" localSheetId="15">#REF!</definedName>
    <definedName name="A5_L704031" localSheetId="16">#REF!</definedName>
    <definedName name="A5_L704031">#REF!</definedName>
    <definedName name="A5_L704034" localSheetId="15">#REF!</definedName>
    <definedName name="A5_L704034" localSheetId="16">#REF!</definedName>
    <definedName name="A5_L704034">#REF!</definedName>
    <definedName name="A5_L704040" localSheetId="15">#REF!</definedName>
    <definedName name="A5_L704040" localSheetId="16">#REF!</definedName>
    <definedName name="A5_L704040">#REF!</definedName>
    <definedName name="A5_L704090" localSheetId="15">#REF!</definedName>
    <definedName name="A5_L704090" localSheetId="16">#REF!</definedName>
    <definedName name="A5_L704090">#REF!</definedName>
    <definedName name="A5_L708010" localSheetId="15">#REF!</definedName>
    <definedName name="A5_L708010" localSheetId="16">#REF!</definedName>
    <definedName name="A5_L708010">#REF!</definedName>
    <definedName name="A5_L708020" localSheetId="15">#REF!</definedName>
    <definedName name="A5_L708020" localSheetId="16">#REF!</definedName>
    <definedName name="A5_L708020">#REF!</definedName>
    <definedName name="A5_L708030" localSheetId="15">#REF!</definedName>
    <definedName name="A5_L708030" localSheetId="16">#REF!</definedName>
    <definedName name="A5_L708030">#REF!</definedName>
    <definedName name="A5_L708050" localSheetId="15">#REF!</definedName>
    <definedName name="A5_L708050" localSheetId="16">#REF!</definedName>
    <definedName name="A5_L708050">#REF!</definedName>
    <definedName name="A5_L708060" localSheetId="15">#REF!</definedName>
    <definedName name="A5_L708060" localSheetId="16">#REF!</definedName>
    <definedName name="A5_L708060">#REF!</definedName>
    <definedName name="A5_L708062" localSheetId="15">#REF!</definedName>
    <definedName name="A5_L708062" localSheetId="16">#REF!</definedName>
    <definedName name="A5_L708062">#REF!</definedName>
    <definedName name="A5_L708070" localSheetId="15">#REF!</definedName>
    <definedName name="A5_L708070" localSheetId="16">#REF!</definedName>
    <definedName name="A5_L708070">#REF!</definedName>
    <definedName name="A5_L708080" localSheetId="15">#REF!</definedName>
    <definedName name="A5_L708080" localSheetId="16">#REF!</definedName>
    <definedName name="A5_L708080">#REF!</definedName>
    <definedName name="A5_L708085" localSheetId="15">#REF!</definedName>
    <definedName name="A5_L708085" localSheetId="16">#REF!</definedName>
    <definedName name="A5_L708085">#REF!</definedName>
    <definedName name="A5_L708115" localSheetId="15">#REF!</definedName>
    <definedName name="A5_L708115" localSheetId="16">#REF!</definedName>
    <definedName name="A5_L708115">#REF!</definedName>
    <definedName name="A5_L708120" localSheetId="15">#REF!</definedName>
    <definedName name="A5_L708120" localSheetId="16">#REF!</definedName>
    <definedName name="A5_L708120">#REF!</definedName>
    <definedName name="A5_L708130" localSheetId="15">#REF!</definedName>
    <definedName name="A5_L708130" localSheetId="16">#REF!</definedName>
    <definedName name="A5_L708130">#REF!</definedName>
    <definedName name="A5_L708140" localSheetId="15">#REF!</definedName>
    <definedName name="A5_L708140" localSheetId="16">#REF!</definedName>
    <definedName name="A5_L708140">#REF!</definedName>
    <definedName name="A5_L708160" localSheetId="15">#REF!</definedName>
    <definedName name="A5_L708160" localSheetId="16">#REF!</definedName>
    <definedName name="A5_L708160">#REF!</definedName>
    <definedName name="A5_L708165" localSheetId="15">#REF!</definedName>
    <definedName name="A5_L708165" localSheetId="16">#REF!</definedName>
    <definedName name="A5_L708165">#REF!</definedName>
    <definedName name="A5_L708230" localSheetId="15">#REF!</definedName>
    <definedName name="A5_L708230" localSheetId="16">#REF!</definedName>
    <definedName name="A5_L708230">#REF!</definedName>
    <definedName name="A5_L708240" localSheetId="15">#REF!</definedName>
    <definedName name="A5_L708240" localSheetId="16">#REF!</definedName>
    <definedName name="A5_L708240">#REF!</definedName>
    <definedName name="A5_L708280" localSheetId="15">#REF!</definedName>
    <definedName name="A5_L708280" localSheetId="16">#REF!</definedName>
    <definedName name="A5_L708280">#REF!</definedName>
    <definedName name="A5_L711998" localSheetId="15">#REF!</definedName>
    <definedName name="A5_L711998" localSheetId="16">#REF!</definedName>
    <definedName name="A5_L711998">#REF!</definedName>
    <definedName name="A5_L711999" localSheetId="15">#REF!</definedName>
    <definedName name="A5_L711999" localSheetId="16">#REF!</definedName>
    <definedName name="A5_L711999">#REF!</definedName>
    <definedName name="A5_L712015" localSheetId="15">#REF!</definedName>
    <definedName name="A5_L712015" localSheetId="16">#REF!</definedName>
    <definedName name="A5_L712015">#REF!</definedName>
    <definedName name="A5_L712020" localSheetId="15">#REF!</definedName>
    <definedName name="A5_L712020" localSheetId="16">#REF!</definedName>
    <definedName name="A5_L712020">#REF!</definedName>
    <definedName name="A5_L712031" localSheetId="15">#REF!</definedName>
    <definedName name="A5_L712031" localSheetId="16">#REF!</definedName>
    <definedName name="A5_L712031">#REF!</definedName>
    <definedName name="A5_L712040" localSheetId="15">#REF!</definedName>
    <definedName name="A5_L712040" localSheetId="16">#REF!</definedName>
    <definedName name="A5_L712040">#REF!</definedName>
    <definedName name="A5_L717010" localSheetId="15">#REF!</definedName>
    <definedName name="A5_L717010" localSheetId="16">#REF!</definedName>
    <definedName name="A5_L717010">#REF!</definedName>
    <definedName name="A5_L717020" localSheetId="15">#REF!</definedName>
    <definedName name="A5_L717020" localSheetId="16">#REF!</definedName>
    <definedName name="A5_L717020">#REF!</definedName>
    <definedName name="A5_L717025" localSheetId="15">#REF!</definedName>
    <definedName name="A5_L717025" localSheetId="16">#REF!</definedName>
    <definedName name="A5_L717025">#REF!</definedName>
    <definedName name="A5_L717510" localSheetId="15">#REF!</definedName>
    <definedName name="A5_L717510" localSheetId="16">#REF!</definedName>
    <definedName name="A5_L717510">#REF!</definedName>
    <definedName name="A5_L717520" localSheetId="15">#REF!</definedName>
    <definedName name="A5_L717520" localSheetId="16">#REF!</definedName>
    <definedName name="A5_L717520">#REF!</definedName>
    <definedName name="A5_L717545" localSheetId="15">#REF!</definedName>
    <definedName name="A5_L717545" localSheetId="16">#REF!</definedName>
    <definedName name="A5_L717545">#REF!</definedName>
    <definedName name="A5_L717550" localSheetId="15">#REF!</definedName>
    <definedName name="A5_L717550" localSheetId="16">#REF!</definedName>
    <definedName name="A5_L717550">#REF!</definedName>
    <definedName name="A5_L720020" localSheetId="15">#REF!</definedName>
    <definedName name="A5_L720020" localSheetId="16">#REF!</definedName>
    <definedName name="A5_L720020">#REF!</definedName>
    <definedName name="A5_L720040" localSheetId="15">#REF!</definedName>
    <definedName name="A5_L720040" localSheetId="16">#REF!</definedName>
    <definedName name="A5_L720040">#REF!</definedName>
    <definedName name="A5_L722010" localSheetId="15">#REF!</definedName>
    <definedName name="A5_L722010" localSheetId="16">#REF!</definedName>
    <definedName name="A5_L722010">#REF!</definedName>
    <definedName name="A5_L722020" localSheetId="15">#REF!</definedName>
    <definedName name="A5_L722020" localSheetId="16">#REF!</definedName>
    <definedName name="A5_L722020">#REF!</definedName>
    <definedName name="A5_L722080" localSheetId="15">#REF!</definedName>
    <definedName name="A5_L722080" localSheetId="16">#REF!</definedName>
    <definedName name="A5_L722080">#REF!</definedName>
    <definedName name="A5_L722110" localSheetId="15">#REF!</definedName>
    <definedName name="A5_L722110" localSheetId="16">#REF!</definedName>
    <definedName name="A5_L722110">#REF!</definedName>
    <definedName name="A5_L722120" localSheetId="15">#REF!</definedName>
    <definedName name="A5_L722120" localSheetId="16">#REF!</definedName>
    <definedName name="A5_L722120">#REF!</definedName>
    <definedName name="A5_L722130" localSheetId="15">#REF!</definedName>
    <definedName name="A5_L722130" localSheetId="16">#REF!</definedName>
    <definedName name="A5_L722130">#REF!</definedName>
    <definedName name="A5_L722131" localSheetId="15">#REF!</definedName>
    <definedName name="A5_L722131" localSheetId="16">#REF!</definedName>
    <definedName name="A5_L722131">#REF!</definedName>
    <definedName name="A5_L722135" localSheetId="15">#REF!</definedName>
    <definedName name="A5_L722135" localSheetId="16">#REF!</definedName>
    <definedName name="A5_L722135">#REF!</definedName>
    <definedName name="A5_L722140" localSheetId="15">#REF!</definedName>
    <definedName name="A5_L722140" localSheetId="16">#REF!</definedName>
    <definedName name="A5_L722140">#REF!</definedName>
    <definedName name="A5_L722150" localSheetId="15">#REF!</definedName>
    <definedName name="A5_L722150" localSheetId="16">#REF!</definedName>
    <definedName name="A5_L722150">#REF!</definedName>
    <definedName name="A5_L722160" localSheetId="15">#REF!</definedName>
    <definedName name="A5_L722160" localSheetId="16">#REF!</definedName>
    <definedName name="A5_L722160">#REF!</definedName>
    <definedName name="A5_L722170" localSheetId="15">#REF!</definedName>
    <definedName name="A5_L722170" localSheetId="16">#REF!</definedName>
    <definedName name="A5_L722170">#REF!</definedName>
    <definedName name="A5_L722181" localSheetId="15">#REF!</definedName>
    <definedName name="A5_L722181" localSheetId="16">#REF!</definedName>
    <definedName name="A5_L722181">#REF!</definedName>
    <definedName name="A5_L722190" localSheetId="15">#REF!</definedName>
    <definedName name="A5_L722190" localSheetId="16">#REF!</definedName>
    <definedName name="A5_L722190">#REF!</definedName>
    <definedName name="A5_L722200" localSheetId="15">#REF!</definedName>
    <definedName name="A5_L722200" localSheetId="16">#REF!</definedName>
    <definedName name="A5_L722200">#REF!</definedName>
    <definedName name="A5_L722205" localSheetId="15">#REF!</definedName>
    <definedName name="A5_L722205" localSheetId="16">#REF!</definedName>
    <definedName name="A5_L722205">#REF!</definedName>
    <definedName name="A5_M1000090" localSheetId="15">#REF!</definedName>
    <definedName name="A5_M1000090" localSheetId="16">#REF!</definedName>
    <definedName name="A5_M1000090">#REF!</definedName>
    <definedName name="A5_M1000091" localSheetId="15">#REF!</definedName>
    <definedName name="A5_M1000091" localSheetId="16">#REF!</definedName>
    <definedName name="A5_M1000091">#REF!</definedName>
    <definedName name="A5_M100030" localSheetId="15">#REF!</definedName>
    <definedName name="A5_M100030" localSheetId="16">#REF!</definedName>
    <definedName name="A5_M100030">#REF!</definedName>
    <definedName name="A5_M100040" localSheetId="15">#REF!</definedName>
    <definedName name="A5_M100040" localSheetId="16">#REF!</definedName>
    <definedName name="A5_M100040">#REF!</definedName>
    <definedName name="A5_M100510" localSheetId="15">#REF!</definedName>
    <definedName name="A5_M100510" localSheetId="16">#REF!</definedName>
    <definedName name="A5_M100510">#REF!</definedName>
    <definedName name="A5_M100520" localSheetId="15">#REF!</definedName>
    <definedName name="A5_M100520" localSheetId="16">#REF!</definedName>
    <definedName name="A5_M100520">#REF!</definedName>
    <definedName name="A5_M100540" localSheetId="15">#REF!</definedName>
    <definedName name="A5_M100540" localSheetId="16">#REF!</definedName>
    <definedName name="A5_M100540">#REF!</definedName>
    <definedName name="A5_M101990" localSheetId="15">#REF!</definedName>
    <definedName name="A5_M101990" localSheetId="16">#REF!</definedName>
    <definedName name="A5_M101990">#REF!</definedName>
    <definedName name="A5_M102000" localSheetId="15">#REF!</definedName>
    <definedName name="A5_M102000" localSheetId="16">#REF!</definedName>
    <definedName name="A5_M102000">#REF!</definedName>
    <definedName name="A5_M102010" localSheetId="15">#REF!</definedName>
    <definedName name="A5_M102010" localSheetId="16">#REF!</definedName>
    <definedName name="A5_M102010">#REF!</definedName>
    <definedName name="A5_M102011" localSheetId="15">#REF!</definedName>
    <definedName name="A5_M102011" localSheetId="16">#REF!</definedName>
    <definedName name="A5_M102011">#REF!</definedName>
    <definedName name="A5_M102017" localSheetId="15">#REF!</definedName>
    <definedName name="A5_M102017" localSheetId="16">#REF!</definedName>
    <definedName name="A5_M102017">#REF!</definedName>
    <definedName name="A5_M102018" localSheetId="15">#REF!</definedName>
    <definedName name="A5_M102018" localSheetId="16">#REF!</definedName>
    <definedName name="A5_M102018">#REF!</definedName>
    <definedName name="A5_M102021" localSheetId="15">#REF!</definedName>
    <definedName name="A5_M102021" localSheetId="16">#REF!</definedName>
    <definedName name="A5_M102021">#REF!</definedName>
    <definedName name="A5_M102050" localSheetId="15">#REF!</definedName>
    <definedName name="A5_M102050" localSheetId="16">#REF!</definedName>
    <definedName name="A5_M102050">#REF!</definedName>
    <definedName name="A5_M102116" localSheetId="15">#REF!</definedName>
    <definedName name="A5_M102116" localSheetId="16">#REF!</definedName>
    <definedName name="A5_M102116">#REF!</definedName>
    <definedName name="A5_M102371" localSheetId="15">#REF!</definedName>
    <definedName name="A5_M102371" localSheetId="16">#REF!</definedName>
    <definedName name="A5_M102371">#REF!</definedName>
    <definedName name="A5_M102372" localSheetId="15">#REF!</definedName>
    <definedName name="A5_M102372" localSheetId="16">#REF!</definedName>
    <definedName name="A5_M102372">#REF!</definedName>
    <definedName name="A5_M102376" localSheetId="15">#REF!</definedName>
    <definedName name="A5_M102376" localSheetId="16">#REF!</definedName>
    <definedName name="A5_M102376">#REF!</definedName>
    <definedName name="A5_M102377" localSheetId="15">#REF!</definedName>
    <definedName name="A5_M102377" localSheetId="16">#REF!</definedName>
    <definedName name="A5_M102377">#REF!</definedName>
    <definedName name="A5_M102379" localSheetId="15">#REF!</definedName>
    <definedName name="A5_M102379" localSheetId="16">#REF!</definedName>
    <definedName name="A5_M102379">#REF!</definedName>
    <definedName name="A5_M102380" localSheetId="15">#REF!</definedName>
    <definedName name="A5_M102380" localSheetId="16">#REF!</definedName>
    <definedName name="A5_M102380">#REF!</definedName>
    <definedName name="A5_M102534" localSheetId="15">#REF!</definedName>
    <definedName name="A5_M102534" localSheetId="16">#REF!</definedName>
    <definedName name="A5_M102534">#REF!</definedName>
    <definedName name="A5_M102536" localSheetId="15">#REF!</definedName>
    <definedName name="A5_M102536" localSheetId="16">#REF!</definedName>
    <definedName name="A5_M102536">#REF!</definedName>
    <definedName name="A5_M102651" localSheetId="15">#REF!</definedName>
    <definedName name="A5_M102651" localSheetId="16">#REF!</definedName>
    <definedName name="A5_M102651">#REF!</definedName>
    <definedName name="A5_M102710" localSheetId="15">#REF!</definedName>
    <definedName name="A5_M102710" localSheetId="16">#REF!</definedName>
    <definedName name="A5_M102710">#REF!</definedName>
    <definedName name="A5_M102813" localSheetId="15">#REF!</definedName>
    <definedName name="A5_M102813" localSheetId="16">#REF!</definedName>
    <definedName name="A5_M102813">#REF!</definedName>
    <definedName name="A5_M102961" localSheetId="15">#REF!</definedName>
    <definedName name="A5_M102961" localSheetId="16">#REF!</definedName>
    <definedName name="A5_M102961">#REF!</definedName>
    <definedName name="A5_M111999" localSheetId="15">#REF!</definedName>
    <definedName name="A5_M111999" localSheetId="16">#REF!</definedName>
    <definedName name="A5_M111999">#REF!</definedName>
    <definedName name="A5_M114010" localSheetId="15">#REF!</definedName>
    <definedName name="A5_M114010" localSheetId="16">#REF!</definedName>
    <definedName name="A5_M114010">#REF!</definedName>
    <definedName name="A5_M114015" localSheetId="15">#REF!</definedName>
    <definedName name="A5_M114015" localSheetId="16">#REF!</definedName>
    <definedName name="A5_M114015">#REF!</definedName>
    <definedName name="A5_M116010" localSheetId="15">#REF!</definedName>
    <definedName name="A5_M116010" localSheetId="16">#REF!</definedName>
    <definedName name="A5_M116010">#REF!</definedName>
    <definedName name="A5_M116020" localSheetId="15">#REF!</definedName>
    <definedName name="A5_M116020" localSheetId="16">#REF!</definedName>
    <definedName name="A5_M116020">#REF!</definedName>
    <definedName name="A5_M118010" localSheetId="15">#REF!</definedName>
    <definedName name="A5_M118010" localSheetId="16">#REF!</definedName>
    <definedName name="A5_M118010">#REF!</definedName>
    <definedName name="A5_M120001" localSheetId="15">#REF!</definedName>
    <definedName name="A5_M120001" localSheetId="16">#REF!</definedName>
    <definedName name="A5_M120001">#REF!</definedName>
    <definedName name="A5_M1200090" localSheetId="15">#REF!</definedName>
    <definedName name="A5_M1200090" localSheetId="16">#REF!</definedName>
    <definedName name="A5_M1200090">#REF!</definedName>
    <definedName name="A5_M120010" localSheetId="15">#REF!</definedName>
    <definedName name="A5_M120010" localSheetId="16">#REF!</definedName>
    <definedName name="A5_M120010">#REF!</definedName>
    <definedName name="A5_M121018" localSheetId="15">#REF!</definedName>
    <definedName name="A5_M121018" localSheetId="16">#REF!</definedName>
    <definedName name="A5_M121018">#REF!</definedName>
    <definedName name="A5_M121019" localSheetId="15">#REF!</definedName>
    <definedName name="A5_M121019" localSheetId="16">#REF!</definedName>
    <definedName name="A5_M121019">#REF!</definedName>
    <definedName name="A5_M121020" localSheetId="15">#REF!</definedName>
    <definedName name="A5_M121020" localSheetId="16">#REF!</definedName>
    <definedName name="A5_M121020">#REF!</definedName>
    <definedName name="A5_M121022" localSheetId="15">#REF!</definedName>
    <definedName name="A5_M121022" localSheetId="16">#REF!</definedName>
    <definedName name="A5_M121022">#REF!</definedName>
    <definedName name="A5_M121023" localSheetId="15">#REF!</definedName>
    <definedName name="A5_M121023" localSheetId="16">#REF!</definedName>
    <definedName name="A5_M121023">#REF!</definedName>
    <definedName name="A5_M121030" localSheetId="15">#REF!</definedName>
    <definedName name="A5_M121030" localSheetId="16">#REF!</definedName>
    <definedName name="A5_M121030">#REF!</definedName>
    <definedName name="A5_M121040" localSheetId="15">#REF!</definedName>
    <definedName name="A5_M121040" localSheetId="16">#REF!</definedName>
    <definedName name="A5_M121040">#REF!</definedName>
    <definedName name="A5_M121042" localSheetId="15">#REF!</definedName>
    <definedName name="A5_M121042" localSheetId="16">#REF!</definedName>
    <definedName name="A5_M121042">#REF!</definedName>
    <definedName name="A5_M121045" localSheetId="15">#REF!</definedName>
    <definedName name="A5_M121045" localSheetId="16">#REF!</definedName>
    <definedName name="A5_M121045">#REF!</definedName>
    <definedName name="A5_M121049" localSheetId="15">#REF!</definedName>
    <definedName name="A5_M121049" localSheetId="16">#REF!</definedName>
    <definedName name="A5_M121049">#REF!</definedName>
    <definedName name="A5_M121050" localSheetId="15">#REF!</definedName>
    <definedName name="A5_M121050" localSheetId="16">#REF!</definedName>
    <definedName name="A5_M121050">#REF!</definedName>
    <definedName name="A5_M121055" localSheetId="15">#REF!</definedName>
    <definedName name="A5_M121055" localSheetId="16">#REF!</definedName>
    <definedName name="A5_M121055">#REF!</definedName>
    <definedName name="A5_M121060" localSheetId="15">#REF!</definedName>
    <definedName name="A5_M121060" localSheetId="16">#REF!</definedName>
    <definedName name="A5_M121060">#REF!</definedName>
    <definedName name="A5_M121061" localSheetId="15">#REF!</definedName>
    <definedName name="A5_M121061" localSheetId="16">#REF!</definedName>
    <definedName name="A5_M121061">#REF!</definedName>
    <definedName name="A5_M121063" localSheetId="15">#REF!</definedName>
    <definedName name="A5_M121063" localSheetId="16">#REF!</definedName>
    <definedName name="A5_M121063">#REF!</definedName>
    <definedName name="A5_M121064" localSheetId="15">#REF!</definedName>
    <definedName name="A5_M121064" localSheetId="16">#REF!</definedName>
    <definedName name="A5_M121064">#REF!</definedName>
    <definedName name="A5_M121065" localSheetId="15">#REF!</definedName>
    <definedName name="A5_M121065" localSheetId="16">#REF!</definedName>
    <definedName name="A5_M121065">#REF!</definedName>
    <definedName name="A5_M121068" localSheetId="15">#REF!</definedName>
    <definedName name="A5_M121068" localSheetId="16">#REF!</definedName>
    <definedName name="A5_M121068">#REF!</definedName>
    <definedName name="A5_M121070" localSheetId="15">#REF!</definedName>
    <definedName name="A5_M121070" localSheetId="16">#REF!</definedName>
    <definedName name="A5_M121070">#REF!</definedName>
    <definedName name="A5_M121072" localSheetId="15">#REF!</definedName>
    <definedName name="A5_M121072" localSheetId="16">#REF!</definedName>
    <definedName name="A5_M121072">#REF!</definedName>
    <definedName name="A5_M121080" localSheetId="15">#REF!</definedName>
    <definedName name="A5_M121080" localSheetId="16">#REF!</definedName>
    <definedName name="A5_M121080">#REF!</definedName>
    <definedName name="A5_M121081" localSheetId="15">#REF!</definedName>
    <definedName name="A5_M121081" localSheetId="16">#REF!</definedName>
    <definedName name="A5_M121081">#REF!</definedName>
    <definedName name="A5_M121082" localSheetId="15">#REF!</definedName>
    <definedName name="A5_M121082" localSheetId="16">#REF!</definedName>
    <definedName name="A5_M121082">#REF!</definedName>
    <definedName name="A5_M121083" localSheetId="15">#REF!</definedName>
    <definedName name="A5_M121083" localSheetId="16">#REF!</definedName>
    <definedName name="A5_M121083">#REF!</definedName>
    <definedName name="A5_M121084" localSheetId="15">#REF!</definedName>
    <definedName name="A5_M121084" localSheetId="16">#REF!</definedName>
    <definedName name="A5_M121084">#REF!</definedName>
    <definedName name="A5_M121085" localSheetId="15">#REF!</definedName>
    <definedName name="A5_M121085" localSheetId="16">#REF!</definedName>
    <definedName name="A5_M121085">#REF!</definedName>
    <definedName name="A5_M121086" localSheetId="15">#REF!</definedName>
    <definedName name="A5_M121086" localSheetId="16">#REF!</definedName>
    <definedName name="A5_M121086">#REF!</definedName>
    <definedName name="A5_M121090" localSheetId="15">#REF!</definedName>
    <definedName name="A5_M121090" localSheetId="16">#REF!</definedName>
    <definedName name="A5_M121090">#REF!</definedName>
    <definedName name="A5_M121140" localSheetId="15">#REF!</definedName>
    <definedName name="A5_M121140" localSheetId="16">#REF!</definedName>
    <definedName name="A5_M121140">#REF!</definedName>
    <definedName name="A5_M121155" localSheetId="15">#REF!</definedName>
    <definedName name="A5_M121155" localSheetId="16">#REF!</definedName>
    <definedName name="A5_M121155">#REF!</definedName>
    <definedName name="A5_M121156" localSheetId="15">#REF!</definedName>
    <definedName name="A5_M121156" localSheetId="16">#REF!</definedName>
    <definedName name="A5_M121156">#REF!</definedName>
    <definedName name="A5_M121160" localSheetId="15">#REF!</definedName>
    <definedName name="A5_M121160" localSheetId="16">#REF!</definedName>
    <definedName name="A5_M121160">#REF!</definedName>
    <definedName name="A5_M121200" localSheetId="15">#REF!</definedName>
    <definedName name="A5_M121200" localSheetId="16">#REF!</definedName>
    <definedName name="A5_M121200">#REF!</definedName>
    <definedName name="A5_M121205" localSheetId="15">#REF!</definedName>
    <definedName name="A5_M121205" localSheetId="16">#REF!</definedName>
    <definedName name="A5_M121205">#REF!</definedName>
    <definedName name="A5_M121995" localSheetId="15">#REF!</definedName>
    <definedName name="A5_M121995" localSheetId="16">#REF!</definedName>
    <definedName name="A5_M121995">#REF!</definedName>
    <definedName name="A5_M121997" localSheetId="15">#REF!</definedName>
    <definedName name="A5_M121997" localSheetId="16">#REF!</definedName>
    <definedName name="A5_M121997">#REF!</definedName>
    <definedName name="A5_M121998" localSheetId="15">#REF!</definedName>
    <definedName name="A5_M121998" localSheetId="16">#REF!</definedName>
    <definedName name="A5_M121998">#REF!</definedName>
    <definedName name="A5_M121999" localSheetId="15">#REF!</definedName>
    <definedName name="A5_M121999" localSheetId="16">#REF!</definedName>
    <definedName name="A5_M121999">#REF!</definedName>
    <definedName name="A5_M123010" localSheetId="15">#REF!</definedName>
    <definedName name="A5_M123010" localSheetId="16">#REF!</definedName>
    <definedName name="A5_M123010">#REF!</definedName>
    <definedName name="A5_M123030" localSheetId="15">#REF!</definedName>
    <definedName name="A5_M123030" localSheetId="16">#REF!</definedName>
    <definedName name="A5_M123030">#REF!</definedName>
    <definedName name="A5_M123040" localSheetId="15">#REF!</definedName>
    <definedName name="A5_M123040" localSheetId="16">#REF!</definedName>
    <definedName name="A5_M123040">#REF!</definedName>
    <definedName name="A5_M123050" localSheetId="15">#REF!</definedName>
    <definedName name="A5_M123050" localSheetId="16">#REF!</definedName>
    <definedName name="A5_M123050">#REF!</definedName>
    <definedName name="A5_M124030" localSheetId="15">#REF!</definedName>
    <definedName name="A5_M124030" localSheetId="16">#REF!</definedName>
    <definedName name="A5_M124030">#REF!</definedName>
    <definedName name="A5_M124035" localSheetId="15">#REF!</definedName>
    <definedName name="A5_M124035" localSheetId="16">#REF!</definedName>
    <definedName name="A5_M124035">#REF!</definedName>
    <definedName name="A5_M124050" localSheetId="15">#REF!</definedName>
    <definedName name="A5_M124050" localSheetId="16">#REF!</definedName>
    <definedName name="A5_M124050">#REF!</definedName>
    <definedName name="A5_M124060" localSheetId="15">#REF!</definedName>
    <definedName name="A5_M124060" localSheetId="16">#REF!</definedName>
    <definedName name="A5_M124060">#REF!</definedName>
    <definedName name="A5_M124083" localSheetId="15">#REF!</definedName>
    <definedName name="A5_M124083" localSheetId="16">#REF!</definedName>
    <definedName name="A5_M124083">#REF!</definedName>
    <definedName name="A5_M126010" localSheetId="15">#REF!</definedName>
    <definedName name="A5_M126010" localSheetId="16">#REF!</definedName>
    <definedName name="A5_M126010">#REF!</definedName>
    <definedName name="A5_M126030" localSheetId="15">#REF!</definedName>
    <definedName name="A5_M126030" localSheetId="16">#REF!</definedName>
    <definedName name="A5_M126030">#REF!</definedName>
    <definedName name="A5_M126040" localSheetId="15">#REF!</definedName>
    <definedName name="A5_M126040" localSheetId="16">#REF!</definedName>
    <definedName name="A5_M126040">#REF!</definedName>
    <definedName name="A5_M126045" localSheetId="15">#REF!</definedName>
    <definedName name="A5_M126045" localSheetId="16">#REF!</definedName>
    <definedName name="A5_M126045">#REF!</definedName>
    <definedName name="A5_M127010" localSheetId="15">#REF!</definedName>
    <definedName name="A5_M127010" localSheetId="16">#REF!</definedName>
    <definedName name="A5_M127010">#REF!</definedName>
    <definedName name="A5_M1290090" localSheetId="15">#REF!</definedName>
    <definedName name="A5_M1290090" localSheetId="16">#REF!</definedName>
    <definedName name="A5_M1290090">#REF!</definedName>
    <definedName name="A5_M129010" localSheetId="15">#REF!</definedName>
    <definedName name="A5_M129010" localSheetId="16">#REF!</definedName>
    <definedName name="A5_M129010">#REF!</definedName>
    <definedName name="A5_M133020" localSheetId="15">#REF!</definedName>
    <definedName name="A5_M133020" localSheetId="16">#REF!</definedName>
    <definedName name="A5_M133020">#REF!</definedName>
    <definedName name="A5_M133999" localSheetId="15">#REF!</definedName>
    <definedName name="A5_M133999" localSheetId="16">#REF!</definedName>
    <definedName name="A5_M133999">#REF!</definedName>
    <definedName name="A5_M134999" localSheetId="15">#REF!</definedName>
    <definedName name="A5_M134999" localSheetId="16">#REF!</definedName>
    <definedName name="A5_M134999">#REF!</definedName>
    <definedName name="A5_M135010" localSheetId="15">#REF!</definedName>
    <definedName name="A5_M135010" localSheetId="16">#REF!</definedName>
    <definedName name="A5_M135010">#REF!</definedName>
    <definedName name="A5_M135050" localSheetId="15">#REF!</definedName>
    <definedName name="A5_M135050" localSheetId="16">#REF!</definedName>
    <definedName name="A5_M135050">#REF!</definedName>
    <definedName name="A5_M135060" localSheetId="15">#REF!</definedName>
    <definedName name="A5_M135060" localSheetId="16">#REF!</definedName>
    <definedName name="A5_M135060">#REF!</definedName>
    <definedName name="A5_M136010" localSheetId="15">#REF!</definedName>
    <definedName name="A5_M136010" localSheetId="16">#REF!</definedName>
    <definedName name="A5_M136010">#REF!</definedName>
    <definedName name="A5_M137010" localSheetId="15">#REF!</definedName>
    <definedName name="A5_M137010" localSheetId="16">#REF!</definedName>
    <definedName name="A5_M137010">#REF!</definedName>
    <definedName name="A5_M137011" localSheetId="15">#REF!</definedName>
    <definedName name="A5_M137011" localSheetId="16">#REF!</definedName>
    <definedName name="A5_M137011">#REF!</definedName>
    <definedName name="A5_M137012" localSheetId="15">#REF!</definedName>
    <definedName name="A5_M137012" localSheetId="16">#REF!</definedName>
    <definedName name="A5_M137012">#REF!</definedName>
    <definedName name="A5_M137015" localSheetId="15">#REF!</definedName>
    <definedName name="A5_M137015" localSheetId="16">#REF!</definedName>
    <definedName name="A5_M137015">#REF!</definedName>
    <definedName name="A5_M138010" localSheetId="15">#REF!</definedName>
    <definedName name="A5_M138010" localSheetId="16">#REF!</definedName>
    <definedName name="A5_M138010">#REF!</definedName>
    <definedName name="A5_M138999" localSheetId="15">#REF!</definedName>
    <definedName name="A5_M138999" localSheetId="16">#REF!</definedName>
    <definedName name="A5_M138999">#REF!</definedName>
    <definedName name="A5_M139010" localSheetId="15">#REF!</definedName>
    <definedName name="A5_M139010" localSheetId="16">#REF!</definedName>
    <definedName name="A5_M139010">#REF!</definedName>
    <definedName name="A5_M1400090" localSheetId="15">#REF!</definedName>
    <definedName name="A5_M1400090" localSheetId="16">#REF!</definedName>
    <definedName name="A5_M1400090">#REF!</definedName>
    <definedName name="A5_M141020" localSheetId="15">#REF!</definedName>
    <definedName name="A5_M141020" localSheetId="16">#REF!</definedName>
    <definedName name="A5_M141020">#REF!</definedName>
    <definedName name="A5_M141050" localSheetId="15">#REF!</definedName>
    <definedName name="A5_M141050" localSheetId="16">#REF!</definedName>
    <definedName name="A5_M141050">#REF!</definedName>
    <definedName name="A5_M143030" localSheetId="15">#REF!</definedName>
    <definedName name="A5_M143030" localSheetId="16">#REF!</definedName>
    <definedName name="A5_M143030">#REF!</definedName>
    <definedName name="A5_M143040" localSheetId="15">#REF!</definedName>
    <definedName name="A5_M143040" localSheetId="16">#REF!</definedName>
    <definedName name="A5_M143040">#REF!</definedName>
    <definedName name="A5_M144010" localSheetId="15">#REF!</definedName>
    <definedName name="A5_M144010" localSheetId="16">#REF!</definedName>
    <definedName name="A5_M144010">#REF!</definedName>
    <definedName name="A5_M144020" localSheetId="15">#REF!</definedName>
    <definedName name="A5_M144020" localSheetId="16">#REF!</definedName>
    <definedName name="A5_M144020">#REF!</definedName>
    <definedName name="A5_M144030" localSheetId="15">#REF!</definedName>
    <definedName name="A5_M144030" localSheetId="16">#REF!</definedName>
    <definedName name="A5_M144030">#REF!</definedName>
    <definedName name="A5_M146020" localSheetId="15">#REF!</definedName>
    <definedName name="A5_M146020" localSheetId="16">#REF!</definedName>
    <definedName name="A5_M146020">#REF!</definedName>
    <definedName name="A5_M147015" localSheetId="15">#REF!</definedName>
    <definedName name="A5_M147015" localSheetId="16">#REF!</definedName>
    <definedName name="A5_M147015">#REF!</definedName>
    <definedName name="A5_M147025" localSheetId="15">#REF!</definedName>
    <definedName name="A5_M147025" localSheetId="16">#REF!</definedName>
    <definedName name="A5_M147025">#REF!</definedName>
    <definedName name="A5_M147026" localSheetId="15">#REF!</definedName>
    <definedName name="A5_M147026" localSheetId="16">#REF!</definedName>
    <definedName name="A5_M147026">#REF!</definedName>
    <definedName name="A5_M147040" localSheetId="15">#REF!</definedName>
    <definedName name="A5_M147040" localSheetId="16">#REF!</definedName>
    <definedName name="A5_M147040">#REF!</definedName>
    <definedName name="A5_M147041" localSheetId="15">#REF!</definedName>
    <definedName name="A5_M147041" localSheetId="16">#REF!</definedName>
    <definedName name="A5_M147041">#REF!</definedName>
    <definedName name="A5_M147060" localSheetId="15">#REF!</definedName>
    <definedName name="A5_M147060" localSheetId="16">#REF!</definedName>
    <definedName name="A5_M147060">#REF!</definedName>
    <definedName name="A5_M148010" localSheetId="15">#REF!</definedName>
    <definedName name="A5_M148010" localSheetId="16">#REF!</definedName>
    <definedName name="A5_M148010">#REF!</definedName>
    <definedName name="A5_M150100" localSheetId="15">#REF!</definedName>
    <definedName name="A5_M150100" localSheetId="16">#REF!</definedName>
    <definedName name="A5_M150100">#REF!</definedName>
    <definedName name="A5_M151010" localSheetId="15">#REF!</definedName>
    <definedName name="A5_M151010" localSheetId="16">#REF!</definedName>
    <definedName name="A5_M151010">#REF!</definedName>
    <definedName name="A5_M152010" localSheetId="15">#REF!</definedName>
    <definedName name="A5_M152010" localSheetId="16">#REF!</definedName>
    <definedName name="A5_M152010">#REF!</definedName>
    <definedName name="A5_M153000" localSheetId="15">#REF!</definedName>
    <definedName name="A5_M153000" localSheetId="16">#REF!</definedName>
    <definedName name="A5_M153000">#REF!</definedName>
    <definedName name="A5_M154070" localSheetId="15">#REF!</definedName>
    <definedName name="A5_M154070" localSheetId="16">#REF!</definedName>
    <definedName name="A5_M154070">#REF!</definedName>
    <definedName name="A5_M156010" localSheetId="15">#REF!</definedName>
    <definedName name="A5_M156010" localSheetId="16">#REF!</definedName>
    <definedName name="A5_M156010">#REF!</definedName>
    <definedName name="A5_M157010" localSheetId="15">#REF!</definedName>
    <definedName name="A5_M157010" localSheetId="16">#REF!</definedName>
    <definedName name="A5_M157010">#REF!</definedName>
    <definedName name="A5_M157020" localSheetId="15">#REF!</definedName>
    <definedName name="A5_M157020" localSheetId="16">#REF!</definedName>
    <definedName name="A5_M157020">#REF!</definedName>
    <definedName name="A5_M157030" localSheetId="15">#REF!</definedName>
    <definedName name="A5_M157030" localSheetId="16">#REF!</definedName>
    <definedName name="A5_M157030">#REF!</definedName>
    <definedName name="A5_M157040" localSheetId="15">#REF!</definedName>
    <definedName name="A5_M157040" localSheetId="16">#REF!</definedName>
    <definedName name="A5_M157040">#REF!</definedName>
    <definedName name="A5_M157050" localSheetId="15">#REF!</definedName>
    <definedName name="A5_M157050" localSheetId="16">#REF!</definedName>
    <definedName name="A5_M157050">#REF!</definedName>
    <definedName name="A5_M157080" localSheetId="15">#REF!</definedName>
    <definedName name="A5_M157080" localSheetId="16">#REF!</definedName>
    <definedName name="A5_M157080">#REF!</definedName>
    <definedName name="A5_M161005" localSheetId="15">#REF!</definedName>
    <definedName name="A5_M161005" localSheetId="16">#REF!</definedName>
    <definedName name="A5_M161005">#REF!</definedName>
    <definedName name="A5_M162010" localSheetId="15">#REF!</definedName>
    <definedName name="A5_M162010" localSheetId="16">#REF!</definedName>
    <definedName name="A5_M162010">#REF!</definedName>
    <definedName name="A5_M162013" localSheetId="15">#REF!</definedName>
    <definedName name="A5_M162013" localSheetId="16">#REF!</definedName>
    <definedName name="A5_M162013">#REF!</definedName>
    <definedName name="A5_M162014" localSheetId="15">#REF!</definedName>
    <definedName name="A5_M162014" localSheetId="16">#REF!</definedName>
    <definedName name="A5_M162014">#REF!</definedName>
    <definedName name="A5_M162015" localSheetId="15">#REF!</definedName>
    <definedName name="A5_M162015" localSheetId="16">#REF!</definedName>
    <definedName name="A5_M162015">#REF!</definedName>
    <definedName name="A5_M162020" localSheetId="15">#REF!</definedName>
    <definedName name="A5_M162020" localSheetId="16">#REF!</definedName>
    <definedName name="A5_M162020">#REF!</definedName>
    <definedName name="A5_M162035" localSheetId="15">#REF!</definedName>
    <definedName name="A5_M162035" localSheetId="16">#REF!</definedName>
    <definedName name="A5_M162035">#REF!</definedName>
    <definedName name="A5_M162036" localSheetId="15">#REF!</definedName>
    <definedName name="A5_M162036" localSheetId="16">#REF!</definedName>
    <definedName name="A5_M162036">#REF!</definedName>
    <definedName name="A5_M163010" localSheetId="15">#REF!</definedName>
    <definedName name="A5_M163010" localSheetId="16">#REF!</definedName>
    <definedName name="A5_M163010">#REF!</definedName>
    <definedName name="A5_M163020" localSheetId="15">#REF!</definedName>
    <definedName name="A5_M163020" localSheetId="16">#REF!</definedName>
    <definedName name="A5_M163020">#REF!</definedName>
    <definedName name="A5_M163030" localSheetId="15">#REF!</definedName>
    <definedName name="A5_M163030" localSheetId="16">#REF!</definedName>
    <definedName name="A5_M163030">#REF!</definedName>
    <definedName name="A5_M164010" localSheetId="15">#REF!</definedName>
    <definedName name="A5_M164010" localSheetId="16">#REF!</definedName>
    <definedName name="A5_M164010">#REF!</definedName>
    <definedName name="A5_M166010" localSheetId="15">#REF!</definedName>
    <definedName name="A5_M166010" localSheetId="16">#REF!</definedName>
    <definedName name="A5_M166010">#REF!</definedName>
    <definedName name="A5_M166011" localSheetId="15">#REF!</definedName>
    <definedName name="A5_M166011" localSheetId="16">#REF!</definedName>
    <definedName name="A5_M166011">#REF!</definedName>
    <definedName name="A5_M167010" localSheetId="15">#REF!</definedName>
    <definedName name="A5_M167010" localSheetId="16">#REF!</definedName>
    <definedName name="A5_M167010">#REF!</definedName>
    <definedName name="A5_M169010" localSheetId="15">#REF!</definedName>
    <definedName name="A5_M169010" localSheetId="16">#REF!</definedName>
    <definedName name="A5_M169010">#REF!</definedName>
    <definedName name="A5_M170010" localSheetId="15">#REF!</definedName>
    <definedName name="A5_M170010" localSheetId="16">#REF!</definedName>
    <definedName name="A5_M170010">#REF!</definedName>
    <definedName name="A5_M171010" localSheetId="15">#REF!</definedName>
    <definedName name="A5_M171010" localSheetId="16">#REF!</definedName>
    <definedName name="A5_M171010">#REF!</definedName>
    <definedName name="A5_M171030" localSheetId="15">#REF!</definedName>
    <definedName name="A5_M171030" localSheetId="16">#REF!</definedName>
    <definedName name="A5_M171030">#REF!</definedName>
    <definedName name="A5_M171040" localSheetId="15">#REF!</definedName>
    <definedName name="A5_M171040" localSheetId="16">#REF!</definedName>
    <definedName name="A5_M171040">#REF!</definedName>
    <definedName name="A5_M172010" localSheetId="15">#REF!</definedName>
    <definedName name="A5_M172010" localSheetId="16">#REF!</definedName>
    <definedName name="A5_M172010">#REF!</definedName>
    <definedName name="A5_M172011" localSheetId="15">#REF!</definedName>
    <definedName name="A5_M172011" localSheetId="16">#REF!</definedName>
    <definedName name="A5_M172011">#REF!</definedName>
    <definedName name="A5_M172030" localSheetId="15">#REF!</definedName>
    <definedName name="A5_M172030" localSheetId="16">#REF!</definedName>
    <definedName name="A5_M172030">#REF!</definedName>
    <definedName name="A5_M172031" localSheetId="15">#REF!</definedName>
    <definedName name="A5_M172031" localSheetId="16">#REF!</definedName>
    <definedName name="A5_M172031">#REF!</definedName>
    <definedName name="A5_M172050" localSheetId="15">#REF!</definedName>
    <definedName name="A5_M172050" localSheetId="16">#REF!</definedName>
    <definedName name="A5_M172050">#REF!</definedName>
    <definedName name="A5_M172080" localSheetId="15">#REF!</definedName>
    <definedName name="A5_M172080" localSheetId="16">#REF!</definedName>
    <definedName name="A5_M172080">#REF!</definedName>
    <definedName name="A5_M172085" localSheetId="15">#REF!</definedName>
    <definedName name="A5_M172085" localSheetId="16">#REF!</definedName>
    <definedName name="A5_M172085">#REF!</definedName>
    <definedName name="A5_M172090" localSheetId="15">#REF!</definedName>
    <definedName name="A5_M172090" localSheetId="16">#REF!</definedName>
    <definedName name="A5_M172090">#REF!</definedName>
    <definedName name="A5_M172115" localSheetId="15">#REF!</definedName>
    <definedName name="A5_M172115" localSheetId="16">#REF!</definedName>
    <definedName name="A5_M172115">#REF!</definedName>
    <definedName name="A5_M172120" localSheetId="15">#REF!</definedName>
    <definedName name="A5_M172120" localSheetId="16">#REF!</definedName>
    <definedName name="A5_M172120">#REF!</definedName>
    <definedName name="A5_M173012" localSheetId="15">#REF!</definedName>
    <definedName name="A5_M173012" localSheetId="16">#REF!</definedName>
    <definedName name="A5_M173012">#REF!</definedName>
    <definedName name="A5_M173013" localSheetId="15">#REF!</definedName>
    <definedName name="A5_M173013" localSheetId="16">#REF!</definedName>
    <definedName name="A5_M173013">#REF!</definedName>
    <definedName name="A5_M173014" localSheetId="15">#REF!</definedName>
    <definedName name="A5_M173014" localSheetId="16">#REF!</definedName>
    <definedName name="A5_M173014">#REF!</definedName>
    <definedName name="A5_M173015" localSheetId="15">#REF!</definedName>
    <definedName name="A5_M173015" localSheetId="16">#REF!</definedName>
    <definedName name="A5_M173015">#REF!</definedName>
    <definedName name="A5_M173017" localSheetId="15">#REF!</definedName>
    <definedName name="A5_M173017" localSheetId="16">#REF!</definedName>
    <definedName name="A5_M173017">#REF!</definedName>
    <definedName name="A5_M173020" localSheetId="15">#REF!</definedName>
    <definedName name="A5_M173020" localSheetId="16">#REF!</definedName>
    <definedName name="A5_M173020">#REF!</definedName>
    <definedName name="A5_M174520" localSheetId="15">#REF!</definedName>
    <definedName name="A5_M174520" localSheetId="16">#REF!</definedName>
    <definedName name="A5_M174520">#REF!</definedName>
    <definedName name="A5_M174992" localSheetId="15">#REF!</definedName>
    <definedName name="A5_M174992" localSheetId="16">#REF!</definedName>
    <definedName name="A5_M174992">#REF!</definedName>
    <definedName name="A5_M174993" localSheetId="15">#REF!</definedName>
    <definedName name="A5_M174993" localSheetId="16">#REF!</definedName>
    <definedName name="A5_M174993">#REF!</definedName>
    <definedName name="A5_M174995" localSheetId="15">#REF!</definedName>
    <definedName name="A5_M174995" localSheetId="16">#REF!</definedName>
    <definedName name="A5_M174995">#REF!</definedName>
    <definedName name="A5_M174996" localSheetId="15">#REF!</definedName>
    <definedName name="A5_M174996" localSheetId="16">#REF!</definedName>
    <definedName name="A5_M174996">#REF!</definedName>
    <definedName name="A5_M174998" localSheetId="15">#REF!</definedName>
    <definedName name="A5_M174998" localSheetId="16">#REF!</definedName>
    <definedName name="A5_M174998">#REF!</definedName>
    <definedName name="A5_M174999" localSheetId="15">#REF!</definedName>
    <definedName name="A5_M174999" localSheetId="16">#REF!</definedName>
    <definedName name="A5_M174999">#REF!</definedName>
    <definedName name="A5_M175030" localSheetId="15">#REF!</definedName>
    <definedName name="A5_M175030" localSheetId="16">#REF!</definedName>
    <definedName name="A5_M175030">#REF!</definedName>
    <definedName name="A5_M176982" localSheetId="15">#REF!</definedName>
    <definedName name="A5_M176982" localSheetId="16">#REF!</definedName>
    <definedName name="A5_M176982">#REF!</definedName>
    <definedName name="A5_M176985" localSheetId="15">#REF!</definedName>
    <definedName name="A5_M176985" localSheetId="16">#REF!</definedName>
    <definedName name="A5_M176985">#REF!</definedName>
    <definedName name="A5_M176986" localSheetId="15">#REF!</definedName>
    <definedName name="A5_M176986" localSheetId="16">#REF!</definedName>
    <definedName name="A5_M176986">#REF!</definedName>
    <definedName name="A5_M176987" localSheetId="15">#REF!</definedName>
    <definedName name="A5_M176987" localSheetId="16">#REF!</definedName>
    <definedName name="A5_M176987">#REF!</definedName>
    <definedName name="A5_M176993" localSheetId="15">#REF!</definedName>
    <definedName name="A5_M176993" localSheetId="16">#REF!</definedName>
    <definedName name="A5_M176993">#REF!</definedName>
    <definedName name="A5_M176995" localSheetId="15">#REF!</definedName>
    <definedName name="A5_M176995" localSheetId="16">#REF!</definedName>
    <definedName name="A5_M176995">#REF!</definedName>
    <definedName name="A5_M176997" localSheetId="15">#REF!</definedName>
    <definedName name="A5_M176997" localSheetId="16">#REF!</definedName>
    <definedName name="A5_M176997">#REF!</definedName>
    <definedName name="A5_M176998" localSheetId="15">#REF!</definedName>
    <definedName name="A5_M176998" localSheetId="16">#REF!</definedName>
    <definedName name="A5_M176998">#REF!</definedName>
    <definedName name="A5_M176999" localSheetId="15">#REF!</definedName>
    <definedName name="A5_M176999" localSheetId="16">#REF!</definedName>
    <definedName name="A5_M176999">#REF!</definedName>
    <definedName name="A5_M177010" localSheetId="15">#REF!</definedName>
    <definedName name="A5_M177010" localSheetId="16">#REF!</definedName>
    <definedName name="A5_M177010">#REF!</definedName>
    <definedName name="A5_M177011" localSheetId="15">#REF!</definedName>
    <definedName name="A5_M177011" localSheetId="16">#REF!</definedName>
    <definedName name="A5_M177011">#REF!</definedName>
    <definedName name="A5_M177015" localSheetId="15">#REF!</definedName>
    <definedName name="A5_M177015" localSheetId="16">#REF!</definedName>
    <definedName name="A5_M177015">#REF!</definedName>
    <definedName name="A5_M177999" localSheetId="15">#REF!</definedName>
    <definedName name="A5_M177999" localSheetId="16">#REF!</definedName>
    <definedName name="A5_M177999">#REF!</definedName>
    <definedName name="A5_M179021" localSheetId="15">#REF!</definedName>
    <definedName name="A5_M179021" localSheetId="16">#REF!</definedName>
    <definedName name="A5_M179021">#REF!</definedName>
    <definedName name="A5_M179022" localSheetId="15">#REF!</definedName>
    <definedName name="A5_M179022" localSheetId="16">#REF!</definedName>
    <definedName name="A5_M179022">#REF!</definedName>
    <definedName name="A5_M179023" localSheetId="15">#REF!</definedName>
    <definedName name="A5_M179023" localSheetId="16">#REF!</definedName>
    <definedName name="A5_M179023">#REF!</definedName>
    <definedName name="A5_M179026" localSheetId="15">#REF!</definedName>
    <definedName name="A5_M179026" localSheetId="16">#REF!</definedName>
    <definedName name="A5_M179026">#REF!</definedName>
    <definedName name="A5_M179030" localSheetId="15">#REF!</definedName>
    <definedName name="A5_M179030" localSheetId="16">#REF!</definedName>
    <definedName name="A5_M179030">#REF!</definedName>
    <definedName name="A5_M179031" localSheetId="15">#REF!</definedName>
    <definedName name="A5_M179031" localSheetId="16">#REF!</definedName>
    <definedName name="A5_M179031">#REF!</definedName>
    <definedName name="A5_M179032" localSheetId="15">#REF!</definedName>
    <definedName name="A5_M179032" localSheetId="16">#REF!</definedName>
    <definedName name="A5_M179032">#REF!</definedName>
    <definedName name="A5_M179033" localSheetId="15">#REF!</definedName>
    <definedName name="A5_M179033" localSheetId="16">#REF!</definedName>
    <definedName name="A5_M179033">#REF!</definedName>
    <definedName name="A5_M179034" localSheetId="15">#REF!</definedName>
    <definedName name="A5_M179034" localSheetId="16">#REF!</definedName>
    <definedName name="A5_M179034">#REF!</definedName>
    <definedName name="A5_M179035" localSheetId="15">#REF!</definedName>
    <definedName name="A5_M179035" localSheetId="16">#REF!</definedName>
    <definedName name="A5_M179035">#REF!</definedName>
    <definedName name="A5_M179036" localSheetId="15">#REF!</definedName>
    <definedName name="A5_M179036" localSheetId="16">#REF!</definedName>
    <definedName name="A5_M179036">#REF!</definedName>
    <definedName name="A5_M179038" localSheetId="15">#REF!</definedName>
    <definedName name="A5_M179038" localSheetId="16">#REF!</definedName>
    <definedName name="A5_M179038">#REF!</definedName>
    <definedName name="A5_M179039" localSheetId="15">#REF!</definedName>
    <definedName name="A5_M179039" localSheetId="16">#REF!</definedName>
    <definedName name="A5_M179039">#REF!</definedName>
    <definedName name="A5_M179041" localSheetId="15">#REF!</definedName>
    <definedName name="A5_M179041" localSheetId="16">#REF!</definedName>
    <definedName name="A5_M179041">#REF!</definedName>
    <definedName name="A5_M179042" localSheetId="15">#REF!</definedName>
    <definedName name="A5_M179042" localSheetId="16">#REF!</definedName>
    <definedName name="A5_M179042">#REF!</definedName>
    <definedName name="A5_M179059" localSheetId="15">#REF!</definedName>
    <definedName name="A5_M179059" localSheetId="16">#REF!</definedName>
    <definedName name="A5_M179059">#REF!</definedName>
    <definedName name="A5_M179060" localSheetId="15">#REF!</definedName>
    <definedName name="A5_M179060" localSheetId="16">#REF!</definedName>
    <definedName name="A5_M179060">#REF!</definedName>
    <definedName name="A5_M179062" localSheetId="15">#REF!</definedName>
    <definedName name="A5_M179062" localSheetId="16">#REF!</definedName>
    <definedName name="A5_M179062">#REF!</definedName>
    <definedName name="A5_M179064" localSheetId="15">#REF!</definedName>
    <definedName name="A5_M179064" localSheetId="16">#REF!</definedName>
    <definedName name="A5_M179064">#REF!</definedName>
    <definedName name="A5_M179070" localSheetId="15">#REF!</definedName>
    <definedName name="A5_M179070" localSheetId="16">#REF!</definedName>
    <definedName name="A5_M179070">#REF!</definedName>
    <definedName name="A5_M179072" localSheetId="15">#REF!</definedName>
    <definedName name="A5_M179072" localSheetId="16">#REF!</definedName>
    <definedName name="A5_M179072">#REF!</definedName>
    <definedName name="A5_M179079" localSheetId="15">#REF!</definedName>
    <definedName name="A5_M179079" localSheetId="16">#REF!</definedName>
    <definedName name="A5_M179079">#REF!</definedName>
    <definedName name="A5_M179080" localSheetId="15">#REF!</definedName>
    <definedName name="A5_M179080" localSheetId="16">#REF!</definedName>
    <definedName name="A5_M179080">#REF!</definedName>
    <definedName name="A5_M179088" localSheetId="15">#REF!</definedName>
    <definedName name="A5_M179088" localSheetId="16">#REF!</definedName>
    <definedName name="A5_M179088">#REF!</definedName>
    <definedName name="A5_M179089" localSheetId="15">#REF!</definedName>
    <definedName name="A5_M179089" localSheetId="16">#REF!</definedName>
    <definedName name="A5_M179089">#REF!</definedName>
    <definedName name="A5_M179090" localSheetId="15">#REF!</definedName>
    <definedName name="A5_M179090" localSheetId="16">#REF!</definedName>
    <definedName name="A5_M179090">#REF!</definedName>
    <definedName name="A5_M179091" localSheetId="15">#REF!</definedName>
    <definedName name="A5_M179091" localSheetId="16">#REF!</definedName>
    <definedName name="A5_M179091">#REF!</definedName>
    <definedName name="A5_M179092" localSheetId="15">#REF!</definedName>
    <definedName name="A5_M179092" localSheetId="16">#REF!</definedName>
    <definedName name="A5_M179092">#REF!</definedName>
    <definedName name="A5_M179093" localSheetId="15">#REF!</definedName>
    <definedName name="A5_M179093" localSheetId="16">#REF!</definedName>
    <definedName name="A5_M179093">#REF!</definedName>
    <definedName name="A5_M179094" localSheetId="15">#REF!</definedName>
    <definedName name="A5_M179094" localSheetId="16">#REF!</definedName>
    <definedName name="A5_M179094">#REF!</definedName>
    <definedName name="A5_M179095" localSheetId="15">#REF!</definedName>
    <definedName name="A5_M179095" localSheetId="16">#REF!</definedName>
    <definedName name="A5_M179095">#REF!</definedName>
    <definedName name="A5_M179096" localSheetId="15">#REF!</definedName>
    <definedName name="A5_M179096" localSheetId="16">#REF!</definedName>
    <definedName name="A5_M179096">#REF!</definedName>
    <definedName name="A5_M179105" localSheetId="15">#REF!</definedName>
    <definedName name="A5_M179105" localSheetId="16">#REF!</definedName>
    <definedName name="A5_M179105">#REF!</definedName>
    <definedName name="A5_M179110" localSheetId="15">#REF!</definedName>
    <definedName name="A5_M179110" localSheetId="16">#REF!</definedName>
    <definedName name="A5_M179110">#REF!</definedName>
    <definedName name="A5_M179120" localSheetId="15">#REF!</definedName>
    <definedName name="A5_M179120" localSheetId="16">#REF!</definedName>
    <definedName name="A5_M179120">#REF!</definedName>
    <definedName name="A5_M179130" localSheetId="15">#REF!</definedName>
    <definedName name="A5_M179130" localSheetId="16">#REF!</definedName>
    <definedName name="A5_M179130">#REF!</definedName>
    <definedName name="A5_M179140" localSheetId="15">#REF!</definedName>
    <definedName name="A5_M179140" localSheetId="16">#REF!</definedName>
    <definedName name="A5_M179140">#REF!</definedName>
    <definedName name="A5_M179150" localSheetId="15">#REF!</definedName>
    <definedName name="A5_M179150" localSheetId="16">#REF!</definedName>
    <definedName name="A5_M179150">#REF!</definedName>
    <definedName name="A5_M179220" localSheetId="15">#REF!</definedName>
    <definedName name="A5_M179220" localSheetId="16">#REF!</definedName>
    <definedName name="A5_M179220">#REF!</definedName>
    <definedName name="A5_M179230" localSheetId="15">#REF!</definedName>
    <definedName name="A5_M179230" localSheetId="16">#REF!</definedName>
    <definedName name="A5_M179230">#REF!</definedName>
    <definedName name="A5_M179240" localSheetId="15">#REF!</definedName>
    <definedName name="A5_M179240" localSheetId="16">#REF!</definedName>
    <definedName name="A5_M179240">#REF!</definedName>
    <definedName name="A5_M179250" localSheetId="15">#REF!</definedName>
    <definedName name="A5_M179250" localSheetId="16">#REF!</definedName>
    <definedName name="A5_M179250">#REF!</definedName>
    <definedName name="A5_M179260" localSheetId="15">#REF!</definedName>
    <definedName name="A5_M179260" localSheetId="16">#REF!</definedName>
    <definedName name="A5_M179260">#REF!</definedName>
    <definedName name="A5_M179270" localSheetId="15">#REF!</definedName>
    <definedName name="A5_M179270" localSheetId="16">#REF!</definedName>
    <definedName name="A5_M179270">#REF!</definedName>
    <definedName name="A5_M1800001" localSheetId="15">#REF!</definedName>
    <definedName name="A5_M1800001" localSheetId="16">#REF!</definedName>
    <definedName name="A5_M1800001">#REF!</definedName>
    <definedName name="A5_M1800002" localSheetId="15">#REF!</definedName>
    <definedName name="A5_M1800002" localSheetId="16">#REF!</definedName>
    <definedName name="A5_M1800002">#REF!</definedName>
    <definedName name="A5_M1800003" localSheetId="15">#REF!</definedName>
    <definedName name="A5_M1800003" localSheetId="16">#REF!</definedName>
    <definedName name="A5_M1800003">#REF!</definedName>
    <definedName name="A5_M1800004" localSheetId="15">#REF!</definedName>
    <definedName name="A5_M1800004" localSheetId="16">#REF!</definedName>
    <definedName name="A5_M1800004">#REF!</definedName>
    <definedName name="A5_M1800015" localSheetId="15">#REF!</definedName>
    <definedName name="A5_M1800015" localSheetId="16">#REF!</definedName>
    <definedName name="A5_M1800015">#REF!</definedName>
    <definedName name="A5_M1800020" localSheetId="15">#REF!</definedName>
    <definedName name="A5_M1800020" localSheetId="16">#REF!</definedName>
    <definedName name="A5_M1800020">#REF!</definedName>
    <definedName name="A5_M1800025" localSheetId="15">#REF!</definedName>
    <definedName name="A5_M1800025" localSheetId="16">#REF!</definedName>
    <definedName name="A5_M1800025">#REF!</definedName>
    <definedName name="A5_M1800030" localSheetId="15">#REF!</definedName>
    <definedName name="A5_M1800030" localSheetId="16">#REF!</definedName>
    <definedName name="A5_M1800030">#REF!</definedName>
    <definedName name="A5_M1800035" localSheetId="15">#REF!</definedName>
    <definedName name="A5_M1800035" localSheetId="16">#REF!</definedName>
    <definedName name="A5_M1800035">#REF!</definedName>
    <definedName name="A5_M1800040" localSheetId="15">#REF!</definedName>
    <definedName name="A5_M1800040" localSheetId="16">#REF!</definedName>
    <definedName name="A5_M1800040">#REF!</definedName>
    <definedName name="A5_M1800050" localSheetId="15">#REF!</definedName>
    <definedName name="A5_M1800050" localSheetId="16">#REF!</definedName>
    <definedName name="A5_M1800050">#REF!</definedName>
    <definedName name="A5_M1800060" localSheetId="15">#REF!</definedName>
    <definedName name="A5_M1800060" localSheetId="16">#REF!</definedName>
    <definedName name="A5_M1800060">#REF!</definedName>
    <definedName name="A5_M1800070" localSheetId="15">#REF!</definedName>
    <definedName name="A5_M1800070" localSheetId="16">#REF!</definedName>
    <definedName name="A5_M1800070">#REF!</definedName>
    <definedName name="A5_M1800072" localSheetId="15">#REF!</definedName>
    <definedName name="A5_M1800072" localSheetId="16">#REF!</definedName>
    <definedName name="A5_M1800072">#REF!</definedName>
    <definedName name="A5_M1800080" localSheetId="15">#REF!</definedName>
    <definedName name="A5_M1800080" localSheetId="16">#REF!</definedName>
    <definedName name="A5_M1800080">#REF!</definedName>
    <definedName name="A5_M1800086" localSheetId="15">#REF!</definedName>
    <definedName name="A5_M1800086" localSheetId="16">#REF!</definedName>
    <definedName name="A5_M1800086">#REF!</definedName>
    <definedName name="A5_M1800090" localSheetId="15">#REF!</definedName>
    <definedName name="A5_M1800090" localSheetId="16">#REF!</definedName>
    <definedName name="A5_M1800090">#REF!</definedName>
    <definedName name="A5_M1800092" localSheetId="15">#REF!</definedName>
    <definedName name="A5_M1800092" localSheetId="16">#REF!</definedName>
    <definedName name="A5_M1800092">#REF!</definedName>
    <definedName name="A5_M1800202" localSheetId="15">#REF!</definedName>
    <definedName name="A5_M1800202" localSheetId="16">#REF!</definedName>
    <definedName name="A5_M1800202">#REF!</definedName>
    <definedName name="A5_M1800210" localSheetId="15">#REF!</definedName>
    <definedName name="A5_M1800210" localSheetId="16">#REF!</definedName>
    <definedName name="A5_M1800210">#REF!</definedName>
    <definedName name="A5_M1800230" localSheetId="15">#REF!</definedName>
    <definedName name="A5_M1800230" localSheetId="16">#REF!</definedName>
    <definedName name="A5_M1800230">#REF!</definedName>
    <definedName name="A5_M1800605" localSheetId="15">#REF!</definedName>
    <definedName name="A5_M1800605" localSheetId="16">#REF!</definedName>
    <definedName name="A5_M1800605">#REF!</definedName>
    <definedName name="A5_M1800610" localSheetId="15">#REF!</definedName>
    <definedName name="A5_M1800610" localSheetId="16">#REF!</definedName>
    <definedName name="A5_M1800610">#REF!</definedName>
    <definedName name="A5_M183010" localSheetId="15">#REF!</definedName>
    <definedName name="A5_M183010" localSheetId="16">#REF!</definedName>
    <definedName name="A5_M183010">#REF!</definedName>
    <definedName name="A5_M184025" localSheetId="15">#REF!</definedName>
    <definedName name="A5_M184025" localSheetId="16">#REF!</definedName>
    <definedName name="A5_M184025">#REF!</definedName>
    <definedName name="A5_M184030" localSheetId="15">#REF!</definedName>
    <definedName name="A5_M184030" localSheetId="16">#REF!</definedName>
    <definedName name="A5_M184030">#REF!</definedName>
    <definedName name="A5_M184035" localSheetId="15">#REF!</definedName>
    <definedName name="A5_M184035" localSheetId="16">#REF!</definedName>
    <definedName name="A5_M184035">#REF!</definedName>
    <definedName name="A5_M186010" localSheetId="15">#REF!</definedName>
    <definedName name="A5_M186010" localSheetId="16">#REF!</definedName>
    <definedName name="A5_M186010">#REF!</definedName>
    <definedName name="A5_M186020" localSheetId="15">#REF!</definedName>
    <definedName name="A5_M186020" localSheetId="16">#REF!</definedName>
    <definedName name="A5_M186020">#REF!</definedName>
    <definedName name="A5_M188010" localSheetId="15">#REF!</definedName>
    <definedName name="A5_M188010" localSheetId="16">#REF!</definedName>
    <definedName name="A5_M188010">#REF!</definedName>
    <definedName name="A5_M188085" localSheetId="15">#REF!</definedName>
    <definedName name="A5_M188085" localSheetId="16">#REF!</definedName>
    <definedName name="A5_M188085">#REF!</definedName>
    <definedName name="A5_M188130" localSheetId="15">#REF!</definedName>
    <definedName name="A5_M188130" localSheetId="16">#REF!</definedName>
    <definedName name="A5_M188130">#REF!</definedName>
    <definedName name="A5_M193010" localSheetId="15">#REF!</definedName>
    <definedName name="A5_M193010" localSheetId="16">#REF!</definedName>
    <definedName name="A5_M193010">#REF!</definedName>
    <definedName name="A5_M193020" localSheetId="15">#REF!</definedName>
    <definedName name="A5_M193020" localSheetId="16">#REF!</definedName>
    <definedName name="A5_M193020">#REF!</definedName>
    <definedName name="A5_M193021" localSheetId="15">#REF!</definedName>
    <definedName name="A5_M193021" localSheetId="16">#REF!</definedName>
    <definedName name="A5_M193021">#REF!</definedName>
    <definedName name="A5_M193025" localSheetId="15">#REF!</definedName>
    <definedName name="A5_M193025" localSheetId="16">#REF!</definedName>
    <definedName name="A5_M193025">#REF!</definedName>
    <definedName name="A5_M193026" localSheetId="15">#REF!</definedName>
    <definedName name="A5_M193026" localSheetId="16">#REF!</definedName>
    <definedName name="A5_M193026">#REF!</definedName>
    <definedName name="A5_M193070" localSheetId="15">#REF!</definedName>
    <definedName name="A5_M193070" localSheetId="16">#REF!</definedName>
    <definedName name="A5_M193070">#REF!</definedName>
    <definedName name="A5_M193071" localSheetId="15">#REF!</definedName>
    <definedName name="A5_M193071" localSheetId="16">#REF!</definedName>
    <definedName name="A5_M193071">#REF!</definedName>
    <definedName name="A5_M193072" localSheetId="15">#REF!</definedName>
    <definedName name="A5_M193072" localSheetId="16">#REF!</definedName>
    <definedName name="A5_M193072">#REF!</definedName>
    <definedName name="A5_M193090" localSheetId="15">#REF!</definedName>
    <definedName name="A5_M193090" localSheetId="16">#REF!</definedName>
    <definedName name="A5_M193090">#REF!</definedName>
    <definedName name="A5_M193095" localSheetId="15">#REF!</definedName>
    <definedName name="A5_M193095" localSheetId="16">#REF!</definedName>
    <definedName name="A5_M193095">#REF!</definedName>
    <definedName name="A5_M194010" localSheetId="15">#REF!</definedName>
    <definedName name="A5_M194010" localSheetId="16">#REF!</definedName>
    <definedName name="A5_M194010">#REF!</definedName>
    <definedName name="A5_M194030" localSheetId="15">#REF!</definedName>
    <definedName name="A5_M194030" localSheetId="16">#REF!</definedName>
    <definedName name="A5_M194030">#REF!</definedName>
    <definedName name="A5_M1950010" localSheetId="15">#REF!</definedName>
    <definedName name="A5_M1950010" localSheetId="16">#REF!</definedName>
    <definedName name="A5_M1950010">#REF!</definedName>
    <definedName name="A5_M1950082" localSheetId="15">#REF!</definedName>
    <definedName name="A5_M1950082" localSheetId="16">#REF!</definedName>
    <definedName name="A5_M1950082">#REF!</definedName>
    <definedName name="A5_M1950090" localSheetId="15">#REF!</definedName>
    <definedName name="A5_M1950090" localSheetId="16">#REF!</definedName>
    <definedName name="A5_M1950090">#REF!</definedName>
    <definedName name="A5_M1950092" localSheetId="15">#REF!</definedName>
    <definedName name="A5_M1950092" localSheetId="16">#REF!</definedName>
    <definedName name="A5_M1950092">#REF!</definedName>
    <definedName name="A5_M1950336" localSheetId="15">#REF!</definedName>
    <definedName name="A5_M1950336" localSheetId="16">#REF!</definedName>
    <definedName name="A5_M1950336">#REF!</definedName>
    <definedName name="A5_M1950401" localSheetId="15">#REF!</definedName>
    <definedName name="A5_M1950401" localSheetId="16">#REF!</definedName>
    <definedName name="A5_M1950401">#REF!</definedName>
    <definedName name="A5_M1950940" localSheetId="15">#REF!</definedName>
    <definedName name="A5_M1950940" localSheetId="16">#REF!</definedName>
    <definedName name="A5_M1950940">#REF!</definedName>
    <definedName name="A5_M1950990" localSheetId="15">#REF!</definedName>
    <definedName name="A5_M1950990" localSheetId="16">#REF!</definedName>
    <definedName name="A5_M1950990">#REF!</definedName>
    <definedName name="A5_M1951005" localSheetId="15">#REF!</definedName>
    <definedName name="A5_M1951005" localSheetId="16">#REF!</definedName>
    <definedName name="A5_M1951005">#REF!</definedName>
    <definedName name="A5_M1951015" localSheetId="15">#REF!</definedName>
    <definedName name="A5_M1951015" localSheetId="16">#REF!</definedName>
    <definedName name="A5_M1951015">#REF!</definedName>
    <definedName name="A5_M1951020" localSheetId="15">#REF!</definedName>
    <definedName name="A5_M1951020" localSheetId="16">#REF!</definedName>
    <definedName name="A5_M1951020">#REF!</definedName>
    <definedName name="A5_M200001" localSheetId="15">#REF!</definedName>
    <definedName name="A5_M200001" localSheetId="16">#REF!</definedName>
    <definedName name="A5_M200001">#REF!</definedName>
    <definedName name="A5_M200010" localSheetId="15">#REF!</definedName>
    <definedName name="A5_M200010" localSheetId="16">#REF!</definedName>
    <definedName name="A5_M200010">#REF!</definedName>
    <definedName name="A5_M201010" localSheetId="15">#REF!</definedName>
    <definedName name="A5_M201010" localSheetId="16">#REF!</definedName>
    <definedName name="A5_M201010">#REF!</definedName>
    <definedName name="A5_M202015" localSheetId="15">#REF!</definedName>
    <definedName name="A5_M202015" localSheetId="16">#REF!</definedName>
    <definedName name="A5_M202015">#REF!</definedName>
    <definedName name="A5_M203010" localSheetId="15">#REF!</definedName>
    <definedName name="A5_M203010" localSheetId="16">#REF!</definedName>
    <definedName name="A5_M203010">#REF!</definedName>
    <definedName name="A5_M203015" localSheetId="15">#REF!</definedName>
    <definedName name="A5_M203015" localSheetId="16">#REF!</definedName>
    <definedName name="A5_M203015">#REF!</definedName>
    <definedName name="A5_M203020" localSheetId="15">#REF!</definedName>
    <definedName name="A5_M203020" localSheetId="16">#REF!</definedName>
    <definedName name="A5_M203020">#REF!</definedName>
    <definedName name="A5_M203030" localSheetId="15">#REF!</definedName>
    <definedName name="A5_M203030" localSheetId="16">#REF!</definedName>
    <definedName name="A5_M203030">#REF!</definedName>
    <definedName name="A5_M203040" localSheetId="15">#REF!</definedName>
    <definedName name="A5_M203040" localSheetId="16">#REF!</definedName>
    <definedName name="A5_M203040">#REF!</definedName>
    <definedName name="A5_M203050" localSheetId="15">#REF!</definedName>
    <definedName name="A5_M203050" localSheetId="16">#REF!</definedName>
    <definedName name="A5_M203050">#REF!</definedName>
    <definedName name="A5_M204010" localSheetId="15">#REF!</definedName>
    <definedName name="A5_M204010" localSheetId="16">#REF!</definedName>
    <definedName name="A5_M204010">#REF!</definedName>
    <definedName name="A5_M204020" localSheetId="15">#REF!</definedName>
    <definedName name="A5_M204020" localSheetId="16">#REF!</definedName>
    <definedName name="A5_M204020">#REF!</definedName>
    <definedName name="A5_M204110" localSheetId="15">#REF!</definedName>
    <definedName name="A5_M204110" localSheetId="16">#REF!</definedName>
    <definedName name="A5_M204110">#REF!</definedName>
    <definedName name="A5_M204220" localSheetId="15">#REF!</definedName>
    <definedName name="A5_M204220" localSheetId="16">#REF!</definedName>
    <definedName name="A5_M204220">#REF!</definedName>
    <definedName name="A5_M204230" localSheetId="15">#REF!</definedName>
    <definedName name="A5_M204230" localSheetId="16">#REF!</definedName>
    <definedName name="A5_M204230">#REF!</definedName>
    <definedName name="A5_M204260" localSheetId="15">#REF!</definedName>
    <definedName name="A5_M204260" localSheetId="16">#REF!</definedName>
    <definedName name="A5_M204260">#REF!</definedName>
    <definedName name="A5_M204330" localSheetId="15">#REF!</definedName>
    <definedName name="A5_M204330" localSheetId="16">#REF!</definedName>
    <definedName name="A5_M204330">#REF!</definedName>
    <definedName name="A5_M204410" localSheetId="15">#REF!</definedName>
    <definedName name="A5_M204410" localSheetId="16">#REF!</definedName>
    <definedName name="A5_M204410">#REF!</definedName>
    <definedName name="A5_M204420" localSheetId="15">#REF!</definedName>
    <definedName name="A5_M204420" localSheetId="16">#REF!</definedName>
    <definedName name="A5_M204420">#REF!</definedName>
    <definedName name="A5_M204520" localSheetId="15">#REF!</definedName>
    <definedName name="A5_M204520" localSheetId="16">#REF!</definedName>
    <definedName name="A5_M204520">#REF!</definedName>
    <definedName name="A5_M204530" localSheetId="15">#REF!</definedName>
    <definedName name="A5_M204530" localSheetId="16">#REF!</definedName>
    <definedName name="A5_M204530">#REF!</definedName>
    <definedName name="A5_M204720" localSheetId="15">#REF!</definedName>
    <definedName name="A5_M204720" localSheetId="16">#REF!</definedName>
    <definedName name="A5_M204720">#REF!</definedName>
    <definedName name="A5_M205001" localSheetId="15">#REF!</definedName>
    <definedName name="A5_M205001" localSheetId="16">#REF!</definedName>
    <definedName name="A5_M205001">#REF!</definedName>
    <definedName name="A5_M205003" localSheetId="15">#REF!</definedName>
    <definedName name="A5_M205003" localSheetId="16">#REF!</definedName>
    <definedName name="A5_M205003">#REF!</definedName>
    <definedName name="A5_M205005" localSheetId="15">#REF!</definedName>
    <definedName name="A5_M205005" localSheetId="16">#REF!</definedName>
    <definedName name="A5_M205005">#REF!</definedName>
    <definedName name="A5_M205006" localSheetId="15">#REF!</definedName>
    <definedName name="A5_M205006" localSheetId="16">#REF!</definedName>
    <definedName name="A5_M205006">#REF!</definedName>
    <definedName name="A5_M205007" localSheetId="15">#REF!</definedName>
    <definedName name="A5_M205007" localSheetId="16">#REF!</definedName>
    <definedName name="A5_M205007">#REF!</definedName>
    <definedName name="A5_M2091005" localSheetId="15">#REF!</definedName>
    <definedName name="A5_M2091005" localSheetId="16">#REF!</definedName>
    <definedName name="A5_M2091005">#REF!</definedName>
    <definedName name="A5_M2091030" localSheetId="15">#REF!</definedName>
    <definedName name="A5_M2091030" localSheetId="16">#REF!</definedName>
    <definedName name="A5_M2091030">#REF!</definedName>
    <definedName name="A5_M2091070" localSheetId="15">#REF!</definedName>
    <definedName name="A5_M2091070" localSheetId="16">#REF!</definedName>
    <definedName name="A5_M2091070">#REF!</definedName>
    <definedName name="A5_M2091080" localSheetId="15">#REF!</definedName>
    <definedName name="A5_M2091080" localSheetId="16">#REF!</definedName>
    <definedName name="A5_M2091080">#REF!</definedName>
    <definedName name="A5_M2091090" localSheetId="15">#REF!</definedName>
    <definedName name="A5_M2091090" localSheetId="16">#REF!</definedName>
    <definedName name="A5_M2091090">#REF!</definedName>
    <definedName name="A5_M213792" localSheetId="15">#REF!</definedName>
    <definedName name="A5_M213792" localSheetId="16">#REF!</definedName>
    <definedName name="A5_M213792">#REF!</definedName>
    <definedName name="A5_M213806" localSheetId="15">#REF!</definedName>
    <definedName name="A5_M213806" localSheetId="16">#REF!</definedName>
    <definedName name="A5_M213806">#REF!</definedName>
    <definedName name="A5_M213813" localSheetId="15">#REF!</definedName>
    <definedName name="A5_M213813" localSheetId="16">#REF!</definedName>
    <definedName name="A5_M213813">#REF!</definedName>
    <definedName name="A5_M213816" localSheetId="15">#REF!</definedName>
    <definedName name="A5_M213816" localSheetId="16">#REF!</definedName>
    <definedName name="A5_M213816">#REF!</definedName>
    <definedName name="A5_M213817" localSheetId="15">#REF!</definedName>
    <definedName name="A5_M213817" localSheetId="16">#REF!</definedName>
    <definedName name="A5_M213817">#REF!</definedName>
    <definedName name="A5_M213818" localSheetId="15">#REF!</definedName>
    <definedName name="A5_M213818" localSheetId="16">#REF!</definedName>
    <definedName name="A5_M213818">#REF!</definedName>
    <definedName name="A5_M213820" localSheetId="15">#REF!</definedName>
    <definedName name="A5_M213820" localSheetId="16">#REF!</definedName>
    <definedName name="A5_M213820">#REF!</definedName>
    <definedName name="A5_M213824" localSheetId="15">#REF!</definedName>
    <definedName name="A5_M213824" localSheetId="16">#REF!</definedName>
    <definedName name="A5_M213824">#REF!</definedName>
    <definedName name="A5_M213825" localSheetId="15">#REF!</definedName>
    <definedName name="A5_M213825" localSheetId="16">#REF!</definedName>
    <definedName name="A5_M213825">#REF!</definedName>
    <definedName name="A5_M213826" localSheetId="15">#REF!</definedName>
    <definedName name="A5_M213826" localSheetId="16">#REF!</definedName>
    <definedName name="A5_M213826">#REF!</definedName>
    <definedName name="A5_M213831" localSheetId="15">#REF!</definedName>
    <definedName name="A5_M213831" localSheetId="16">#REF!</definedName>
    <definedName name="A5_M213831">#REF!</definedName>
    <definedName name="A5_M213832" localSheetId="15">#REF!</definedName>
    <definedName name="A5_M213832" localSheetId="16">#REF!</definedName>
    <definedName name="A5_M213832">#REF!</definedName>
    <definedName name="A5_M213834" localSheetId="15">#REF!</definedName>
    <definedName name="A5_M213834" localSheetId="16">#REF!</definedName>
    <definedName name="A5_M213834">#REF!</definedName>
    <definedName name="A5_M213842" localSheetId="15">#REF!</definedName>
    <definedName name="A5_M213842" localSheetId="16">#REF!</definedName>
    <definedName name="A5_M213842">#REF!</definedName>
    <definedName name="A5_M213893" localSheetId="15">#REF!</definedName>
    <definedName name="A5_M213893" localSheetId="16">#REF!</definedName>
    <definedName name="A5_M213893">#REF!</definedName>
    <definedName name="A5_M213895" localSheetId="15">#REF!</definedName>
    <definedName name="A5_M213895" localSheetId="16">#REF!</definedName>
    <definedName name="A5_M213895">#REF!</definedName>
    <definedName name="A5_M213902" localSheetId="15">#REF!</definedName>
    <definedName name="A5_M213902" localSheetId="16">#REF!</definedName>
    <definedName name="A5_M213902">#REF!</definedName>
    <definedName name="A5_M213918" localSheetId="15">#REF!</definedName>
    <definedName name="A5_M213918" localSheetId="16">#REF!</definedName>
    <definedName name="A5_M213918">#REF!</definedName>
    <definedName name="A5_M213938" localSheetId="15">#REF!</definedName>
    <definedName name="A5_M213938" localSheetId="16">#REF!</definedName>
    <definedName name="A5_M213938">#REF!</definedName>
    <definedName name="A5_M213967" localSheetId="15">#REF!</definedName>
    <definedName name="A5_M213967" localSheetId="16">#REF!</definedName>
    <definedName name="A5_M213967">#REF!</definedName>
    <definedName name="A5_M213988" localSheetId="15">#REF!</definedName>
    <definedName name="A5_M213988" localSheetId="16">#REF!</definedName>
    <definedName name="A5_M213988">#REF!</definedName>
    <definedName name="A5_M213994" localSheetId="15">#REF!</definedName>
    <definedName name="A5_M213994" localSheetId="16">#REF!</definedName>
    <definedName name="A5_M213994">#REF!</definedName>
    <definedName name="A5_M213995" localSheetId="15">#REF!</definedName>
    <definedName name="A5_M213995" localSheetId="16">#REF!</definedName>
    <definedName name="A5_M213995">#REF!</definedName>
    <definedName name="A5_M213997" localSheetId="15">#REF!</definedName>
    <definedName name="A5_M213997" localSheetId="16">#REF!</definedName>
    <definedName name="A5_M213997">#REF!</definedName>
    <definedName name="A5_M213999" localSheetId="15">#REF!</definedName>
    <definedName name="A5_M213999" localSheetId="16">#REF!</definedName>
    <definedName name="A5_M213999">#REF!</definedName>
    <definedName name="A5_M214010" localSheetId="15">#REF!</definedName>
    <definedName name="A5_M214010" localSheetId="16">#REF!</definedName>
    <definedName name="A5_M214010">#REF!</definedName>
    <definedName name="A5_M215010" localSheetId="15">#REF!</definedName>
    <definedName name="A5_M215010" localSheetId="16">#REF!</definedName>
    <definedName name="A5_M215010">#REF!</definedName>
    <definedName name="A5_M215020" localSheetId="15">#REF!</definedName>
    <definedName name="A5_M215020" localSheetId="16">#REF!</definedName>
    <definedName name="A5_M215020">#REF!</definedName>
    <definedName name="A5_M216090" localSheetId="15">#REF!</definedName>
    <definedName name="A5_M216090" localSheetId="16">#REF!</definedName>
    <definedName name="A5_M216090">#REF!</definedName>
    <definedName name="A5_M217010" localSheetId="15">#REF!</definedName>
    <definedName name="A5_M217010" localSheetId="16">#REF!</definedName>
    <definedName name="A5_M217010">#REF!</definedName>
    <definedName name="A5_M2200070" localSheetId="15">#REF!</definedName>
    <definedName name="A5_M2200070" localSheetId="16">#REF!</definedName>
    <definedName name="A5_M2200070">#REF!</definedName>
    <definedName name="A5_M2200090" localSheetId="15">#REF!</definedName>
    <definedName name="A5_M2200090" localSheetId="16">#REF!</definedName>
    <definedName name="A5_M2200090">#REF!</definedName>
    <definedName name="A5_M220010" localSheetId="15">#REF!</definedName>
    <definedName name="A5_M220010" localSheetId="16">#REF!</definedName>
    <definedName name="A5_M220010">#REF!</definedName>
    <definedName name="A5_M2200100" localSheetId="15">#REF!</definedName>
    <definedName name="A5_M2200100" localSheetId="16">#REF!</definedName>
    <definedName name="A5_M2200100">#REF!</definedName>
    <definedName name="A5_M2200110" localSheetId="15">#REF!</definedName>
    <definedName name="A5_M2200110" localSheetId="16">#REF!</definedName>
    <definedName name="A5_M2200110">#REF!</definedName>
    <definedName name="A5_M2200120" localSheetId="15">#REF!</definedName>
    <definedName name="A5_M2200120" localSheetId="16">#REF!</definedName>
    <definedName name="A5_M2200120">#REF!</definedName>
    <definedName name="A5_M2200130" localSheetId="15">#REF!</definedName>
    <definedName name="A5_M2200130" localSheetId="16">#REF!</definedName>
    <definedName name="A5_M2200130">#REF!</definedName>
    <definedName name="A5_M2200160" localSheetId="15">#REF!</definedName>
    <definedName name="A5_M2200160" localSheetId="16">#REF!</definedName>
    <definedName name="A5_M2200160">#REF!</definedName>
    <definedName name="A5_M2200170" localSheetId="15">#REF!</definedName>
    <definedName name="A5_M2200170" localSheetId="16">#REF!</definedName>
    <definedName name="A5_M2200170">#REF!</definedName>
    <definedName name="A5_M220020" localSheetId="15">#REF!</definedName>
    <definedName name="A5_M220020" localSheetId="16">#REF!</definedName>
    <definedName name="A5_M220020">#REF!</definedName>
    <definedName name="A5_M220510" localSheetId="15">#REF!</definedName>
    <definedName name="A5_M220510" localSheetId="16">#REF!</definedName>
    <definedName name="A5_M220510">#REF!</definedName>
    <definedName name="A5_M220520" localSheetId="15">#REF!</definedName>
    <definedName name="A5_M220520" localSheetId="16">#REF!</definedName>
    <definedName name="A5_M220520">#REF!</definedName>
    <definedName name="A5_M221050" localSheetId="15">#REF!</definedName>
    <definedName name="A5_M221050" localSheetId="16">#REF!</definedName>
    <definedName name="A5_M221050">#REF!</definedName>
    <definedName name="A5_M221135" localSheetId="15">#REF!</definedName>
    <definedName name="A5_M221135" localSheetId="16">#REF!</definedName>
    <definedName name="A5_M221135">#REF!</definedName>
    <definedName name="A5_M221140" localSheetId="15">#REF!</definedName>
    <definedName name="A5_M221140" localSheetId="16">#REF!</definedName>
    <definedName name="A5_M221140">#REF!</definedName>
    <definedName name="A5_M221142" localSheetId="15">#REF!</definedName>
    <definedName name="A5_M221142" localSheetId="16">#REF!</definedName>
    <definedName name="A5_M221142">#REF!</definedName>
    <definedName name="A5_M221143" localSheetId="15">#REF!</definedName>
    <definedName name="A5_M221143" localSheetId="16">#REF!</definedName>
    <definedName name="A5_M221143">#REF!</definedName>
    <definedName name="A5_M221144" localSheetId="15">#REF!</definedName>
    <definedName name="A5_M221144" localSheetId="16">#REF!</definedName>
    <definedName name="A5_M221144">#REF!</definedName>
    <definedName name="A5_M221146" localSheetId="15">#REF!</definedName>
    <definedName name="A5_M221146" localSheetId="16">#REF!</definedName>
    <definedName name="A5_M221146">#REF!</definedName>
    <definedName name="A5_M221148" localSheetId="15">#REF!</definedName>
    <definedName name="A5_M221148" localSheetId="16">#REF!</definedName>
    <definedName name="A5_M221148">#REF!</definedName>
    <definedName name="A5_M221149" localSheetId="15">#REF!</definedName>
    <definedName name="A5_M221149" localSheetId="16">#REF!</definedName>
    <definedName name="A5_M221149">#REF!</definedName>
    <definedName name="A5_M221151" localSheetId="15">#REF!</definedName>
    <definedName name="A5_M221151" localSheetId="16">#REF!</definedName>
    <definedName name="A5_M221151">#REF!</definedName>
    <definedName name="A5_M221152" localSheetId="15">#REF!</definedName>
    <definedName name="A5_M221152" localSheetId="16">#REF!</definedName>
    <definedName name="A5_M221152">#REF!</definedName>
    <definedName name="A5_M221153" localSheetId="15">#REF!</definedName>
    <definedName name="A5_M221153" localSheetId="16">#REF!</definedName>
    <definedName name="A5_M221153">#REF!</definedName>
    <definedName name="A5_M221160" localSheetId="15">#REF!</definedName>
    <definedName name="A5_M221160" localSheetId="16">#REF!</definedName>
    <definedName name="A5_M221160">#REF!</definedName>
    <definedName name="A5_M221165" localSheetId="15">#REF!</definedName>
    <definedName name="A5_M221165" localSheetId="16">#REF!</definedName>
    <definedName name="A5_M221165">#REF!</definedName>
    <definedName name="A5_M221180" localSheetId="15">#REF!</definedName>
    <definedName name="A5_M221180" localSheetId="16">#REF!</definedName>
    <definedName name="A5_M221180">#REF!</definedName>
    <definedName name="A5_M222010" localSheetId="15">#REF!</definedName>
    <definedName name="A5_M222010" localSheetId="16">#REF!</definedName>
    <definedName name="A5_M222010">#REF!</definedName>
    <definedName name="A5_M223010" localSheetId="15">#REF!</definedName>
    <definedName name="A5_M223010" localSheetId="16">#REF!</definedName>
    <definedName name="A5_M223010">#REF!</definedName>
    <definedName name="A5_M223011" localSheetId="15">#REF!</definedName>
    <definedName name="A5_M223011" localSheetId="16">#REF!</definedName>
    <definedName name="A5_M223011">#REF!</definedName>
    <definedName name="A5_M223015" localSheetId="15">#REF!</definedName>
    <definedName name="A5_M223015" localSheetId="16">#REF!</definedName>
    <definedName name="A5_M223015">#REF!</definedName>
    <definedName name="A5_M223025" localSheetId="15">#REF!</definedName>
    <definedName name="A5_M223025" localSheetId="16">#REF!</definedName>
    <definedName name="A5_M223025">#REF!</definedName>
    <definedName name="A5_M223030" localSheetId="15">#REF!</definedName>
    <definedName name="A5_M223030" localSheetId="16">#REF!</definedName>
    <definedName name="A5_M223030">#REF!</definedName>
    <definedName name="A5_M228011" localSheetId="15">#REF!</definedName>
    <definedName name="A5_M228011" localSheetId="16">#REF!</definedName>
    <definedName name="A5_M228011">#REF!</definedName>
    <definedName name="A5_M231010" localSheetId="15">#REF!</definedName>
    <definedName name="A5_M231010" localSheetId="16">#REF!</definedName>
    <definedName name="A5_M231010">#REF!</definedName>
    <definedName name="A5_M231011" localSheetId="15">#REF!</definedName>
    <definedName name="A5_M231011" localSheetId="16">#REF!</definedName>
    <definedName name="A5_M231011">#REF!</definedName>
    <definedName name="A5_M232001" localSheetId="15">#REF!</definedName>
    <definedName name="A5_M232001" localSheetId="16">#REF!</definedName>
    <definedName name="A5_M232001">#REF!</definedName>
    <definedName name="A5_M232002" localSheetId="15">#REF!</definedName>
    <definedName name="A5_M232002" localSheetId="16">#REF!</definedName>
    <definedName name="A5_M232002">#REF!</definedName>
    <definedName name="A5_M232003" localSheetId="15">#REF!</definedName>
    <definedName name="A5_M232003" localSheetId="16">#REF!</definedName>
    <definedName name="A5_M232003">#REF!</definedName>
    <definedName name="A5_M232010" localSheetId="15">#REF!</definedName>
    <definedName name="A5_M232010" localSheetId="16">#REF!</definedName>
    <definedName name="A5_M232010">#REF!</definedName>
    <definedName name="A5_M232011" localSheetId="15">#REF!</definedName>
    <definedName name="A5_M232011" localSheetId="16">#REF!</definedName>
    <definedName name="A5_M232011">#REF!</definedName>
    <definedName name="A5_M232030" localSheetId="15">#REF!</definedName>
    <definedName name="A5_M232030" localSheetId="16">#REF!</definedName>
    <definedName name="A5_M232030">#REF!</definedName>
    <definedName name="A5_M232050" localSheetId="15">#REF!</definedName>
    <definedName name="A5_M232050" localSheetId="16">#REF!</definedName>
    <definedName name="A5_M232050">#REF!</definedName>
    <definedName name="A5_M232150" localSheetId="15">#REF!</definedName>
    <definedName name="A5_M232150" localSheetId="16">#REF!</definedName>
    <definedName name="A5_M232150">#REF!</definedName>
    <definedName name="A5_M240010" localSheetId="15">#REF!</definedName>
    <definedName name="A5_M240010" localSheetId="16">#REF!</definedName>
    <definedName name="A5_M240010">#REF!</definedName>
    <definedName name="A5_M240035" localSheetId="15">#REF!</definedName>
    <definedName name="A5_M240035" localSheetId="16">#REF!</definedName>
    <definedName name="A5_M240035">#REF!</definedName>
    <definedName name="A5_M240060" localSheetId="15">#REF!</definedName>
    <definedName name="A5_M240060" localSheetId="16">#REF!</definedName>
    <definedName name="A5_M240060">#REF!</definedName>
    <definedName name="A5_M240065" localSheetId="15">#REF!</definedName>
    <definedName name="A5_M240065" localSheetId="16">#REF!</definedName>
    <definedName name="A5_M240065">#REF!</definedName>
    <definedName name="A5_M240066" localSheetId="15">#REF!</definedName>
    <definedName name="A5_M240066" localSheetId="16">#REF!</definedName>
    <definedName name="A5_M240066">#REF!</definedName>
    <definedName name="A5_M240067" localSheetId="15">#REF!</definedName>
    <definedName name="A5_M240067" localSheetId="16">#REF!</definedName>
    <definedName name="A5_M240067">#REF!</definedName>
    <definedName name="A5_M240080" localSheetId="15">#REF!</definedName>
    <definedName name="A5_M240080" localSheetId="16">#REF!</definedName>
    <definedName name="A5_M240080">#REF!</definedName>
    <definedName name="A5_M241140" localSheetId="15">#REF!</definedName>
    <definedName name="A5_M241140" localSheetId="16">#REF!</definedName>
    <definedName name="A5_M241140">#REF!</definedName>
    <definedName name="A5_M242010" localSheetId="15">#REF!</definedName>
    <definedName name="A5_M242010" localSheetId="16">#REF!</definedName>
    <definedName name="A5_M242010">#REF!</definedName>
    <definedName name="A5_M242020" localSheetId="15">#REF!</definedName>
    <definedName name="A5_M242020" localSheetId="16">#REF!</definedName>
    <definedName name="A5_M242020">#REF!</definedName>
    <definedName name="A5_M243010" localSheetId="15">#REF!</definedName>
    <definedName name="A5_M243010" localSheetId="16">#REF!</definedName>
    <definedName name="A5_M243010">#REF!</definedName>
    <definedName name="A5_M244010" localSheetId="15">#REF!</definedName>
    <definedName name="A5_M244010" localSheetId="16">#REF!</definedName>
    <definedName name="A5_M244010">#REF!</definedName>
    <definedName name="A5_M244011" localSheetId="15">#REF!</definedName>
    <definedName name="A5_M244011" localSheetId="16">#REF!</definedName>
    <definedName name="A5_M244011">#REF!</definedName>
    <definedName name="A5_M244015" localSheetId="15">#REF!</definedName>
    <definedName name="A5_M244015" localSheetId="16">#REF!</definedName>
    <definedName name="A5_M244015">#REF!</definedName>
    <definedName name="A5_M244020" localSheetId="15">#REF!</definedName>
    <definedName name="A5_M244020" localSheetId="16">#REF!</definedName>
    <definedName name="A5_M244020">#REF!</definedName>
    <definedName name="A5_M244030" localSheetId="15">#REF!</definedName>
    <definedName name="A5_M244030" localSheetId="16">#REF!</definedName>
    <definedName name="A5_M244030">#REF!</definedName>
    <definedName name="A5_M245010" localSheetId="15">#REF!</definedName>
    <definedName name="A5_M245010" localSheetId="16">#REF!</definedName>
    <definedName name="A5_M245010">#REF!</definedName>
    <definedName name="A5_M245015" localSheetId="15">#REF!</definedName>
    <definedName name="A5_M245015" localSheetId="16">#REF!</definedName>
    <definedName name="A5_M245015">#REF!</definedName>
    <definedName name="A5_M246010" localSheetId="15">#REF!</definedName>
    <definedName name="A5_M246010" localSheetId="16">#REF!</definedName>
    <definedName name="A5_M246010">#REF!</definedName>
    <definedName name="A5_M246020" localSheetId="15">#REF!</definedName>
    <definedName name="A5_M246020" localSheetId="16">#REF!</definedName>
    <definedName name="A5_M246020">#REF!</definedName>
    <definedName name="A5_M246030" localSheetId="15">#REF!</definedName>
    <definedName name="A5_M246030" localSheetId="16">#REF!</definedName>
    <definedName name="A5_M246030">#REF!</definedName>
    <definedName name="A5_M247010" localSheetId="15">#REF!</definedName>
    <definedName name="A5_M247010" localSheetId="16">#REF!</definedName>
    <definedName name="A5_M247010">#REF!</definedName>
    <definedName name="A5_M247030" localSheetId="15">#REF!</definedName>
    <definedName name="A5_M247030" localSheetId="16">#REF!</definedName>
    <definedName name="A5_M247030">#REF!</definedName>
    <definedName name="A5_M247050" localSheetId="15">#REF!</definedName>
    <definedName name="A5_M247050" localSheetId="16">#REF!</definedName>
    <definedName name="A5_M247050">#REF!</definedName>
    <definedName name="A5_M248010" localSheetId="15">#REF!</definedName>
    <definedName name="A5_M248010" localSheetId="16">#REF!</definedName>
    <definedName name="A5_M248010">#REF!</definedName>
    <definedName name="A5_M248500" localSheetId="15">#REF!</definedName>
    <definedName name="A5_M248500" localSheetId="16">#REF!</definedName>
    <definedName name="A5_M248500">#REF!</definedName>
    <definedName name="A5_M249100" localSheetId="15">#REF!</definedName>
    <definedName name="A5_M249100" localSheetId="16">#REF!</definedName>
    <definedName name="A5_M249100">#REF!</definedName>
    <definedName name="A5_M2510090" localSheetId="15">#REF!</definedName>
    <definedName name="A5_M2510090" localSheetId="16">#REF!</definedName>
    <definedName name="A5_M2510090">#REF!</definedName>
    <definedName name="A5_M251010" localSheetId="15">#REF!</definedName>
    <definedName name="A5_M251010" localSheetId="16">#REF!</definedName>
    <definedName name="A5_M251010">#REF!</definedName>
    <definedName name="A5_M2510100" localSheetId="15">#REF!</definedName>
    <definedName name="A5_M2510100" localSheetId="16">#REF!</definedName>
    <definedName name="A5_M2510100">#REF!</definedName>
    <definedName name="A5_M2510110" localSheetId="15">#REF!</definedName>
    <definedName name="A5_M2510110" localSheetId="16">#REF!</definedName>
    <definedName name="A5_M2510110">#REF!</definedName>
    <definedName name="A5_M2510120" localSheetId="15">#REF!</definedName>
    <definedName name="A5_M2510120" localSheetId="16">#REF!</definedName>
    <definedName name="A5_M2510120">#REF!</definedName>
    <definedName name="A5_M2520090" localSheetId="15">#REF!</definedName>
    <definedName name="A5_M2520090" localSheetId="16">#REF!</definedName>
    <definedName name="A5_M2520090">#REF!</definedName>
    <definedName name="A5_M254010" localSheetId="15">#REF!</definedName>
    <definedName name="A5_M254010" localSheetId="16">#REF!</definedName>
    <definedName name="A5_M254010">#REF!</definedName>
    <definedName name="A5_M254020" localSheetId="15">#REF!</definedName>
    <definedName name="A5_M254020" localSheetId="16">#REF!</definedName>
    <definedName name="A5_M254020">#REF!</definedName>
    <definedName name="A5_M254030" localSheetId="15">#REF!</definedName>
    <definedName name="A5_M254030" localSheetId="16">#REF!</definedName>
    <definedName name="A5_M254030">#REF!</definedName>
    <definedName name="A5_M254031" localSheetId="15">#REF!</definedName>
    <definedName name="A5_M254031" localSheetId="16">#REF!</definedName>
    <definedName name="A5_M254031">#REF!</definedName>
    <definedName name="A5_M255010" localSheetId="15">#REF!</definedName>
    <definedName name="A5_M255010" localSheetId="16">#REF!</definedName>
    <definedName name="A5_M255010">#REF!</definedName>
    <definedName name="A5_M255011" localSheetId="15">#REF!</definedName>
    <definedName name="A5_M255011" localSheetId="16">#REF!</definedName>
    <definedName name="A5_M255011">#REF!</definedName>
    <definedName name="A5_M255020" localSheetId="15">#REF!</definedName>
    <definedName name="A5_M255020" localSheetId="16">#REF!</definedName>
    <definedName name="A5_M255020">#REF!</definedName>
    <definedName name="A5_M256000" localSheetId="15">#REF!</definedName>
    <definedName name="A5_M256000" localSheetId="16">#REF!</definedName>
    <definedName name="A5_M256000">#REF!</definedName>
    <definedName name="A5_M256001" localSheetId="15">#REF!</definedName>
    <definedName name="A5_M256001" localSheetId="16">#REF!</definedName>
    <definedName name="A5_M256001">#REF!</definedName>
    <definedName name="A5_M257010" localSheetId="15">#REF!</definedName>
    <definedName name="A5_M257010" localSheetId="16">#REF!</definedName>
    <definedName name="A5_M257010">#REF!</definedName>
    <definedName name="A5_M257023" localSheetId="15">#REF!</definedName>
    <definedName name="A5_M257023" localSheetId="16">#REF!</definedName>
    <definedName name="A5_M257023">#REF!</definedName>
    <definedName name="A5_M257024" localSheetId="15">#REF!</definedName>
    <definedName name="A5_M257024" localSheetId="16">#REF!</definedName>
    <definedName name="A5_M257024">#REF!</definedName>
    <definedName name="A5_M257027" localSheetId="15">#REF!</definedName>
    <definedName name="A5_M257027" localSheetId="16">#REF!</definedName>
    <definedName name="A5_M257027">#REF!</definedName>
    <definedName name="A5_M257028" localSheetId="15">#REF!</definedName>
    <definedName name="A5_M257028" localSheetId="16">#REF!</definedName>
    <definedName name="A5_M257028">#REF!</definedName>
    <definedName name="A5_M257029" localSheetId="15">#REF!</definedName>
    <definedName name="A5_M257029" localSheetId="16">#REF!</definedName>
    <definedName name="A5_M257029">#REF!</definedName>
    <definedName name="A5_M258010" localSheetId="15">#REF!</definedName>
    <definedName name="A5_M258010" localSheetId="16">#REF!</definedName>
    <definedName name="A5_M258010">#REF!</definedName>
    <definedName name="A5_M258020" localSheetId="15">#REF!</definedName>
    <definedName name="A5_M258020" localSheetId="16">#REF!</definedName>
    <definedName name="A5_M258020">#REF!</definedName>
    <definedName name="A5_M258021" localSheetId="15">#REF!</definedName>
    <definedName name="A5_M258021" localSheetId="16">#REF!</definedName>
    <definedName name="A5_M258021">#REF!</definedName>
    <definedName name="A5_M258030" localSheetId="15">#REF!</definedName>
    <definedName name="A5_M258030" localSheetId="16">#REF!</definedName>
    <definedName name="A5_M258030">#REF!</definedName>
    <definedName name="A5_M258031" localSheetId="15">#REF!</definedName>
    <definedName name="A5_M258031" localSheetId="16">#REF!</definedName>
    <definedName name="A5_M258031">#REF!</definedName>
    <definedName name="A5_M259020" localSheetId="15">#REF!</definedName>
    <definedName name="A5_M259020" localSheetId="16">#REF!</definedName>
    <definedName name="A5_M259020">#REF!</definedName>
    <definedName name="A5_M259021" localSheetId="15">#REF!</definedName>
    <definedName name="A5_M259021" localSheetId="16">#REF!</definedName>
    <definedName name="A5_M259021">#REF!</definedName>
    <definedName name="A5_M259040" localSheetId="15">#REF!</definedName>
    <definedName name="A5_M259040" localSheetId="16">#REF!</definedName>
    <definedName name="A5_M259040">#REF!</definedName>
    <definedName name="A5_M259041" localSheetId="15">#REF!</definedName>
    <definedName name="A5_M259041" localSheetId="16">#REF!</definedName>
    <definedName name="A5_M259041">#REF!</definedName>
    <definedName name="A5_M259042" localSheetId="15">#REF!</definedName>
    <definedName name="A5_M259042" localSheetId="16">#REF!</definedName>
    <definedName name="A5_M259042">#REF!</definedName>
    <definedName name="A5_M259043" localSheetId="15">#REF!</definedName>
    <definedName name="A5_M259043" localSheetId="16">#REF!</definedName>
    <definedName name="A5_M259043">#REF!</definedName>
    <definedName name="A5_M259044" localSheetId="15">#REF!</definedName>
    <definedName name="A5_M259044" localSheetId="16">#REF!</definedName>
    <definedName name="A5_M259044">#REF!</definedName>
    <definedName name="A5_M259045" localSheetId="15">#REF!</definedName>
    <definedName name="A5_M259045" localSheetId="16">#REF!</definedName>
    <definedName name="A5_M259045">#REF!</definedName>
    <definedName name="A5_M2600005" localSheetId="15">#REF!</definedName>
    <definedName name="A5_M2600005" localSheetId="16">#REF!</definedName>
    <definedName name="A5_M2600005">#REF!</definedName>
    <definedName name="A5_M2600011" localSheetId="15">#REF!</definedName>
    <definedName name="A5_M2600011" localSheetId="16">#REF!</definedName>
    <definedName name="A5_M2600011">#REF!</definedName>
    <definedName name="A5_M2600015" localSheetId="15">#REF!</definedName>
    <definedName name="A5_M2600015" localSheetId="16">#REF!</definedName>
    <definedName name="A5_M2600015">#REF!</definedName>
    <definedName name="A5_M2600020" localSheetId="15">#REF!</definedName>
    <definedName name="A5_M2600020" localSheetId="16">#REF!</definedName>
    <definedName name="A5_M2600020">#REF!</definedName>
    <definedName name="A5_M2600030" localSheetId="15">#REF!</definedName>
    <definedName name="A5_M2600030" localSheetId="16">#REF!</definedName>
    <definedName name="A5_M2600030">#REF!</definedName>
    <definedName name="A5_M2600031" localSheetId="15">#REF!</definedName>
    <definedName name="A5_M2600031" localSheetId="16">#REF!</definedName>
    <definedName name="A5_M2600031">#REF!</definedName>
    <definedName name="A5_M2600040" localSheetId="15">#REF!</definedName>
    <definedName name="A5_M2600040" localSheetId="16">#REF!</definedName>
    <definedName name="A5_M2600040">#REF!</definedName>
    <definedName name="A5_M2600055" localSheetId="15">#REF!</definedName>
    <definedName name="A5_M2600055" localSheetId="16">#REF!</definedName>
    <definedName name="A5_M2600055">#REF!</definedName>
    <definedName name="A5_M2600080" localSheetId="15">#REF!</definedName>
    <definedName name="A5_M2600080" localSheetId="16">#REF!</definedName>
    <definedName name="A5_M2600080">#REF!</definedName>
    <definedName name="A5_M2600090" localSheetId="15">#REF!</definedName>
    <definedName name="A5_M2600090" localSheetId="16">#REF!</definedName>
    <definedName name="A5_M2600090">#REF!</definedName>
    <definedName name="A5_M2600201" localSheetId="15">#REF!</definedName>
    <definedName name="A5_M2600201" localSheetId="16">#REF!</definedName>
    <definedName name="A5_M2600201">#REF!</definedName>
    <definedName name="A5_M2600205" localSheetId="15">#REF!</definedName>
    <definedName name="A5_M2600205" localSheetId="16">#REF!</definedName>
    <definedName name="A5_M2600205">#REF!</definedName>
    <definedName name="A5_M2600207" localSheetId="15">#REF!</definedName>
    <definedName name="A5_M2600207" localSheetId="16">#REF!</definedName>
    <definedName name="A5_M2600207">#REF!</definedName>
    <definedName name="A5_M2600209" localSheetId="15">#REF!</definedName>
    <definedName name="A5_M2600209" localSheetId="16">#REF!</definedName>
    <definedName name="A5_M2600209">#REF!</definedName>
    <definedName name="A5_M2600218" localSheetId="15">#REF!</definedName>
    <definedName name="A5_M2600218" localSheetId="16">#REF!</definedName>
    <definedName name="A5_M2600218">#REF!</definedName>
    <definedName name="A5_M2600220" localSheetId="15">#REF!</definedName>
    <definedName name="A5_M2600220" localSheetId="16">#REF!</definedName>
    <definedName name="A5_M2600220">#REF!</definedName>
    <definedName name="A5_M2600221" localSheetId="15">#REF!</definedName>
    <definedName name="A5_M2600221" localSheetId="16">#REF!</definedName>
    <definedName name="A5_M2600221">#REF!</definedName>
    <definedName name="A5_M2600224" localSheetId="15">#REF!</definedName>
    <definedName name="A5_M2600224" localSheetId="16">#REF!</definedName>
    <definedName name="A5_M2600224">#REF!</definedName>
    <definedName name="A5_M2600226" localSheetId="15">#REF!</definedName>
    <definedName name="A5_M2600226" localSheetId="16">#REF!</definedName>
    <definedName name="A5_M2600226">#REF!</definedName>
    <definedName name="A5_M2600229" localSheetId="15">#REF!</definedName>
    <definedName name="A5_M2600229" localSheetId="16">#REF!</definedName>
    <definedName name="A5_M2600229">#REF!</definedName>
    <definedName name="A5_M2600230" localSheetId="15">#REF!</definedName>
    <definedName name="A5_M2600230" localSheetId="16">#REF!</definedName>
    <definedName name="A5_M2600230">#REF!</definedName>
    <definedName name="A5_M2600231" localSheetId="15">#REF!</definedName>
    <definedName name="A5_M2600231" localSheetId="16">#REF!</definedName>
    <definedName name="A5_M2600231">#REF!</definedName>
    <definedName name="A5_M2600232" localSheetId="15">#REF!</definedName>
    <definedName name="A5_M2600232" localSheetId="16">#REF!</definedName>
    <definedName name="A5_M2600232">#REF!</definedName>
    <definedName name="A5_M262010" localSheetId="15">#REF!</definedName>
    <definedName name="A5_M262010" localSheetId="16">#REF!</definedName>
    <definedName name="A5_M262010">#REF!</definedName>
    <definedName name="A5_M263010" localSheetId="15">#REF!</definedName>
    <definedName name="A5_M263010" localSheetId="16">#REF!</definedName>
    <definedName name="A5_M263010">#REF!</definedName>
    <definedName name="A5_M264050" localSheetId="15">#REF!</definedName>
    <definedName name="A5_M264050" localSheetId="16">#REF!</definedName>
    <definedName name="A5_M264050">#REF!</definedName>
    <definedName name="A5_M265010" localSheetId="15">#REF!</definedName>
    <definedName name="A5_M265010" localSheetId="16">#REF!</definedName>
    <definedName name="A5_M265010">#REF!</definedName>
    <definedName name="A5_M265020" localSheetId="15">#REF!</definedName>
    <definedName name="A5_M265020" localSheetId="16">#REF!</definedName>
    <definedName name="A5_M265020">#REF!</definedName>
    <definedName name="A5_M265025" localSheetId="15">#REF!</definedName>
    <definedName name="A5_M265025" localSheetId="16">#REF!</definedName>
    <definedName name="A5_M265025">#REF!</definedName>
    <definedName name="A5_M265030" localSheetId="15">#REF!</definedName>
    <definedName name="A5_M265030" localSheetId="16">#REF!</definedName>
    <definedName name="A5_M265030">#REF!</definedName>
    <definedName name="A5_M265035" localSheetId="15">#REF!</definedName>
    <definedName name="A5_M265035" localSheetId="16">#REF!</definedName>
    <definedName name="A5_M265035">#REF!</definedName>
    <definedName name="A5_M265150" localSheetId="15">#REF!</definedName>
    <definedName name="A5_M265150" localSheetId="16">#REF!</definedName>
    <definedName name="A5_M265150">#REF!</definedName>
    <definedName name="A5_M265190" localSheetId="15">#REF!</definedName>
    <definedName name="A5_M265190" localSheetId="16">#REF!</definedName>
    <definedName name="A5_M265190">#REF!</definedName>
    <definedName name="A5_M265192" localSheetId="15">#REF!</definedName>
    <definedName name="A5_M265192" localSheetId="16">#REF!</definedName>
    <definedName name="A5_M265192">#REF!</definedName>
    <definedName name="A5_M265193" localSheetId="15">#REF!</definedName>
    <definedName name="A5_M265193" localSheetId="16">#REF!</definedName>
    <definedName name="A5_M265193">#REF!</definedName>
    <definedName name="A5_M265310" localSheetId="15">#REF!</definedName>
    <definedName name="A5_M265310" localSheetId="16">#REF!</definedName>
    <definedName name="A5_M265310">#REF!</definedName>
    <definedName name="A5_M269010" localSheetId="15">#REF!</definedName>
    <definedName name="A5_M269010" localSheetId="16">#REF!</definedName>
    <definedName name="A5_M269010">#REF!</definedName>
    <definedName name="A5_M269013" localSheetId="15">#REF!</definedName>
    <definedName name="A5_M269013" localSheetId="16">#REF!</definedName>
    <definedName name="A5_M269013">#REF!</definedName>
    <definedName name="A5_M269018" localSheetId="15">#REF!</definedName>
    <definedName name="A5_M269018" localSheetId="16">#REF!</definedName>
    <definedName name="A5_M269018">#REF!</definedName>
    <definedName name="A5_M269020" localSheetId="15">#REF!</definedName>
    <definedName name="A5_M269020" localSheetId="16">#REF!</definedName>
    <definedName name="A5_M269020">#REF!</definedName>
    <definedName name="A5_M269030" localSheetId="15">#REF!</definedName>
    <definedName name="A5_M269030" localSheetId="16">#REF!</definedName>
    <definedName name="A5_M269030">#REF!</definedName>
    <definedName name="A5_M269066" localSheetId="15">#REF!</definedName>
    <definedName name="A5_M269066" localSheetId="16">#REF!</definedName>
    <definedName name="A5_M269066">#REF!</definedName>
    <definedName name="A5_M269068" localSheetId="15">#REF!</definedName>
    <definedName name="A5_M269068" localSheetId="16">#REF!</definedName>
    <definedName name="A5_M269068">#REF!</definedName>
    <definedName name="A5_M269069" localSheetId="15">#REF!</definedName>
    <definedName name="A5_M269069" localSheetId="16">#REF!</definedName>
    <definedName name="A5_M269069">#REF!</definedName>
    <definedName name="A5_M269070" localSheetId="15">#REF!</definedName>
    <definedName name="A5_M269070" localSheetId="16">#REF!</definedName>
    <definedName name="A5_M269070">#REF!</definedName>
    <definedName name="A5_M269071" localSheetId="15">#REF!</definedName>
    <definedName name="A5_M269071" localSheetId="16">#REF!</definedName>
    <definedName name="A5_M269071">#REF!</definedName>
    <definedName name="A5_M269075" localSheetId="15">#REF!</definedName>
    <definedName name="A5_M269075" localSheetId="16">#REF!</definedName>
    <definedName name="A5_M269075">#REF!</definedName>
    <definedName name="A5_M269082" localSheetId="15">#REF!</definedName>
    <definedName name="A5_M269082" localSheetId="16">#REF!</definedName>
    <definedName name="A5_M269082">#REF!</definedName>
    <definedName name="A5_M269084" localSheetId="15">#REF!</definedName>
    <definedName name="A5_M269084" localSheetId="16">#REF!</definedName>
    <definedName name="A5_M269084">#REF!</definedName>
    <definedName name="A5_M269085" localSheetId="15">#REF!</definedName>
    <definedName name="A5_M269085" localSheetId="16">#REF!</definedName>
    <definedName name="A5_M269085">#REF!</definedName>
    <definedName name="A5_M275010" localSheetId="15">#REF!</definedName>
    <definedName name="A5_M275010" localSheetId="16">#REF!</definedName>
    <definedName name="A5_M275010">#REF!</definedName>
    <definedName name="A5_M275020" localSheetId="15">#REF!</definedName>
    <definedName name="A5_M275020" localSheetId="16">#REF!</definedName>
    <definedName name="A5_M275020">#REF!</definedName>
    <definedName name="A5_M275021" localSheetId="15">#REF!</definedName>
    <definedName name="A5_M275021" localSheetId="16">#REF!</definedName>
    <definedName name="A5_M275021">#REF!</definedName>
    <definedName name="A5_M275030" localSheetId="15">#REF!</definedName>
    <definedName name="A5_M275030" localSheetId="16">#REF!</definedName>
    <definedName name="A5_M275030">#REF!</definedName>
    <definedName name="A5_M275040" localSheetId="15">#REF!</definedName>
    <definedName name="A5_M275040" localSheetId="16">#REF!</definedName>
    <definedName name="A5_M275040">#REF!</definedName>
    <definedName name="A5_M276999" localSheetId="15">#REF!</definedName>
    <definedName name="A5_M276999" localSheetId="16">#REF!</definedName>
    <definedName name="A5_M276999">#REF!</definedName>
    <definedName name="A5_M277010" localSheetId="15">#REF!</definedName>
    <definedName name="A5_M277010" localSheetId="16">#REF!</definedName>
    <definedName name="A5_M277010">#REF!</definedName>
    <definedName name="A5_M277018" localSheetId="15">#REF!</definedName>
    <definedName name="A5_M277018" localSheetId="16">#REF!</definedName>
    <definedName name="A5_M277018">#REF!</definedName>
    <definedName name="A5_M277020" localSheetId="15">#REF!</definedName>
    <definedName name="A5_M277020" localSheetId="16">#REF!</definedName>
    <definedName name="A5_M277020">#REF!</definedName>
    <definedName name="A5_M277200" localSheetId="15">#REF!</definedName>
    <definedName name="A5_M277200" localSheetId="16">#REF!</definedName>
    <definedName name="A5_M277200">#REF!</definedName>
    <definedName name="A5_M282010" localSheetId="15">#REF!</definedName>
    <definedName name="A5_M282010" localSheetId="16">#REF!</definedName>
    <definedName name="A5_M282010">#REF!</definedName>
    <definedName name="A5_M285020" localSheetId="15">#REF!</definedName>
    <definedName name="A5_M285020" localSheetId="16">#REF!</definedName>
    <definedName name="A5_M285020">#REF!</definedName>
    <definedName name="A5_M285030" localSheetId="15">#REF!</definedName>
    <definedName name="A5_M285030" localSheetId="16">#REF!</definedName>
    <definedName name="A5_M285030">#REF!</definedName>
    <definedName name="A5_M285031" localSheetId="15">#REF!</definedName>
    <definedName name="A5_M285031" localSheetId="16">#REF!</definedName>
    <definedName name="A5_M285031">#REF!</definedName>
    <definedName name="A5_M285032" localSheetId="15">#REF!</definedName>
    <definedName name="A5_M285032" localSheetId="16">#REF!</definedName>
    <definedName name="A5_M285032">#REF!</definedName>
    <definedName name="A5_M285033" localSheetId="15">#REF!</definedName>
    <definedName name="A5_M285033" localSheetId="16">#REF!</definedName>
    <definedName name="A5_M285033">#REF!</definedName>
    <definedName name="A5_M285034" localSheetId="15">#REF!</definedName>
    <definedName name="A5_M285034" localSheetId="16">#REF!</definedName>
    <definedName name="A5_M285034">#REF!</definedName>
    <definedName name="A5_M285035" localSheetId="15">#REF!</definedName>
    <definedName name="A5_M285035" localSheetId="16">#REF!</definedName>
    <definedName name="A5_M285035">#REF!</definedName>
    <definedName name="A5_M285036" localSheetId="15">#REF!</definedName>
    <definedName name="A5_M285036" localSheetId="16">#REF!</definedName>
    <definedName name="A5_M285036">#REF!</definedName>
    <definedName name="A5_M285050" localSheetId="15">#REF!</definedName>
    <definedName name="A5_M285050" localSheetId="16">#REF!</definedName>
    <definedName name="A5_M285050">#REF!</definedName>
    <definedName name="A5_M285060" localSheetId="15">#REF!</definedName>
    <definedName name="A5_M285060" localSheetId="16">#REF!</definedName>
    <definedName name="A5_M285060">#REF!</definedName>
    <definedName name="A5_M285100" localSheetId="15">#REF!</definedName>
    <definedName name="A5_M285100" localSheetId="16">#REF!</definedName>
    <definedName name="A5_M285100">#REF!</definedName>
    <definedName name="A5_M285150" localSheetId="15">#REF!</definedName>
    <definedName name="A5_M285150" localSheetId="16">#REF!</definedName>
    <definedName name="A5_M285150">#REF!</definedName>
    <definedName name="A5_M287010" localSheetId="15">#REF!</definedName>
    <definedName name="A5_M287010" localSheetId="16">#REF!</definedName>
    <definedName name="A5_M287010">#REF!</definedName>
    <definedName name="A5_M289010" localSheetId="15">#REF!</definedName>
    <definedName name="A5_M289010" localSheetId="16">#REF!</definedName>
    <definedName name="A5_M289010">#REF!</definedName>
    <definedName name="A5_M290010" localSheetId="15">#REF!</definedName>
    <definedName name="A5_M290010" localSheetId="16">#REF!</definedName>
    <definedName name="A5_M290010">#REF!</definedName>
    <definedName name="A5_M290041" localSheetId="15">#REF!</definedName>
    <definedName name="A5_M290041" localSheetId="16">#REF!</definedName>
    <definedName name="A5_M290041">#REF!</definedName>
    <definedName name="A5_M290051" localSheetId="15">#REF!</definedName>
    <definedName name="A5_M290051" localSheetId="16">#REF!</definedName>
    <definedName name="A5_M290051">#REF!</definedName>
    <definedName name="A5_M295010" localSheetId="15">#REF!</definedName>
    <definedName name="A5_M295010" localSheetId="16">#REF!</definedName>
    <definedName name="A5_M295010">#REF!</definedName>
    <definedName name="A5_M295011" localSheetId="15">#REF!</definedName>
    <definedName name="A5_M295011" localSheetId="16">#REF!</definedName>
    <definedName name="A5_M295011">#REF!</definedName>
    <definedName name="A5_M297050" localSheetId="15">#REF!</definedName>
    <definedName name="A5_M297050" localSheetId="16">#REF!</definedName>
    <definedName name="A5_M297050">#REF!</definedName>
    <definedName name="A5_M297090" localSheetId="15">#REF!</definedName>
    <definedName name="A5_M297090" localSheetId="16">#REF!</definedName>
    <definedName name="A5_M297090">#REF!</definedName>
    <definedName name="A5_M297095" localSheetId="15">#REF!</definedName>
    <definedName name="A5_M297095" localSheetId="16">#REF!</definedName>
    <definedName name="A5_M297095">#REF!</definedName>
    <definedName name="A5_M297992" localSheetId="15">#REF!</definedName>
    <definedName name="A5_M297992" localSheetId="16">#REF!</definedName>
    <definedName name="A5_M297992">#REF!</definedName>
    <definedName name="A5_M297993" localSheetId="15">#REF!</definedName>
    <definedName name="A5_M297993" localSheetId="16">#REF!</definedName>
    <definedName name="A5_M297993">#REF!</definedName>
    <definedName name="A5_M297998" localSheetId="15">#REF!</definedName>
    <definedName name="A5_M297998" localSheetId="16">#REF!</definedName>
    <definedName name="A5_M297998">#REF!</definedName>
    <definedName name="A5_M297999" localSheetId="15">#REF!</definedName>
    <definedName name="A5_M297999" localSheetId="16">#REF!</definedName>
    <definedName name="A5_M297999">#REF!</definedName>
    <definedName name="A5_M298012" localSheetId="15">#REF!</definedName>
    <definedName name="A5_M298012" localSheetId="16">#REF!</definedName>
    <definedName name="A5_M298012">#REF!</definedName>
    <definedName name="A5_M298021" localSheetId="15">#REF!</definedName>
    <definedName name="A5_M298021" localSheetId="16">#REF!</definedName>
    <definedName name="A5_M298021">#REF!</definedName>
    <definedName name="A5_M298022" localSheetId="15">#REF!</definedName>
    <definedName name="A5_M298022" localSheetId="16">#REF!</definedName>
    <definedName name="A5_M298022">#REF!</definedName>
    <definedName name="A5_M298030" localSheetId="15">#REF!</definedName>
    <definedName name="A5_M298030" localSheetId="16">#REF!</definedName>
    <definedName name="A5_M298030">#REF!</definedName>
    <definedName name="A5_M298031" localSheetId="15">#REF!</definedName>
    <definedName name="A5_M298031" localSheetId="16">#REF!</definedName>
    <definedName name="A5_M298031">#REF!</definedName>
    <definedName name="A5_M298050" localSheetId="15">#REF!</definedName>
    <definedName name="A5_M298050" localSheetId="16">#REF!</definedName>
    <definedName name="A5_M298050">#REF!</definedName>
    <definedName name="A5_M3100090" localSheetId="15">#REF!</definedName>
    <definedName name="A5_M3100090" localSheetId="16">#REF!</definedName>
    <definedName name="A5_M3100090">#REF!</definedName>
    <definedName name="A5_M3150090" localSheetId="15">#REF!</definedName>
    <definedName name="A5_M3150090" localSheetId="16">#REF!</definedName>
    <definedName name="A5_M3150090">#REF!</definedName>
    <definedName name="A5_M3150092" localSheetId="15">#REF!</definedName>
    <definedName name="A5_M3150092" localSheetId="16">#REF!</definedName>
    <definedName name="A5_M3150092">#REF!</definedName>
    <definedName name="A5_M3200005" localSheetId="15">#REF!</definedName>
    <definedName name="A5_M3200005" localSheetId="16">#REF!</definedName>
    <definedName name="A5_M3200005">#REF!</definedName>
    <definedName name="A5_M3200006" localSheetId="15">#REF!</definedName>
    <definedName name="A5_M3200006" localSheetId="16">#REF!</definedName>
    <definedName name="A5_M3200006">#REF!</definedName>
    <definedName name="A5_M3200008" localSheetId="15">#REF!</definedName>
    <definedName name="A5_M3200008" localSheetId="16">#REF!</definedName>
    <definedName name="A5_M3200008">#REF!</definedName>
    <definedName name="A5_M3200010" localSheetId="15">#REF!</definedName>
    <definedName name="A5_M3200010" localSheetId="16">#REF!</definedName>
    <definedName name="A5_M3200010">#REF!</definedName>
    <definedName name="A5_M3200015" localSheetId="15">#REF!</definedName>
    <definedName name="A5_M3200015" localSheetId="16">#REF!</definedName>
    <definedName name="A5_M3200015">#REF!</definedName>
    <definedName name="A5_M3200016" localSheetId="15">#REF!</definedName>
    <definedName name="A5_M3200016" localSheetId="16">#REF!</definedName>
    <definedName name="A5_M3200016">#REF!</definedName>
    <definedName name="A5_M3200018" localSheetId="15">#REF!</definedName>
    <definedName name="A5_M3200018" localSheetId="16">#REF!</definedName>
    <definedName name="A5_M3200018">#REF!</definedName>
    <definedName name="A5_M3200025" localSheetId="15">#REF!</definedName>
    <definedName name="A5_M3200025" localSheetId="16">#REF!</definedName>
    <definedName name="A5_M3200025">#REF!</definedName>
    <definedName name="A5_M3200027" localSheetId="15">#REF!</definedName>
    <definedName name="A5_M3200027" localSheetId="16">#REF!</definedName>
    <definedName name="A5_M3200027">#REF!</definedName>
    <definedName name="A5_M3200030" localSheetId="15">#REF!</definedName>
    <definedName name="A5_M3200030" localSheetId="16">#REF!</definedName>
    <definedName name="A5_M3200030">#REF!</definedName>
    <definedName name="A5_M3200035" localSheetId="15">#REF!</definedName>
    <definedName name="A5_M3200035" localSheetId="16">#REF!</definedName>
    <definedName name="A5_M3200035">#REF!</definedName>
    <definedName name="A5_M3200040" localSheetId="15">#REF!</definedName>
    <definedName name="A5_M3200040" localSheetId="16">#REF!</definedName>
    <definedName name="A5_M3200040">#REF!</definedName>
    <definedName name="A5_M3200045" localSheetId="15">#REF!</definedName>
    <definedName name="A5_M3200045" localSheetId="16">#REF!</definedName>
    <definedName name="A5_M3200045">#REF!</definedName>
    <definedName name="A5_M3200046" localSheetId="15">#REF!</definedName>
    <definedName name="A5_M3200046" localSheetId="16">#REF!</definedName>
    <definedName name="A5_M3200046">#REF!</definedName>
    <definedName name="A5_M3200055" localSheetId="15">#REF!</definedName>
    <definedName name="A5_M3200055" localSheetId="16">#REF!</definedName>
    <definedName name="A5_M3200055">#REF!</definedName>
    <definedName name="A5_M3200065" localSheetId="15">#REF!</definedName>
    <definedName name="A5_M3200065" localSheetId="16">#REF!</definedName>
    <definedName name="A5_M3200065">#REF!</definedName>
    <definedName name="A5_M3200070" localSheetId="15">#REF!</definedName>
    <definedName name="A5_M3200070" localSheetId="16">#REF!</definedName>
    <definedName name="A5_M3200070">#REF!</definedName>
    <definedName name="A5_M3200071" localSheetId="15">#REF!</definedName>
    <definedName name="A5_M3200071" localSheetId="16">#REF!</definedName>
    <definedName name="A5_M3200071">#REF!</definedName>
    <definedName name="A5_M3200072" localSheetId="15">#REF!</definedName>
    <definedName name="A5_M3200072" localSheetId="16">#REF!</definedName>
    <definedName name="A5_M3200072">#REF!</definedName>
    <definedName name="A5_M3200080" localSheetId="15">#REF!</definedName>
    <definedName name="A5_M3200080" localSheetId="16">#REF!</definedName>
    <definedName name="A5_M3200080">#REF!</definedName>
    <definedName name="A5_M3200090" localSheetId="15">#REF!</definedName>
    <definedName name="A5_M3200090" localSheetId="16">#REF!</definedName>
    <definedName name="A5_M3200090">#REF!</definedName>
    <definedName name="A5_M3200091" localSheetId="15">#REF!</definedName>
    <definedName name="A5_M3200091" localSheetId="16">#REF!</definedName>
    <definedName name="A5_M3200091">#REF!</definedName>
    <definedName name="A5_M3200092" localSheetId="15">#REF!</definedName>
    <definedName name="A5_M3200092" localSheetId="16">#REF!</definedName>
    <definedName name="A5_M3200092">#REF!</definedName>
    <definedName name="A5_M3200120" localSheetId="15">#REF!</definedName>
    <definedName name="A5_M3200120" localSheetId="16">#REF!</definedName>
    <definedName name="A5_M3200120">#REF!</definedName>
    <definedName name="A5_M3200130" localSheetId="15">#REF!</definedName>
    <definedName name="A5_M3200130" localSheetId="16">#REF!</definedName>
    <definedName name="A5_M3200130">#REF!</definedName>
    <definedName name="A5_M3200140" localSheetId="15">#REF!</definedName>
    <definedName name="A5_M3200140" localSheetId="16">#REF!</definedName>
    <definedName name="A5_M3200140">#REF!</definedName>
    <definedName name="A5_M3200201" localSheetId="15">#REF!</definedName>
    <definedName name="A5_M3200201" localSheetId="16">#REF!</definedName>
    <definedName name="A5_M3200201">#REF!</definedName>
    <definedName name="A5_M3200202" localSheetId="15">#REF!</definedName>
    <definedName name="A5_M3200202" localSheetId="16">#REF!</definedName>
    <definedName name="A5_M3200202">#REF!</definedName>
    <definedName name="A5_M3200203" localSheetId="15">#REF!</definedName>
    <definedName name="A5_M3200203" localSheetId="16">#REF!</definedName>
    <definedName name="A5_M3200203">#REF!</definedName>
    <definedName name="A5_M3200206" localSheetId="15">#REF!</definedName>
    <definedName name="A5_M3200206" localSheetId="16">#REF!</definedName>
    <definedName name="A5_M3200206">#REF!</definedName>
    <definedName name="A5_M3200211" localSheetId="15">#REF!</definedName>
    <definedName name="A5_M3200211" localSheetId="16">#REF!</definedName>
    <definedName name="A5_M3200211">#REF!</definedName>
    <definedName name="A5_M3200214" localSheetId="15">#REF!</definedName>
    <definedName name="A5_M3200214" localSheetId="16">#REF!</definedName>
    <definedName name="A5_M3200214">#REF!</definedName>
    <definedName name="A5_M3200215" localSheetId="15">#REF!</definedName>
    <definedName name="A5_M3200215" localSheetId="16">#REF!</definedName>
    <definedName name="A5_M3200215">#REF!</definedName>
    <definedName name="A5_M3200216" localSheetId="15">#REF!</definedName>
    <definedName name="A5_M3200216" localSheetId="16">#REF!</definedName>
    <definedName name="A5_M3200216">#REF!</definedName>
    <definedName name="A5_M3200220" localSheetId="15">#REF!</definedName>
    <definedName name="A5_M3200220" localSheetId="16">#REF!</definedName>
    <definedName name="A5_M3200220">#REF!</definedName>
    <definedName name="A5_M3200225" localSheetId="15">#REF!</definedName>
    <definedName name="A5_M3200225" localSheetId="16">#REF!</definedName>
    <definedName name="A5_M3200225">#REF!</definedName>
    <definedName name="A5_M3200369" localSheetId="15">#REF!</definedName>
    <definedName name="A5_M3200369" localSheetId="16">#REF!</definedName>
    <definedName name="A5_M3200369">#REF!</definedName>
    <definedName name="A5_M3200406" localSheetId="15">#REF!</definedName>
    <definedName name="A5_M3200406" localSheetId="16">#REF!</definedName>
    <definedName name="A5_M3200406">#REF!</definedName>
    <definedName name="A5_M3200502" localSheetId="15">#REF!</definedName>
    <definedName name="A5_M3200502" localSheetId="16">#REF!</definedName>
    <definedName name="A5_M3200502">#REF!</definedName>
    <definedName name="A5_M3200605" localSheetId="15">#REF!</definedName>
    <definedName name="A5_M3200605" localSheetId="16">#REF!</definedName>
    <definedName name="A5_M3200605">#REF!</definedName>
    <definedName name="A5_M3600090" localSheetId="15">#REF!</definedName>
    <definedName name="A5_M3600090" localSheetId="16">#REF!</definedName>
    <definedName name="A5_M3600090">#REF!</definedName>
    <definedName name="A5_M3700005" localSheetId="15">#REF!</definedName>
    <definedName name="A5_M3700005" localSheetId="16">#REF!</definedName>
    <definedName name="A5_M3700005">#REF!</definedName>
    <definedName name="A5_M3700007" localSheetId="15">#REF!</definedName>
    <definedName name="A5_M3700007" localSheetId="16">#REF!</definedName>
    <definedName name="A5_M3700007">#REF!</definedName>
    <definedName name="A5_M3700008" localSheetId="15">#REF!</definedName>
    <definedName name="A5_M3700008" localSheetId="16">#REF!</definedName>
    <definedName name="A5_M3700008">#REF!</definedName>
    <definedName name="A5_M3700010" localSheetId="15">#REF!</definedName>
    <definedName name="A5_M3700010" localSheetId="16">#REF!</definedName>
    <definedName name="A5_M3700010">#REF!</definedName>
    <definedName name="A5_M3700011" localSheetId="15">#REF!</definedName>
    <definedName name="A5_M3700011" localSheetId="16">#REF!</definedName>
    <definedName name="A5_M3700011">#REF!</definedName>
    <definedName name="A5_M3700015" localSheetId="15">#REF!</definedName>
    <definedName name="A5_M3700015" localSheetId="16">#REF!</definedName>
    <definedName name="A5_M3700015">#REF!</definedName>
    <definedName name="A5_M3700020" localSheetId="15">#REF!</definedName>
    <definedName name="A5_M3700020" localSheetId="16">#REF!</definedName>
    <definedName name="A5_M3700020">#REF!</definedName>
    <definedName name="A5_M3700025" localSheetId="15">#REF!</definedName>
    <definedName name="A5_M3700025" localSheetId="16">#REF!</definedName>
    <definedName name="A5_M3700025">#REF!</definedName>
    <definedName name="A5_M3700027" localSheetId="15">#REF!</definedName>
    <definedName name="A5_M3700027" localSheetId="16">#REF!</definedName>
    <definedName name="A5_M3700027">#REF!</definedName>
    <definedName name="A5_M3700035" localSheetId="15">#REF!</definedName>
    <definedName name="A5_M3700035" localSheetId="16">#REF!</definedName>
    <definedName name="A5_M3700035">#REF!</definedName>
    <definedName name="A5_M3700040" localSheetId="15">#REF!</definedName>
    <definedName name="A5_M3700040" localSheetId="16">#REF!</definedName>
    <definedName name="A5_M3700040">#REF!</definedName>
    <definedName name="A5_M3700045" localSheetId="15">#REF!</definedName>
    <definedName name="A5_M3700045" localSheetId="16">#REF!</definedName>
    <definedName name="A5_M3700045">#REF!</definedName>
    <definedName name="A5_M3700046" localSheetId="15">#REF!</definedName>
    <definedName name="A5_M3700046" localSheetId="16">#REF!</definedName>
    <definedName name="A5_M3700046">#REF!</definedName>
    <definedName name="A5_M3700050" localSheetId="15">#REF!</definedName>
    <definedName name="A5_M3700050" localSheetId="16">#REF!</definedName>
    <definedName name="A5_M3700050">#REF!</definedName>
    <definedName name="A5_M3700051" localSheetId="15">#REF!</definedName>
    <definedName name="A5_M3700051" localSheetId="16">#REF!</definedName>
    <definedName name="A5_M3700051">#REF!</definedName>
    <definedName name="A5_M3700060" localSheetId="15">#REF!</definedName>
    <definedName name="A5_M3700060" localSheetId="16">#REF!</definedName>
    <definedName name="A5_M3700060">#REF!</definedName>
    <definedName name="A5_M3700070" localSheetId="15">#REF!</definedName>
    <definedName name="A5_M3700070" localSheetId="16">#REF!</definedName>
    <definedName name="A5_M3700070">#REF!</definedName>
    <definedName name="A5_M3700085" localSheetId="15">#REF!</definedName>
    <definedName name="A5_M3700085" localSheetId="16">#REF!</definedName>
    <definedName name="A5_M3700085">#REF!</definedName>
    <definedName name="A5_M3700090" localSheetId="15">#REF!</definedName>
    <definedName name="A5_M3700090" localSheetId="16">#REF!</definedName>
    <definedName name="A5_M3700090">#REF!</definedName>
    <definedName name="A5_M3700092" localSheetId="15">#REF!</definedName>
    <definedName name="A5_M3700092" localSheetId="16">#REF!</definedName>
    <definedName name="A5_M3700092">#REF!</definedName>
    <definedName name="A5_M3700200" localSheetId="15">#REF!</definedName>
    <definedName name="A5_M3700200" localSheetId="16">#REF!</definedName>
    <definedName name="A5_M3700200">#REF!</definedName>
    <definedName name="A5_M3700201" localSheetId="15">#REF!</definedName>
    <definedName name="A5_M3700201" localSheetId="16">#REF!</definedName>
    <definedName name="A5_M3700201">#REF!</definedName>
    <definedName name="A5_M3700203" localSheetId="15">#REF!</definedName>
    <definedName name="A5_M3700203" localSheetId="16">#REF!</definedName>
    <definedName name="A5_M3700203">#REF!</definedName>
    <definedName name="A5_M3700205" localSheetId="15">#REF!</definedName>
    <definedName name="A5_M3700205" localSheetId="16">#REF!</definedName>
    <definedName name="A5_M3700205">#REF!</definedName>
    <definedName name="A5_M3700206" localSheetId="15">#REF!</definedName>
    <definedName name="A5_M3700206" localSheetId="16">#REF!</definedName>
    <definedName name="A5_M3700206">#REF!</definedName>
    <definedName name="A5_M3700207" localSheetId="15">#REF!</definedName>
    <definedName name="A5_M3700207" localSheetId="16">#REF!</definedName>
    <definedName name="A5_M3700207">#REF!</definedName>
    <definedName name="A5_M3700208" localSheetId="15">#REF!</definedName>
    <definedName name="A5_M3700208" localSheetId="16">#REF!</definedName>
    <definedName name="A5_M3700208">#REF!</definedName>
    <definedName name="A5_M3700209" localSheetId="15">#REF!</definedName>
    <definedName name="A5_M3700209" localSheetId="16">#REF!</definedName>
    <definedName name="A5_M3700209">#REF!</definedName>
    <definedName name="A5_M3700212" localSheetId="15">#REF!</definedName>
    <definedName name="A5_M3700212" localSheetId="16">#REF!</definedName>
    <definedName name="A5_M3700212">#REF!</definedName>
    <definedName name="A5_M3700213" localSheetId="15">#REF!</definedName>
    <definedName name="A5_M3700213" localSheetId="16">#REF!</definedName>
    <definedName name="A5_M3700213">#REF!</definedName>
    <definedName name="A5_M3700215" localSheetId="15">#REF!</definedName>
    <definedName name="A5_M3700215" localSheetId="16">#REF!</definedName>
    <definedName name="A5_M3700215">#REF!</definedName>
    <definedName name="A5_M3700216" localSheetId="15">#REF!</definedName>
    <definedName name="A5_M3700216" localSheetId="16">#REF!</definedName>
    <definedName name="A5_M3700216">#REF!</definedName>
    <definedName name="A5_M3700217" localSheetId="15">#REF!</definedName>
    <definedName name="A5_M3700217" localSheetId="16">#REF!</definedName>
    <definedName name="A5_M3700217">#REF!</definedName>
    <definedName name="A5_M3700218" localSheetId="15">#REF!</definedName>
    <definedName name="A5_M3700218" localSheetId="16">#REF!</definedName>
    <definedName name="A5_M3700218">#REF!</definedName>
    <definedName name="A5_M3700222" localSheetId="15">#REF!</definedName>
    <definedName name="A5_M3700222" localSheetId="16">#REF!</definedName>
    <definedName name="A5_M3700222">#REF!</definedName>
    <definedName name="A5_M3700224" localSheetId="15">#REF!</definedName>
    <definedName name="A5_M3700224" localSheetId="16">#REF!</definedName>
    <definedName name="A5_M3700224">#REF!</definedName>
    <definedName name="A5_M3700227" localSheetId="15">#REF!</definedName>
    <definedName name="A5_M3700227" localSheetId="16">#REF!</definedName>
    <definedName name="A5_M3700227">#REF!</definedName>
    <definedName name="A5_M3700228" localSheetId="15">#REF!</definedName>
    <definedName name="A5_M3700228" localSheetId="16">#REF!</definedName>
    <definedName name="A5_M3700228">#REF!</definedName>
    <definedName name="A5_M3700229" localSheetId="15">#REF!</definedName>
    <definedName name="A5_M3700229" localSheetId="16">#REF!</definedName>
    <definedName name="A5_M3700229">#REF!</definedName>
    <definedName name="A5_M3700235" localSheetId="15">#REF!</definedName>
    <definedName name="A5_M3700235" localSheetId="16">#REF!</definedName>
    <definedName name="A5_M3700235">#REF!</definedName>
    <definedName name="A5_M3700237" localSheetId="15">#REF!</definedName>
    <definedName name="A5_M3700237" localSheetId="16">#REF!</definedName>
    <definedName name="A5_M3700237">#REF!</definedName>
    <definedName name="A5_M3700238" localSheetId="15">#REF!</definedName>
    <definedName name="A5_M3700238" localSheetId="16">#REF!</definedName>
    <definedName name="A5_M3700238">#REF!</definedName>
    <definedName name="A5_M3700239" localSheetId="15">#REF!</definedName>
    <definedName name="A5_M3700239" localSheetId="16">#REF!</definedName>
    <definedName name="A5_M3700239">#REF!</definedName>
    <definedName name="A5_M3700240" localSheetId="15">#REF!</definedName>
    <definedName name="A5_M3700240" localSheetId="16">#REF!</definedName>
    <definedName name="A5_M3700240">#REF!</definedName>
    <definedName name="A5_M3700241" localSheetId="15">#REF!</definedName>
    <definedName name="A5_M3700241" localSheetId="16">#REF!</definedName>
    <definedName name="A5_M3700241">#REF!</definedName>
    <definedName name="A5_M3700242" localSheetId="15">#REF!</definedName>
    <definedName name="A5_M3700242" localSheetId="16">#REF!</definedName>
    <definedName name="A5_M3700242">#REF!</definedName>
    <definedName name="A5_M3700316" localSheetId="15">#REF!</definedName>
    <definedName name="A5_M3700316" localSheetId="16">#REF!</definedName>
    <definedName name="A5_M3700316">#REF!</definedName>
    <definedName name="A5_M3700405" localSheetId="15">#REF!</definedName>
    <definedName name="A5_M3700405" localSheetId="16">#REF!</definedName>
    <definedName name="A5_M3700405">#REF!</definedName>
    <definedName name="A5_M3910090" localSheetId="15">#REF!</definedName>
    <definedName name="A5_M3910090" localSheetId="16">#REF!</definedName>
    <definedName name="A5_M3910090">#REF!</definedName>
    <definedName name="A5_M3920090" localSheetId="15">#REF!</definedName>
    <definedName name="A5_M3920090" localSheetId="16">#REF!</definedName>
    <definedName name="A5_M3920090">#REF!</definedName>
    <definedName name="A5_M3930070" localSheetId="15">#REF!</definedName>
    <definedName name="A5_M3930070" localSheetId="16">#REF!</definedName>
    <definedName name="A5_M3930070">#REF!</definedName>
    <definedName name="A5_M3930090" localSheetId="15">#REF!</definedName>
    <definedName name="A5_M3930090" localSheetId="16">#REF!</definedName>
    <definedName name="A5_M3930090">#REF!</definedName>
    <definedName name="A5_M3933090" localSheetId="15">#REF!</definedName>
    <definedName name="A5_M3933090" localSheetId="16">#REF!</definedName>
    <definedName name="A5_M3933090">#REF!</definedName>
    <definedName name="A5_M3951010" localSheetId="15">#REF!</definedName>
    <definedName name="A5_M3951010" localSheetId="16">#REF!</definedName>
    <definedName name="A5_M3951010">#REF!</definedName>
    <definedName name="A5_M3951090" localSheetId="15">#REF!</definedName>
    <definedName name="A5_M3951090" localSheetId="16">#REF!</definedName>
    <definedName name="A5_M3951090">#REF!</definedName>
    <definedName name="A5_M3951095" localSheetId="15">#REF!</definedName>
    <definedName name="A5_M3951095" localSheetId="16">#REF!</definedName>
    <definedName name="A5_M3951095">#REF!</definedName>
    <definedName name="A5_M3952010" localSheetId="15">#REF!</definedName>
    <definedName name="A5_M3952010" localSheetId="16">#REF!</definedName>
    <definedName name="A5_M3952010">#REF!</definedName>
    <definedName name="A5_M3953025" localSheetId="15">#REF!</definedName>
    <definedName name="A5_M3953025" localSheetId="16">#REF!</definedName>
    <definedName name="A5_M3953025">#REF!</definedName>
    <definedName name="A5_M3953035" localSheetId="15">#REF!</definedName>
    <definedName name="A5_M3953035" localSheetId="16">#REF!</definedName>
    <definedName name="A5_M3953035">#REF!</definedName>
    <definedName name="A5_M3953036" localSheetId="15">#REF!</definedName>
    <definedName name="A5_M3953036" localSheetId="16">#REF!</definedName>
    <definedName name="A5_M3953036">#REF!</definedName>
    <definedName name="A5_M3953045" localSheetId="15">#REF!</definedName>
    <definedName name="A5_M3953045" localSheetId="16">#REF!</definedName>
    <definedName name="A5_M3953045">#REF!</definedName>
    <definedName name="A5_M3953090" localSheetId="15">#REF!</definedName>
    <definedName name="A5_M3953090" localSheetId="16">#REF!</definedName>
    <definedName name="A5_M3953090">#REF!</definedName>
    <definedName name="A5_M3955010" localSheetId="15">#REF!</definedName>
    <definedName name="A5_M3955010" localSheetId="16">#REF!</definedName>
    <definedName name="A5_M3955010">#REF!</definedName>
    <definedName name="A5_M3955020" localSheetId="15">#REF!</definedName>
    <definedName name="A5_M3955020" localSheetId="16">#REF!</definedName>
    <definedName name="A5_M3955020">#REF!</definedName>
    <definedName name="A5_M3958035" localSheetId="15">#REF!</definedName>
    <definedName name="A5_M3958035" localSheetId="16">#REF!</definedName>
    <definedName name="A5_M3958035">#REF!</definedName>
    <definedName name="A5_M3958090" localSheetId="15">#REF!</definedName>
    <definedName name="A5_M3958090" localSheetId="16">#REF!</definedName>
    <definedName name="A5_M3958090">#REF!</definedName>
    <definedName name="A5_M3959020" localSheetId="15">#REF!</definedName>
    <definedName name="A5_M3959020" localSheetId="16">#REF!</definedName>
    <definedName name="A5_M3959020">#REF!</definedName>
    <definedName name="A5_M3959021" localSheetId="15">#REF!</definedName>
    <definedName name="A5_M3959021" localSheetId="16">#REF!</definedName>
    <definedName name="A5_M3959021">#REF!</definedName>
    <definedName name="A5_M3959090" localSheetId="15">#REF!</definedName>
    <definedName name="A5_M3959090" localSheetId="16">#REF!</definedName>
    <definedName name="A5_M3959090">#REF!</definedName>
    <definedName name="A5_M3960090" localSheetId="15">#REF!</definedName>
    <definedName name="A5_M3960090" localSheetId="16">#REF!</definedName>
    <definedName name="A5_M3960090">#REF!</definedName>
    <definedName name="A5_M401001" localSheetId="15">#REF!</definedName>
    <definedName name="A5_M401001" localSheetId="16">#REF!</definedName>
    <definedName name="A5_M401001">#REF!</definedName>
    <definedName name="A5_M401002" localSheetId="15">#REF!</definedName>
    <definedName name="A5_M401002" localSheetId="16">#REF!</definedName>
    <definedName name="A5_M401002">#REF!</definedName>
    <definedName name="A5_M401011" localSheetId="15">#REF!</definedName>
    <definedName name="A5_M401011" localSheetId="16">#REF!</definedName>
    <definedName name="A5_M401011">#REF!</definedName>
    <definedName name="A5_M401015" localSheetId="15">#REF!</definedName>
    <definedName name="A5_M401015" localSheetId="16">#REF!</definedName>
    <definedName name="A5_M401015">#REF!</definedName>
    <definedName name="A5_M401017" localSheetId="15">#REF!</definedName>
    <definedName name="A5_M401017" localSheetId="16">#REF!</definedName>
    <definedName name="A5_M401017">#REF!</definedName>
    <definedName name="A5_M401020" localSheetId="15">#REF!</definedName>
    <definedName name="A5_M401020" localSheetId="16">#REF!</definedName>
    <definedName name="A5_M401020">#REF!</definedName>
    <definedName name="A5_M401022" localSheetId="15">#REF!</definedName>
    <definedName name="A5_M401022" localSheetId="16">#REF!</definedName>
    <definedName name="A5_M401022">#REF!</definedName>
    <definedName name="A5_M401026" localSheetId="15">#REF!</definedName>
    <definedName name="A5_M401026" localSheetId="16">#REF!</definedName>
    <definedName name="A5_M401026">#REF!</definedName>
    <definedName name="A5_M401028" localSheetId="15">#REF!</definedName>
    <definedName name="A5_M401028" localSheetId="16">#REF!</definedName>
    <definedName name="A5_M401028">#REF!</definedName>
    <definedName name="A5_M401030" localSheetId="15">#REF!</definedName>
    <definedName name="A5_M401030" localSheetId="16">#REF!</definedName>
    <definedName name="A5_M401030">#REF!</definedName>
    <definedName name="A5_M401032" localSheetId="15">#REF!</definedName>
    <definedName name="A5_M401032" localSheetId="16">#REF!</definedName>
    <definedName name="A5_M401032">#REF!</definedName>
    <definedName name="A5_M401151" localSheetId="15">#REF!</definedName>
    <definedName name="A5_M401151" localSheetId="16">#REF!</definedName>
    <definedName name="A5_M401151">#REF!</definedName>
    <definedName name="A5_M401153" localSheetId="15">#REF!</definedName>
    <definedName name="A5_M401153" localSheetId="16">#REF!</definedName>
    <definedName name="A5_M401153">#REF!</definedName>
    <definedName name="A5_M401154" localSheetId="15">#REF!</definedName>
    <definedName name="A5_M401154" localSheetId="16">#REF!</definedName>
    <definedName name="A5_M401154">#REF!</definedName>
    <definedName name="A5_M401160" localSheetId="15">#REF!</definedName>
    <definedName name="A5_M401160" localSheetId="16">#REF!</definedName>
    <definedName name="A5_M401160">#REF!</definedName>
    <definedName name="A5_M401162" localSheetId="15">#REF!</definedName>
    <definedName name="A5_M401162" localSheetId="16">#REF!</definedName>
    <definedName name="A5_M401162">#REF!</definedName>
    <definedName name="A5_M401166" localSheetId="15">#REF!</definedName>
    <definedName name="A5_M401166" localSheetId="16">#REF!</definedName>
    <definedName name="A5_M401166">#REF!</definedName>
    <definedName name="A5_M401168" localSheetId="15">#REF!</definedName>
    <definedName name="A5_M401168" localSheetId="16">#REF!</definedName>
    <definedName name="A5_M401168">#REF!</definedName>
    <definedName name="A5_M401170" localSheetId="15">#REF!</definedName>
    <definedName name="A5_M401170" localSheetId="16">#REF!</definedName>
    <definedName name="A5_M401170">#REF!</definedName>
    <definedName name="A5_M401172" localSheetId="15">#REF!</definedName>
    <definedName name="A5_M401172" localSheetId="16">#REF!</definedName>
    <definedName name="A5_M401172">#REF!</definedName>
    <definedName name="A5_M401176" localSheetId="15">#REF!</definedName>
    <definedName name="A5_M401176" localSheetId="16">#REF!</definedName>
    <definedName name="A5_M401176">#REF!</definedName>
    <definedName name="A5_M401178" localSheetId="15">#REF!</definedName>
    <definedName name="A5_M401178" localSheetId="16">#REF!</definedName>
    <definedName name="A5_M401178">#REF!</definedName>
    <definedName name="A5_M401180" localSheetId="15">#REF!</definedName>
    <definedName name="A5_M401180" localSheetId="16">#REF!</definedName>
    <definedName name="A5_M401180">#REF!</definedName>
    <definedName name="A5_M401182" localSheetId="15">#REF!</definedName>
    <definedName name="A5_M401182" localSheetId="16">#REF!</definedName>
    <definedName name="A5_M401182">#REF!</definedName>
    <definedName name="A5_M401320" localSheetId="15">#REF!</definedName>
    <definedName name="A5_M401320" localSheetId="16">#REF!</definedName>
    <definedName name="A5_M401320">#REF!</definedName>
    <definedName name="A5_M401322" localSheetId="15">#REF!</definedName>
    <definedName name="A5_M401322" localSheetId="16">#REF!</definedName>
    <definedName name="A5_M401322">#REF!</definedName>
    <definedName name="A5_M401323" localSheetId="15">#REF!</definedName>
    <definedName name="A5_M401323" localSheetId="16">#REF!</definedName>
    <definedName name="A5_M401323">#REF!</definedName>
    <definedName name="A5_M401326" localSheetId="15">#REF!</definedName>
    <definedName name="A5_M401326" localSheetId="16">#REF!</definedName>
    <definedName name="A5_M401326">#REF!</definedName>
    <definedName name="A5_M401328" localSheetId="15">#REF!</definedName>
    <definedName name="A5_M401328" localSheetId="16">#REF!</definedName>
    <definedName name="A5_M401328">#REF!</definedName>
    <definedName name="A5_M401330" localSheetId="15">#REF!</definedName>
    <definedName name="A5_M401330" localSheetId="16">#REF!</definedName>
    <definedName name="A5_M401330">#REF!</definedName>
    <definedName name="A5_M401332" localSheetId="15">#REF!</definedName>
    <definedName name="A5_M401332" localSheetId="16">#REF!</definedName>
    <definedName name="A5_M401332">#REF!</definedName>
    <definedName name="A5_M401335" localSheetId="15">#REF!</definedName>
    <definedName name="A5_M401335" localSheetId="16">#REF!</definedName>
    <definedName name="A5_M401335">#REF!</definedName>
    <definedName name="A5_M401410" localSheetId="15">#REF!</definedName>
    <definedName name="A5_M401410" localSheetId="16">#REF!</definedName>
    <definedName name="A5_M401410">#REF!</definedName>
    <definedName name="A5_M401411" localSheetId="15">#REF!</definedName>
    <definedName name="A5_M401411" localSheetId="16">#REF!</definedName>
    <definedName name="A5_M401411">#REF!</definedName>
    <definedName name="A5_M401413" localSheetId="15">#REF!</definedName>
    <definedName name="A5_M401413" localSheetId="16">#REF!</definedName>
    <definedName name="A5_M401413">#REF!</definedName>
    <definedName name="A5_M401420" localSheetId="15">#REF!</definedName>
    <definedName name="A5_M401420" localSheetId="16">#REF!</definedName>
    <definedName name="A5_M401420">#REF!</definedName>
    <definedName name="A5_M401422" localSheetId="15">#REF!</definedName>
    <definedName name="A5_M401422" localSheetId="16">#REF!</definedName>
    <definedName name="A5_M401422">#REF!</definedName>
    <definedName name="A5_M401423" localSheetId="15">#REF!</definedName>
    <definedName name="A5_M401423" localSheetId="16">#REF!</definedName>
    <definedName name="A5_M401423">#REF!</definedName>
    <definedName name="A5_M401426" localSheetId="15">#REF!</definedName>
    <definedName name="A5_M401426" localSheetId="16">#REF!</definedName>
    <definedName name="A5_M401426">#REF!</definedName>
    <definedName name="A5_M401428" localSheetId="15">#REF!</definedName>
    <definedName name="A5_M401428" localSheetId="16">#REF!</definedName>
    <definedName name="A5_M401428">#REF!</definedName>
    <definedName name="A5_M401430" localSheetId="15">#REF!</definedName>
    <definedName name="A5_M401430" localSheetId="16">#REF!</definedName>
    <definedName name="A5_M401430">#REF!</definedName>
    <definedName name="A5_M401432" localSheetId="15">#REF!</definedName>
    <definedName name="A5_M401432" localSheetId="16">#REF!</definedName>
    <definedName name="A5_M401432">#REF!</definedName>
    <definedName name="A5_M401436" localSheetId="15">#REF!</definedName>
    <definedName name="A5_M401436" localSheetId="16">#REF!</definedName>
    <definedName name="A5_M401436">#REF!</definedName>
    <definedName name="A5_M401437" localSheetId="15">#REF!</definedName>
    <definedName name="A5_M401437" localSheetId="16">#REF!</definedName>
    <definedName name="A5_M401437">#REF!</definedName>
    <definedName name="A5_M401460" localSheetId="15">#REF!</definedName>
    <definedName name="A5_M401460" localSheetId="16">#REF!</definedName>
    <definedName name="A5_M401460">#REF!</definedName>
    <definedName name="A5_M401462" localSheetId="15">#REF!</definedName>
    <definedName name="A5_M401462" localSheetId="16">#REF!</definedName>
    <definedName name="A5_M401462">#REF!</definedName>
    <definedName name="A5_M401463" localSheetId="15">#REF!</definedName>
    <definedName name="A5_M401463" localSheetId="16">#REF!</definedName>
    <definedName name="A5_M401463">#REF!</definedName>
    <definedName name="A5_M401466" localSheetId="15">#REF!</definedName>
    <definedName name="A5_M401466" localSheetId="16">#REF!</definedName>
    <definedName name="A5_M401466">#REF!</definedName>
    <definedName name="A5_M401468" localSheetId="15">#REF!</definedName>
    <definedName name="A5_M401468" localSheetId="16">#REF!</definedName>
    <definedName name="A5_M401468">#REF!</definedName>
    <definedName name="A5_M401469" localSheetId="15">#REF!</definedName>
    <definedName name="A5_M401469" localSheetId="16">#REF!</definedName>
    <definedName name="A5_M401469">#REF!</definedName>
    <definedName name="A5_M401470" localSheetId="15">#REF!</definedName>
    <definedName name="A5_M401470" localSheetId="16">#REF!</definedName>
    <definedName name="A5_M401470">#REF!</definedName>
    <definedName name="A5_M401472" localSheetId="15">#REF!</definedName>
    <definedName name="A5_M401472" localSheetId="16">#REF!</definedName>
    <definedName name="A5_M401472">#REF!</definedName>
    <definedName name="A5_M401481" localSheetId="15">#REF!</definedName>
    <definedName name="A5_M401481" localSheetId="16">#REF!</definedName>
    <definedName name="A5_M401481">#REF!</definedName>
    <definedName name="A5_M401483" localSheetId="15">#REF!</definedName>
    <definedName name="A5_M401483" localSheetId="16">#REF!</definedName>
    <definedName name="A5_M401483">#REF!</definedName>
    <definedName name="A5_M401485" localSheetId="15">#REF!</definedName>
    <definedName name="A5_M401485" localSheetId="16">#REF!</definedName>
    <definedName name="A5_M401485">#REF!</definedName>
    <definedName name="A5_M401501" localSheetId="15">#REF!</definedName>
    <definedName name="A5_M401501" localSheetId="16">#REF!</definedName>
    <definedName name="A5_M401501">#REF!</definedName>
    <definedName name="A5_M401503" localSheetId="15">#REF!</definedName>
    <definedName name="A5_M401503" localSheetId="16">#REF!</definedName>
    <definedName name="A5_M401503">#REF!</definedName>
    <definedName name="A5_M401511" localSheetId="15">#REF!</definedName>
    <definedName name="A5_M401511" localSheetId="16">#REF!</definedName>
    <definedName name="A5_M401511">#REF!</definedName>
    <definedName name="A5_M401513" localSheetId="15">#REF!</definedName>
    <definedName name="A5_M401513" localSheetId="16">#REF!</definedName>
    <definedName name="A5_M401513">#REF!</definedName>
    <definedName name="A5_M401514" localSheetId="15">#REF!</definedName>
    <definedName name="A5_M401514" localSheetId="16">#REF!</definedName>
    <definedName name="A5_M401514">#REF!</definedName>
    <definedName name="A5_M401515" localSheetId="15">#REF!</definedName>
    <definedName name="A5_M401515" localSheetId="16">#REF!</definedName>
    <definedName name="A5_M401515">#REF!</definedName>
    <definedName name="A5_M401620" localSheetId="15">#REF!</definedName>
    <definedName name="A5_M401620" localSheetId="16">#REF!</definedName>
    <definedName name="A5_M401620">#REF!</definedName>
    <definedName name="A5_M401622" localSheetId="15">#REF!</definedName>
    <definedName name="A5_M401622" localSheetId="16">#REF!</definedName>
    <definedName name="A5_M401622">#REF!</definedName>
    <definedName name="A5_M401626" localSheetId="15">#REF!</definedName>
    <definedName name="A5_M401626" localSheetId="16">#REF!</definedName>
    <definedName name="A5_M401626">#REF!</definedName>
    <definedName name="A5_M401628" localSheetId="15">#REF!</definedName>
    <definedName name="A5_M401628" localSheetId="16">#REF!</definedName>
    <definedName name="A5_M401628">#REF!</definedName>
    <definedName name="A5_M401630" localSheetId="15">#REF!</definedName>
    <definedName name="A5_M401630" localSheetId="16">#REF!</definedName>
    <definedName name="A5_M401630">#REF!</definedName>
    <definedName name="A5_M401632" localSheetId="15">#REF!</definedName>
    <definedName name="A5_M401632" localSheetId="16">#REF!</definedName>
    <definedName name="A5_M401632">#REF!</definedName>
    <definedName name="A5_M401636" localSheetId="15">#REF!</definedName>
    <definedName name="A5_M401636" localSheetId="16">#REF!</definedName>
    <definedName name="A5_M401636">#REF!</definedName>
    <definedName name="A5_M401637" localSheetId="15">#REF!</definedName>
    <definedName name="A5_M401637" localSheetId="16">#REF!</definedName>
    <definedName name="A5_M401637">#REF!</definedName>
    <definedName name="A5_M401820" localSheetId="15">#REF!</definedName>
    <definedName name="A5_M401820" localSheetId="16">#REF!</definedName>
    <definedName name="A5_M401820">#REF!</definedName>
    <definedName name="A5_M401822" localSheetId="15">#REF!</definedName>
    <definedName name="A5_M401822" localSheetId="16">#REF!</definedName>
    <definedName name="A5_M401822">#REF!</definedName>
    <definedName name="A5_M401826" localSheetId="15">#REF!</definedName>
    <definedName name="A5_M401826" localSheetId="16">#REF!</definedName>
    <definedName name="A5_M401826">#REF!</definedName>
    <definedName name="A5_M401828" localSheetId="15">#REF!</definedName>
    <definedName name="A5_M401828" localSheetId="16">#REF!</definedName>
    <definedName name="A5_M401828">#REF!</definedName>
    <definedName name="A5_M401830" localSheetId="15">#REF!</definedName>
    <definedName name="A5_M401830" localSheetId="16">#REF!</definedName>
    <definedName name="A5_M401830">#REF!</definedName>
    <definedName name="A5_M401832" localSheetId="15">#REF!</definedName>
    <definedName name="A5_M401832" localSheetId="16">#REF!</definedName>
    <definedName name="A5_M401832">#REF!</definedName>
    <definedName name="A5_M401850" localSheetId="15">#REF!</definedName>
    <definedName name="A5_M401850" localSheetId="16">#REF!</definedName>
    <definedName name="A5_M401850">#REF!</definedName>
    <definedName name="A5_M401851" localSheetId="15">#REF!</definedName>
    <definedName name="A5_M401851" localSheetId="16">#REF!</definedName>
    <definedName name="A5_M401851">#REF!</definedName>
    <definedName name="A5_M402320" localSheetId="15">#REF!</definedName>
    <definedName name="A5_M402320" localSheetId="16">#REF!</definedName>
    <definedName name="A5_M402320">#REF!</definedName>
    <definedName name="A5_M402322" localSheetId="15">#REF!</definedName>
    <definedName name="A5_M402322" localSheetId="16">#REF!</definedName>
    <definedName name="A5_M402322">#REF!</definedName>
    <definedName name="A5_M402326" localSheetId="15">#REF!</definedName>
    <definedName name="A5_M402326" localSheetId="16">#REF!</definedName>
    <definedName name="A5_M402326">#REF!</definedName>
    <definedName name="A5_M402328" localSheetId="15">#REF!</definedName>
    <definedName name="A5_M402328" localSheetId="16">#REF!</definedName>
    <definedName name="A5_M402328">#REF!</definedName>
    <definedName name="A5_M402330" localSheetId="15">#REF!</definedName>
    <definedName name="A5_M402330" localSheetId="16">#REF!</definedName>
    <definedName name="A5_M402330">#REF!</definedName>
    <definedName name="A5_M402332" localSheetId="15">#REF!</definedName>
    <definedName name="A5_M402332" localSheetId="16">#REF!</definedName>
    <definedName name="A5_M402332">#REF!</definedName>
    <definedName name="A5_M402335" localSheetId="15">#REF!</definedName>
    <definedName name="A5_M402335" localSheetId="16">#REF!</definedName>
    <definedName name="A5_M402335">#REF!</definedName>
    <definedName name="A5_M402350" localSheetId="15">#REF!</definedName>
    <definedName name="A5_M402350" localSheetId="16">#REF!</definedName>
    <definedName name="A5_M402350">#REF!</definedName>
    <definedName name="A5_M402351" localSheetId="15">#REF!</definedName>
    <definedName name="A5_M402351" localSheetId="16">#REF!</definedName>
    <definedName name="A5_M402351">#REF!</definedName>
    <definedName name="A5_M402701" localSheetId="15">#REF!</definedName>
    <definedName name="A5_M402701" localSheetId="16">#REF!</definedName>
    <definedName name="A5_M402701">#REF!</definedName>
    <definedName name="A5_M402720" localSheetId="15">#REF!</definedName>
    <definedName name="A5_M402720" localSheetId="16">#REF!</definedName>
    <definedName name="A5_M402720">#REF!</definedName>
    <definedName name="A5_M402723" localSheetId="15">#REF!</definedName>
    <definedName name="A5_M402723" localSheetId="16">#REF!</definedName>
    <definedName name="A5_M402723">#REF!</definedName>
    <definedName name="A5_M402732" localSheetId="15">#REF!</definedName>
    <definedName name="A5_M402732" localSheetId="16">#REF!</definedName>
    <definedName name="A5_M402732">#REF!</definedName>
    <definedName name="A5_M402825" localSheetId="15">#REF!</definedName>
    <definedName name="A5_M402825" localSheetId="16">#REF!</definedName>
    <definedName name="A5_M402825">#REF!</definedName>
    <definedName name="A5_M402826" localSheetId="15">#REF!</definedName>
    <definedName name="A5_M402826" localSheetId="16">#REF!</definedName>
    <definedName name="A5_M402826">#REF!</definedName>
    <definedName name="A5_M402827" localSheetId="15">#REF!</definedName>
    <definedName name="A5_M402827" localSheetId="16">#REF!</definedName>
    <definedName name="A5_M402827">#REF!</definedName>
    <definedName name="A5_M402828" localSheetId="15">#REF!</definedName>
    <definedName name="A5_M402828" localSheetId="16">#REF!</definedName>
    <definedName name="A5_M402828">#REF!</definedName>
    <definedName name="A5_M402829" localSheetId="15">#REF!</definedName>
    <definedName name="A5_M402829" localSheetId="16">#REF!</definedName>
    <definedName name="A5_M402829">#REF!</definedName>
    <definedName name="A5_M402831" localSheetId="15">#REF!</definedName>
    <definedName name="A5_M402831" localSheetId="16">#REF!</definedName>
    <definedName name="A5_M402831">#REF!</definedName>
    <definedName name="A5_M402840" localSheetId="15">#REF!</definedName>
    <definedName name="A5_M402840" localSheetId="16">#REF!</definedName>
    <definedName name="A5_M402840">#REF!</definedName>
    <definedName name="A5_M404010" localSheetId="15">#REF!</definedName>
    <definedName name="A5_M404010" localSheetId="16">#REF!</definedName>
    <definedName name="A5_M404010">#REF!</definedName>
    <definedName name="A5_M405015" localSheetId="15">#REF!</definedName>
    <definedName name="A5_M405015" localSheetId="16">#REF!</definedName>
    <definedName name="A5_M405015">#REF!</definedName>
    <definedName name="A5_M405025" localSheetId="15">#REF!</definedName>
    <definedName name="A5_M405025" localSheetId="16">#REF!</definedName>
    <definedName name="A5_M405025">#REF!</definedName>
    <definedName name="A5_M405026" localSheetId="15">#REF!</definedName>
    <definedName name="A5_M405026" localSheetId="16">#REF!</definedName>
    <definedName name="A5_M405026">#REF!</definedName>
    <definedName name="A5_M405060" localSheetId="15">#REF!</definedName>
    <definedName name="A5_M405060" localSheetId="16">#REF!</definedName>
    <definedName name="A5_M405060">#REF!</definedName>
    <definedName name="A5_M405070" localSheetId="15">#REF!</definedName>
    <definedName name="A5_M405070" localSheetId="16">#REF!</definedName>
    <definedName name="A5_M405070">#REF!</definedName>
    <definedName name="A5_M411010" localSheetId="15">#REF!</definedName>
    <definedName name="A5_M411010" localSheetId="16">#REF!</definedName>
    <definedName name="A5_M411010">#REF!</definedName>
    <definedName name="A5_M411034" localSheetId="15">#REF!</definedName>
    <definedName name="A5_M411034" localSheetId="16">#REF!</definedName>
    <definedName name="A5_M411034">#REF!</definedName>
    <definedName name="A5_M412002" localSheetId="15">#REF!</definedName>
    <definedName name="A5_M412002" localSheetId="16">#REF!</definedName>
    <definedName name="A5_M412002">#REF!</definedName>
    <definedName name="A5_M412003" localSheetId="15">#REF!</definedName>
    <definedName name="A5_M412003" localSheetId="16">#REF!</definedName>
    <definedName name="A5_M412003">#REF!</definedName>
    <definedName name="A5_M412010" localSheetId="15">#REF!</definedName>
    <definedName name="A5_M412010" localSheetId="16">#REF!</definedName>
    <definedName name="A5_M412010">#REF!</definedName>
    <definedName name="A5_M412011" localSheetId="15">#REF!</definedName>
    <definedName name="A5_M412011" localSheetId="16">#REF!</definedName>
    <definedName name="A5_M412011">#REF!</definedName>
    <definedName name="A5_M412012" localSheetId="15">#REF!</definedName>
    <definedName name="A5_M412012" localSheetId="16">#REF!</definedName>
    <definedName name="A5_M412012">#REF!</definedName>
    <definedName name="A5_M412013" localSheetId="15">#REF!</definedName>
    <definedName name="A5_M412013" localSheetId="16">#REF!</definedName>
    <definedName name="A5_M412013">#REF!</definedName>
    <definedName name="A5_M412014" localSheetId="15">#REF!</definedName>
    <definedName name="A5_M412014" localSheetId="16">#REF!</definedName>
    <definedName name="A5_M412014">#REF!</definedName>
    <definedName name="A5_M412015" localSheetId="15">#REF!</definedName>
    <definedName name="A5_M412015" localSheetId="16">#REF!</definedName>
    <definedName name="A5_M412015">#REF!</definedName>
    <definedName name="A5_M412016" localSheetId="15">#REF!</definedName>
    <definedName name="A5_M412016" localSheetId="16">#REF!</definedName>
    <definedName name="A5_M412016">#REF!</definedName>
    <definedName name="A5_M412017" localSheetId="15">#REF!</definedName>
    <definedName name="A5_M412017" localSheetId="16">#REF!</definedName>
    <definedName name="A5_M412017">#REF!</definedName>
    <definedName name="A5_M412018" localSheetId="15">#REF!</definedName>
    <definedName name="A5_M412018" localSheetId="16">#REF!</definedName>
    <definedName name="A5_M412018">#REF!</definedName>
    <definedName name="A5_M412019" localSheetId="15">#REF!</definedName>
    <definedName name="A5_M412019" localSheetId="16">#REF!</definedName>
    <definedName name="A5_M412019">#REF!</definedName>
    <definedName name="A5_M412020" localSheetId="15">#REF!</definedName>
    <definedName name="A5_M412020" localSheetId="16">#REF!</definedName>
    <definedName name="A5_M412020">#REF!</definedName>
    <definedName name="A5_M412021" localSheetId="15">#REF!</definedName>
    <definedName name="A5_M412021" localSheetId="16">#REF!</definedName>
    <definedName name="A5_M412021">#REF!</definedName>
    <definedName name="A5_M412022" localSheetId="15">#REF!</definedName>
    <definedName name="A5_M412022" localSheetId="16">#REF!</definedName>
    <definedName name="A5_M412022">#REF!</definedName>
    <definedName name="A5_M412023" localSheetId="15">#REF!</definedName>
    <definedName name="A5_M412023" localSheetId="16">#REF!</definedName>
    <definedName name="A5_M412023">#REF!</definedName>
    <definedName name="A5_M412024" localSheetId="15">#REF!</definedName>
    <definedName name="A5_M412024" localSheetId="16">#REF!</definedName>
    <definedName name="A5_M412024">#REF!</definedName>
    <definedName name="A5_M412026" localSheetId="15">#REF!</definedName>
    <definedName name="A5_M412026" localSheetId="16">#REF!</definedName>
    <definedName name="A5_M412026">#REF!</definedName>
    <definedName name="A5_M412027" localSheetId="15">#REF!</definedName>
    <definedName name="A5_M412027" localSheetId="16">#REF!</definedName>
    <definedName name="A5_M412027">#REF!</definedName>
    <definedName name="A5_M412028" localSheetId="15">#REF!</definedName>
    <definedName name="A5_M412028" localSheetId="16">#REF!</definedName>
    <definedName name="A5_M412028">#REF!</definedName>
    <definedName name="A5_M412030" localSheetId="15">#REF!</definedName>
    <definedName name="A5_M412030" localSheetId="16">#REF!</definedName>
    <definedName name="A5_M412030">#REF!</definedName>
    <definedName name="A5_M412031" localSheetId="15">#REF!</definedName>
    <definedName name="A5_M412031" localSheetId="16">#REF!</definedName>
    <definedName name="A5_M412031">#REF!</definedName>
    <definedName name="A5_M412032" localSheetId="15">#REF!</definedName>
    <definedName name="A5_M412032" localSheetId="16">#REF!</definedName>
    <definedName name="A5_M412032">#REF!</definedName>
    <definedName name="A5_M412033" localSheetId="15">#REF!</definedName>
    <definedName name="A5_M412033" localSheetId="16">#REF!</definedName>
    <definedName name="A5_M412033">#REF!</definedName>
    <definedName name="A5_M412034" localSheetId="15">#REF!</definedName>
    <definedName name="A5_M412034" localSheetId="16">#REF!</definedName>
    <definedName name="A5_M412034">#REF!</definedName>
    <definedName name="A5_M412035" localSheetId="15">#REF!</definedName>
    <definedName name="A5_M412035" localSheetId="16">#REF!</definedName>
    <definedName name="A5_M412035">#REF!</definedName>
    <definedName name="A5_M412044" localSheetId="15">#REF!</definedName>
    <definedName name="A5_M412044" localSheetId="16">#REF!</definedName>
    <definedName name="A5_M412044">#REF!</definedName>
    <definedName name="A5_M412045" localSheetId="15">#REF!</definedName>
    <definedName name="A5_M412045" localSheetId="16">#REF!</definedName>
    <definedName name="A5_M412045">#REF!</definedName>
    <definedName name="A5_M412050" localSheetId="15">#REF!</definedName>
    <definedName name="A5_M412050" localSheetId="16">#REF!</definedName>
    <definedName name="A5_M412050">#REF!</definedName>
    <definedName name="A5_M412051" localSheetId="15">#REF!</definedName>
    <definedName name="A5_M412051" localSheetId="16">#REF!</definedName>
    <definedName name="A5_M412051">#REF!</definedName>
    <definedName name="A5_M412052" localSheetId="15">#REF!</definedName>
    <definedName name="A5_M412052" localSheetId="16">#REF!</definedName>
    <definedName name="A5_M412052">#REF!</definedName>
    <definedName name="A5_M412053" localSheetId="15">#REF!</definedName>
    <definedName name="A5_M412053" localSheetId="16">#REF!</definedName>
    <definedName name="A5_M412053">#REF!</definedName>
    <definedName name="A5_M412054" localSheetId="15">#REF!</definedName>
    <definedName name="A5_M412054" localSheetId="16">#REF!</definedName>
    <definedName name="A5_M412054">#REF!</definedName>
    <definedName name="A5_M412055" localSheetId="15">#REF!</definedName>
    <definedName name="A5_M412055" localSheetId="16">#REF!</definedName>
    <definedName name="A5_M412055">#REF!</definedName>
    <definedName name="A5_M412056" localSheetId="15">#REF!</definedName>
    <definedName name="A5_M412056" localSheetId="16">#REF!</definedName>
    <definedName name="A5_M412056">#REF!</definedName>
    <definedName name="A5_M412057" localSheetId="15">#REF!</definedName>
    <definedName name="A5_M412057" localSheetId="16">#REF!</definedName>
    <definedName name="A5_M412057">#REF!</definedName>
    <definedName name="A5_M412058" localSheetId="15">#REF!</definedName>
    <definedName name="A5_M412058" localSheetId="16">#REF!</definedName>
    <definedName name="A5_M412058">#REF!</definedName>
    <definedName name="A5_M412059" localSheetId="15">#REF!</definedName>
    <definedName name="A5_M412059" localSheetId="16">#REF!</definedName>
    <definedName name="A5_M412059">#REF!</definedName>
    <definedName name="A5_M412060" localSheetId="15">#REF!</definedName>
    <definedName name="A5_M412060" localSheetId="16">#REF!</definedName>
    <definedName name="A5_M412060">#REF!</definedName>
    <definedName name="A5_M412061" localSheetId="15">#REF!</definedName>
    <definedName name="A5_M412061" localSheetId="16">#REF!</definedName>
    <definedName name="A5_M412061">#REF!</definedName>
    <definedName name="A5_M412062" localSheetId="15">#REF!</definedName>
    <definedName name="A5_M412062" localSheetId="16">#REF!</definedName>
    <definedName name="A5_M412062">#REF!</definedName>
    <definedName name="A5_M412063" localSheetId="15">#REF!</definedName>
    <definedName name="A5_M412063" localSheetId="16">#REF!</definedName>
    <definedName name="A5_M412063">#REF!</definedName>
    <definedName name="A5_M412070" localSheetId="15">#REF!</definedName>
    <definedName name="A5_M412070" localSheetId="16">#REF!</definedName>
    <definedName name="A5_M412070">#REF!</definedName>
    <definedName name="A5_M412071" localSheetId="15">#REF!</definedName>
    <definedName name="A5_M412071" localSheetId="16">#REF!</definedName>
    <definedName name="A5_M412071">#REF!</definedName>
    <definedName name="A5_M412072" localSheetId="15">#REF!</definedName>
    <definedName name="A5_M412072" localSheetId="16">#REF!</definedName>
    <definedName name="A5_M412072">#REF!</definedName>
    <definedName name="A5_M412073" localSheetId="15">#REF!</definedName>
    <definedName name="A5_M412073" localSheetId="16">#REF!</definedName>
    <definedName name="A5_M412073">#REF!</definedName>
    <definedName name="A5_M412074" localSheetId="15">#REF!</definedName>
    <definedName name="A5_M412074" localSheetId="16">#REF!</definedName>
    <definedName name="A5_M412074">#REF!</definedName>
    <definedName name="A5_M412075" localSheetId="15">#REF!</definedName>
    <definedName name="A5_M412075" localSheetId="16">#REF!</definedName>
    <definedName name="A5_M412075">#REF!</definedName>
    <definedName name="A5_M412076" localSheetId="15">#REF!</definedName>
    <definedName name="A5_M412076" localSheetId="16">#REF!</definedName>
    <definedName name="A5_M412076">#REF!</definedName>
    <definedName name="A5_M412077" localSheetId="15">#REF!</definedName>
    <definedName name="A5_M412077" localSheetId="16">#REF!</definedName>
    <definedName name="A5_M412077">#REF!</definedName>
    <definedName name="A5_M412078" localSheetId="15">#REF!</definedName>
    <definedName name="A5_M412078" localSheetId="16">#REF!</definedName>
    <definedName name="A5_M412078">#REF!</definedName>
    <definedName name="A5_M412079" localSheetId="15">#REF!</definedName>
    <definedName name="A5_M412079" localSheetId="16">#REF!</definedName>
    <definedName name="A5_M412079">#REF!</definedName>
    <definedName name="A5_M412080" localSheetId="15">#REF!</definedName>
    <definedName name="A5_M412080" localSheetId="16">#REF!</definedName>
    <definedName name="A5_M412080">#REF!</definedName>
    <definedName name="A5_M412081" localSheetId="15">#REF!</definedName>
    <definedName name="A5_M412081" localSheetId="16">#REF!</definedName>
    <definedName name="A5_M412081">#REF!</definedName>
    <definedName name="A5_M412082" localSheetId="15">#REF!</definedName>
    <definedName name="A5_M412082" localSheetId="16">#REF!</definedName>
    <definedName name="A5_M412082">#REF!</definedName>
    <definedName name="A5_M412083" localSheetId="15">#REF!</definedName>
    <definedName name="A5_M412083" localSheetId="16">#REF!</definedName>
    <definedName name="A5_M412083">#REF!</definedName>
    <definedName name="A5_M412084" localSheetId="15">#REF!</definedName>
    <definedName name="A5_M412084" localSheetId="16">#REF!</definedName>
    <definedName name="A5_M412084">#REF!</definedName>
    <definedName name="A5_M412085" localSheetId="15">#REF!</definedName>
    <definedName name="A5_M412085" localSheetId="16">#REF!</definedName>
    <definedName name="A5_M412085">#REF!</definedName>
    <definedName name="A5_M412086" localSheetId="15">#REF!</definedName>
    <definedName name="A5_M412086" localSheetId="16">#REF!</definedName>
    <definedName name="A5_M412086">#REF!</definedName>
    <definedName name="A5_M412087" localSheetId="15">#REF!</definedName>
    <definedName name="A5_M412087" localSheetId="16">#REF!</definedName>
    <definedName name="A5_M412087">#REF!</definedName>
    <definedName name="A5_M412088" localSheetId="15">#REF!</definedName>
    <definedName name="A5_M412088" localSheetId="16">#REF!</definedName>
    <definedName name="A5_M412088">#REF!</definedName>
    <definedName name="A5_M412089" localSheetId="15">#REF!</definedName>
    <definedName name="A5_M412089" localSheetId="16">#REF!</definedName>
    <definedName name="A5_M412089">#REF!</definedName>
    <definedName name="A5_M412090" localSheetId="15">#REF!</definedName>
    <definedName name="A5_M412090" localSheetId="16">#REF!</definedName>
    <definedName name="A5_M412090">#REF!</definedName>
    <definedName name="A5_M412091" localSheetId="15">#REF!</definedName>
    <definedName name="A5_M412091" localSheetId="16">#REF!</definedName>
    <definedName name="A5_M412091">#REF!</definedName>
    <definedName name="A5_M412092" localSheetId="15">#REF!</definedName>
    <definedName name="A5_M412092" localSheetId="16">#REF!</definedName>
    <definedName name="A5_M412092">#REF!</definedName>
    <definedName name="A5_M412093" localSheetId="15">#REF!</definedName>
    <definedName name="A5_M412093" localSheetId="16">#REF!</definedName>
    <definedName name="A5_M412093">#REF!</definedName>
    <definedName name="A5_M412094" localSheetId="15">#REF!</definedName>
    <definedName name="A5_M412094" localSheetId="16">#REF!</definedName>
    <definedName name="A5_M412094">#REF!</definedName>
    <definedName name="A5_M412096" localSheetId="15">#REF!</definedName>
    <definedName name="A5_M412096" localSheetId="16">#REF!</definedName>
    <definedName name="A5_M412096">#REF!</definedName>
    <definedName name="A5_M412225" localSheetId="15">#REF!</definedName>
    <definedName name="A5_M412225" localSheetId="16">#REF!</definedName>
    <definedName name="A5_M412225">#REF!</definedName>
    <definedName name="A5_M412230" localSheetId="15">#REF!</definedName>
    <definedName name="A5_M412230" localSheetId="16">#REF!</definedName>
    <definedName name="A5_M412230">#REF!</definedName>
    <definedName name="A5_M412231" localSheetId="15">#REF!</definedName>
    <definedName name="A5_M412231" localSheetId="16">#REF!</definedName>
    <definedName name="A5_M412231">#REF!</definedName>
    <definedName name="A5_M412234" localSheetId="15">#REF!</definedName>
    <definedName name="A5_M412234" localSheetId="16">#REF!</definedName>
    <definedName name="A5_M412234">#REF!</definedName>
    <definedName name="A5_M412235" localSheetId="15">#REF!</definedName>
    <definedName name="A5_M412235" localSheetId="16">#REF!</definedName>
    <definedName name="A5_M412235">#REF!</definedName>
    <definedName name="A5_M412236" localSheetId="15">#REF!</definedName>
    <definedName name="A5_M412236" localSheetId="16">#REF!</definedName>
    <definedName name="A5_M412236">#REF!</definedName>
    <definedName name="A5_M412237" localSheetId="15">#REF!</definedName>
    <definedName name="A5_M412237" localSheetId="16">#REF!</definedName>
    <definedName name="A5_M412237">#REF!</definedName>
    <definedName name="A5_M412238" localSheetId="15">#REF!</definedName>
    <definedName name="A5_M412238" localSheetId="16">#REF!</definedName>
    <definedName name="A5_M412238">#REF!</definedName>
    <definedName name="A5_M412239" localSheetId="15">#REF!</definedName>
    <definedName name="A5_M412239" localSheetId="16">#REF!</definedName>
    <definedName name="A5_M412239">#REF!</definedName>
    <definedName name="A5_M412240" localSheetId="15">#REF!</definedName>
    <definedName name="A5_M412240" localSheetId="16">#REF!</definedName>
    <definedName name="A5_M412240">#REF!</definedName>
    <definedName name="A5_M412241" localSheetId="15">#REF!</definedName>
    <definedName name="A5_M412241" localSheetId="16">#REF!</definedName>
    <definedName name="A5_M412241">#REF!</definedName>
    <definedName name="A5_M412242" localSheetId="15">#REF!</definedName>
    <definedName name="A5_M412242" localSheetId="16">#REF!</definedName>
    <definedName name="A5_M412242">#REF!</definedName>
    <definedName name="A5_M412244" localSheetId="15">#REF!</definedName>
    <definedName name="A5_M412244" localSheetId="16">#REF!</definedName>
    <definedName name="A5_M412244">#REF!</definedName>
    <definedName name="A5_M412245" localSheetId="15">#REF!</definedName>
    <definedName name="A5_M412245" localSheetId="16">#REF!</definedName>
    <definedName name="A5_M412245">#REF!</definedName>
    <definedName name="A5_M412247" localSheetId="15">#REF!</definedName>
    <definedName name="A5_M412247" localSheetId="16">#REF!</definedName>
    <definedName name="A5_M412247">#REF!</definedName>
    <definedName name="A5_M412248" localSheetId="15">#REF!</definedName>
    <definedName name="A5_M412248" localSheetId="16">#REF!</definedName>
    <definedName name="A5_M412248">#REF!</definedName>
    <definedName name="A5_M412249" localSheetId="15">#REF!</definedName>
    <definedName name="A5_M412249" localSheetId="16">#REF!</definedName>
    <definedName name="A5_M412249">#REF!</definedName>
    <definedName name="A5_M412251" localSheetId="15">#REF!</definedName>
    <definedName name="A5_M412251" localSheetId="16">#REF!</definedName>
    <definedName name="A5_M412251">#REF!</definedName>
    <definedName name="A5_M412252" localSheetId="15">#REF!</definedName>
    <definedName name="A5_M412252" localSheetId="16">#REF!</definedName>
    <definedName name="A5_M412252">#REF!</definedName>
    <definedName name="A5_M412253" localSheetId="15">#REF!</definedName>
    <definedName name="A5_M412253" localSheetId="16">#REF!</definedName>
    <definedName name="A5_M412253">#REF!</definedName>
    <definedName name="A5_M412254" localSheetId="15">#REF!</definedName>
    <definedName name="A5_M412254" localSheetId="16">#REF!</definedName>
    <definedName name="A5_M412254">#REF!</definedName>
    <definedName name="A5_M412256" localSheetId="15">#REF!</definedName>
    <definedName name="A5_M412256" localSheetId="16">#REF!</definedName>
    <definedName name="A5_M412256">#REF!</definedName>
    <definedName name="A5_M412257" localSheetId="15">#REF!</definedName>
    <definedName name="A5_M412257" localSheetId="16">#REF!</definedName>
    <definedName name="A5_M412257">#REF!</definedName>
    <definedName name="A5_M412258" localSheetId="15">#REF!</definedName>
    <definedName name="A5_M412258" localSheetId="16">#REF!</definedName>
    <definedName name="A5_M412258">#REF!</definedName>
    <definedName name="A5_M412259" localSheetId="15">#REF!</definedName>
    <definedName name="A5_M412259" localSheetId="16">#REF!</definedName>
    <definedName name="A5_M412259">#REF!</definedName>
    <definedName name="A5_M412260" localSheetId="15">#REF!</definedName>
    <definedName name="A5_M412260" localSheetId="16">#REF!</definedName>
    <definedName name="A5_M412260">#REF!</definedName>
    <definedName name="A5_M412264" localSheetId="15">#REF!</definedName>
    <definedName name="A5_M412264" localSheetId="16">#REF!</definedName>
    <definedName name="A5_M412264">#REF!</definedName>
    <definedName name="A5_M412265" localSheetId="15">#REF!</definedName>
    <definedName name="A5_M412265" localSheetId="16">#REF!</definedName>
    <definedName name="A5_M412265">#REF!</definedName>
    <definedName name="A5_M412300" localSheetId="15">#REF!</definedName>
    <definedName name="A5_M412300" localSheetId="16">#REF!</definedName>
    <definedName name="A5_M412300">#REF!</definedName>
    <definedName name="A5_M412301" localSheetId="15">#REF!</definedName>
    <definedName name="A5_M412301" localSheetId="16">#REF!</definedName>
    <definedName name="A5_M412301">#REF!</definedName>
    <definedName name="A5_M412302" localSheetId="15">#REF!</definedName>
    <definedName name="A5_M412302" localSheetId="16">#REF!</definedName>
    <definedName name="A5_M412302">#REF!</definedName>
    <definedName name="A5_M412303" localSheetId="15">#REF!</definedName>
    <definedName name="A5_M412303" localSheetId="16">#REF!</definedName>
    <definedName name="A5_M412303">#REF!</definedName>
    <definedName name="A5_M412304" localSheetId="15">#REF!</definedName>
    <definedName name="A5_M412304" localSheetId="16">#REF!</definedName>
    <definedName name="A5_M412304">#REF!</definedName>
    <definedName name="A5_M412305" localSheetId="15">#REF!</definedName>
    <definedName name="A5_M412305" localSheetId="16">#REF!</definedName>
    <definedName name="A5_M412305">#REF!</definedName>
    <definedName name="A5_M412306" localSheetId="15">#REF!</definedName>
    <definedName name="A5_M412306" localSheetId="16">#REF!</definedName>
    <definedName name="A5_M412306">#REF!</definedName>
    <definedName name="A5_M412307" localSheetId="15">#REF!</definedName>
    <definedName name="A5_M412307" localSheetId="16">#REF!</definedName>
    <definedName name="A5_M412307">#REF!</definedName>
    <definedName name="A5_M412308" localSheetId="15">#REF!</definedName>
    <definedName name="A5_M412308" localSheetId="16">#REF!</definedName>
    <definedName name="A5_M412308">#REF!</definedName>
    <definedName name="A5_M412309" localSheetId="15">#REF!</definedName>
    <definedName name="A5_M412309" localSheetId="16">#REF!</definedName>
    <definedName name="A5_M412309">#REF!</definedName>
    <definedName name="A5_M412310" localSheetId="15">#REF!</definedName>
    <definedName name="A5_M412310" localSheetId="16">#REF!</definedName>
    <definedName name="A5_M412310">#REF!</definedName>
    <definedName name="A5_M412320" localSheetId="15">#REF!</definedName>
    <definedName name="A5_M412320" localSheetId="16">#REF!</definedName>
    <definedName name="A5_M412320">#REF!</definedName>
    <definedName name="A5_M412322" localSheetId="15">#REF!</definedName>
    <definedName name="A5_M412322" localSheetId="16">#REF!</definedName>
    <definedName name="A5_M412322">#REF!</definedName>
    <definedName name="A5_M412323" localSheetId="15">#REF!</definedName>
    <definedName name="A5_M412323" localSheetId="16">#REF!</definedName>
    <definedName name="A5_M412323">#REF!</definedName>
    <definedName name="A5_M412324" localSheetId="15">#REF!</definedName>
    <definedName name="A5_M412324" localSheetId="16">#REF!</definedName>
    <definedName name="A5_M412324">#REF!</definedName>
    <definedName name="A5_M412325" localSheetId="15">#REF!</definedName>
    <definedName name="A5_M412325" localSheetId="16">#REF!</definedName>
    <definedName name="A5_M412325">#REF!</definedName>
    <definedName name="A5_M412326" localSheetId="15">#REF!</definedName>
    <definedName name="A5_M412326" localSheetId="16">#REF!</definedName>
    <definedName name="A5_M412326">#REF!</definedName>
    <definedName name="A5_M412327" localSheetId="15">#REF!</definedName>
    <definedName name="A5_M412327" localSheetId="16">#REF!</definedName>
    <definedName name="A5_M412327">#REF!</definedName>
    <definedName name="A5_M412328" localSheetId="15">#REF!</definedName>
    <definedName name="A5_M412328" localSheetId="16">#REF!</definedName>
    <definedName name="A5_M412328">#REF!</definedName>
    <definedName name="A5_M412329" localSheetId="15">#REF!</definedName>
    <definedName name="A5_M412329" localSheetId="16">#REF!</definedName>
    <definedName name="A5_M412329">#REF!</definedName>
    <definedName name="A5_M412333" localSheetId="15">#REF!</definedName>
    <definedName name="A5_M412333" localSheetId="16">#REF!</definedName>
    <definedName name="A5_M412333">#REF!</definedName>
    <definedName name="A5_M412334" localSheetId="15">#REF!</definedName>
    <definedName name="A5_M412334" localSheetId="16">#REF!</definedName>
    <definedName name="A5_M412334">#REF!</definedName>
    <definedName name="A5_M412335" localSheetId="15">#REF!</definedName>
    <definedName name="A5_M412335" localSheetId="16">#REF!</definedName>
    <definedName name="A5_M412335">#REF!</definedName>
    <definedName name="A5_M412336" localSheetId="15">#REF!</definedName>
    <definedName name="A5_M412336" localSheetId="16">#REF!</definedName>
    <definedName name="A5_M412336">#REF!</definedName>
    <definedName name="A5_M412337" localSheetId="15">#REF!</definedName>
    <definedName name="A5_M412337" localSheetId="16">#REF!</definedName>
    <definedName name="A5_M412337">#REF!</definedName>
    <definedName name="A5_M412338" localSheetId="15">#REF!</definedName>
    <definedName name="A5_M412338" localSheetId="16">#REF!</definedName>
    <definedName name="A5_M412338">#REF!</definedName>
    <definedName name="A5_M412339" localSheetId="15">#REF!</definedName>
    <definedName name="A5_M412339" localSheetId="16">#REF!</definedName>
    <definedName name="A5_M412339">#REF!</definedName>
    <definedName name="A5_M412340" localSheetId="15">#REF!</definedName>
    <definedName name="A5_M412340" localSheetId="16">#REF!</definedName>
    <definedName name="A5_M412340">#REF!</definedName>
    <definedName name="A5_M412341" localSheetId="15">#REF!</definedName>
    <definedName name="A5_M412341" localSheetId="16">#REF!</definedName>
    <definedName name="A5_M412341">#REF!</definedName>
    <definedName name="A5_M412342" localSheetId="15">#REF!</definedName>
    <definedName name="A5_M412342" localSheetId="16">#REF!</definedName>
    <definedName name="A5_M412342">#REF!</definedName>
    <definedName name="A5_M412343" localSheetId="15">#REF!</definedName>
    <definedName name="A5_M412343" localSheetId="16">#REF!</definedName>
    <definedName name="A5_M412343">#REF!</definedName>
    <definedName name="A5_M412410" localSheetId="15">#REF!</definedName>
    <definedName name="A5_M412410" localSheetId="16">#REF!</definedName>
    <definedName name="A5_M412410">#REF!</definedName>
    <definedName name="A5_M412414" localSheetId="15">#REF!</definedName>
    <definedName name="A5_M412414" localSheetId="16">#REF!</definedName>
    <definedName name="A5_M412414">#REF!</definedName>
    <definedName name="A5_M412422" localSheetId="15">#REF!</definedName>
    <definedName name="A5_M412422" localSheetId="16">#REF!</definedName>
    <definedName name="A5_M412422">#REF!</definedName>
    <definedName name="A5_M412423" localSheetId="15">#REF!</definedName>
    <definedName name="A5_M412423" localSheetId="16">#REF!</definedName>
    <definedName name="A5_M412423">#REF!</definedName>
    <definedName name="A5_M412424" localSheetId="15">#REF!</definedName>
    <definedName name="A5_M412424" localSheetId="16">#REF!</definedName>
    <definedName name="A5_M412424">#REF!</definedName>
    <definedName name="A5_M412426" localSheetId="15">#REF!</definedName>
    <definedName name="A5_M412426" localSheetId="16">#REF!</definedName>
    <definedName name="A5_M412426">#REF!</definedName>
    <definedName name="A5_M412610" localSheetId="15">#REF!</definedName>
    <definedName name="A5_M412610" localSheetId="16">#REF!</definedName>
    <definedName name="A5_M412610">#REF!</definedName>
    <definedName name="A5_M412800" localSheetId="15">#REF!</definedName>
    <definedName name="A5_M412800" localSheetId="16">#REF!</definedName>
    <definedName name="A5_M412800">#REF!</definedName>
    <definedName name="A5_M412801" localSheetId="15">#REF!</definedName>
    <definedName name="A5_M412801" localSheetId="16">#REF!</definedName>
    <definedName name="A5_M412801">#REF!</definedName>
    <definedName name="A5_M412802" localSheetId="15">#REF!</definedName>
    <definedName name="A5_M412802" localSheetId="16">#REF!</definedName>
    <definedName name="A5_M412802">#REF!</definedName>
    <definedName name="A5_M412803" localSheetId="15">#REF!</definedName>
    <definedName name="A5_M412803" localSheetId="16">#REF!</definedName>
    <definedName name="A5_M412803">#REF!</definedName>
    <definedName name="A5_M412804" localSheetId="15">#REF!</definedName>
    <definedName name="A5_M412804" localSheetId="16">#REF!</definedName>
    <definedName name="A5_M412804">#REF!</definedName>
    <definedName name="A5_M412806" localSheetId="15">#REF!</definedName>
    <definedName name="A5_M412806" localSheetId="16">#REF!</definedName>
    <definedName name="A5_M412806">#REF!</definedName>
    <definedName name="A5_M412807" localSheetId="15">#REF!</definedName>
    <definedName name="A5_M412807" localSheetId="16">#REF!</definedName>
    <definedName name="A5_M412807">#REF!</definedName>
    <definedName name="A5_M412808" localSheetId="15">#REF!</definedName>
    <definedName name="A5_M412808" localSheetId="16">#REF!</definedName>
    <definedName name="A5_M412808">#REF!</definedName>
    <definedName name="A5_M412809" localSheetId="15">#REF!</definedName>
    <definedName name="A5_M412809" localSheetId="16">#REF!</definedName>
    <definedName name="A5_M412809">#REF!</definedName>
    <definedName name="A5_M412814" localSheetId="15">#REF!</definedName>
    <definedName name="A5_M412814" localSheetId="16">#REF!</definedName>
    <definedName name="A5_M412814">#REF!</definedName>
    <definedName name="A5_M412816" localSheetId="15">#REF!</definedName>
    <definedName name="A5_M412816" localSheetId="16">#REF!</definedName>
    <definedName name="A5_M412816">#REF!</definedName>
    <definedName name="A5_M412817" localSheetId="15">#REF!</definedName>
    <definedName name="A5_M412817" localSheetId="16">#REF!</definedName>
    <definedName name="A5_M412817">#REF!</definedName>
    <definedName name="A5_M412818" localSheetId="15">#REF!</definedName>
    <definedName name="A5_M412818" localSheetId="16">#REF!</definedName>
    <definedName name="A5_M412818">#REF!</definedName>
    <definedName name="A5_M412819" localSheetId="15">#REF!</definedName>
    <definedName name="A5_M412819" localSheetId="16">#REF!</definedName>
    <definedName name="A5_M412819">#REF!</definedName>
    <definedName name="A5_M412821" localSheetId="15">#REF!</definedName>
    <definedName name="A5_M412821" localSheetId="16">#REF!</definedName>
    <definedName name="A5_M412821">#REF!</definedName>
    <definedName name="A5_M412822" localSheetId="15">#REF!</definedName>
    <definedName name="A5_M412822" localSheetId="16">#REF!</definedName>
    <definedName name="A5_M412822">#REF!</definedName>
    <definedName name="A5_M412823" localSheetId="15">#REF!</definedName>
    <definedName name="A5_M412823" localSheetId="16">#REF!</definedName>
    <definedName name="A5_M412823">#REF!</definedName>
    <definedName name="A5_M412824" localSheetId="15">#REF!</definedName>
    <definedName name="A5_M412824" localSheetId="16">#REF!</definedName>
    <definedName name="A5_M412824">#REF!</definedName>
    <definedName name="A5_M412825" localSheetId="15">#REF!</definedName>
    <definedName name="A5_M412825" localSheetId="16">#REF!</definedName>
    <definedName name="A5_M412825">#REF!</definedName>
    <definedName name="A5_M412826" localSheetId="15">#REF!</definedName>
    <definedName name="A5_M412826" localSheetId="16">#REF!</definedName>
    <definedName name="A5_M412826">#REF!</definedName>
    <definedName name="A5_M412831" localSheetId="15">#REF!</definedName>
    <definedName name="A5_M412831" localSheetId="16">#REF!</definedName>
    <definedName name="A5_M412831">#REF!</definedName>
    <definedName name="A5_M412832" localSheetId="15">#REF!</definedName>
    <definedName name="A5_M412832" localSheetId="16">#REF!</definedName>
    <definedName name="A5_M412832">#REF!</definedName>
    <definedName name="A5_M412833" localSheetId="15">#REF!</definedName>
    <definedName name="A5_M412833" localSheetId="16">#REF!</definedName>
    <definedName name="A5_M412833">#REF!</definedName>
    <definedName name="A5_M413010" localSheetId="15">#REF!</definedName>
    <definedName name="A5_M413010" localSheetId="16">#REF!</definedName>
    <definedName name="A5_M413010">#REF!</definedName>
    <definedName name="A5_M413060" localSheetId="15">#REF!</definedName>
    <definedName name="A5_M413060" localSheetId="16">#REF!</definedName>
    <definedName name="A5_M413060">#REF!</definedName>
    <definedName name="A5_M415010" localSheetId="15">#REF!</definedName>
    <definedName name="A5_M415010" localSheetId="16">#REF!</definedName>
    <definedName name="A5_M415010">#REF!</definedName>
    <definedName name="A5_M420010" localSheetId="15">#REF!</definedName>
    <definedName name="A5_M420010" localSheetId="16">#REF!</definedName>
    <definedName name="A5_M420010">#REF!</definedName>
    <definedName name="A5_M420011" localSheetId="15">#REF!</definedName>
    <definedName name="A5_M420011" localSheetId="16">#REF!</definedName>
    <definedName name="A5_M420011">#REF!</definedName>
    <definedName name="A5_M420012" localSheetId="15">#REF!</definedName>
    <definedName name="A5_M420012" localSheetId="16">#REF!</definedName>
    <definedName name="A5_M420012">#REF!</definedName>
    <definedName name="A5_M420014" localSheetId="15">#REF!</definedName>
    <definedName name="A5_M420014" localSheetId="16">#REF!</definedName>
    <definedName name="A5_M420014">#REF!</definedName>
    <definedName name="A5_M420015" localSheetId="15">#REF!</definedName>
    <definedName name="A5_M420015" localSheetId="16">#REF!</definedName>
    <definedName name="A5_M420015">#REF!</definedName>
    <definedName name="A5_M420016" localSheetId="15">#REF!</definedName>
    <definedName name="A5_M420016" localSheetId="16">#REF!</definedName>
    <definedName name="A5_M420016">#REF!</definedName>
    <definedName name="A5_M420017" localSheetId="15">#REF!</definedName>
    <definedName name="A5_M420017" localSheetId="16">#REF!</definedName>
    <definedName name="A5_M420017">#REF!</definedName>
    <definedName name="A5_M420019" localSheetId="15">#REF!</definedName>
    <definedName name="A5_M420019" localSheetId="16">#REF!</definedName>
    <definedName name="A5_M420019">#REF!</definedName>
    <definedName name="A5_M420020" localSheetId="15">#REF!</definedName>
    <definedName name="A5_M420020" localSheetId="16">#REF!</definedName>
    <definedName name="A5_M420020">#REF!</definedName>
    <definedName name="A5_M420026" localSheetId="15">#REF!</definedName>
    <definedName name="A5_M420026" localSheetId="16">#REF!</definedName>
    <definedName name="A5_M420026">#REF!</definedName>
    <definedName name="A5_M420027" localSheetId="15">#REF!</definedName>
    <definedName name="A5_M420027" localSheetId="16">#REF!</definedName>
    <definedName name="A5_M420027">#REF!</definedName>
    <definedName name="A5_M420028" localSheetId="15">#REF!</definedName>
    <definedName name="A5_M420028" localSheetId="16">#REF!</definedName>
    <definedName name="A5_M420028">#REF!</definedName>
    <definedName name="A5_M420030" localSheetId="15">#REF!</definedName>
    <definedName name="A5_M420030" localSheetId="16">#REF!</definedName>
    <definedName name="A5_M420030">#REF!</definedName>
    <definedName name="A5_M420031" localSheetId="15">#REF!</definedName>
    <definedName name="A5_M420031" localSheetId="16">#REF!</definedName>
    <definedName name="A5_M420031">#REF!</definedName>
    <definedName name="A5_M420032" localSheetId="15">#REF!</definedName>
    <definedName name="A5_M420032" localSheetId="16">#REF!</definedName>
    <definedName name="A5_M420032">#REF!</definedName>
    <definedName name="A5_M420033" localSheetId="15">#REF!</definedName>
    <definedName name="A5_M420033" localSheetId="16">#REF!</definedName>
    <definedName name="A5_M420033">#REF!</definedName>
    <definedName name="A5_M421012" localSheetId="15">#REF!</definedName>
    <definedName name="A5_M421012" localSheetId="16">#REF!</definedName>
    <definedName name="A5_M421012">#REF!</definedName>
    <definedName name="A5_M421016" localSheetId="15">#REF!</definedName>
    <definedName name="A5_M421016" localSheetId="16">#REF!</definedName>
    <definedName name="A5_M421016">#REF!</definedName>
    <definedName name="A5_M421020" localSheetId="15">#REF!</definedName>
    <definedName name="A5_M421020" localSheetId="16">#REF!</definedName>
    <definedName name="A5_M421020">#REF!</definedName>
    <definedName name="A5_M421021" localSheetId="15">#REF!</definedName>
    <definedName name="A5_M421021" localSheetId="16">#REF!</definedName>
    <definedName name="A5_M421021">#REF!</definedName>
    <definedName name="A5_M421022" localSheetId="15">#REF!</definedName>
    <definedName name="A5_M421022" localSheetId="16">#REF!</definedName>
    <definedName name="A5_M421022">#REF!</definedName>
    <definedName name="A5_M421023" localSheetId="15">#REF!</definedName>
    <definedName name="A5_M421023" localSheetId="16">#REF!</definedName>
    <definedName name="A5_M421023">#REF!</definedName>
    <definedName name="A5_M421024" localSheetId="15">#REF!</definedName>
    <definedName name="A5_M421024" localSheetId="16">#REF!</definedName>
    <definedName name="A5_M421024">#REF!</definedName>
    <definedName name="A5_M421027" localSheetId="15">#REF!</definedName>
    <definedName name="A5_M421027" localSheetId="16">#REF!</definedName>
    <definedName name="A5_M421027">#REF!</definedName>
    <definedName name="A5_M421030" localSheetId="15">#REF!</definedName>
    <definedName name="A5_M421030" localSheetId="16">#REF!</definedName>
    <definedName name="A5_M421030">#REF!</definedName>
    <definedName name="A5_M421031" localSheetId="15">#REF!</definedName>
    <definedName name="A5_M421031" localSheetId="16">#REF!</definedName>
    <definedName name="A5_M421031">#REF!</definedName>
    <definedName name="A5_M421032" localSheetId="15">#REF!</definedName>
    <definedName name="A5_M421032" localSheetId="16">#REF!</definedName>
    <definedName name="A5_M421032">#REF!</definedName>
    <definedName name="A5_M421034" localSheetId="15">#REF!</definedName>
    <definedName name="A5_M421034" localSheetId="16">#REF!</definedName>
    <definedName name="A5_M421034">#REF!</definedName>
    <definedName name="A5_M421035" localSheetId="15">#REF!</definedName>
    <definedName name="A5_M421035" localSheetId="16">#REF!</definedName>
    <definedName name="A5_M421035">#REF!</definedName>
    <definedName name="A5_M421038" localSheetId="15">#REF!</definedName>
    <definedName name="A5_M421038" localSheetId="16">#REF!</definedName>
    <definedName name="A5_M421038">#REF!</definedName>
    <definedName name="A5_M421040" localSheetId="15">#REF!</definedName>
    <definedName name="A5_M421040" localSheetId="16">#REF!</definedName>
    <definedName name="A5_M421040">#REF!</definedName>
    <definedName name="A5_M421042" localSheetId="15">#REF!</definedName>
    <definedName name="A5_M421042" localSheetId="16">#REF!</definedName>
    <definedName name="A5_M421042">#REF!</definedName>
    <definedName name="A5_M421060" localSheetId="15">#REF!</definedName>
    <definedName name="A5_M421060" localSheetId="16">#REF!</definedName>
    <definedName name="A5_M421060">#REF!</definedName>
    <definedName name="A5_M421061" localSheetId="15">#REF!</definedName>
    <definedName name="A5_M421061" localSheetId="16">#REF!</definedName>
    <definedName name="A5_M421061">#REF!</definedName>
    <definedName name="A5_M421063" localSheetId="15">#REF!</definedName>
    <definedName name="A5_M421063" localSheetId="16">#REF!</definedName>
    <definedName name="A5_M421063">#REF!</definedName>
    <definedName name="A5_M421064" localSheetId="15">#REF!</definedName>
    <definedName name="A5_M421064" localSheetId="16">#REF!</definedName>
    <definedName name="A5_M421064">#REF!</definedName>
    <definedName name="A5_M421065" localSheetId="15">#REF!</definedName>
    <definedName name="A5_M421065" localSheetId="16">#REF!</definedName>
    <definedName name="A5_M421065">#REF!</definedName>
    <definedName name="A5_M421066" localSheetId="15">#REF!</definedName>
    <definedName name="A5_M421066" localSheetId="16">#REF!</definedName>
    <definedName name="A5_M421066">#REF!</definedName>
    <definedName name="A5_M421067" localSheetId="15">#REF!</definedName>
    <definedName name="A5_M421067" localSheetId="16">#REF!</definedName>
    <definedName name="A5_M421067">#REF!</definedName>
    <definedName name="A5_M421068" localSheetId="15">#REF!</definedName>
    <definedName name="A5_M421068" localSheetId="16">#REF!</definedName>
    <definedName name="A5_M421068">#REF!</definedName>
    <definedName name="A5_M421071" localSheetId="15">#REF!</definedName>
    <definedName name="A5_M421071" localSheetId="16">#REF!</definedName>
    <definedName name="A5_M421071">#REF!</definedName>
    <definedName name="A5_M424020" localSheetId="15">#REF!</definedName>
    <definedName name="A5_M424020" localSheetId="16">#REF!</definedName>
    <definedName name="A5_M424020">#REF!</definedName>
    <definedName name="A5_M424030" localSheetId="15">#REF!</definedName>
    <definedName name="A5_M424030" localSheetId="16">#REF!</definedName>
    <definedName name="A5_M424030">#REF!</definedName>
    <definedName name="A5_M430010" localSheetId="15">#REF!</definedName>
    <definedName name="A5_M430010" localSheetId="16">#REF!</definedName>
    <definedName name="A5_M430010">#REF!</definedName>
    <definedName name="A5_M432010" localSheetId="15">#REF!</definedName>
    <definedName name="A5_M432010" localSheetId="16">#REF!</definedName>
    <definedName name="A5_M432010">#REF!</definedName>
    <definedName name="A5_M434010" localSheetId="15">#REF!</definedName>
    <definedName name="A5_M434010" localSheetId="16">#REF!</definedName>
    <definedName name="A5_M434010">#REF!</definedName>
    <definedName name="A5_M434020" localSheetId="15">#REF!</definedName>
    <definedName name="A5_M434020" localSheetId="16">#REF!</definedName>
    <definedName name="A5_M434020">#REF!</definedName>
    <definedName name="A5_M443010" localSheetId="15">#REF!</definedName>
    <definedName name="A5_M443010" localSheetId="16">#REF!</definedName>
    <definedName name="A5_M443010">#REF!</definedName>
    <definedName name="A5_M443012" localSheetId="15">#REF!</definedName>
    <definedName name="A5_M443012" localSheetId="16">#REF!</definedName>
    <definedName name="A5_M443012">#REF!</definedName>
    <definedName name="A5_M443013" localSheetId="15">#REF!</definedName>
    <definedName name="A5_M443013" localSheetId="16">#REF!</definedName>
    <definedName name="A5_M443013">#REF!</definedName>
    <definedName name="A5_M443014" localSheetId="15">#REF!</definedName>
    <definedName name="A5_M443014" localSheetId="16">#REF!</definedName>
    <definedName name="A5_M443014">#REF!</definedName>
    <definedName name="A5_M443016" localSheetId="15">#REF!</definedName>
    <definedName name="A5_M443016" localSheetId="16">#REF!</definedName>
    <definedName name="A5_M443016">#REF!</definedName>
    <definedName name="A5_M443020" localSheetId="15">#REF!</definedName>
    <definedName name="A5_M443020" localSheetId="16">#REF!</definedName>
    <definedName name="A5_M443020">#REF!</definedName>
    <definedName name="A5_M443021" localSheetId="15">#REF!</definedName>
    <definedName name="A5_M443021" localSheetId="16">#REF!</definedName>
    <definedName name="A5_M443021">#REF!</definedName>
    <definedName name="A5_M443022" localSheetId="15">#REF!</definedName>
    <definedName name="A5_M443022" localSheetId="16">#REF!</definedName>
    <definedName name="A5_M443022">#REF!</definedName>
    <definedName name="A5_M443023" localSheetId="15">#REF!</definedName>
    <definedName name="A5_M443023" localSheetId="16">#REF!</definedName>
    <definedName name="A5_M443023">#REF!</definedName>
    <definedName name="A5_M443024" localSheetId="15">#REF!</definedName>
    <definedName name="A5_M443024" localSheetId="16">#REF!</definedName>
    <definedName name="A5_M443024">#REF!</definedName>
    <definedName name="A5_M443025" localSheetId="15">#REF!</definedName>
    <definedName name="A5_M443025" localSheetId="16">#REF!</definedName>
    <definedName name="A5_M443025">#REF!</definedName>
    <definedName name="A5_M443026" localSheetId="15">#REF!</definedName>
    <definedName name="A5_M443026" localSheetId="16">#REF!</definedName>
    <definedName name="A5_M443026">#REF!</definedName>
    <definedName name="A5_M443027" localSheetId="15">#REF!</definedName>
    <definedName name="A5_M443027" localSheetId="16">#REF!</definedName>
    <definedName name="A5_M443027">#REF!</definedName>
    <definedName name="A5_M443029" localSheetId="15">#REF!</definedName>
    <definedName name="A5_M443029" localSheetId="16">#REF!</definedName>
    <definedName name="A5_M443029">#REF!</definedName>
    <definedName name="A5_M443032" localSheetId="15">#REF!</definedName>
    <definedName name="A5_M443032" localSheetId="16">#REF!</definedName>
    <definedName name="A5_M443032">#REF!</definedName>
    <definedName name="A5_M443033" localSheetId="15">#REF!</definedName>
    <definedName name="A5_M443033" localSheetId="16">#REF!</definedName>
    <definedName name="A5_M443033">#REF!</definedName>
    <definedName name="A5_M443035" localSheetId="15">#REF!</definedName>
    <definedName name="A5_M443035" localSheetId="16">#REF!</definedName>
    <definedName name="A5_M443035">#REF!</definedName>
    <definedName name="A5_M443110" localSheetId="15">#REF!</definedName>
    <definedName name="A5_M443110" localSheetId="16">#REF!</definedName>
    <definedName name="A5_M443110">#REF!</definedName>
    <definedName name="A5_M443120" localSheetId="15">#REF!</definedName>
    <definedName name="A5_M443120" localSheetId="16">#REF!</definedName>
    <definedName name="A5_M443120">#REF!</definedName>
    <definedName name="A5_M443160" localSheetId="15">#REF!</definedName>
    <definedName name="A5_M443160" localSheetId="16">#REF!</definedName>
    <definedName name="A5_M443160">#REF!</definedName>
    <definedName name="A5_M443170" localSheetId="15">#REF!</definedName>
    <definedName name="A5_M443170" localSheetId="16">#REF!</definedName>
    <definedName name="A5_M443170">#REF!</definedName>
    <definedName name="A5_M443180" localSheetId="15">#REF!</definedName>
    <definedName name="A5_M443180" localSheetId="16">#REF!</definedName>
    <definedName name="A5_M443180">#REF!</definedName>
    <definedName name="A5_M443210" localSheetId="15">#REF!</definedName>
    <definedName name="A5_M443210" localSheetId="16">#REF!</definedName>
    <definedName name="A5_M443210">#REF!</definedName>
    <definedName name="A5_M443270" localSheetId="15">#REF!</definedName>
    <definedName name="A5_M443270" localSheetId="16">#REF!</definedName>
    <definedName name="A5_M443270">#REF!</definedName>
    <definedName name="A5_M443280" localSheetId="15">#REF!</definedName>
    <definedName name="A5_M443280" localSheetId="16">#REF!</definedName>
    <definedName name="A5_M443280">#REF!</definedName>
    <definedName name="A5_M443310" localSheetId="15">#REF!</definedName>
    <definedName name="A5_M443310" localSheetId="16">#REF!</definedName>
    <definedName name="A5_M443310">#REF!</definedName>
    <definedName name="A5_M444061" localSheetId="15">#REF!</definedName>
    <definedName name="A5_M444061" localSheetId="16">#REF!</definedName>
    <definedName name="A5_M444061">#REF!</definedName>
    <definedName name="A5_M444310" localSheetId="15">#REF!</definedName>
    <definedName name="A5_M444310" localSheetId="16">#REF!</definedName>
    <definedName name="A5_M444310">#REF!</definedName>
    <definedName name="A5_M445006" localSheetId="15">#REF!</definedName>
    <definedName name="A5_M445006" localSheetId="16">#REF!</definedName>
    <definedName name="A5_M445006">#REF!</definedName>
    <definedName name="A5_M445010" localSheetId="15">#REF!</definedName>
    <definedName name="A5_M445010" localSheetId="16">#REF!</definedName>
    <definedName name="A5_M445010">#REF!</definedName>
    <definedName name="A5_M445011" localSheetId="15">#REF!</definedName>
    <definedName name="A5_M445011" localSheetId="16">#REF!</definedName>
    <definedName name="A5_M445011">#REF!</definedName>
    <definedName name="A5_M445012" localSheetId="15">#REF!</definedName>
    <definedName name="A5_M445012" localSheetId="16">#REF!</definedName>
    <definedName name="A5_M445012">#REF!</definedName>
    <definedName name="A5_M445025" localSheetId="15">#REF!</definedName>
    <definedName name="A5_M445025" localSheetId="16">#REF!</definedName>
    <definedName name="A5_M445025">#REF!</definedName>
    <definedName name="A5_M480010" localSheetId="15">#REF!</definedName>
    <definedName name="A5_M480010" localSheetId="16">#REF!</definedName>
    <definedName name="A5_M480010">#REF!</definedName>
    <definedName name="A5_M481010" localSheetId="15">#REF!</definedName>
    <definedName name="A5_M481010" localSheetId="16">#REF!</definedName>
    <definedName name="A5_M481010">#REF!</definedName>
    <definedName name="A5_M482010" localSheetId="15">#REF!</definedName>
    <definedName name="A5_M482010" localSheetId="16">#REF!</definedName>
    <definedName name="A5_M482010">#REF!</definedName>
    <definedName name="A5_M482012" localSheetId="15">#REF!</definedName>
    <definedName name="A5_M482012" localSheetId="16">#REF!</definedName>
    <definedName name="A5_M482012">#REF!</definedName>
    <definedName name="A5_M483010" localSheetId="15">#REF!</definedName>
    <definedName name="A5_M483010" localSheetId="16">#REF!</definedName>
    <definedName name="A5_M483010">#REF!</definedName>
    <definedName name="A5_M483510" localSheetId="15">#REF!</definedName>
    <definedName name="A5_M483510" localSheetId="16">#REF!</definedName>
    <definedName name="A5_M483510">#REF!</definedName>
    <definedName name="A5_M484010" localSheetId="15">#REF!</definedName>
    <definedName name="A5_M484010" localSheetId="16">#REF!</definedName>
    <definedName name="A5_M484010">#REF!</definedName>
    <definedName name="A5_M484011" localSheetId="15">#REF!</definedName>
    <definedName name="A5_M484011" localSheetId="16">#REF!</definedName>
    <definedName name="A5_M484011">#REF!</definedName>
    <definedName name="A5_M484012" localSheetId="15">#REF!</definedName>
    <definedName name="A5_M484012" localSheetId="16">#REF!</definedName>
    <definedName name="A5_M484012">#REF!</definedName>
    <definedName name="A5_M485010" localSheetId="15">#REF!</definedName>
    <definedName name="A5_M485010" localSheetId="16">#REF!</definedName>
    <definedName name="A5_M485010">#REF!</definedName>
    <definedName name="A5_M487010" localSheetId="15">#REF!</definedName>
    <definedName name="A5_M487010" localSheetId="16">#REF!</definedName>
    <definedName name="A5_M487010">#REF!</definedName>
    <definedName name="A5_M488010" localSheetId="15">#REF!</definedName>
    <definedName name="A5_M488010" localSheetId="16">#REF!</definedName>
    <definedName name="A5_M488010">#REF!</definedName>
    <definedName name="A5_M489010" localSheetId="15">#REF!</definedName>
    <definedName name="A5_M489010" localSheetId="16">#REF!</definedName>
    <definedName name="A5_M489010">#REF!</definedName>
    <definedName name="A5_M490010" localSheetId="15">#REF!</definedName>
    <definedName name="A5_M490010" localSheetId="16">#REF!</definedName>
    <definedName name="A5_M490010">#REF!</definedName>
    <definedName name="A5_M491010" localSheetId="15">#REF!</definedName>
    <definedName name="A5_M491010" localSheetId="16">#REF!</definedName>
    <definedName name="A5_M491010">#REF!</definedName>
    <definedName name="A5_M491011" localSheetId="15">#REF!</definedName>
    <definedName name="A5_M491011" localSheetId="16">#REF!</definedName>
    <definedName name="A5_M491011">#REF!</definedName>
    <definedName name="A5_M491020" localSheetId="15">#REF!</definedName>
    <definedName name="A5_M491020" localSheetId="16">#REF!</definedName>
    <definedName name="A5_M491020">#REF!</definedName>
    <definedName name="A5_M491030" localSheetId="15">#REF!</definedName>
    <definedName name="A5_M491030" localSheetId="16">#REF!</definedName>
    <definedName name="A5_M491030">#REF!</definedName>
    <definedName name="A5_M491040" localSheetId="15">#REF!</definedName>
    <definedName name="A5_M491040" localSheetId="16">#REF!</definedName>
    <definedName name="A5_M491040">#REF!</definedName>
    <definedName name="A5_M500135" localSheetId="15">#REF!</definedName>
    <definedName name="A5_M500135" localSheetId="16">#REF!</definedName>
    <definedName name="A5_M500135">#REF!</definedName>
    <definedName name="A5_M500140" localSheetId="15">#REF!</definedName>
    <definedName name="A5_M500140" localSheetId="16">#REF!</definedName>
    <definedName name="A5_M500140">#REF!</definedName>
    <definedName name="A5_M500150" localSheetId="15">#REF!</definedName>
    <definedName name="A5_M500150" localSheetId="16">#REF!</definedName>
    <definedName name="A5_M500150">#REF!</definedName>
    <definedName name="A5_M500160" localSheetId="15">#REF!</definedName>
    <definedName name="A5_M500160" localSheetId="16">#REF!</definedName>
    <definedName name="A5_M500160">#REF!</definedName>
    <definedName name="A5_M500165" localSheetId="15">#REF!</definedName>
    <definedName name="A5_M500165" localSheetId="16">#REF!</definedName>
    <definedName name="A5_M500165">#REF!</definedName>
    <definedName name="A5_M500170" localSheetId="15">#REF!</definedName>
    <definedName name="A5_M500170" localSheetId="16">#REF!</definedName>
    <definedName name="A5_M500170">#REF!</definedName>
    <definedName name="A5_M500180" localSheetId="15">#REF!</definedName>
    <definedName name="A5_M500180" localSheetId="16">#REF!</definedName>
    <definedName name="A5_M500180">#REF!</definedName>
    <definedName name="A5_M501020" localSheetId="15">#REF!</definedName>
    <definedName name="A5_M501020" localSheetId="16">#REF!</definedName>
    <definedName name="A5_M501020">#REF!</definedName>
    <definedName name="A5_M504010" localSheetId="15">#REF!</definedName>
    <definedName name="A5_M504010" localSheetId="16">#REF!</definedName>
    <definedName name="A5_M504010">#REF!</definedName>
    <definedName name="A5_M504011" localSheetId="15">#REF!</definedName>
    <definedName name="A5_M504011" localSheetId="16">#REF!</definedName>
    <definedName name="A5_M504011">#REF!</definedName>
    <definedName name="A5_M504012" localSheetId="15">#REF!</definedName>
    <definedName name="A5_M504012" localSheetId="16">#REF!</definedName>
    <definedName name="A5_M504012">#REF!</definedName>
    <definedName name="A5_M504013" localSheetId="15">#REF!</definedName>
    <definedName name="A5_M504013" localSheetId="16">#REF!</definedName>
    <definedName name="A5_M504013">#REF!</definedName>
    <definedName name="A5_M504014" localSheetId="15">#REF!</definedName>
    <definedName name="A5_M504014" localSheetId="16">#REF!</definedName>
    <definedName name="A5_M504014">#REF!</definedName>
    <definedName name="A5_M504016" localSheetId="15">#REF!</definedName>
    <definedName name="A5_M504016" localSheetId="16">#REF!</definedName>
    <definedName name="A5_M504016">#REF!</definedName>
    <definedName name="A5_M504019" localSheetId="15">#REF!</definedName>
    <definedName name="A5_M504019" localSheetId="16">#REF!</definedName>
    <definedName name="A5_M504019">#REF!</definedName>
    <definedName name="A5_M504022" localSheetId="15">#REF!</definedName>
    <definedName name="A5_M504022" localSheetId="16">#REF!</definedName>
    <definedName name="A5_M504022">#REF!</definedName>
    <definedName name="A5_M504023" localSheetId="15">#REF!</definedName>
    <definedName name="A5_M504023" localSheetId="16">#REF!</definedName>
    <definedName name="A5_M504023">#REF!</definedName>
    <definedName name="A5_M504024" localSheetId="15">#REF!</definedName>
    <definedName name="A5_M504024" localSheetId="16">#REF!</definedName>
    <definedName name="A5_M504024">#REF!</definedName>
    <definedName name="A5_M504030" localSheetId="15">#REF!</definedName>
    <definedName name="A5_M504030" localSheetId="16">#REF!</definedName>
    <definedName name="A5_M504030">#REF!</definedName>
    <definedName name="A5_M504042" localSheetId="15">#REF!</definedName>
    <definedName name="A5_M504042" localSheetId="16">#REF!</definedName>
    <definedName name="A5_M504042">#REF!</definedName>
    <definedName name="A5_M504044" localSheetId="15">#REF!</definedName>
    <definedName name="A5_M504044" localSheetId="16">#REF!</definedName>
    <definedName name="A5_M504044">#REF!</definedName>
    <definedName name="A5_M504046" localSheetId="15">#REF!</definedName>
    <definedName name="A5_M504046" localSheetId="16">#REF!</definedName>
    <definedName name="A5_M504046">#REF!</definedName>
    <definedName name="A5_M504047" localSheetId="15">#REF!</definedName>
    <definedName name="A5_M504047" localSheetId="16">#REF!</definedName>
    <definedName name="A5_M504047">#REF!</definedName>
    <definedName name="A5_M504054" localSheetId="15">#REF!</definedName>
    <definedName name="A5_M504054" localSheetId="16">#REF!</definedName>
    <definedName name="A5_M504054">#REF!</definedName>
    <definedName name="A5_M504056" localSheetId="15">#REF!</definedName>
    <definedName name="A5_M504056" localSheetId="16">#REF!</definedName>
    <definedName name="A5_M504056">#REF!</definedName>
    <definedName name="A5_M505005" localSheetId="15">#REF!</definedName>
    <definedName name="A5_M505005" localSheetId="16">#REF!</definedName>
    <definedName name="A5_M505005">#REF!</definedName>
    <definedName name="A5_M505007" localSheetId="15">#REF!</definedName>
    <definedName name="A5_M505007" localSheetId="16">#REF!</definedName>
    <definedName name="A5_M505007">#REF!</definedName>
    <definedName name="A5_M505008" localSheetId="15">#REF!</definedName>
    <definedName name="A5_M505008" localSheetId="16">#REF!</definedName>
    <definedName name="A5_M505008">#REF!</definedName>
    <definedName name="A5_M505009" localSheetId="15">#REF!</definedName>
    <definedName name="A5_M505009" localSheetId="16">#REF!</definedName>
    <definedName name="A5_M505009">#REF!</definedName>
    <definedName name="A5_M505010" localSheetId="15">#REF!</definedName>
    <definedName name="A5_M505010" localSheetId="16">#REF!</definedName>
    <definedName name="A5_M505010">#REF!</definedName>
    <definedName name="A5_M505011" localSheetId="15">#REF!</definedName>
    <definedName name="A5_M505011" localSheetId="16">#REF!</definedName>
    <definedName name="A5_M505011">#REF!</definedName>
    <definedName name="A5_M505012" localSheetId="15">#REF!</definedName>
    <definedName name="A5_M505012" localSheetId="16">#REF!</definedName>
    <definedName name="A5_M505012">#REF!</definedName>
    <definedName name="A5_M505013" localSheetId="15">#REF!</definedName>
    <definedName name="A5_M505013" localSheetId="16">#REF!</definedName>
    <definedName name="A5_M505013">#REF!</definedName>
    <definedName name="A5_M505014" localSheetId="15">#REF!</definedName>
    <definedName name="A5_M505014" localSheetId="16">#REF!</definedName>
    <definedName name="A5_M505014">#REF!</definedName>
    <definedName name="A5_M505015" localSheetId="15">#REF!</definedName>
    <definedName name="A5_M505015" localSheetId="16">#REF!</definedName>
    <definedName name="A5_M505015">#REF!</definedName>
    <definedName name="A5_M505016" localSheetId="15">#REF!</definedName>
    <definedName name="A5_M505016" localSheetId="16">#REF!</definedName>
    <definedName name="A5_M505016">#REF!</definedName>
    <definedName name="A5_M505017" localSheetId="15">#REF!</definedName>
    <definedName name="A5_M505017" localSheetId="16">#REF!</definedName>
    <definedName name="A5_M505017">#REF!</definedName>
    <definedName name="A5_M505018" localSheetId="15">#REF!</definedName>
    <definedName name="A5_M505018" localSheetId="16">#REF!</definedName>
    <definedName name="A5_M505018">#REF!</definedName>
    <definedName name="A5_M505020" localSheetId="15">#REF!</definedName>
    <definedName name="A5_M505020" localSheetId="16">#REF!</definedName>
    <definedName name="A5_M505020">#REF!</definedName>
    <definedName name="A5_M505021" localSheetId="15">#REF!</definedName>
    <definedName name="A5_M505021" localSheetId="16">#REF!</definedName>
    <definedName name="A5_M505021">#REF!</definedName>
    <definedName name="A5_M505024" localSheetId="15">#REF!</definedName>
    <definedName name="A5_M505024" localSheetId="16">#REF!</definedName>
    <definedName name="A5_M505024">#REF!</definedName>
    <definedName name="A5_M505026" localSheetId="15">#REF!</definedName>
    <definedName name="A5_M505026" localSheetId="16">#REF!</definedName>
    <definedName name="A5_M505026">#REF!</definedName>
    <definedName name="A5_M505029" localSheetId="15">#REF!</definedName>
    <definedName name="A5_M505029" localSheetId="16">#REF!</definedName>
    <definedName name="A5_M505029">#REF!</definedName>
    <definedName name="A5_M505030" localSheetId="15">#REF!</definedName>
    <definedName name="A5_M505030" localSheetId="16">#REF!</definedName>
    <definedName name="A5_M505030">#REF!</definedName>
    <definedName name="A5_M505040" localSheetId="15">#REF!</definedName>
    <definedName name="A5_M505040" localSheetId="16">#REF!</definedName>
    <definedName name="A5_M505040">#REF!</definedName>
    <definedName name="A5_M505070" localSheetId="15">#REF!</definedName>
    <definedName name="A5_M505070" localSheetId="16">#REF!</definedName>
    <definedName name="A5_M505070">#REF!</definedName>
    <definedName name="A5_M505080" localSheetId="15">#REF!</definedName>
    <definedName name="A5_M505080" localSheetId="16">#REF!</definedName>
    <definedName name="A5_M505080">#REF!</definedName>
    <definedName name="A5_M505081" localSheetId="15">#REF!</definedName>
    <definedName name="A5_M505081" localSheetId="16">#REF!</definedName>
    <definedName name="A5_M505081">#REF!</definedName>
    <definedName name="A5_M505090" localSheetId="15">#REF!</definedName>
    <definedName name="A5_M505090" localSheetId="16">#REF!</definedName>
    <definedName name="A5_M505090">#REF!</definedName>
    <definedName name="A5_M505100" localSheetId="15">#REF!</definedName>
    <definedName name="A5_M505100" localSheetId="16">#REF!</definedName>
    <definedName name="A5_M505100">#REF!</definedName>
    <definedName name="A5_M505110" localSheetId="15">#REF!</definedName>
    <definedName name="A5_M505110" localSheetId="16">#REF!</definedName>
    <definedName name="A5_M505110">#REF!</definedName>
    <definedName name="A5_M505132" localSheetId="15">#REF!</definedName>
    <definedName name="A5_M505132" localSheetId="16">#REF!</definedName>
    <definedName name="A5_M505132">#REF!</definedName>
    <definedName name="A5_M505146" localSheetId="15">#REF!</definedName>
    <definedName name="A5_M505146" localSheetId="16">#REF!</definedName>
    <definedName name="A5_M505146">#REF!</definedName>
    <definedName name="A5_M505163" localSheetId="15">#REF!</definedName>
    <definedName name="A5_M505163" localSheetId="16">#REF!</definedName>
    <definedName name="A5_M505163">#REF!</definedName>
    <definedName name="A5_M505164" localSheetId="15">#REF!</definedName>
    <definedName name="A5_M505164" localSheetId="16">#REF!</definedName>
    <definedName name="A5_M505164">#REF!</definedName>
    <definedName name="A5_M505165" localSheetId="15">#REF!</definedName>
    <definedName name="A5_M505165" localSheetId="16">#REF!</definedName>
    <definedName name="A5_M505165">#REF!</definedName>
    <definedName name="A5_M505166" localSheetId="15">#REF!</definedName>
    <definedName name="A5_M505166" localSheetId="16">#REF!</definedName>
    <definedName name="A5_M505166">#REF!</definedName>
    <definedName name="A5_M505168" localSheetId="15">#REF!</definedName>
    <definedName name="A5_M505168" localSheetId="16">#REF!</definedName>
    <definedName name="A5_M505168">#REF!</definedName>
    <definedName name="A5_M505172" localSheetId="15">#REF!</definedName>
    <definedName name="A5_M505172" localSheetId="16">#REF!</definedName>
    <definedName name="A5_M505172">#REF!</definedName>
    <definedName name="A5_M505184" localSheetId="15">#REF!</definedName>
    <definedName name="A5_M505184" localSheetId="16">#REF!</definedName>
    <definedName name="A5_M505184">#REF!</definedName>
    <definedName name="A5_M505222" localSheetId="15">#REF!</definedName>
    <definedName name="A5_M505222" localSheetId="16">#REF!</definedName>
    <definedName name="A5_M505222">#REF!</definedName>
    <definedName name="A5_M505242" localSheetId="15">#REF!</definedName>
    <definedName name="A5_M505242" localSheetId="16">#REF!</definedName>
    <definedName name="A5_M505242">#REF!</definedName>
    <definedName name="A5_M505246" localSheetId="15">#REF!</definedName>
    <definedName name="A5_M505246" localSheetId="16">#REF!</definedName>
    <definedName name="A5_M505246">#REF!</definedName>
    <definedName name="A5_M505247" localSheetId="15">#REF!</definedName>
    <definedName name="A5_M505247" localSheetId="16">#REF!</definedName>
    <definedName name="A5_M505247">#REF!</definedName>
    <definedName name="A5_M506001" localSheetId="15">#REF!</definedName>
    <definedName name="A5_M506001" localSheetId="16">#REF!</definedName>
    <definedName name="A5_M506001">#REF!</definedName>
    <definedName name="A5_M506002" localSheetId="15">#REF!</definedName>
    <definedName name="A5_M506002" localSheetId="16">#REF!</definedName>
    <definedName name="A5_M506002">#REF!</definedName>
    <definedName name="A5_M506010" localSheetId="15">#REF!</definedName>
    <definedName name="A5_M506010" localSheetId="16">#REF!</definedName>
    <definedName name="A5_M506010">#REF!</definedName>
    <definedName name="A5_M506012" localSheetId="15">#REF!</definedName>
    <definedName name="A5_M506012" localSheetId="16">#REF!</definedName>
    <definedName name="A5_M506012">#REF!</definedName>
    <definedName name="A5_M506013" localSheetId="15">#REF!</definedName>
    <definedName name="A5_M506013" localSheetId="16">#REF!</definedName>
    <definedName name="A5_M506013">#REF!</definedName>
    <definedName name="A5_M507010" localSheetId="15">#REF!</definedName>
    <definedName name="A5_M507010" localSheetId="16">#REF!</definedName>
    <definedName name="A5_M507010">#REF!</definedName>
    <definedName name="A5_M507036" localSheetId="15">#REF!</definedName>
    <definedName name="A5_M507036" localSheetId="16">#REF!</definedName>
    <definedName name="A5_M507036">#REF!</definedName>
    <definedName name="A5_M507510" localSheetId="15">#REF!</definedName>
    <definedName name="A5_M507510" localSheetId="16">#REF!</definedName>
    <definedName name="A5_M507510">#REF!</definedName>
    <definedName name="A5_M507511" localSheetId="15">#REF!</definedName>
    <definedName name="A5_M507511" localSheetId="16">#REF!</definedName>
    <definedName name="A5_M507511">#REF!</definedName>
    <definedName name="A5_M507513" localSheetId="15">#REF!</definedName>
    <definedName name="A5_M507513" localSheetId="16">#REF!</definedName>
    <definedName name="A5_M507513">#REF!</definedName>
    <definedName name="A5_M507514" localSheetId="15">#REF!</definedName>
    <definedName name="A5_M507514" localSheetId="16">#REF!</definedName>
    <definedName name="A5_M507514">#REF!</definedName>
    <definedName name="A5_M507517" localSheetId="15">#REF!</definedName>
    <definedName name="A5_M507517" localSheetId="16">#REF!</definedName>
    <definedName name="A5_M507517">#REF!</definedName>
    <definedName name="A5_M507519" localSheetId="15">#REF!</definedName>
    <definedName name="A5_M507519" localSheetId="16">#REF!</definedName>
    <definedName name="A5_M507519">#REF!</definedName>
    <definedName name="A5_M508010" localSheetId="15">#REF!</definedName>
    <definedName name="A5_M508010" localSheetId="16">#REF!</definedName>
    <definedName name="A5_M508010">#REF!</definedName>
    <definedName name="A5_M508020" localSheetId="15">#REF!</definedName>
    <definedName name="A5_M508020" localSheetId="16">#REF!</definedName>
    <definedName name="A5_M508020">#REF!</definedName>
    <definedName name="A5_M508995" localSheetId="15">#REF!</definedName>
    <definedName name="A5_M508995" localSheetId="16">#REF!</definedName>
    <definedName name="A5_M508995">#REF!</definedName>
    <definedName name="A5_M508998" localSheetId="15">#REF!</definedName>
    <definedName name="A5_M508998" localSheetId="16">#REF!</definedName>
    <definedName name="A5_M508998">#REF!</definedName>
    <definedName name="A5_M508999" localSheetId="15">#REF!</definedName>
    <definedName name="A5_M508999" localSheetId="16">#REF!</definedName>
    <definedName name="A5_M508999">#REF!</definedName>
    <definedName name="A5_M509005" localSheetId="15">#REF!</definedName>
    <definedName name="A5_M509005" localSheetId="16">#REF!</definedName>
    <definedName name="A5_M509005">#REF!</definedName>
    <definedName name="A5_M509040" localSheetId="15">#REF!</definedName>
    <definedName name="A5_M509040" localSheetId="16">#REF!</definedName>
    <definedName name="A5_M509040">#REF!</definedName>
    <definedName name="A5_M509061" localSheetId="15">#REF!</definedName>
    <definedName name="A5_M509061" localSheetId="16">#REF!</definedName>
    <definedName name="A5_M509061">#REF!</definedName>
    <definedName name="A5_M510010" localSheetId="15">#REF!</definedName>
    <definedName name="A5_M510010" localSheetId="16">#REF!</definedName>
    <definedName name="A5_M510010">#REF!</definedName>
    <definedName name="A5_M510020" localSheetId="15">#REF!</definedName>
    <definedName name="A5_M510020" localSheetId="16">#REF!</definedName>
    <definedName name="A5_M510020">#REF!</definedName>
    <definedName name="A5_M511010" localSheetId="15">#REF!</definedName>
    <definedName name="A5_M511010" localSheetId="16">#REF!</definedName>
    <definedName name="A5_M511010">#REF!</definedName>
    <definedName name="A5_M513010" localSheetId="15">#REF!</definedName>
    <definedName name="A5_M513010" localSheetId="16">#REF!</definedName>
    <definedName name="A5_M513010">#REF!</definedName>
    <definedName name="A5_M513030" localSheetId="15">#REF!</definedName>
    <definedName name="A5_M513030" localSheetId="16">#REF!</definedName>
    <definedName name="A5_M513030">#REF!</definedName>
    <definedName name="A5_M513031" localSheetId="15">#REF!</definedName>
    <definedName name="A5_M513031" localSheetId="16">#REF!</definedName>
    <definedName name="A5_M513031">#REF!</definedName>
    <definedName name="A5_M515040" localSheetId="15">#REF!</definedName>
    <definedName name="A5_M515040" localSheetId="16">#REF!</definedName>
    <definedName name="A5_M515040">#REF!</definedName>
    <definedName name="A5_M515042" localSheetId="15">#REF!</definedName>
    <definedName name="A5_M515042" localSheetId="16">#REF!</definedName>
    <definedName name="A5_M515042">#REF!</definedName>
    <definedName name="A5_M515044" localSheetId="15">#REF!</definedName>
    <definedName name="A5_M515044" localSheetId="16">#REF!</definedName>
    <definedName name="A5_M515044">#REF!</definedName>
    <definedName name="A5_M515050" localSheetId="15">#REF!</definedName>
    <definedName name="A5_M515050" localSheetId="16">#REF!</definedName>
    <definedName name="A5_M515050">#REF!</definedName>
    <definedName name="A5_M515052" localSheetId="15">#REF!</definedName>
    <definedName name="A5_M515052" localSheetId="16">#REF!</definedName>
    <definedName name="A5_M515052">#REF!</definedName>
    <definedName name="A5_M515053" localSheetId="15">#REF!</definedName>
    <definedName name="A5_M515053" localSheetId="16">#REF!</definedName>
    <definedName name="A5_M515053">#REF!</definedName>
    <definedName name="A5_M515054" localSheetId="15">#REF!</definedName>
    <definedName name="A5_M515054" localSheetId="16">#REF!</definedName>
    <definedName name="A5_M515054">#REF!</definedName>
    <definedName name="A5_M515055" localSheetId="15">#REF!</definedName>
    <definedName name="A5_M515055" localSheetId="16">#REF!</definedName>
    <definedName name="A5_M515055">#REF!</definedName>
    <definedName name="A5_M515056" localSheetId="15">#REF!</definedName>
    <definedName name="A5_M515056" localSheetId="16">#REF!</definedName>
    <definedName name="A5_M515056">#REF!</definedName>
    <definedName name="A5_M515070" localSheetId="15">#REF!</definedName>
    <definedName name="A5_M515070" localSheetId="16">#REF!</definedName>
    <definedName name="A5_M515070">#REF!</definedName>
    <definedName name="A5_M515080" localSheetId="15">#REF!</definedName>
    <definedName name="A5_M515080" localSheetId="16">#REF!</definedName>
    <definedName name="A5_M515080">#REF!</definedName>
    <definedName name="A5_M517500" localSheetId="15">#REF!</definedName>
    <definedName name="A5_M517500" localSheetId="16">#REF!</definedName>
    <definedName name="A5_M517500">#REF!</definedName>
    <definedName name="A5_M517987" localSheetId="15">#REF!</definedName>
    <definedName name="A5_M517987" localSheetId="16">#REF!</definedName>
    <definedName name="A5_M517987">#REF!</definedName>
    <definedName name="A5_M517988" localSheetId="15">#REF!</definedName>
    <definedName name="A5_M517988" localSheetId="16">#REF!</definedName>
    <definedName name="A5_M517988">#REF!</definedName>
    <definedName name="A5_M517989" localSheetId="15">#REF!</definedName>
    <definedName name="A5_M517989" localSheetId="16">#REF!</definedName>
    <definedName name="A5_M517989">#REF!</definedName>
    <definedName name="A5_M517990" localSheetId="15">#REF!</definedName>
    <definedName name="A5_M517990" localSheetId="16">#REF!</definedName>
    <definedName name="A5_M517990">#REF!</definedName>
    <definedName name="A5_M517991" localSheetId="15">#REF!</definedName>
    <definedName name="A5_M517991" localSheetId="16">#REF!</definedName>
    <definedName name="A5_M517991">#REF!</definedName>
    <definedName name="A5_M517992" localSheetId="15">#REF!</definedName>
    <definedName name="A5_M517992" localSheetId="16">#REF!</definedName>
    <definedName name="A5_M517992">#REF!</definedName>
    <definedName name="A5_M517994" localSheetId="15">#REF!</definedName>
    <definedName name="A5_M517994" localSheetId="16">#REF!</definedName>
    <definedName name="A5_M517994">#REF!</definedName>
    <definedName name="A5_M517995" localSheetId="15">#REF!</definedName>
    <definedName name="A5_M517995" localSheetId="16">#REF!</definedName>
    <definedName name="A5_M517995">#REF!</definedName>
    <definedName name="A5_M517996" localSheetId="15">#REF!</definedName>
    <definedName name="A5_M517996" localSheetId="16">#REF!</definedName>
    <definedName name="A5_M517996">#REF!</definedName>
    <definedName name="A5_M517997" localSheetId="15">#REF!</definedName>
    <definedName name="A5_M517997" localSheetId="16">#REF!</definedName>
    <definedName name="A5_M517997">#REF!</definedName>
    <definedName name="A5_M517998" localSheetId="15">#REF!</definedName>
    <definedName name="A5_M517998" localSheetId="16">#REF!</definedName>
    <definedName name="A5_M517998">#REF!</definedName>
    <definedName name="A5_M517999" localSheetId="15">#REF!</definedName>
    <definedName name="A5_M517999" localSheetId="16">#REF!</definedName>
    <definedName name="A5_M517999">#REF!</definedName>
    <definedName name="A5_M518010" localSheetId="15">#REF!</definedName>
    <definedName name="A5_M518010" localSheetId="16">#REF!</definedName>
    <definedName name="A5_M518010">#REF!</definedName>
    <definedName name="A5_M518015" localSheetId="15">#REF!</definedName>
    <definedName name="A5_M518015" localSheetId="16">#REF!</definedName>
    <definedName name="A5_M518015">#REF!</definedName>
    <definedName name="A5_M518020" localSheetId="15">#REF!</definedName>
    <definedName name="A5_M518020" localSheetId="16">#REF!</definedName>
    <definedName name="A5_M518020">#REF!</definedName>
    <definedName name="A5_M518030" localSheetId="15">#REF!</definedName>
    <definedName name="A5_M518030" localSheetId="16">#REF!</definedName>
    <definedName name="A5_M518030">#REF!</definedName>
    <definedName name="A5_M518070" localSheetId="15">#REF!</definedName>
    <definedName name="A5_M518070" localSheetId="16">#REF!</definedName>
    <definedName name="A5_M518070">#REF!</definedName>
    <definedName name="A5_M518090" localSheetId="15">#REF!</definedName>
    <definedName name="A5_M518090" localSheetId="16">#REF!</definedName>
    <definedName name="A5_M518090">#REF!</definedName>
    <definedName name="A5_M518130" localSheetId="15">#REF!</definedName>
    <definedName name="A5_M518130" localSheetId="16">#REF!</definedName>
    <definedName name="A5_M518130">#REF!</definedName>
    <definedName name="A5_M518160" localSheetId="15">#REF!</definedName>
    <definedName name="A5_M518160" localSheetId="16">#REF!</definedName>
    <definedName name="A5_M518160">#REF!</definedName>
    <definedName name="A5_M518161" localSheetId="15">#REF!</definedName>
    <definedName name="A5_M518161" localSheetId="16">#REF!</definedName>
    <definedName name="A5_M518161">#REF!</definedName>
    <definedName name="A5_M518162" localSheetId="15">#REF!</definedName>
    <definedName name="A5_M518162" localSheetId="16">#REF!</definedName>
    <definedName name="A5_M518162">#REF!</definedName>
    <definedName name="A5_M518163" localSheetId="15">#REF!</definedName>
    <definedName name="A5_M518163" localSheetId="16">#REF!</definedName>
    <definedName name="A5_M518163">#REF!</definedName>
    <definedName name="A5_M518164" localSheetId="15">#REF!</definedName>
    <definedName name="A5_M518164" localSheetId="16">#REF!</definedName>
    <definedName name="A5_M518164">#REF!</definedName>
    <definedName name="A5_M518165" localSheetId="15">#REF!</definedName>
    <definedName name="A5_M518165" localSheetId="16">#REF!</definedName>
    <definedName name="A5_M518165">#REF!</definedName>
    <definedName name="A5_M521989" localSheetId="15">#REF!</definedName>
    <definedName name="A5_M521989" localSheetId="16">#REF!</definedName>
    <definedName name="A5_M521989">#REF!</definedName>
    <definedName name="A5_M521990" localSheetId="15">#REF!</definedName>
    <definedName name="A5_M521990" localSheetId="16">#REF!</definedName>
    <definedName name="A5_M521990">#REF!</definedName>
    <definedName name="A5_M521991" localSheetId="15">#REF!</definedName>
    <definedName name="A5_M521991" localSheetId="16">#REF!</definedName>
    <definedName name="A5_M521991">#REF!</definedName>
    <definedName name="A5_M521994" localSheetId="15">#REF!</definedName>
    <definedName name="A5_M521994" localSheetId="16">#REF!</definedName>
    <definedName name="A5_M521994">#REF!</definedName>
    <definedName name="A5_M521999" localSheetId="15">#REF!</definedName>
    <definedName name="A5_M521999" localSheetId="16">#REF!</definedName>
    <definedName name="A5_M521999">#REF!</definedName>
    <definedName name="A5_M522010" localSheetId="15">#REF!</definedName>
    <definedName name="A5_M522010" localSheetId="16">#REF!</definedName>
    <definedName name="A5_M522010">#REF!</definedName>
    <definedName name="A5_M522020" localSheetId="15">#REF!</definedName>
    <definedName name="A5_M522020" localSheetId="16">#REF!</definedName>
    <definedName name="A5_M522020">#REF!</definedName>
    <definedName name="A5_M522025" localSheetId="15">#REF!</definedName>
    <definedName name="A5_M522025" localSheetId="16">#REF!</definedName>
    <definedName name="A5_M522025">#REF!</definedName>
    <definedName name="A5_M522030" localSheetId="15">#REF!</definedName>
    <definedName name="A5_M522030" localSheetId="16">#REF!</definedName>
    <definedName name="A5_M522030">#REF!</definedName>
    <definedName name="A5_M522040" localSheetId="15">#REF!</definedName>
    <definedName name="A5_M522040" localSheetId="16">#REF!</definedName>
    <definedName name="A5_M522040">#REF!</definedName>
    <definedName name="A5_M522050" localSheetId="15">#REF!</definedName>
    <definedName name="A5_M522050" localSheetId="16">#REF!</definedName>
    <definedName name="A5_M522050">#REF!</definedName>
    <definedName name="A5_M522060" localSheetId="15">#REF!</definedName>
    <definedName name="A5_M522060" localSheetId="16">#REF!</definedName>
    <definedName name="A5_M522060">#REF!</definedName>
    <definedName name="A5_M522062" localSheetId="15">#REF!</definedName>
    <definedName name="A5_M522062" localSheetId="16">#REF!</definedName>
    <definedName name="A5_M522062">#REF!</definedName>
    <definedName name="A5_M522070" localSheetId="15">#REF!</definedName>
    <definedName name="A5_M522070" localSheetId="16">#REF!</definedName>
    <definedName name="A5_M522070">#REF!</definedName>
    <definedName name="A5_M522080" localSheetId="15">#REF!</definedName>
    <definedName name="A5_M522080" localSheetId="16">#REF!</definedName>
    <definedName name="A5_M522080">#REF!</definedName>
    <definedName name="A5_M522090" localSheetId="15">#REF!</definedName>
    <definedName name="A5_M522090" localSheetId="16">#REF!</definedName>
    <definedName name="A5_M522090">#REF!</definedName>
    <definedName name="A5_M522100" localSheetId="15">#REF!</definedName>
    <definedName name="A5_M522100" localSheetId="16">#REF!</definedName>
    <definedName name="A5_M522100">#REF!</definedName>
    <definedName name="A5_M522110" localSheetId="15">#REF!</definedName>
    <definedName name="A5_M522110" localSheetId="16">#REF!</definedName>
    <definedName name="A5_M522110">#REF!</definedName>
    <definedName name="A5_M522120" localSheetId="15">#REF!</definedName>
    <definedName name="A5_M522120" localSheetId="16">#REF!</definedName>
    <definedName name="A5_M522120">#REF!</definedName>
    <definedName name="A5_M522130" localSheetId="15">#REF!</definedName>
    <definedName name="A5_M522130" localSheetId="16">#REF!</definedName>
    <definedName name="A5_M522130">#REF!</definedName>
    <definedName name="A5_M522140" localSheetId="15">#REF!</definedName>
    <definedName name="A5_M522140" localSheetId="16">#REF!</definedName>
    <definedName name="A5_M522140">#REF!</definedName>
    <definedName name="A5_M522150" localSheetId="15">#REF!</definedName>
    <definedName name="A5_M522150" localSheetId="16">#REF!</definedName>
    <definedName name="A5_M522150">#REF!</definedName>
    <definedName name="A5_M523000" localSheetId="15">#REF!</definedName>
    <definedName name="A5_M523000" localSheetId="16">#REF!</definedName>
    <definedName name="A5_M523000">#REF!</definedName>
    <definedName name="A5_M530010" localSheetId="15">#REF!</definedName>
    <definedName name="A5_M530010" localSheetId="16">#REF!</definedName>
    <definedName name="A5_M530010">#REF!</definedName>
    <definedName name="A5_M530011" localSheetId="15">#REF!</definedName>
    <definedName name="A5_M530011" localSheetId="16">#REF!</definedName>
    <definedName name="A5_M530011">#REF!</definedName>
    <definedName name="A5_M530020" localSheetId="15">#REF!</definedName>
    <definedName name="A5_M530020" localSheetId="16">#REF!</definedName>
    <definedName name="A5_M530020">#REF!</definedName>
    <definedName name="A5_M530030" localSheetId="15">#REF!</definedName>
    <definedName name="A5_M530030" localSheetId="16">#REF!</definedName>
    <definedName name="A5_M530030">#REF!</definedName>
    <definedName name="A5_M530050" localSheetId="15">#REF!</definedName>
    <definedName name="A5_M530050" localSheetId="16">#REF!</definedName>
    <definedName name="A5_M530050">#REF!</definedName>
    <definedName name="A5_M530977" localSheetId="15">#REF!</definedName>
    <definedName name="A5_M530977" localSheetId="16">#REF!</definedName>
    <definedName name="A5_M530977">#REF!</definedName>
    <definedName name="A5_M530978" localSheetId="15">#REF!</definedName>
    <definedName name="A5_M530978" localSheetId="16">#REF!</definedName>
    <definedName name="A5_M530978">#REF!</definedName>
    <definedName name="A5_M530979" localSheetId="15">#REF!</definedName>
    <definedName name="A5_M530979" localSheetId="16">#REF!</definedName>
    <definedName name="A5_M530979">#REF!</definedName>
    <definedName name="A5_M530991" localSheetId="15">#REF!</definedName>
    <definedName name="A5_M530991" localSheetId="16">#REF!</definedName>
    <definedName name="A5_M530991">#REF!</definedName>
    <definedName name="A5_M530992" localSheetId="15">#REF!</definedName>
    <definedName name="A5_M530992" localSheetId="16">#REF!</definedName>
    <definedName name="A5_M530992">#REF!</definedName>
    <definedName name="A5_M530995" localSheetId="15">#REF!</definedName>
    <definedName name="A5_M530995" localSheetId="16">#REF!</definedName>
    <definedName name="A5_M530995">#REF!</definedName>
    <definedName name="A5_M530996" localSheetId="15">#REF!</definedName>
    <definedName name="A5_M530996" localSheetId="16">#REF!</definedName>
    <definedName name="A5_M530996">#REF!</definedName>
    <definedName name="A5_M530997" localSheetId="15">#REF!</definedName>
    <definedName name="A5_M530997" localSheetId="16">#REF!</definedName>
    <definedName name="A5_M530997">#REF!</definedName>
    <definedName name="A5_M530998" localSheetId="15">#REF!</definedName>
    <definedName name="A5_M530998" localSheetId="16">#REF!</definedName>
    <definedName name="A5_M530998">#REF!</definedName>
    <definedName name="A5_M530999" localSheetId="15">#REF!</definedName>
    <definedName name="A5_M530999" localSheetId="16">#REF!</definedName>
    <definedName name="A5_M530999">#REF!</definedName>
    <definedName name="A5_M531010" localSheetId="15">#REF!</definedName>
    <definedName name="A5_M531010" localSheetId="16">#REF!</definedName>
    <definedName name="A5_M531010">#REF!</definedName>
    <definedName name="A5_M531020" localSheetId="15">#REF!</definedName>
    <definedName name="A5_M531020" localSheetId="16">#REF!</definedName>
    <definedName name="A5_M531020">#REF!</definedName>
    <definedName name="A5_M531030" localSheetId="15">#REF!</definedName>
    <definedName name="A5_M531030" localSheetId="16">#REF!</definedName>
    <definedName name="A5_M531030">#REF!</definedName>
    <definedName name="A5_M531040" localSheetId="15">#REF!</definedName>
    <definedName name="A5_M531040" localSheetId="16">#REF!</definedName>
    <definedName name="A5_M531040">#REF!</definedName>
    <definedName name="A5_M532010" localSheetId="15">#REF!</definedName>
    <definedName name="A5_M532010" localSheetId="16">#REF!</definedName>
    <definedName name="A5_M532010">#REF!</definedName>
    <definedName name="A5_M532020" localSheetId="15">#REF!</definedName>
    <definedName name="A5_M532020" localSheetId="16">#REF!</definedName>
    <definedName name="A5_M532020">#REF!</definedName>
    <definedName name="A5_M532040" localSheetId="15">#REF!</definedName>
    <definedName name="A5_M532040" localSheetId="16">#REF!</definedName>
    <definedName name="A5_M532040">#REF!</definedName>
    <definedName name="A5_M532041" localSheetId="15">#REF!</definedName>
    <definedName name="A5_M532041" localSheetId="16">#REF!</definedName>
    <definedName name="A5_M532041">#REF!</definedName>
    <definedName name="A5_M532050" localSheetId="15">#REF!</definedName>
    <definedName name="A5_M532050" localSheetId="16">#REF!</definedName>
    <definedName name="A5_M532050">#REF!</definedName>
    <definedName name="A5_M532060" localSheetId="15">#REF!</definedName>
    <definedName name="A5_M532060" localSheetId="16">#REF!</definedName>
    <definedName name="A5_M532060">#REF!</definedName>
    <definedName name="A5_M532070" localSheetId="15">#REF!</definedName>
    <definedName name="A5_M532070" localSheetId="16">#REF!</definedName>
    <definedName name="A5_M532070">#REF!</definedName>
    <definedName name="A5_M532080" localSheetId="15">#REF!</definedName>
    <definedName name="A5_M532080" localSheetId="16">#REF!</definedName>
    <definedName name="A5_M532080">#REF!</definedName>
    <definedName name="A5_M532090" localSheetId="15">#REF!</definedName>
    <definedName name="A5_M532090" localSheetId="16">#REF!</definedName>
    <definedName name="A5_M532090">#REF!</definedName>
    <definedName name="A5_M532130" localSheetId="15">#REF!</definedName>
    <definedName name="A5_M532130" localSheetId="16">#REF!</definedName>
    <definedName name="A5_M532130">#REF!</definedName>
    <definedName name="A5_M533010" localSheetId="15">#REF!</definedName>
    <definedName name="A5_M533010" localSheetId="16">#REF!</definedName>
    <definedName name="A5_M533010">#REF!</definedName>
    <definedName name="A5_M533020" localSheetId="15">#REF!</definedName>
    <definedName name="A5_M533020" localSheetId="16">#REF!</definedName>
    <definedName name="A5_M533020">#REF!</definedName>
    <definedName name="A5_M533030" localSheetId="15">#REF!</definedName>
    <definedName name="A5_M533030" localSheetId="16">#REF!</definedName>
    <definedName name="A5_M533030">#REF!</definedName>
    <definedName name="A5_M534010" localSheetId="15">#REF!</definedName>
    <definedName name="A5_M534010" localSheetId="16">#REF!</definedName>
    <definedName name="A5_M534010">#REF!</definedName>
    <definedName name="A5_M535010" localSheetId="15">#REF!</definedName>
    <definedName name="A5_M535010" localSheetId="16">#REF!</definedName>
    <definedName name="A5_M535010">#REF!</definedName>
    <definedName name="A5_M535016" localSheetId="15">#REF!</definedName>
    <definedName name="A5_M535016" localSheetId="16">#REF!</definedName>
    <definedName name="A5_M535016">#REF!</definedName>
    <definedName name="A5_M535020" localSheetId="15">#REF!</definedName>
    <definedName name="A5_M535020" localSheetId="16">#REF!</definedName>
    <definedName name="A5_M535020">#REF!</definedName>
    <definedName name="A5_M540000" localSheetId="15">#REF!</definedName>
    <definedName name="A5_M540000" localSheetId="16">#REF!</definedName>
    <definedName name="A5_M540000">#REF!</definedName>
    <definedName name="A5_M540010" localSheetId="15">#REF!</definedName>
    <definedName name="A5_M540010" localSheetId="16">#REF!</definedName>
    <definedName name="A5_M540010">#REF!</definedName>
    <definedName name="A5_M540020" localSheetId="15">#REF!</definedName>
    <definedName name="A5_M540020" localSheetId="16">#REF!</definedName>
    <definedName name="A5_M540020">#REF!</definedName>
    <definedName name="A5_M540030" localSheetId="15">#REF!</definedName>
    <definedName name="A5_M540030" localSheetId="16">#REF!</definedName>
    <definedName name="A5_M540030">#REF!</definedName>
    <definedName name="A5_M540040" localSheetId="15">#REF!</definedName>
    <definedName name="A5_M540040" localSheetId="16">#REF!</definedName>
    <definedName name="A5_M540040">#REF!</definedName>
    <definedName name="A5_M540050" localSheetId="15">#REF!</definedName>
    <definedName name="A5_M540050" localSheetId="16">#REF!</definedName>
    <definedName name="A5_M540050">#REF!</definedName>
    <definedName name="A5_M540060" localSheetId="15">#REF!</definedName>
    <definedName name="A5_M540060" localSheetId="16">#REF!</definedName>
    <definedName name="A5_M540060">#REF!</definedName>
    <definedName name="A5_M540070" localSheetId="15">#REF!</definedName>
    <definedName name="A5_M540070" localSheetId="16">#REF!</definedName>
    <definedName name="A5_M540070">#REF!</definedName>
    <definedName name="A5_M540080" localSheetId="15">#REF!</definedName>
    <definedName name="A5_M540080" localSheetId="16">#REF!</definedName>
    <definedName name="A5_M540080">#REF!</definedName>
    <definedName name="A5_M540090" localSheetId="15">#REF!</definedName>
    <definedName name="A5_M540090" localSheetId="16">#REF!</definedName>
    <definedName name="A5_M540090">#REF!</definedName>
    <definedName name="A5_M541530" localSheetId="15">#REF!</definedName>
    <definedName name="A5_M541530" localSheetId="16">#REF!</definedName>
    <definedName name="A5_M541530">#REF!</definedName>
    <definedName name="A5_M543010" localSheetId="15">#REF!</definedName>
    <definedName name="A5_M543010" localSheetId="16">#REF!</definedName>
    <definedName name="A5_M543010">#REF!</definedName>
    <definedName name="A5_M543030" localSheetId="15">#REF!</definedName>
    <definedName name="A5_M543030" localSheetId="16">#REF!</definedName>
    <definedName name="A5_M543030">#REF!</definedName>
    <definedName name="A5_M543040" localSheetId="15">#REF!</definedName>
    <definedName name="A5_M543040" localSheetId="16">#REF!</definedName>
    <definedName name="A5_M543040">#REF!</definedName>
    <definedName name="A5_M543050" localSheetId="15">#REF!</definedName>
    <definedName name="A5_M543050" localSheetId="16">#REF!</definedName>
    <definedName name="A5_M543050">#REF!</definedName>
    <definedName name="A5_M543060" localSheetId="15">#REF!</definedName>
    <definedName name="A5_M543060" localSheetId="16">#REF!</definedName>
    <definedName name="A5_M543060">#REF!</definedName>
    <definedName name="A5_M543070" localSheetId="15">#REF!</definedName>
    <definedName name="A5_M543070" localSheetId="16">#REF!</definedName>
    <definedName name="A5_M543070">#REF!</definedName>
    <definedName name="A5_M543080" localSheetId="15">#REF!</definedName>
    <definedName name="A5_M543080" localSheetId="16">#REF!</definedName>
    <definedName name="A5_M543080">#REF!</definedName>
    <definedName name="A5_M543090" localSheetId="15">#REF!</definedName>
    <definedName name="A5_M543090" localSheetId="16">#REF!</definedName>
    <definedName name="A5_M543090">#REF!</definedName>
    <definedName name="A5_M543110" localSheetId="15">#REF!</definedName>
    <definedName name="A5_M543110" localSheetId="16">#REF!</definedName>
    <definedName name="A5_M543110">#REF!</definedName>
    <definedName name="A5_M543120" localSheetId="15">#REF!</definedName>
    <definedName name="A5_M543120" localSheetId="16">#REF!</definedName>
    <definedName name="A5_M543120">#REF!</definedName>
    <definedName name="A5_M543140" localSheetId="15">#REF!</definedName>
    <definedName name="A5_M543140" localSheetId="16">#REF!</definedName>
    <definedName name="A5_M543140">#REF!</definedName>
    <definedName name="A5_M543150" localSheetId="15">#REF!</definedName>
    <definedName name="A5_M543150" localSheetId="16">#REF!</definedName>
    <definedName name="A5_M543150">#REF!</definedName>
    <definedName name="A5_M543160" localSheetId="15">#REF!</definedName>
    <definedName name="A5_M543160" localSheetId="16">#REF!</definedName>
    <definedName name="A5_M543160">#REF!</definedName>
    <definedName name="A5_M545010" localSheetId="15">#REF!</definedName>
    <definedName name="A5_M545010" localSheetId="16">#REF!</definedName>
    <definedName name="A5_M545010">#REF!</definedName>
    <definedName name="A5_M545040" localSheetId="15">#REF!</definedName>
    <definedName name="A5_M545040" localSheetId="16">#REF!</definedName>
    <definedName name="A5_M545040">#REF!</definedName>
    <definedName name="A5_M545045" localSheetId="15">#REF!</definedName>
    <definedName name="A5_M545045" localSheetId="16">#REF!</definedName>
    <definedName name="A5_M545045">#REF!</definedName>
    <definedName name="A5_M545050" localSheetId="15">#REF!</definedName>
    <definedName name="A5_M545050" localSheetId="16">#REF!</definedName>
    <definedName name="A5_M545050">#REF!</definedName>
    <definedName name="A5_M545060" localSheetId="15">#REF!</definedName>
    <definedName name="A5_M545060" localSheetId="16">#REF!</definedName>
    <definedName name="A5_M545060">#REF!</definedName>
    <definedName name="A5_M545070" localSheetId="15">#REF!</definedName>
    <definedName name="A5_M545070" localSheetId="16">#REF!</definedName>
    <definedName name="A5_M545070">#REF!</definedName>
    <definedName name="A5_M545080" localSheetId="15">#REF!</definedName>
    <definedName name="A5_M545080" localSheetId="16">#REF!</definedName>
    <definedName name="A5_M545080">#REF!</definedName>
    <definedName name="A5_M545090" localSheetId="15">#REF!</definedName>
    <definedName name="A5_M545090" localSheetId="16">#REF!</definedName>
    <definedName name="A5_M545090">#REF!</definedName>
    <definedName name="A5_M545100" localSheetId="15">#REF!</definedName>
    <definedName name="A5_M545100" localSheetId="16">#REF!</definedName>
    <definedName name="A5_M545100">#REF!</definedName>
    <definedName name="A5_M545105" localSheetId="15">#REF!</definedName>
    <definedName name="A5_M545105" localSheetId="16">#REF!</definedName>
    <definedName name="A5_M545105">#REF!</definedName>
    <definedName name="A5_M545110" localSheetId="15">#REF!</definedName>
    <definedName name="A5_M545110" localSheetId="16">#REF!</definedName>
    <definedName name="A5_M545110">#REF!</definedName>
    <definedName name="A5_M545115" localSheetId="15">#REF!</definedName>
    <definedName name="A5_M545115" localSheetId="16">#REF!</definedName>
    <definedName name="A5_M545115">#REF!</definedName>
    <definedName name="A5_M545120" localSheetId="15">#REF!</definedName>
    <definedName name="A5_M545120" localSheetId="16">#REF!</definedName>
    <definedName name="A5_M545120">#REF!</definedName>
    <definedName name="A5_M545130" localSheetId="15">#REF!</definedName>
    <definedName name="A5_M545130" localSheetId="16">#REF!</definedName>
    <definedName name="A5_M545130">#REF!</definedName>
    <definedName name="A5_M545140" localSheetId="15">#REF!</definedName>
    <definedName name="A5_M545140" localSheetId="16">#REF!</definedName>
    <definedName name="A5_M545140">#REF!</definedName>
    <definedName name="A5_M545150" localSheetId="15">#REF!</definedName>
    <definedName name="A5_M545150" localSheetId="16">#REF!</definedName>
    <definedName name="A5_M545150">#REF!</definedName>
    <definedName name="A5_M545160" localSheetId="15">#REF!</definedName>
    <definedName name="A5_M545160" localSheetId="16">#REF!</definedName>
    <definedName name="A5_M545160">#REF!</definedName>
    <definedName name="A5_M545165" localSheetId="15">#REF!</definedName>
    <definedName name="A5_M545165" localSheetId="16">#REF!</definedName>
    <definedName name="A5_M545165">#REF!</definedName>
    <definedName name="A5_M545170" localSheetId="15">#REF!</definedName>
    <definedName name="A5_M545170" localSheetId="16">#REF!</definedName>
    <definedName name="A5_M545170">#REF!</definedName>
    <definedName name="A5_M545510" localSheetId="15">#REF!</definedName>
    <definedName name="A5_M545510" localSheetId="16">#REF!</definedName>
    <definedName name="A5_M545510">#REF!</definedName>
    <definedName name="A5_M545520" localSheetId="15">#REF!</definedName>
    <definedName name="A5_M545520" localSheetId="16">#REF!</definedName>
    <definedName name="A5_M545520">#REF!</definedName>
    <definedName name="A5_M545530" localSheetId="15">#REF!</definedName>
    <definedName name="A5_M545530" localSheetId="16">#REF!</definedName>
    <definedName name="A5_M545530">#REF!</definedName>
    <definedName name="A5_M546010" localSheetId="15">#REF!</definedName>
    <definedName name="A5_M546010" localSheetId="16">#REF!</definedName>
    <definedName name="A5_M546010">#REF!</definedName>
    <definedName name="A5_M546015" localSheetId="15">#REF!</definedName>
    <definedName name="A5_M546015" localSheetId="16">#REF!</definedName>
    <definedName name="A5_M546015">#REF!</definedName>
    <definedName name="A5_M550010" localSheetId="15">#REF!</definedName>
    <definedName name="A5_M550010" localSheetId="16">#REF!</definedName>
    <definedName name="A5_M550010">#REF!</definedName>
    <definedName name="A5_M550011" localSheetId="15">#REF!</definedName>
    <definedName name="A5_M550011" localSheetId="16">#REF!</definedName>
    <definedName name="A5_M550011">#REF!</definedName>
    <definedName name="A5_M550020" localSheetId="15">#REF!</definedName>
    <definedName name="A5_M550020" localSheetId="16">#REF!</definedName>
    <definedName name="A5_M550020">#REF!</definedName>
    <definedName name="A5_M550021" localSheetId="15">#REF!</definedName>
    <definedName name="A5_M550021" localSheetId="16">#REF!</definedName>
    <definedName name="A5_M550021">#REF!</definedName>
    <definedName name="A5_M550022" localSheetId="15">#REF!</definedName>
    <definedName name="A5_M550022" localSheetId="16">#REF!</definedName>
    <definedName name="A5_M550022">#REF!</definedName>
    <definedName name="A5_M550025" localSheetId="15">#REF!</definedName>
    <definedName name="A5_M550025" localSheetId="16">#REF!</definedName>
    <definedName name="A5_M550025">#REF!</definedName>
    <definedName name="A5_M550030" localSheetId="15">#REF!</definedName>
    <definedName name="A5_M550030" localSheetId="16">#REF!</definedName>
    <definedName name="A5_M550030">#REF!</definedName>
    <definedName name="A5_M550040" localSheetId="15">#REF!</definedName>
    <definedName name="A5_M550040" localSheetId="16">#REF!</definedName>
    <definedName name="A5_M550040">#REF!</definedName>
    <definedName name="A5_M550041" localSheetId="15">#REF!</definedName>
    <definedName name="A5_M550041" localSheetId="16">#REF!</definedName>
    <definedName name="A5_M550041">#REF!</definedName>
    <definedName name="A5_M550050" localSheetId="15">#REF!</definedName>
    <definedName name="A5_M550050" localSheetId="16">#REF!</definedName>
    <definedName name="A5_M550050">#REF!</definedName>
    <definedName name="A5_M550053" localSheetId="15">#REF!</definedName>
    <definedName name="A5_M550053" localSheetId="16">#REF!</definedName>
    <definedName name="A5_M550053">#REF!</definedName>
    <definedName name="A5_M550060" localSheetId="15">#REF!</definedName>
    <definedName name="A5_M550060" localSheetId="16">#REF!</definedName>
    <definedName name="A5_M550060">#REF!</definedName>
    <definedName name="A5_M550070" localSheetId="15">#REF!</definedName>
    <definedName name="A5_M550070" localSheetId="16">#REF!</definedName>
    <definedName name="A5_M550070">#REF!</definedName>
    <definedName name="A5_M550075" localSheetId="15">#REF!</definedName>
    <definedName name="A5_M550075" localSheetId="16">#REF!</definedName>
    <definedName name="A5_M550075">#REF!</definedName>
    <definedName name="A5_M550080" localSheetId="15">#REF!</definedName>
    <definedName name="A5_M550080" localSheetId="16">#REF!</definedName>
    <definedName name="A5_M550080">#REF!</definedName>
    <definedName name="A5_M550086" localSheetId="15">#REF!</definedName>
    <definedName name="A5_M550086" localSheetId="16">#REF!</definedName>
    <definedName name="A5_M550086">#REF!</definedName>
    <definedName name="A5_M550087" localSheetId="15">#REF!</definedName>
    <definedName name="A5_M550087" localSheetId="16">#REF!</definedName>
    <definedName name="A5_M550087">#REF!</definedName>
    <definedName name="A5_M550100" localSheetId="15">#REF!</definedName>
    <definedName name="A5_M550100" localSheetId="16">#REF!</definedName>
    <definedName name="A5_M550100">#REF!</definedName>
    <definedName name="A5_M550120" localSheetId="15">#REF!</definedName>
    <definedName name="A5_M550120" localSheetId="16">#REF!</definedName>
    <definedName name="A5_M550120">#REF!</definedName>
    <definedName name="A5_M550130" localSheetId="15">#REF!</definedName>
    <definedName name="A5_M550130" localSheetId="16">#REF!</definedName>
    <definedName name="A5_M550130">#REF!</definedName>
    <definedName name="A5_M550160" localSheetId="15">#REF!</definedName>
    <definedName name="A5_M550160" localSheetId="16">#REF!</definedName>
    <definedName name="A5_M550160">#REF!</definedName>
    <definedName name="A5_M550170" localSheetId="15">#REF!</definedName>
    <definedName name="A5_M550170" localSheetId="16">#REF!</definedName>
    <definedName name="A5_M550170">#REF!</definedName>
    <definedName name="A5_M559950" localSheetId="15">#REF!</definedName>
    <definedName name="A5_M559950" localSheetId="16">#REF!</definedName>
    <definedName name="A5_M559950">#REF!</definedName>
    <definedName name="A5_M559951" localSheetId="15">#REF!</definedName>
    <definedName name="A5_M559951" localSheetId="16">#REF!</definedName>
    <definedName name="A5_M559951">#REF!</definedName>
    <definedName name="A5_M559952" localSheetId="15">#REF!</definedName>
    <definedName name="A5_M559952" localSheetId="16">#REF!</definedName>
    <definedName name="A5_M559952">#REF!</definedName>
    <definedName name="A5_M559953" localSheetId="15">#REF!</definedName>
    <definedName name="A5_M559953" localSheetId="16">#REF!</definedName>
    <definedName name="A5_M559953">#REF!</definedName>
    <definedName name="A5_M559954" localSheetId="15">#REF!</definedName>
    <definedName name="A5_M559954" localSheetId="16">#REF!</definedName>
    <definedName name="A5_M559954">#REF!</definedName>
    <definedName name="A5_M559955" localSheetId="15">#REF!</definedName>
    <definedName name="A5_M559955" localSheetId="16">#REF!</definedName>
    <definedName name="A5_M559955">#REF!</definedName>
    <definedName name="A5_M559956" localSheetId="15">#REF!</definedName>
    <definedName name="A5_M559956" localSheetId="16">#REF!</definedName>
    <definedName name="A5_M559956">#REF!</definedName>
    <definedName name="A5_M559960" localSheetId="15">#REF!</definedName>
    <definedName name="A5_M559960" localSheetId="16">#REF!</definedName>
    <definedName name="A5_M559960">#REF!</definedName>
    <definedName name="A5_M559961" localSheetId="15">#REF!</definedName>
    <definedName name="A5_M559961" localSheetId="16">#REF!</definedName>
    <definedName name="A5_M559961">#REF!</definedName>
    <definedName name="A5_M559962" localSheetId="15">#REF!</definedName>
    <definedName name="A5_M559962" localSheetId="16">#REF!</definedName>
    <definedName name="A5_M559962">#REF!</definedName>
    <definedName name="A5_M559963" localSheetId="15">#REF!</definedName>
    <definedName name="A5_M559963" localSheetId="16">#REF!</definedName>
    <definedName name="A5_M559963">#REF!</definedName>
    <definedName name="A5_M559964" localSheetId="15">#REF!</definedName>
    <definedName name="A5_M559964" localSheetId="16">#REF!</definedName>
    <definedName name="A5_M559964">#REF!</definedName>
    <definedName name="A5_M559966" localSheetId="15">#REF!</definedName>
    <definedName name="A5_M559966" localSheetId="16">#REF!</definedName>
    <definedName name="A5_M559966">#REF!</definedName>
    <definedName name="A5_M559994" localSheetId="15">#REF!</definedName>
    <definedName name="A5_M559994" localSheetId="16">#REF!</definedName>
    <definedName name="A5_M559994">#REF!</definedName>
    <definedName name="A5_M559996" localSheetId="15">#REF!</definedName>
    <definedName name="A5_M559996" localSheetId="16">#REF!</definedName>
    <definedName name="A5_M559996">#REF!</definedName>
    <definedName name="A5_M559999" localSheetId="15">#REF!</definedName>
    <definedName name="A5_M559999" localSheetId="16">#REF!</definedName>
    <definedName name="A5_M559999">#REF!</definedName>
    <definedName name="A5_M560010" localSheetId="15">#REF!</definedName>
    <definedName name="A5_M560010" localSheetId="16">#REF!</definedName>
    <definedName name="A5_M560010">#REF!</definedName>
    <definedName name="A5_M560020" localSheetId="15">#REF!</definedName>
    <definedName name="A5_M560020" localSheetId="16">#REF!</definedName>
    <definedName name="A5_M560020">#REF!</definedName>
    <definedName name="A5_M560030" localSheetId="15">#REF!</definedName>
    <definedName name="A5_M560030" localSheetId="16">#REF!</definedName>
    <definedName name="A5_M560030">#REF!</definedName>
    <definedName name="A5_M560070" localSheetId="15">#REF!</definedName>
    <definedName name="A5_M560070" localSheetId="16">#REF!</definedName>
    <definedName name="A5_M560070">#REF!</definedName>
    <definedName name="A5_M560075" localSheetId="15">#REF!</definedName>
    <definedName name="A5_M560075" localSheetId="16">#REF!</definedName>
    <definedName name="A5_M560075">#REF!</definedName>
    <definedName name="A5_M560080" localSheetId="15">#REF!</definedName>
    <definedName name="A5_M560080" localSheetId="16">#REF!</definedName>
    <definedName name="A5_M560080">#REF!</definedName>
    <definedName name="A5_M560090" localSheetId="15">#REF!</definedName>
    <definedName name="A5_M560090" localSheetId="16">#REF!</definedName>
    <definedName name="A5_M560090">#REF!</definedName>
    <definedName name="A5_M560100" localSheetId="15">#REF!</definedName>
    <definedName name="A5_M560100" localSheetId="16">#REF!</definedName>
    <definedName name="A5_M560100">#REF!</definedName>
    <definedName name="A5_M560110" localSheetId="15">#REF!</definedName>
    <definedName name="A5_M560110" localSheetId="16">#REF!</definedName>
    <definedName name="A5_M560110">#REF!</definedName>
    <definedName name="A5_M560115" localSheetId="15">#REF!</definedName>
    <definedName name="A5_M560115" localSheetId="16">#REF!</definedName>
    <definedName name="A5_M560115">#REF!</definedName>
    <definedName name="A5_M560117" localSheetId="15">#REF!</definedName>
    <definedName name="A5_M560117" localSheetId="16">#REF!</definedName>
    <definedName name="A5_M560117">#REF!</definedName>
    <definedName name="A5_M560120" localSheetId="15">#REF!</definedName>
    <definedName name="A5_M560120" localSheetId="16">#REF!</definedName>
    <definedName name="A5_M560120">#REF!</definedName>
    <definedName name="A5_M562010" localSheetId="15">#REF!</definedName>
    <definedName name="A5_M562010" localSheetId="16">#REF!</definedName>
    <definedName name="A5_M562010">#REF!</definedName>
    <definedName name="A5_M562015" localSheetId="15">#REF!</definedName>
    <definedName name="A5_M562015" localSheetId="16">#REF!</definedName>
    <definedName name="A5_M562015">#REF!</definedName>
    <definedName name="A5_M562016" localSheetId="15">#REF!</definedName>
    <definedName name="A5_M562016" localSheetId="16">#REF!</definedName>
    <definedName name="A5_M562016">#REF!</definedName>
    <definedName name="A5_M562017" localSheetId="15">#REF!</definedName>
    <definedName name="A5_M562017" localSheetId="16">#REF!</definedName>
    <definedName name="A5_M562017">#REF!</definedName>
    <definedName name="A5_M562018" localSheetId="15">#REF!</definedName>
    <definedName name="A5_M562018" localSheetId="16">#REF!</definedName>
    <definedName name="A5_M562018">#REF!</definedName>
    <definedName name="A5_M562020" localSheetId="15">#REF!</definedName>
    <definedName name="A5_M562020" localSheetId="16">#REF!</definedName>
    <definedName name="A5_M562020">#REF!</definedName>
    <definedName name="A5_M562025" localSheetId="15">#REF!</definedName>
    <definedName name="A5_M562025" localSheetId="16">#REF!</definedName>
    <definedName name="A5_M562025">#REF!</definedName>
    <definedName name="A5_M562030" localSheetId="15">#REF!</definedName>
    <definedName name="A5_M562030" localSheetId="16">#REF!</definedName>
    <definedName name="A5_M562030">#REF!</definedName>
    <definedName name="A5_M562040" localSheetId="15">#REF!</definedName>
    <definedName name="A5_M562040" localSheetId="16">#REF!</definedName>
    <definedName name="A5_M562040">#REF!</definedName>
    <definedName name="A5_M562050" localSheetId="15">#REF!</definedName>
    <definedName name="A5_M562050" localSheetId="16">#REF!</definedName>
    <definedName name="A5_M562050">#REF!</definedName>
    <definedName name="A5_M562060" localSheetId="15">#REF!</definedName>
    <definedName name="A5_M562060" localSheetId="16">#REF!</definedName>
    <definedName name="A5_M562060">#REF!</definedName>
    <definedName name="A5_M562070" localSheetId="15">#REF!</definedName>
    <definedName name="A5_M562070" localSheetId="16">#REF!</definedName>
    <definedName name="A5_M562070">#REF!</definedName>
    <definedName name="A5_M562080" localSheetId="15">#REF!</definedName>
    <definedName name="A5_M562080" localSheetId="16">#REF!</definedName>
    <definedName name="A5_M562080">#REF!</definedName>
    <definedName name="A5_M562100" localSheetId="15">#REF!</definedName>
    <definedName name="A5_M562100" localSheetId="16">#REF!</definedName>
    <definedName name="A5_M562100">#REF!</definedName>
    <definedName name="A5_M562110" localSheetId="15">#REF!</definedName>
    <definedName name="A5_M562110" localSheetId="16">#REF!</definedName>
    <definedName name="A5_M562110">#REF!</definedName>
    <definedName name="A5_M562140" localSheetId="15">#REF!</definedName>
    <definedName name="A5_M562140" localSheetId="16">#REF!</definedName>
    <definedName name="A5_M562140">#REF!</definedName>
    <definedName name="A5_M562141" localSheetId="15">#REF!</definedName>
    <definedName name="A5_M562141" localSheetId="16">#REF!</definedName>
    <definedName name="A5_M562141">#REF!</definedName>
    <definedName name="A5_M562142" localSheetId="15">#REF!</definedName>
    <definedName name="A5_M562142" localSheetId="16">#REF!</definedName>
    <definedName name="A5_M562142">#REF!</definedName>
    <definedName name="A5_M562143" localSheetId="15">#REF!</definedName>
    <definedName name="A5_M562143" localSheetId="16">#REF!</definedName>
    <definedName name="A5_M562143">#REF!</definedName>
    <definedName name="A5_M562144" localSheetId="15">#REF!</definedName>
    <definedName name="A5_M562144" localSheetId="16">#REF!</definedName>
    <definedName name="A5_M562144">#REF!</definedName>
    <definedName name="A5_M562145" localSheetId="15">#REF!</definedName>
    <definedName name="A5_M562145" localSheetId="16">#REF!</definedName>
    <definedName name="A5_M562145">#REF!</definedName>
    <definedName name="A5_M562146" localSheetId="15">#REF!</definedName>
    <definedName name="A5_M562146" localSheetId="16">#REF!</definedName>
    <definedName name="A5_M562146">#REF!</definedName>
    <definedName name="A5_M562147" localSheetId="15">#REF!</definedName>
    <definedName name="A5_M562147" localSheetId="16">#REF!</definedName>
    <definedName name="A5_M562147">#REF!</definedName>
    <definedName name="A5_M562148" localSheetId="15">#REF!</definedName>
    <definedName name="A5_M562148" localSheetId="16">#REF!</definedName>
    <definedName name="A5_M562148">#REF!</definedName>
    <definedName name="A5_M562149" localSheetId="15">#REF!</definedName>
    <definedName name="A5_M562149" localSheetId="16">#REF!</definedName>
    <definedName name="A5_M562149">#REF!</definedName>
    <definedName name="A5_M562150" localSheetId="15">#REF!</definedName>
    <definedName name="A5_M562150" localSheetId="16">#REF!</definedName>
    <definedName name="A5_M562150">#REF!</definedName>
    <definedName name="A5_M562151" localSheetId="15">#REF!</definedName>
    <definedName name="A5_M562151" localSheetId="16">#REF!</definedName>
    <definedName name="A5_M562151">#REF!</definedName>
    <definedName name="A5_M562153" localSheetId="15">#REF!</definedName>
    <definedName name="A5_M562153" localSheetId="16">#REF!</definedName>
    <definedName name="A5_M562153">#REF!</definedName>
    <definedName name="A5_M562154" localSheetId="15">#REF!</definedName>
    <definedName name="A5_M562154" localSheetId="16">#REF!</definedName>
    <definedName name="A5_M562154">#REF!</definedName>
    <definedName name="A5_M562155" localSheetId="15">#REF!</definedName>
    <definedName name="A5_M562155" localSheetId="16">#REF!</definedName>
    <definedName name="A5_M562155">#REF!</definedName>
    <definedName name="A5_M562160" localSheetId="15">#REF!</definedName>
    <definedName name="A5_M562160" localSheetId="16">#REF!</definedName>
    <definedName name="A5_M562160">#REF!</definedName>
    <definedName name="A5_M562161" localSheetId="15">#REF!</definedName>
    <definedName name="A5_M562161" localSheetId="16">#REF!</definedName>
    <definedName name="A5_M562161">#REF!</definedName>
    <definedName name="A5_M562163" localSheetId="15">#REF!</definedName>
    <definedName name="A5_M562163" localSheetId="16">#REF!</definedName>
    <definedName name="A5_M562163">#REF!</definedName>
    <definedName name="A5_M562165" localSheetId="15">#REF!</definedName>
    <definedName name="A5_M562165" localSheetId="16">#REF!</definedName>
    <definedName name="A5_M562165">#REF!</definedName>
    <definedName name="A5_M562170" localSheetId="15">#REF!</definedName>
    <definedName name="A5_M562170" localSheetId="16">#REF!</definedName>
    <definedName name="A5_M562170">#REF!</definedName>
    <definedName name="A5_M562180" localSheetId="15">#REF!</definedName>
    <definedName name="A5_M562180" localSheetId="16">#REF!</definedName>
    <definedName name="A5_M562180">#REF!</definedName>
    <definedName name="A5_M562190" localSheetId="15">#REF!</definedName>
    <definedName name="A5_M562190" localSheetId="16">#REF!</definedName>
    <definedName name="A5_M562190">#REF!</definedName>
    <definedName name="A5_M562200" localSheetId="15">#REF!</definedName>
    <definedName name="A5_M562200" localSheetId="16">#REF!</definedName>
    <definedName name="A5_M562200">#REF!</definedName>
    <definedName name="A5_M562210" localSheetId="15">#REF!</definedName>
    <definedName name="A5_M562210" localSheetId="16">#REF!</definedName>
    <definedName name="A5_M562210">#REF!</definedName>
    <definedName name="A5_M562220" localSheetId="15">#REF!</definedName>
    <definedName name="A5_M562220" localSheetId="16">#REF!</definedName>
    <definedName name="A5_M562220">#REF!</definedName>
    <definedName name="A5_M562230" localSheetId="15">#REF!</definedName>
    <definedName name="A5_M562230" localSheetId="16">#REF!</definedName>
    <definedName name="A5_M562230">#REF!</definedName>
    <definedName name="A5_M562235" localSheetId="15">#REF!</definedName>
    <definedName name="A5_M562235" localSheetId="16">#REF!</definedName>
    <definedName name="A5_M562235">#REF!</definedName>
    <definedName name="A5_M562250" localSheetId="15">#REF!</definedName>
    <definedName name="A5_M562250" localSheetId="16">#REF!</definedName>
    <definedName name="A5_M562250">#REF!</definedName>
    <definedName name="A5_M565010" localSheetId="15">#REF!</definedName>
    <definedName name="A5_M565010" localSheetId="16">#REF!</definedName>
    <definedName name="A5_M565010">#REF!</definedName>
    <definedName name="A5_M565030" localSheetId="15">#REF!</definedName>
    <definedName name="A5_M565030" localSheetId="16">#REF!</definedName>
    <definedName name="A5_M565030">#REF!</definedName>
    <definedName name="A5_M565040" localSheetId="15">#REF!</definedName>
    <definedName name="A5_M565040" localSheetId="16">#REF!</definedName>
    <definedName name="A5_M565040">#REF!</definedName>
    <definedName name="A5_M566010" localSheetId="15">#REF!</definedName>
    <definedName name="A5_M566010" localSheetId="16">#REF!</definedName>
    <definedName name="A5_M566010">#REF!</definedName>
    <definedName name="A5_M566020" localSheetId="15">#REF!</definedName>
    <definedName name="A5_M566020" localSheetId="16">#REF!</definedName>
    <definedName name="A5_M566020">#REF!</definedName>
    <definedName name="A5_M566030" localSheetId="15">#REF!</definedName>
    <definedName name="A5_M566030" localSheetId="16">#REF!</definedName>
    <definedName name="A5_M566030">#REF!</definedName>
    <definedName name="A5_M566040" localSheetId="15">#REF!</definedName>
    <definedName name="A5_M566040" localSheetId="16">#REF!</definedName>
    <definedName name="A5_M566040">#REF!</definedName>
    <definedName name="A5_M567000" localSheetId="15">#REF!</definedName>
    <definedName name="A5_M567000" localSheetId="16">#REF!</definedName>
    <definedName name="A5_M567000">#REF!</definedName>
    <definedName name="A5_M569010" localSheetId="15">#REF!</definedName>
    <definedName name="A5_M569010" localSheetId="16">#REF!</definedName>
    <definedName name="A5_M569010">#REF!</definedName>
    <definedName name="A5_M569020" localSheetId="15">#REF!</definedName>
    <definedName name="A5_M569020" localSheetId="16">#REF!</definedName>
    <definedName name="A5_M569020">#REF!</definedName>
    <definedName name="A5_M570010" localSheetId="15">#REF!</definedName>
    <definedName name="A5_M570010" localSheetId="16">#REF!</definedName>
    <definedName name="A5_M570010">#REF!</definedName>
    <definedName name="A5_M571010" localSheetId="15">#REF!</definedName>
    <definedName name="A5_M571010" localSheetId="16">#REF!</definedName>
    <definedName name="A5_M571010">#REF!</definedName>
    <definedName name="A5_M571020" localSheetId="15">#REF!</definedName>
    <definedName name="A5_M571020" localSheetId="16">#REF!</definedName>
    <definedName name="A5_M571020">#REF!</definedName>
    <definedName name="A5_M571030" localSheetId="15">#REF!</definedName>
    <definedName name="A5_M571030" localSheetId="16">#REF!</definedName>
    <definedName name="A5_M571030">#REF!</definedName>
    <definedName name="A5_M571040" localSheetId="15">#REF!</definedName>
    <definedName name="A5_M571040" localSheetId="16">#REF!</definedName>
    <definedName name="A5_M571040">#REF!</definedName>
    <definedName name="A5_M571050" localSheetId="15">#REF!</definedName>
    <definedName name="A5_M571050" localSheetId="16">#REF!</definedName>
    <definedName name="A5_M571050">#REF!</definedName>
    <definedName name="A5_M572010" localSheetId="15">#REF!</definedName>
    <definedName name="A5_M572010" localSheetId="16">#REF!</definedName>
    <definedName name="A5_M572010">#REF!</definedName>
    <definedName name="A5_M572020" localSheetId="15">#REF!</definedName>
    <definedName name="A5_M572020" localSheetId="16">#REF!</definedName>
    <definedName name="A5_M572020">#REF!</definedName>
    <definedName name="A5_M572025" localSheetId="15">#REF!</definedName>
    <definedName name="A5_M572025" localSheetId="16">#REF!</definedName>
    <definedName name="A5_M572025">#REF!</definedName>
    <definedName name="A5_M572027" localSheetId="15">#REF!</definedName>
    <definedName name="A5_M572027" localSheetId="16">#REF!</definedName>
    <definedName name="A5_M572027">#REF!</definedName>
    <definedName name="A5_M572030" localSheetId="15">#REF!</definedName>
    <definedName name="A5_M572030" localSheetId="16">#REF!</definedName>
    <definedName name="A5_M572030">#REF!</definedName>
    <definedName name="A5_M572035" localSheetId="15">#REF!</definedName>
    <definedName name="A5_M572035" localSheetId="16">#REF!</definedName>
    <definedName name="A5_M572035">#REF!</definedName>
    <definedName name="A5_M572040" localSheetId="15">#REF!</definedName>
    <definedName name="A5_M572040" localSheetId="16">#REF!</definedName>
    <definedName name="A5_M572040">#REF!</definedName>
    <definedName name="A5_M572051" localSheetId="15">#REF!</definedName>
    <definedName name="A5_M572051" localSheetId="16">#REF!</definedName>
    <definedName name="A5_M572051">#REF!</definedName>
    <definedName name="A5_M572052" localSheetId="15">#REF!</definedName>
    <definedName name="A5_M572052" localSheetId="16">#REF!</definedName>
    <definedName name="A5_M572052">#REF!</definedName>
    <definedName name="A5_M60100UR" localSheetId="15">#REF!</definedName>
    <definedName name="A5_M60100UR" localSheetId="16">#REF!</definedName>
    <definedName name="A5_M60100UR">#REF!</definedName>
    <definedName name="A5_M6011070" localSheetId="15">#REF!</definedName>
    <definedName name="A5_M6011070" localSheetId="16">#REF!</definedName>
    <definedName name="A5_M6011070">#REF!</definedName>
    <definedName name="A5_M6011074" localSheetId="15">#REF!</definedName>
    <definedName name="A5_M6011074" localSheetId="16">#REF!</definedName>
    <definedName name="A5_M6011074">#REF!</definedName>
    <definedName name="A5_M6011090" localSheetId="15">#REF!</definedName>
    <definedName name="A5_M6011090" localSheetId="16">#REF!</definedName>
    <definedName name="A5_M6011090">#REF!</definedName>
    <definedName name="A5_M6013090" localSheetId="15">#REF!</definedName>
    <definedName name="A5_M6013090" localSheetId="16">#REF!</definedName>
    <definedName name="A5_M6013090">#REF!</definedName>
    <definedName name="A5_M6021080" localSheetId="15">#REF!</definedName>
    <definedName name="A5_M6021080" localSheetId="16">#REF!</definedName>
    <definedName name="A5_M6021080">#REF!</definedName>
    <definedName name="A5_M6021090" localSheetId="15">#REF!</definedName>
    <definedName name="A5_M6021090" localSheetId="16">#REF!</definedName>
    <definedName name="A5_M6021090">#REF!</definedName>
    <definedName name="A5_M6023090" localSheetId="15">#REF!</definedName>
    <definedName name="A5_M6023090" localSheetId="16">#REF!</definedName>
    <definedName name="A5_M6023090">#REF!</definedName>
    <definedName name="A5_M6025010" localSheetId="15">#REF!</definedName>
    <definedName name="A5_M6025010" localSheetId="16">#REF!</definedName>
    <definedName name="A5_M6025010">#REF!</definedName>
    <definedName name="A5_M6025050" localSheetId="15">#REF!</definedName>
    <definedName name="A5_M6025050" localSheetId="16">#REF!</definedName>
    <definedName name="A5_M6025050">#REF!</definedName>
    <definedName name="A5_M6025051" localSheetId="15">#REF!</definedName>
    <definedName name="A5_M6025051" localSheetId="16">#REF!</definedName>
    <definedName name="A5_M6025051">#REF!</definedName>
    <definedName name="A5_M6025065" localSheetId="15">#REF!</definedName>
    <definedName name="A5_M6025065" localSheetId="16">#REF!</definedName>
    <definedName name="A5_M6025065">#REF!</definedName>
    <definedName name="A5_M6025091" localSheetId="15">#REF!</definedName>
    <definedName name="A5_M6025091" localSheetId="16">#REF!</definedName>
    <definedName name="A5_M6025091">#REF!</definedName>
    <definedName name="A5_M6025092" localSheetId="15">#REF!</definedName>
    <definedName name="A5_M6025092" localSheetId="16">#REF!</definedName>
    <definedName name="A5_M6025092">#REF!</definedName>
    <definedName name="A5_M6025093" localSheetId="15">#REF!</definedName>
    <definedName name="A5_M6025093" localSheetId="16">#REF!</definedName>
    <definedName name="A5_M6025093">#REF!</definedName>
    <definedName name="A5_M6025095" localSheetId="15">#REF!</definedName>
    <definedName name="A5_M6025095" localSheetId="16">#REF!</definedName>
    <definedName name="A5_M6025095">#REF!</definedName>
    <definedName name="A5_M6025150" localSheetId="15">#REF!</definedName>
    <definedName name="A5_M6025150" localSheetId="16">#REF!</definedName>
    <definedName name="A5_M6025150">#REF!</definedName>
    <definedName name="A5_M6025304" localSheetId="15">#REF!</definedName>
    <definedName name="A5_M6025304" localSheetId="16">#REF!</definedName>
    <definedName name="A5_M6025304">#REF!</definedName>
    <definedName name="A5_M6025306" localSheetId="15">#REF!</definedName>
    <definedName name="A5_M6025306" localSheetId="16">#REF!</definedName>
    <definedName name="A5_M6025306">#REF!</definedName>
    <definedName name="A5_M6026090" localSheetId="15">#REF!</definedName>
    <definedName name="A5_M6026090" localSheetId="16">#REF!</definedName>
    <definedName name="A5_M6026090">#REF!</definedName>
    <definedName name="A5_M6028080" localSheetId="15">#REF!</definedName>
    <definedName name="A5_M6028080" localSheetId="16">#REF!</definedName>
    <definedName name="A5_M6028080">#REF!</definedName>
    <definedName name="A5_M6028090" localSheetId="15">#REF!</definedName>
    <definedName name="A5_M6028090" localSheetId="16">#REF!</definedName>
    <definedName name="A5_M6028090">#REF!</definedName>
    <definedName name="A5_M6040050" localSheetId="15">#REF!</definedName>
    <definedName name="A5_M6040050" localSheetId="16">#REF!</definedName>
    <definedName name="A5_M6040050">#REF!</definedName>
    <definedName name="A5_M6040051" localSheetId="15">#REF!</definedName>
    <definedName name="A5_M6040051" localSheetId="16">#REF!</definedName>
    <definedName name="A5_M6040051">#REF!</definedName>
    <definedName name="A5_M6044090" localSheetId="15">#REF!</definedName>
    <definedName name="A5_M6044090" localSheetId="16">#REF!</definedName>
    <definedName name="A5_M6044090">#REF!</definedName>
    <definedName name="A5_M6047090" localSheetId="15">#REF!</definedName>
    <definedName name="A5_M6047090" localSheetId="16">#REF!</definedName>
    <definedName name="A5_M6047090">#REF!</definedName>
    <definedName name="A5_M6049090" localSheetId="15">#REF!</definedName>
    <definedName name="A5_M6049090" localSheetId="16">#REF!</definedName>
    <definedName name="A5_M6049090">#REF!</definedName>
    <definedName name="A5_M604909D" localSheetId="15">#REF!</definedName>
    <definedName name="A5_M604909D" localSheetId="16">#REF!</definedName>
    <definedName name="A5_M604909D">#REF!</definedName>
    <definedName name="A5_M604909Z" localSheetId="15">#REF!</definedName>
    <definedName name="A5_M604909Z" localSheetId="16">#REF!</definedName>
    <definedName name="A5_M604909Z">#REF!</definedName>
    <definedName name="A5_M6061090" localSheetId="15">#REF!</definedName>
    <definedName name="A5_M6061090" localSheetId="16">#REF!</definedName>
    <definedName name="A5_M6061090">#REF!</definedName>
    <definedName name="A5_M6061090F" localSheetId="15">#REF!</definedName>
    <definedName name="A5_M6061090F" localSheetId="16">#REF!</definedName>
    <definedName name="A5_M6061090F">#REF!</definedName>
    <definedName name="A5_M606109D" localSheetId="15">#REF!</definedName>
    <definedName name="A5_M606109D" localSheetId="16">#REF!</definedName>
    <definedName name="A5_M606109D">#REF!</definedName>
    <definedName name="A5_M6062090" localSheetId="15">#REF!</definedName>
    <definedName name="A5_M6062090" localSheetId="16">#REF!</definedName>
    <definedName name="A5_M6062090">#REF!</definedName>
    <definedName name="A5_M6071010" localSheetId="15">#REF!</definedName>
    <definedName name="A5_M6071010" localSheetId="16">#REF!</definedName>
    <definedName name="A5_M6071010">#REF!</definedName>
    <definedName name="A5_M607101D" localSheetId="15">#REF!</definedName>
    <definedName name="A5_M607101D" localSheetId="16">#REF!</definedName>
    <definedName name="A5_M607101D">#REF!</definedName>
    <definedName name="A5_M607109D" localSheetId="15">#REF!</definedName>
    <definedName name="A5_M607109D" localSheetId="16">#REF!</definedName>
    <definedName name="A5_M607109D">#REF!</definedName>
    <definedName name="A5_M6090000" localSheetId="15">#REF!</definedName>
    <definedName name="A5_M6090000" localSheetId="16">#REF!</definedName>
    <definedName name="A5_M6090000">#REF!</definedName>
    <definedName name="A5_M6090089" localSheetId="15">#REF!</definedName>
    <definedName name="A5_M6090089" localSheetId="16">#REF!</definedName>
    <definedName name="A5_M6090089">#REF!</definedName>
    <definedName name="A5_M6092086" localSheetId="15">#REF!</definedName>
    <definedName name="A5_M6092086" localSheetId="16">#REF!</definedName>
    <definedName name="A5_M6092086">#REF!</definedName>
    <definedName name="A5_M6092087" localSheetId="15">#REF!</definedName>
    <definedName name="A5_M6092087" localSheetId="16">#REF!</definedName>
    <definedName name="A5_M6092087">#REF!</definedName>
    <definedName name="A5_M6092090" localSheetId="15">#REF!</definedName>
    <definedName name="A5_M6092090" localSheetId="16">#REF!</definedName>
    <definedName name="A5_M6092090">#REF!</definedName>
    <definedName name="A5_M6094090" localSheetId="15">#REF!</definedName>
    <definedName name="A5_M6094090" localSheetId="16">#REF!</definedName>
    <definedName name="A5_M6094090">#REF!</definedName>
    <definedName name="A5_M6094091" localSheetId="15">#REF!</definedName>
    <definedName name="A5_M6094091" localSheetId="16">#REF!</definedName>
    <definedName name="A5_M6094091">#REF!</definedName>
    <definedName name="A5_M60940DG" localSheetId="15">#REF!</definedName>
    <definedName name="A5_M60940DG" localSheetId="16">#REF!</definedName>
    <definedName name="A5_M60940DG">#REF!</definedName>
    <definedName name="A5_M60940DL" localSheetId="15">#REF!</definedName>
    <definedName name="A5_M60940DL" localSheetId="16">#REF!</definedName>
    <definedName name="A5_M60940DL">#REF!</definedName>
    <definedName name="A5_M6095010" localSheetId="15">#REF!</definedName>
    <definedName name="A5_M6095010" localSheetId="16">#REF!</definedName>
    <definedName name="A5_M6095010">#REF!</definedName>
    <definedName name="A5_M6095090" localSheetId="15">#REF!</definedName>
    <definedName name="A5_M6095090" localSheetId="16">#REF!</definedName>
    <definedName name="A5_M6095090">#REF!</definedName>
    <definedName name="A5_M6097010" localSheetId="15">#REF!</definedName>
    <definedName name="A5_M6097010" localSheetId="16">#REF!</definedName>
    <definedName name="A5_M6097010">#REF!</definedName>
    <definedName name="A5_M6100005" localSheetId="15">#REF!</definedName>
    <definedName name="A5_M6100005" localSheetId="16">#REF!</definedName>
    <definedName name="A5_M6100005">#REF!</definedName>
    <definedName name="A5_M6100030" localSheetId="15">#REF!</definedName>
    <definedName name="A5_M6100030" localSheetId="16">#REF!</definedName>
    <definedName name="A5_M6100030">#REF!</definedName>
    <definedName name="A5_M6100035" localSheetId="15">#REF!</definedName>
    <definedName name="A5_M6100035" localSheetId="16">#REF!</definedName>
    <definedName name="A5_M6100035">#REF!</definedName>
    <definedName name="A5_M6100054" localSheetId="15">#REF!</definedName>
    <definedName name="A5_M6100054" localSheetId="16">#REF!</definedName>
    <definedName name="A5_M6100054">#REF!</definedName>
    <definedName name="A5_M6100055" localSheetId="15">#REF!</definedName>
    <definedName name="A5_M6100055" localSheetId="16">#REF!</definedName>
    <definedName name="A5_M6100055">#REF!</definedName>
    <definedName name="A5_M6100060" localSheetId="15">#REF!</definedName>
    <definedName name="A5_M6100060" localSheetId="16">#REF!</definedName>
    <definedName name="A5_M6100060">#REF!</definedName>
    <definedName name="A5_M6100061" localSheetId="15">#REF!</definedName>
    <definedName name="A5_M6100061" localSheetId="16">#REF!</definedName>
    <definedName name="A5_M6100061">#REF!</definedName>
    <definedName name="A5_M6100062" localSheetId="15">#REF!</definedName>
    <definedName name="A5_M6100062" localSheetId="16">#REF!</definedName>
    <definedName name="A5_M6100062">#REF!</definedName>
    <definedName name="A5_M6100063" localSheetId="15">#REF!</definedName>
    <definedName name="A5_M6100063" localSheetId="16">#REF!</definedName>
    <definedName name="A5_M6100063">#REF!</definedName>
    <definedName name="A5_M6100064" localSheetId="15">#REF!</definedName>
    <definedName name="A5_M6100064" localSheetId="16">#REF!</definedName>
    <definedName name="A5_M6100064">#REF!</definedName>
    <definedName name="A5_M6100071" localSheetId="15">#REF!</definedName>
    <definedName name="A5_M6100071" localSheetId="16">#REF!</definedName>
    <definedName name="A5_M6100071">#REF!</definedName>
    <definedName name="A5_M6100078" localSheetId="15">#REF!</definedName>
    <definedName name="A5_M6100078" localSheetId="16">#REF!</definedName>
    <definedName name="A5_M6100078">#REF!</definedName>
    <definedName name="A5_M6100079" localSheetId="15">#REF!</definedName>
    <definedName name="A5_M6100079" localSheetId="16">#REF!</definedName>
    <definedName name="A5_M6100079">#REF!</definedName>
    <definedName name="A5_M6100089" localSheetId="15">#REF!</definedName>
    <definedName name="A5_M6100089" localSheetId="16">#REF!</definedName>
    <definedName name="A5_M6100089">#REF!</definedName>
    <definedName name="A5_M6100090" localSheetId="15">#REF!</definedName>
    <definedName name="A5_M6100090" localSheetId="16">#REF!</definedName>
    <definedName name="A5_M6100090">#REF!</definedName>
    <definedName name="A5_M6100100" localSheetId="15">#REF!</definedName>
    <definedName name="A5_M6100100" localSheetId="16">#REF!</definedName>
    <definedName name="A5_M6100100">#REF!</definedName>
    <definedName name="A5_M6100140" localSheetId="15">#REF!</definedName>
    <definedName name="A5_M6100140" localSheetId="16">#REF!</definedName>
    <definedName name="A5_M6100140">#REF!</definedName>
    <definedName name="A5_M610017E" localSheetId="15">#REF!</definedName>
    <definedName name="A5_M610017E" localSheetId="16">#REF!</definedName>
    <definedName name="A5_M610017E">#REF!</definedName>
    <definedName name="A5_M610017Z" localSheetId="15">#REF!</definedName>
    <definedName name="A5_M610017Z" localSheetId="16">#REF!</definedName>
    <definedName name="A5_M610017Z">#REF!</definedName>
    <definedName name="A5_M6100200" localSheetId="15">#REF!</definedName>
    <definedName name="A5_M6100200" localSheetId="16">#REF!</definedName>
    <definedName name="A5_M6100200">#REF!</definedName>
    <definedName name="A5_M610109D" localSheetId="15">#REF!</definedName>
    <definedName name="A5_M610109D" localSheetId="16">#REF!</definedName>
    <definedName name="A5_M610109D">#REF!</definedName>
    <definedName name="A5_M610110D" localSheetId="15">#REF!</definedName>
    <definedName name="A5_M610110D" localSheetId="16">#REF!</definedName>
    <definedName name="A5_M610110D">#REF!</definedName>
    <definedName name="A5_M6106090" localSheetId="15">#REF!</definedName>
    <definedName name="A5_M6106090" localSheetId="16">#REF!</definedName>
    <definedName name="A5_M6106090">#REF!</definedName>
    <definedName name="A5_M6107055" localSheetId="15">#REF!</definedName>
    <definedName name="A5_M6107055" localSheetId="16">#REF!</definedName>
    <definedName name="A5_M6107055">#REF!</definedName>
    <definedName name="A5_M6107084" localSheetId="15">#REF!</definedName>
    <definedName name="A5_M6107084" localSheetId="16">#REF!</definedName>
    <definedName name="A5_M6107084">#REF!</definedName>
    <definedName name="A5_M6107099" localSheetId="15">#REF!</definedName>
    <definedName name="A5_M6107099" localSheetId="16">#REF!</definedName>
    <definedName name="A5_M6107099">#REF!</definedName>
    <definedName name="A5_M6107106" localSheetId="15">#REF!</definedName>
    <definedName name="A5_M6107106" localSheetId="16">#REF!</definedName>
    <definedName name="A5_M6107106">#REF!</definedName>
    <definedName name="A5_M6107108" localSheetId="15">#REF!</definedName>
    <definedName name="A5_M6107108" localSheetId="16">#REF!</definedName>
    <definedName name="A5_M6107108">#REF!</definedName>
    <definedName name="A5_M6109210" localSheetId="15">#REF!</definedName>
    <definedName name="A5_M6109210" localSheetId="16">#REF!</definedName>
    <definedName name="A5_M6109210">#REF!</definedName>
    <definedName name="A5_M6109300" localSheetId="15">#REF!</definedName>
    <definedName name="A5_M6109300" localSheetId="16">#REF!</definedName>
    <definedName name="A5_M6109300">#REF!</definedName>
    <definedName name="A5_M6120090" localSheetId="15">#REF!</definedName>
    <definedName name="A5_M6120090" localSheetId="16">#REF!</definedName>
    <definedName name="A5_M6120090">#REF!</definedName>
    <definedName name="A5_M6120094" localSheetId="15">#REF!</definedName>
    <definedName name="A5_M6120094" localSheetId="16">#REF!</definedName>
    <definedName name="A5_M6120094">#REF!</definedName>
    <definedName name="A5_M6130070" localSheetId="15">#REF!</definedName>
    <definedName name="A5_M6130070" localSheetId="16">#REF!</definedName>
    <definedName name="A5_M6130070">#REF!</definedName>
    <definedName name="A5_M6130080" localSheetId="15">#REF!</definedName>
    <definedName name="A5_M6130080" localSheetId="16">#REF!</definedName>
    <definedName name="A5_M6130080">#REF!</definedName>
    <definedName name="A5_M6130085" localSheetId="15">#REF!</definedName>
    <definedName name="A5_M6130085" localSheetId="16">#REF!</definedName>
    <definedName name="A5_M6130085">#REF!</definedName>
    <definedName name="A5_M6130090" localSheetId="15">#REF!</definedName>
    <definedName name="A5_M6130090" localSheetId="16">#REF!</definedName>
    <definedName name="A5_M6130090">#REF!</definedName>
    <definedName name="A5_M6130096" localSheetId="15">#REF!</definedName>
    <definedName name="A5_M6130096" localSheetId="16">#REF!</definedName>
    <definedName name="A5_M6130096">#REF!</definedName>
    <definedName name="A5_M6130097" localSheetId="15">#REF!</definedName>
    <definedName name="A5_M6130097" localSheetId="16">#REF!</definedName>
    <definedName name="A5_M6130097">#REF!</definedName>
    <definedName name="A5_M6130098" localSheetId="15">#REF!</definedName>
    <definedName name="A5_M6130098" localSheetId="16">#REF!</definedName>
    <definedName name="A5_M6130098">#REF!</definedName>
    <definedName name="A5_M6140010" localSheetId="15">#REF!</definedName>
    <definedName name="A5_M6140010" localSheetId="16">#REF!</definedName>
    <definedName name="A5_M6140010">#REF!</definedName>
    <definedName name="A5_M6140030" localSheetId="15">#REF!</definedName>
    <definedName name="A5_M6140030" localSheetId="16">#REF!</definedName>
    <definedName name="A5_M6140030">#REF!</definedName>
    <definedName name="A5_M6140090" localSheetId="15">#REF!</definedName>
    <definedName name="A5_M6140090" localSheetId="16">#REF!</definedName>
    <definedName name="A5_M6140090">#REF!</definedName>
    <definedName name="A5_M6150090" localSheetId="15">#REF!</definedName>
    <definedName name="A5_M6150090" localSheetId="16">#REF!</definedName>
    <definedName name="A5_M6150090">#REF!</definedName>
    <definedName name="A5_M6160080" localSheetId="15">#REF!</definedName>
    <definedName name="A5_M6160080" localSheetId="16">#REF!</definedName>
    <definedName name="A5_M6160080">#REF!</definedName>
    <definedName name="A5_M6160090" localSheetId="15">#REF!</definedName>
    <definedName name="A5_M6160090" localSheetId="16">#REF!</definedName>
    <definedName name="A5_M6160090">#REF!</definedName>
    <definedName name="A5_M6160091" localSheetId="15">#REF!</definedName>
    <definedName name="A5_M6160091" localSheetId="16">#REF!</definedName>
    <definedName name="A5_M6160091">#REF!</definedName>
    <definedName name="A5_M6170090" localSheetId="15">#REF!</definedName>
    <definedName name="A5_M6170090" localSheetId="16">#REF!</definedName>
    <definedName name="A5_M6170090">#REF!</definedName>
    <definedName name="A5_M6170093" localSheetId="15">#REF!</definedName>
    <definedName name="A5_M6170093" localSheetId="16">#REF!</definedName>
    <definedName name="A5_M6170093">#REF!</definedName>
    <definedName name="A5_M6170094" localSheetId="15">#REF!</definedName>
    <definedName name="A5_M6170094" localSheetId="16">#REF!</definedName>
    <definedName name="A5_M6170094">#REF!</definedName>
    <definedName name="A5_M6171090" localSheetId="15">#REF!</definedName>
    <definedName name="A5_M6171090" localSheetId="16">#REF!</definedName>
    <definedName name="A5_M6171090">#REF!</definedName>
    <definedName name="A5_M6172090" localSheetId="15">#REF!</definedName>
    <definedName name="A5_M6172090" localSheetId="16">#REF!</definedName>
    <definedName name="A5_M6172090">#REF!</definedName>
    <definedName name="A5_M6172093" localSheetId="15">#REF!</definedName>
    <definedName name="A5_M6172093" localSheetId="16">#REF!</definedName>
    <definedName name="A5_M6172093">#REF!</definedName>
    <definedName name="A5_M6172094" localSheetId="15">#REF!</definedName>
    <definedName name="A5_M6172094" localSheetId="16">#REF!</definedName>
    <definedName name="A5_M6172094">#REF!</definedName>
    <definedName name="A5_M6175010" localSheetId="15">#REF!</definedName>
    <definedName name="A5_M6175010" localSheetId="16">#REF!</definedName>
    <definedName name="A5_M6175010">#REF!</definedName>
    <definedName name="A5_M6175020" localSheetId="15">#REF!</definedName>
    <definedName name="A5_M6175020" localSheetId="16">#REF!</definedName>
    <definedName name="A5_M6175020">#REF!</definedName>
    <definedName name="A5_M6175035" localSheetId="15">#REF!</definedName>
    <definedName name="A5_M6175035" localSheetId="16">#REF!</definedName>
    <definedName name="A5_M6175035">#REF!</definedName>
    <definedName name="A5_M6175040" localSheetId="15">#REF!</definedName>
    <definedName name="A5_M6175040" localSheetId="16">#REF!</definedName>
    <definedName name="A5_M6175040">#REF!</definedName>
    <definedName name="A5_M6175070" localSheetId="15">#REF!</definedName>
    <definedName name="A5_M6175070" localSheetId="16">#REF!</definedName>
    <definedName name="A5_M6175070">#REF!</definedName>
    <definedName name="A5_M6175075" localSheetId="15">#REF!</definedName>
    <definedName name="A5_M6175075" localSheetId="16">#REF!</definedName>
    <definedName name="A5_M6175075">#REF!</definedName>
    <definedName name="A5_M6175080" localSheetId="15">#REF!</definedName>
    <definedName name="A5_M6175080" localSheetId="16">#REF!</definedName>
    <definedName name="A5_M6175080">#REF!</definedName>
    <definedName name="A5_M6175090" localSheetId="15">#REF!</definedName>
    <definedName name="A5_M6175090" localSheetId="16">#REF!</definedName>
    <definedName name="A5_M6175090">#REF!</definedName>
    <definedName name="A5_M6176090" localSheetId="15">#REF!</definedName>
    <definedName name="A5_M6176090" localSheetId="16">#REF!</definedName>
    <definedName name="A5_M6176090">#REF!</definedName>
    <definedName name="A5_M6176100" localSheetId="15">#REF!</definedName>
    <definedName name="A5_M6176100" localSheetId="16">#REF!</definedName>
    <definedName name="A5_M6176100">#REF!</definedName>
    <definedName name="A5_M6181090" localSheetId="15">#REF!</definedName>
    <definedName name="A5_M6181090" localSheetId="16">#REF!</definedName>
    <definedName name="A5_M6181090">#REF!</definedName>
    <definedName name="A5_M6182090" localSheetId="15">#REF!</definedName>
    <definedName name="A5_M6182090" localSheetId="16">#REF!</definedName>
    <definedName name="A5_M6182090">#REF!</definedName>
    <definedName name="A5_M6184090" localSheetId="15">#REF!</definedName>
    <definedName name="A5_M6184090" localSheetId="16">#REF!</definedName>
    <definedName name="A5_M6184090">#REF!</definedName>
    <definedName name="A5_M6190090" localSheetId="15">#REF!</definedName>
    <definedName name="A5_M6190090" localSheetId="16">#REF!</definedName>
    <definedName name="A5_M6190090">#REF!</definedName>
    <definedName name="A5_M6191090" localSheetId="15">#REF!</definedName>
    <definedName name="A5_M6191090" localSheetId="16">#REF!</definedName>
    <definedName name="A5_M6191090">#REF!</definedName>
    <definedName name="A5_M6200090" localSheetId="15">#REF!</definedName>
    <definedName name="A5_M6200090" localSheetId="16">#REF!</definedName>
    <definedName name="A5_M6200090">#REF!</definedName>
    <definedName name="A5_M6202010" localSheetId="15">#REF!</definedName>
    <definedName name="A5_M6202010" localSheetId="16">#REF!</definedName>
    <definedName name="A5_M6202010">#REF!</definedName>
    <definedName name="A5_M6202020" localSheetId="15">#REF!</definedName>
    <definedName name="A5_M6202020" localSheetId="16">#REF!</definedName>
    <definedName name="A5_M6202020">#REF!</definedName>
    <definedName name="A5_M6202030" localSheetId="15">#REF!</definedName>
    <definedName name="A5_M6202030" localSheetId="16">#REF!</definedName>
    <definedName name="A5_M6202030">#REF!</definedName>
    <definedName name="A5_M6202040" localSheetId="15">#REF!</definedName>
    <definedName name="A5_M6202040" localSheetId="16">#REF!</definedName>
    <definedName name="A5_M6202040">#REF!</definedName>
    <definedName name="A5_M6202050" localSheetId="15">#REF!</definedName>
    <definedName name="A5_M6202050" localSheetId="16">#REF!</definedName>
    <definedName name="A5_M6202050">#REF!</definedName>
    <definedName name="A5_M6202060" localSheetId="15">#REF!</definedName>
    <definedName name="A5_M6202060" localSheetId="16">#REF!</definedName>
    <definedName name="A5_M6202060">#REF!</definedName>
    <definedName name="A5_M6202085" localSheetId="15">#REF!</definedName>
    <definedName name="A5_M6202085" localSheetId="16">#REF!</definedName>
    <definedName name="A5_M6202085">#REF!</definedName>
    <definedName name="A5_M6202090" localSheetId="15">#REF!</definedName>
    <definedName name="A5_M6202090" localSheetId="16">#REF!</definedName>
    <definedName name="A5_M6202090">#REF!</definedName>
    <definedName name="A5_M6203090" localSheetId="15">#REF!</definedName>
    <definedName name="A5_M6203090" localSheetId="16">#REF!</definedName>
    <definedName name="A5_M6203090">#REF!</definedName>
    <definedName name="A5_M6203095" localSheetId="15">#REF!</definedName>
    <definedName name="A5_M6203095" localSheetId="16">#REF!</definedName>
    <definedName name="A5_M6203095">#REF!</definedName>
    <definedName name="A5_M6204010" localSheetId="15">#REF!</definedName>
    <definedName name="A5_M6204010" localSheetId="16">#REF!</definedName>
    <definedName name="A5_M6204010">#REF!</definedName>
    <definedName name="A5_M6206090" localSheetId="15">#REF!</definedName>
    <definedName name="A5_M6206090" localSheetId="16">#REF!</definedName>
    <definedName name="A5_M6206090">#REF!</definedName>
    <definedName name="A5_M6208010" localSheetId="15">#REF!</definedName>
    <definedName name="A5_M6208010" localSheetId="16">#REF!</definedName>
    <definedName name="A5_M6208010">#REF!</definedName>
    <definedName name="A5_M6208015" localSheetId="15">#REF!</definedName>
    <definedName name="A5_M6208015" localSheetId="16">#REF!</definedName>
    <definedName name="A5_M6208015">#REF!</definedName>
    <definedName name="A5_M6220090" localSheetId="15">#REF!</definedName>
    <definedName name="A5_M6220090" localSheetId="16">#REF!</definedName>
    <definedName name="A5_M6220090">#REF!</definedName>
    <definedName name="A5_M6230090" localSheetId="15">#REF!</definedName>
    <definedName name="A5_M6230090" localSheetId="16">#REF!</definedName>
    <definedName name="A5_M6230090">#REF!</definedName>
    <definedName name="A5_M6241010" localSheetId="15">#REF!</definedName>
    <definedName name="A5_M6241010" localSheetId="16">#REF!</definedName>
    <definedName name="A5_M6241010">#REF!</definedName>
    <definedName name="A5_M6241020" localSheetId="15">#REF!</definedName>
    <definedName name="A5_M6241020" localSheetId="16">#REF!</definedName>
    <definedName name="A5_M6241020">#REF!</definedName>
    <definedName name="A5_M6250090" localSheetId="15">#REF!</definedName>
    <definedName name="A5_M6250090" localSheetId="16">#REF!</definedName>
    <definedName name="A5_M6250090">#REF!</definedName>
    <definedName name="A5_M6250095" localSheetId="15">#REF!</definedName>
    <definedName name="A5_M6250095" localSheetId="16">#REF!</definedName>
    <definedName name="A5_M6250095">#REF!</definedName>
    <definedName name="A5_M6260002" localSheetId="15">#REF!</definedName>
    <definedName name="A5_M6260002" localSheetId="16">#REF!</definedName>
    <definedName name="A5_M6260002">#REF!</definedName>
    <definedName name="A5_M6260004" localSheetId="15">#REF!</definedName>
    <definedName name="A5_M6260004" localSheetId="16">#REF!</definedName>
    <definedName name="A5_M6260004">#REF!</definedName>
    <definedName name="A5_M6260005" localSheetId="15">#REF!</definedName>
    <definedName name="A5_M6260005" localSheetId="16">#REF!</definedName>
    <definedName name="A5_M6260005">#REF!</definedName>
    <definedName name="A5_M6260007" localSheetId="15">#REF!</definedName>
    <definedName name="A5_M6260007" localSheetId="16">#REF!</definedName>
    <definedName name="A5_M6260007">#REF!</definedName>
    <definedName name="A5_M6260010" localSheetId="15">#REF!</definedName>
    <definedName name="A5_M6260010" localSheetId="16">#REF!</definedName>
    <definedName name="A5_M6260010">#REF!</definedName>
    <definedName name="A5_M6260012" localSheetId="15">#REF!</definedName>
    <definedName name="A5_M6260012" localSheetId="16">#REF!</definedName>
    <definedName name="A5_M6260012">#REF!</definedName>
    <definedName name="A5_M6260016" localSheetId="15">#REF!</definedName>
    <definedName name="A5_M6260016" localSheetId="16">#REF!</definedName>
    <definedName name="A5_M6260016">#REF!</definedName>
    <definedName name="A5_M6260018" localSheetId="15">#REF!</definedName>
    <definedName name="A5_M6260018" localSheetId="16">#REF!</definedName>
    <definedName name="A5_M6260018">#REF!</definedName>
    <definedName name="A5_M6260020" localSheetId="15">#REF!</definedName>
    <definedName name="A5_M6260020" localSheetId="16">#REF!</definedName>
    <definedName name="A5_M6260020">#REF!</definedName>
    <definedName name="A5_M6260021" localSheetId="15">#REF!</definedName>
    <definedName name="A5_M6260021" localSheetId="16">#REF!</definedName>
    <definedName name="A5_M6260021">#REF!</definedName>
    <definedName name="A5_M6260026" localSheetId="15">#REF!</definedName>
    <definedName name="A5_M6260026" localSheetId="16">#REF!</definedName>
    <definedName name="A5_M6260026">#REF!</definedName>
    <definedName name="A5_M6260030" localSheetId="15">#REF!</definedName>
    <definedName name="A5_M6260030" localSheetId="16">#REF!</definedName>
    <definedName name="A5_M6260030">#REF!</definedName>
    <definedName name="A5_M6260031" localSheetId="15">#REF!</definedName>
    <definedName name="A5_M6260031" localSheetId="16">#REF!</definedName>
    <definedName name="A5_M6260031">#REF!</definedName>
    <definedName name="A5_M6260032" localSheetId="15">#REF!</definedName>
    <definedName name="A5_M6260032" localSheetId="16">#REF!</definedName>
    <definedName name="A5_M6260032">#REF!</definedName>
    <definedName name="A5_M6260033" localSheetId="15">#REF!</definedName>
    <definedName name="A5_M6260033" localSheetId="16">#REF!</definedName>
    <definedName name="A5_M6260033">#REF!</definedName>
    <definedName name="A5_M6260034" localSheetId="15">#REF!</definedName>
    <definedName name="A5_M6260034" localSheetId="16">#REF!</definedName>
    <definedName name="A5_M6260034">#REF!</definedName>
    <definedName name="A5_M6260035" localSheetId="15">#REF!</definedName>
    <definedName name="A5_M6260035" localSheetId="16">#REF!</definedName>
    <definedName name="A5_M6260035">#REF!</definedName>
    <definedName name="A5_M6260036" localSheetId="15">#REF!</definedName>
    <definedName name="A5_M6260036" localSheetId="16">#REF!</definedName>
    <definedName name="A5_M6260036">#REF!</definedName>
    <definedName name="A5_M6260038" localSheetId="15">#REF!</definedName>
    <definedName name="A5_M6260038" localSheetId="16">#REF!</definedName>
    <definedName name="A5_M6260038">#REF!</definedName>
    <definedName name="A5_M6260040" localSheetId="15">#REF!</definedName>
    <definedName name="A5_M6260040" localSheetId="16">#REF!</definedName>
    <definedName name="A5_M6260040">#REF!</definedName>
    <definedName name="A5_M6260041" localSheetId="15">#REF!</definedName>
    <definedName name="A5_M6260041" localSheetId="16">#REF!</definedName>
    <definedName name="A5_M6260041">#REF!</definedName>
    <definedName name="A5_M6260045" localSheetId="15">#REF!</definedName>
    <definedName name="A5_M6260045" localSheetId="16">#REF!</definedName>
    <definedName name="A5_M6260045">#REF!</definedName>
    <definedName name="A5_M6260050" localSheetId="15">#REF!</definedName>
    <definedName name="A5_M6260050" localSheetId="16">#REF!</definedName>
    <definedName name="A5_M6260050">#REF!</definedName>
    <definedName name="A5_M6260052" localSheetId="15">#REF!</definedName>
    <definedName name="A5_M6260052" localSheetId="16">#REF!</definedName>
    <definedName name="A5_M6260052">#REF!</definedName>
    <definedName name="A5_M6260054" localSheetId="15">#REF!</definedName>
    <definedName name="A5_M6260054" localSheetId="16">#REF!</definedName>
    <definedName name="A5_M6260054">#REF!</definedName>
    <definedName name="A5_M6260056" localSheetId="15">#REF!</definedName>
    <definedName name="A5_M6260056" localSheetId="16">#REF!</definedName>
    <definedName name="A5_M6260056">#REF!</definedName>
    <definedName name="A5_M6260058" localSheetId="15">#REF!</definedName>
    <definedName name="A5_M6260058" localSheetId="16">#REF!</definedName>
    <definedName name="A5_M6260058">#REF!</definedName>
    <definedName name="A5_M6260064" localSheetId="15">#REF!</definedName>
    <definedName name="A5_M6260064" localSheetId="16">#REF!</definedName>
    <definedName name="A5_M6260064">#REF!</definedName>
    <definedName name="A5_M6260068" localSheetId="15">#REF!</definedName>
    <definedName name="A5_M6260068" localSheetId="16">#REF!</definedName>
    <definedName name="A5_M6260068">#REF!</definedName>
    <definedName name="A5_M6260092" localSheetId="15">#REF!</definedName>
    <definedName name="A5_M6260092" localSheetId="16">#REF!</definedName>
    <definedName name="A5_M6260092">#REF!</definedName>
    <definedName name="A5_M6260094" localSheetId="15">#REF!</definedName>
    <definedName name="A5_M6260094" localSheetId="16">#REF!</definedName>
    <definedName name="A5_M6260094">#REF!</definedName>
    <definedName name="A5_M6260096" localSheetId="15">#REF!</definedName>
    <definedName name="A5_M6260096" localSheetId="16">#REF!</definedName>
    <definedName name="A5_M6260096">#REF!</definedName>
    <definedName name="A5_M6260097" localSheetId="15">#REF!</definedName>
    <definedName name="A5_M6260097" localSheetId="16">#REF!</definedName>
    <definedName name="A5_M6260097">#REF!</definedName>
    <definedName name="A5_M6260200" localSheetId="15">#REF!</definedName>
    <definedName name="A5_M6260200" localSheetId="16">#REF!</definedName>
    <definedName name="A5_M6260200">#REF!</definedName>
    <definedName name="A5_M6260205" localSheetId="15">#REF!</definedName>
    <definedName name="A5_M6260205" localSheetId="16">#REF!</definedName>
    <definedName name="A5_M6260205">#REF!</definedName>
    <definedName name="A5_M6260210" localSheetId="15">#REF!</definedName>
    <definedName name="A5_M6260210" localSheetId="16">#REF!</definedName>
    <definedName name="A5_M6260210">#REF!</definedName>
    <definedName name="A5_M6260220" localSheetId="15">#REF!</definedName>
    <definedName name="A5_M6260220" localSheetId="16">#REF!</definedName>
    <definedName name="A5_M6260220">#REF!</definedName>
    <definedName name="A5_M6260221" localSheetId="15">#REF!</definedName>
    <definedName name="A5_M6260221" localSheetId="16">#REF!</definedName>
    <definedName name="A5_M6260221">#REF!</definedName>
    <definedName name="A5_M6260225" localSheetId="15">#REF!</definedName>
    <definedName name="A5_M6260225" localSheetId="16">#REF!</definedName>
    <definedName name="A5_M6260225">#REF!</definedName>
    <definedName name="A5_M6260230" localSheetId="15">#REF!</definedName>
    <definedName name="A5_M6260230" localSheetId="16">#REF!</definedName>
    <definedName name="A5_M6260230">#REF!</definedName>
    <definedName name="A5_M6260300" localSheetId="15">#REF!</definedName>
    <definedName name="A5_M6260300" localSheetId="16">#REF!</definedName>
    <definedName name="A5_M6260300">#REF!</definedName>
    <definedName name="A5_M6260301" localSheetId="15">#REF!</definedName>
    <definedName name="A5_M6260301" localSheetId="16">#REF!</definedName>
    <definedName name="A5_M6260301">#REF!</definedName>
    <definedName name="A5_M6260302" localSheetId="15">#REF!</definedName>
    <definedName name="A5_M6260302" localSheetId="16">#REF!</definedName>
    <definedName name="A5_M6260302">#REF!</definedName>
    <definedName name="A5_M6260303" localSheetId="15">#REF!</definedName>
    <definedName name="A5_M6260303" localSheetId="16">#REF!</definedName>
    <definedName name="A5_M6260303">#REF!</definedName>
    <definedName name="A5_M6260410" localSheetId="15">#REF!</definedName>
    <definedName name="A5_M6260410" localSheetId="16">#REF!</definedName>
    <definedName name="A5_M6260410">#REF!</definedName>
    <definedName name="A5_M6260435" localSheetId="15">#REF!</definedName>
    <definedName name="A5_M6260435" localSheetId="16">#REF!</definedName>
    <definedName name="A5_M6260435">#REF!</definedName>
    <definedName name="A5_M6260455" localSheetId="15">#REF!</definedName>
    <definedName name="A5_M6260455" localSheetId="16">#REF!</definedName>
    <definedName name="A5_M6260455">#REF!</definedName>
    <definedName name="A5_M6260465" localSheetId="15">#REF!</definedName>
    <definedName name="A5_M6260465" localSheetId="16">#REF!</definedName>
    <definedName name="A5_M6260465">#REF!</definedName>
    <definedName name="A5_M6260515" localSheetId="15">#REF!</definedName>
    <definedName name="A5_M6260515" localSheetId="16">#REF!</definedName>
    <definedName name="A5_M6260515">#REF!</definedName>
    <definedName name="A5_M6260992" localSheetId="15">#REF!</definedName>
    <definedName name="A5_M6260992" localSheetId="16">#REF!</definedName>
    <definedName name="A5_M6260992">#REF!</definedName>
    <definedName name="A5_M6260993" localSheetId="15">#REF!</definedName>
    <definedName name="A5_M6260993" localSheetId="16">#REF!</definedName>
    <definedName name="A5_M6260993">#REF!</definedName>
    <definedName name="A5_M6260999" localSheetId="15">#REF!</definedName>
    <definedName name="A5_M6260999" localSheetId="16">#REF!</definedName>
    <definedName name="A5_M6260999">#REF!</definedName>
    <definedName name="A5_M626409D" localSheetId="15">#REF!</definedName>
    <definedName name="A5_M626409D" localSheetId="16">#REF!</definedName>
    <definedName name="A5_M626409D">#REF!</definedName>
    <definedName name="A5_M6266020" localSheetId="15">#REF!</definedName>
    <definedName name="A5_M6266020" localSheetId="16">#REF!</definedName>
    <definedName name="A5_M6266020">#REF!</definedName>
    <definedName name="A5_M6268050" localSheetId="15">#REF!</definedName>
    <definedName name="A5_M6268050" localSheetId="16">#REF!</definedName>
    <definedName name="A5_M6268050">#REF!</definedName>
    <definedName name="A5_M6268051" localSheetId="15">#REF!</definedName>
    <definedName name="A5_M6268051" localSheetId="16">#REF!</definedName>
    <definedName name="A5_M6268051">#REF!</definedName>
    <definedName name="A5_M6268090" localSheetId="15">#REF!</definedName>
    <definedName name="A5_M6268090" localSheetId="16">#REF!</definedName>
    <definedName name="A5_M6268090">#REF!</definedName>
    <definedName name="A5_M6268100" localSheetId="15">#REF!</definedName>
    <definedName name="A5_M6268100" localSheetId="16">#REF!</definedName>
    <definedName name="A5_M6268100">#REF!</definedName>
    <definedName name="A5_M6268120" localSheetId="15">#REF!</definedName>
    <definedName name="A5_M6268120" localSheetId="16">#REF!</definedName>
    <definedName name="A5_M6268120">#REF!</definedName>
    <definedName name="A5_M6268130" localSheetId="15">#REF!</definedName>
    <definedName name="A5_M6268130" localSheetId="16">#REF!</definedName>
    <definedName name="A5_M6268130">#REF!</definedName>
    <definedName name="A5_M6268150" localSheetId="15">#REF!</definedName>
    <definedName name="A5_M6268150" localSheetId="16">#REF!</definedName>
    <definedName name="A5_M6268150">#REF!</definedName>
    <definedName name="A5_M626F107" localSheetId="15">#REF!</definedName>
    <definedName name="A5_M626F107" localSheetId="16">#REF!</definedName>
    <definedName name="A5_M626F107">#REF!</definedName>
    <definedName name="A5_M700010" localSheetId="15">#REF!</definedName>
    <definedName name="A5_M700010" localSheetId="16">#REF!</definedName>
    <definedName name="A5_M700010">#REF!</definedName>
    <definedName name="A5_M702010" localSheetId="15">#REF!</definedName>
    <definedName name="A5_M702010" localSheetId="16">#REF!</definedName>
    <definedName name="A5_M702010">#REF!</definedName>
    <definedName name="A5_M702050" localSheetId="15">#REF!</definedName>
    <definedName name="A5_M702050" localSheetId="16">#REF!</definedName>
    <definedName name="A5_M702050">#REF!</definedName>
    <definedName name="A5_M702070" localSheetId="15">#REF!</definedName>
    <definedName name="A5_M702070" localSheetId="16">#REF!</definedName>
    <definedName name="A5_M702070">#REF!</definedName>
    <definedName name="A5_M704010" localSheetId="15">#REF!</definedName>
    <definedName name="A5_M704010" localSheetId="16">#REF!</definedName>
    <definedName name="A5_M704010">#REF!</definedName>
    <definedName name="A5_M704020" localSheetId="15">#REF!</definedName>
    <definedName name="A5_M704020" localSheetId="16">#REF!</definedName>
    <definedName name="A5_M704020">#REF!</definedName>
    <definedName name="A5_M704030" localSheetId="15">#REF!</definedName>
    <definedName name="A5_M704030" localSheetId="16">#REF!</definedName>
    <definedName name="A5_M704030">#REF!</definedName>
    <definedName name="A5_M704031" localSheetId="15">#REF!</definedName>
    <definedName name="A5_M704031" localSheetId="16">#REF!</definedName>
    <definedName name="A5_M704031">#REF!</definedName>
    <definedName name="A5_M704034" localSheetId="15">#REF!</definedName>
    <definedName name="A5_M704034" localSheetId="16">#REF!</definedName>
    <definedName name="A5_M704034">#REF!</definedName>
    <definedName name="A5_M704040" localSheetId="15">#REF!</definedName>
    <definedName name="A5_M704040" localSheetId="16">#REF!</definedName>
    <definedName name="A5_M704040">#REF!</definedName>
    <definedName name="A5_M704090" localSheetId="15">#REF!</definedName>
    <definedName name="A5_M704090" localSheetId="16">#REF!</definedName>
    <definedName name="A5_M704090">#REF!</definedName>
    <definedName name="A5_M708010" localSheetId="15">#REF!</definedName>
    <definedName name="A5_M708010" localSheetId="16">#REF!</definedName>
    <definedName name="A5_M708010">#REF!</definedName>
    <definedName name="A5_M708020" localSheetId="15">#REF!</definedName>
    <definedName name="A5_M708020" localSheetId="16">#REF!</definedName>
    <definedName name="A5_M708020">#REF!</definedName>
    <definedName name="A5_M708030" localSheetId="15">#REF!</definedName>
    <definedName name="A5_M708030" localSheetId="16">#REF!</definedName>
    <definedName name="A5_M708030">#REF!</definedName>
    <definedName name="A5_M708050" localSheetId="15">#REF!</definedName>
    <definedName name="A5_M708050" localSheetId="16">#REF!</definedName>
    <definedName name="A5_M708050">#REF!</definedName>
    <definedName name="A5_M708060" localSheetId="15">#REF!</definedName>
    <definedName name="A5_M708060" localSheetId="16">#REF!</definedName>
    <definedName name="A5_M708060">#REF!</definedName>
    <definedName name="A5_M708062" localSheetId="15">#REF!</definedName>
    <definedName name="A5_M708062" localSheetId="16">#REF!</definedName>
    <definedName name="A5_M708062">#REF!</definedName>
    <definedName name="A5_M708070" localSheetId="15">#REF!</definedName>
    <definedName name="A5_M708070" localSheetId="16">#REF!</definedName>
    <definedName name="A5_M708070">#REF!</definedName>
    <definedName name="A5_M708080" localSheetId="15">#REF!</definedName>
    <definedName name="A5_M708080" localSheetId="16">#REF!</definedName>
    <definedName name="A5_M708080">#REF!</definedName>
    <definedName name="A5_M708085" localSheetId="15">#REF!</definedName>
    <definedName name="A5_M708085" localSheetId="16">#REF!</definedName>
    <definedName name="A5_M708085">#REF!</definedName>
    <definedName name="A5_M708115" localSheetId="15">#REF!</definedName>
    <definedName name="A5_M708115" localSheetId="16">#REF!</definedName>
    <definedName name="A5_M708115">#REF!</definedName>
    <definedName name="A5_M708120" localSheetId="15">#REF!</definedName>
    <definedName name="A5_M708120" localSheetId="16">#REF!</definedName>
    <definedName name="A5_M708120">#REF!</definedName>
    <definedName name="A5_M708130" localSheetId="15">#REF!</definedName>
    <definedName name="A5_M708130" localSheetId="16">#REF!</definedName>
    <definedName name="A5_M708130">#REF!</definedName>
    <definedName name="A5_M708140" localSheetId="15">#REF!</definedName>
    <definedName name="A5_M708140" localSheetId="16">#REF!</definedName>
    <definedName name="A5_M708140">#REF!</definedName>
    <definedName name="A5_M708160" localSheetId="15">#REF!</definedName>
    <definedName name="A5_M708160" localSheetId="16">#REF!</definedName>
    <definedName name="A5_M708160">#REF!</definedName>
    <definedName name="A5_M708165" localSheetId="15">#REF!</definedName>
    <definedName name="A5_M708165" localSheetId="16">#REF!</definedName>
    <definedName name="A5_M708165">#REF!</definedName>
    <definedName name="A5_M708230" localSheetId="15">#REF!</definedName>
    <definedName name="A5_M708230" localSheetId="16">#REF!</definedName>
    <definedName name="A5_M708230">#REF!</definedName>
    <definedName name="A5_M708240" localSheetId="15">#REF!</definedName>
    <definedName name="A5_M708240" localSheetId="16">#REF!</definedName>
    <definedName name="A5_M708240">#REF!</definedName>
    <definedName name="A5_M708280" localSheetId="15">#REF!</definedName>
    <definedName name="A5_M708280" localSheetId="16">#REF!</definedName>
    <definedName name="A5_M708280">#REF!</definedName>
    <definedName name="A5_M711998" localSheetId="15">#REF!</definedName>
    <definedName name="A5_M711998" localSheetId="16">#REF!</definedName>
    <definedName name="A5_M711998">#REF!</definedName>
    <definedName name="A5_M711999" localSheetId="15">#REF!</definedName>
    <definedName name="A5_M711999" localSheetId="16">#REF!</definedName>
    <definedName name="A5_M711999">#REF!</definedName>
    <definedName name="A5_M712015" localSheetId="15">#REF!</definedName>
    <definedName name="A5_M712015" localSheetId="16">#REF!</definedName>
    <definedName name="A5_M712015">#REF!</definedName>
    <definedName name="A5_M712020" localSheetId="15">#REF!</definedName>
    <definedName name="A5_M712020" localSheetId="16">#REF!</definedName>
    <definedName name="A5_M712020">#REF!</definedName>
    <definedName name="A5_M712031" localSheetId="15">#REF!</definedName>
    <definedName name="A5_M712031" localSheetId="16">#REF!</definedName>
    <definedName name="A5_M712031">#REF!</definedName>
    <definedName name="A5_M712040" localSheetId="15">#REF!</definedName>
    <definedName name="A5_M712040" localSheetId="16">#REF!</definedName>
    <definedName name="A5_M712040">#REF!</definedName>
    <definedName name="A5_M717010" localSheetId="15">#REF!</definedName>
    <definedName name="A5_M717010" localSheetId="16">#REF!</definedName>
    <definedName name="A5_M717010">#REF!</definedName>
    <definedName name="A5_M717020" localSheetId="15">#REF!</definedName>
    <definedName name="A5_M717020" localSheetId="16">#REF!</definedName>
    <definedName name="A5_M717020">#REF!</definedName>
    <definedName name="A5_M717025" localSheetId="15">#REF!</definedName>
    <definedName name="A5_M717025" localSheetId="16">#REF!</definedName>
    <definedName name="A5_M717025">#REF!</definedName>
    <definedName name="A5_M717510" localSheetId="15">#REF!</definedName>
    <definedName name="A5_M717510" localSheetId="16">#REF!</definedName>
    <definedName name="A5_M717510">#REF!</definedName>
    <definedName name="A5_M717520" localSheetId="15">#REF!</definedName>
    <definedName name="A5_M717520" localSheetId="16">#REF!</definedName>
    <definedName name="A5_M717520">#REF!</definedName>
    <definedName name="A5_M717545" localSheetId="15">#REF!</definedName>
    <definedName name="A5_M717545" localSheetId="16">#REF!</definedName>
    <definedName name="A5_M717545">#REF!</definedName>
    <definedName name="A5_M717550" localSheetId="15">#REF!</definedName>
    <definedName name="A5_M717550" localSheetId="16">#REF!</definedName>
    <definedName name="A5_M717550">#REF!</definedName>
    <definedName name="A5_M720020" localSheetId="15">#REF!</definedName>
    <definedName name="A5_M720020" localSheetId="16">#REF!</definedName>
    <definedName name="A5_M720020">#REF!</definedName>
    <definedName name="A5_M720040" localSheetId="15">#REF!</definedName>
    <definedName name="A5_M720040" localSheetId="16">#REF!</definedName>
    <definedName name="A5_M720040">#REF!</definedName>
    <definedName name="A5_M722010" localSheetId="15">#REF!</definedName>
    <definedName name="A5_M722010" localSheetId="16">#REF!</definedName>
    <definedName name="A5_M722010">#REF!</definedName>
    <definedName name="A5_M722020" localSheetId="15">#REF!</definedName>
    <definedName name="A5_M722020" localSheetId="16">#REF!</definedName>
    <definedName name="A5_M722020">#REF!</definedName>
    <definedName name="A5_M722080" localSheetId="15">#REF!</definedName>
    <definedName name="A5_M722080" localSheetId="16">#REF!</definedName>
    <definedName name="A5_M722080">#REF!</definedName>
    <definedName name="A5_M722110" localSheetId="15">#REF!</definedName>
    <definedName name="A5_M722110" localSheetId="16">#REF!</definedName>
    <definedName name="A5_M722110">#REF!</definedName>
    <definedName name="A5_M722120" localSheetId="15">#REF!</definedName>
    <definedName name="A5_M722120" localSheetId="16">#REF!</definedName>
    <definedName name="A5_M722120">#REF!</definedName>
    <definedName name="A5_M722130" localSheetId="15">#REF!</definedName>
    <definedName name="A5_M722130" localSheetId="16">#REF!</definedName>
    <definedName name="A5_M722130">#REF!</definedName>
    <definedName name="A5_M722131" localSheetId="15">#REF!</definedName>
    <definedName name="A5_M722131" localSheetId="16">#REF!</definedName>
    <definedName name="A5_M722131">#REF!</definedName>
    <definedName name="A5_M722135" localSheetId="15">#REF!</definedName>
    <definedName name="A5_M722135" localSheetId="16">#REF!</definedName>
    <definedName name="A5_M722135">#REF!</definedName>
    <definedName name="A5_M722140" localSheetId="15">#REF!</definedName>
    <definedName name="A5_M722140" localSheetId="16">#REF!</definedName>
    <definedName name="A5_M722140">#REF!</definedName>
    <definedName name="A5_M722150" localSheetId="15">#REF!</definedName>
    <definedName name="A5_M722150" localSheetId="16">#REF!</definedName>
    <definedName name="A5_M722150">#REF!</definedName>
    <definedName name="A5_M722160" localSheetId="15">#REF!</definedName>
    <definedName name="A5_M722160" localSheetId="16">#REF!</definedName>
    <definedName name="A5_M722160">#REF!</definedName>
    <definedName name="A5_M722170" localSheetId="15">#REF!</definedName>
    <definedName name="A5_M722170" localSheetId="16">#REF!</definedName>
    <definedName name="A5_M722170">#REF!</definedName>
    <definedName name="A5_M722181" localSheetId="15">#REF!</definedName>
    <definedName name="A5_M722181" localSheetId="16">#REF!</definedName>
    <definedName name="A5_M722181">#REF!</definedName>
    <definedName name="A5_M722190" localSheetId="15">#REF!</definedName>
    <definedName name="A5_M722190" localSheetId="16">#REF!</definedName>
    <definedName name="A5_M722190">#REF!</definedName>
    <definedName name="A5_M722200" localSheetId="15">#REF!</definedName>
    <definedName name="A5_M722200" localSheetId="16">#REF!</definedName>
    <definedName name="A5_M722200">#REF!</definedName>
    <definedName name="A5_M722205" localSheetId="15">#REF!</definedName>
    <definedName name="A5_M722205" localSheetId="16">#REF!</definedName>
    <definedName name="A5_M722205">#REF!</definedName>
    <definedName name="A5_N1000090" localSheetId="15">#REF!</definedName>
    <definedName name="A5_N1000090" localSheetId="16">#REF!</definedName>
    <definedName name="A5_N1000090">#REF!</definedName>
    <definedName name="A5_N1000091" localSheetId="15">#REF!</definedName>
    <definedName name="A5_N1000091" localSheetId="16">#REF!</definedName>
    <definedName name="A5_N1000091">#REF!</definedName>
    <definedName name="A5_N100030" localSheetId="15">#REF!</definedName>
    <definedName name="A5_N100030" localSheetId="16">#REF!</definedName>
    <definedName name="A5_N100030">#REF!</definedName>
    <definedName name="A5_N100040" localSheetId="15">#REF!</definedName>
    <definedName name="A5_N100040" localSheetId="16">#REF!</definedName>
    <definedName name="A5_N100040">#REF!</definedName>
    <definedName name="A5_N100510" localSheetId="15">#REF!</definedName>
    <definedName name="A5_N100510" localSheetId="16">#REF!</definedName>
    <definedName name="A5_N100510">#REF!</definedName>
    <definedName name="A5_N100520" localSheetId="15">#REF!</definedName>
    <definedName name="A5_N100520" localSheetId="16">#REF!</definedName>
    <definedName name="A5_N100520">#REF!</definedName>
    <definedName name="A5_N100540" localSheetId="15">#REF!</definedName>
    <definedName name="A5_N100540" localSheetId="16">#REF!</definedName>
    <definedName name="A5_N100540">#REF!</definedName>
    <definedName name="A5_N101990" localSheetId="15">#REF!</definedName>
    <definedName name="A5_N101990" localSheetId="16">#REF!</definedName>
    <definedName name="A5_N101990">#REF!</definedName>
    <definedName name="A5_N102000" localSheetId="15">#REF!</definedName>
    <definedName name="A5_N102000" localSheetId="16">#REF!</definedName>
    <definedName name="A5_N102000">#REF!</definedName>
    <definedName name="A5_N102010" localSheetId="15">#REF!</definedName>
    <definedName name="A5_N102010" localSheetId="16">#REF!</definedName>
    <definedName name="A5_N102010">#REF!</definedName>
    <definedName name="A5_N102011" localSheetId="15">#REF!</definedName>
    <definedName name="A5_N102011" localSheetId="16">#REF!</definedName>
    <definedName name="A5_N102011">#REF!</definedName>
    <definedName name="A5_N102017" localSheetId="15">#REF!</definedName>
    <definedName name="A5_N102017" localSheetId="16">#REF!</definedName>
    <definedName name="A5_N102017">#REF!</definedName>
    <definedName name="A5_N102018" localSheetId="15">#REF!</definedName>
    <definedName name="A5_N102018" localSheetId="16">#REF!</definedName>
    <definedName name="A5_N102018">#REF!</definedName>
    <definedName name="A5_N102021" localSheetId="15">#REF!</definedName>
    <definedName name="A5_N102021" localSheetId="16">#REF!</definedName>
    <definedName name="A5_N102021">#REF!</definedName>
    <definedName name="A5_N102050" localSheetId="15">#REF!</definedName>
    <definedName name="A5_N102050" localSheetId="16">#REF!</definedName>
    <definedName name="A5_N102050">#REF!</definedName>
    <definedName name="A5_N102116" localSheetId="15">#REF!</definedName>
    <definedName name="A5_N102116" localSheetId="16">#REF!</definedName>
    <definedName name="A5_N102116">#REF!</definedName>
    <definedName name="A5_N102371" localSheetId="15">#REF!</definedName>
    <definedName name="A5_N102371" localSheetId="16">#REF!</definedName>
    <definedName name="A5_N102371">#REF!</definedName>
    <definedName name="A5_N102372" localSheetId="15">#REF!</definedName>
    <definedName name="A5_N102372" localSheetId="16">#REF!</definedName>
    <definedName name="A5_N102372">#REF!</definedName>
    <definedName name="A5_N102376" localSheetId="15">#REF!</definedName>
    <definedName name="A5_N102376" localSheetId="16">#REF!</definedName>
    <definedName name="A5_N102376">#REF!</definedName>
    <definedName name="A5_N102377" localSheetId="15">#REF!</definedName>
    <definedName name="A5_N102377" localSheetId="16">#REF!</definedName>
    <definedName name="A5_N102377">#REF!</definedName>
    <definedName name="A5_N102379" localSheetId="15">#REF!</definedName>
    <definedName name="A5_N102379" localSheetId="16">#REF!</definedName>
    <definedName name="A5_N102379">#REF!</definedName>
    <definedName name="A5_N102380" localSheetId="15">#REF!</definedName>
    <definedName name="A5_N102380" localSheetId="16">#REF!</definedName>
    <definedName name="A5_N102380">#REF!</definedName>
    <definedName name="A5_N102534" localSheetId="15">#REF!</definedName>
    <definedName name="A5_N102534" localSheetId="16">#REF!</definedName>
    <definedName name="A5_N102534">#REF!</definedName>
    <definedName name="A5_N102536" localSheetId="15">#REF!</definedName>
    <definedName name="A5_N102536" localSheetId="16">#REF!</definedName>
    <definedName name="A5_N102536">#REF!</definedName>
    <definedName name="A5_N102651" localSheetId="15">#REF!</definedName>
    <definedName name="A5_N102651" localSheetId="16">#REF!</definedName>
    <definedName name="A5_N102651">#REF!</definedName>
    <definedName name="A5_N102710" localSheetId="15">#REF!</definedName>
    <definedName name="A5_N102710" localSheetId="16">#REF!</definedName>
    <definedName name="A5_N102710">#REF!</definedName>
    <definedName name="A5_N102813" localSheetId="15">#REF!</definedName>
    <definedName name="A5_N102813" localSheetId="16">#REF!</definedName>
    <definedName name="A5_N102813">#REF!</definedName>
    <definedName name="A5_N102961" localSheetId="15">#REF!</definedName>
    <definedName name="A5_N102961" localSheetId="16">#REF!</definedName>
    <definedName name="A5_N102961">#REF!</definedName>
    <definedName name="A5_N111999" localSheetId="15">#REF!</definedName>
    <definedName name="A5_N111999" localSheetId="16">#REF!</definedName>
    <definedName name="A5_N111999">#REF!</definedName>
    <definedName name="A5_N114010" localSheetId="15">#REF!</definedName>
    <definedName name="A5_N114010" localSheetId="16">#REF!</definedName>
    <definedName name="A5_N114010">#REF!</definedName>
    <definedName name="A5_N114015" localSheetId="15">#REF!</definedName>
    <definedName name="A5_N114015" localSheetId="16">#REF!</definedName>
    <definedName name="A5_N114015">#REF!</definedName>
    <definedName name="A5_N116010" localSheetId="15">#REF!</definedName>
    <definedName name="A5_N116010" localSheetId="16">#REF!</definedName>
    <definedName name="A5_N116010">#REF!</definedName>
    <definedName name="A5_N116020" localSheetId="15">#REF!</definedName>
    <definedName name="A5_N116020" localSheetId="16">#REF!</definedName>
    <definedName name="A5_N116020">#REF!</definedName>
    <definedName name="A5_N118010" localSheetId="15">#REF!</definedName>
    <definedName name="A5_N118010" localSheetId="16">#REF!</definedName>
    <definedName name="A5_N118010">#REF!</definedName>
    <definedName name="A5_N120001" localSheetId="15">#REF!</definedName>
    <definedName name="A5_N120001" localSheetId="16">#REF!</definedName>
    <definedName name="A5_N120001">#REF!</definedName>
    <definedName name="A5_N1200090" localSheetId="15">#REF!</definedName>
    <definedName name="A5_N1200090" localSheetId="16">#REF!</definedName>
    <definedName name="A5_N1200090">#REF!</definedName>
    <definedName name="A5_N120010" localSheetId="15">#REF!</definedName>
    <definedName name="A5_N120010" localSheetId="16">#REF!</definedName>
    <definedName name="A5_N120010">#REF!</definedName>
    <definedName name="A5_N121018" localSheetId="15">#REF!</definedName>
    <definedName name="A5_N121018" localSheetId="16">#REF!</definedName>
    <definedName name="A5_N121018">#REF!</definedName>
    <definedName name="A5_N121019" localSheetId="15">#REF!</definedName>
    <definedName name="A5_N121019" localSheetId="16">#REF!</definedName>
    <definedName name="A5_N121019">#REF!</definedName>
    <definedName name="A5_N121020" localSheetId="15">#REF!</definedName>
    <definedName name="A5_N121020" localSheetId="16">#REF!</definedName>
    <definedName name="A5_N121020">#REF!</definedName>
    <definedName name="A5_N121022" localSheetId="15">#REF!</definedName>
    <definedName name="A5_N121022" localSheetId="16">#REF!</definedName>
    <definedName name="A5_N121022">#REF!</definedName>
    <definedName name="A5_N121023" localSheetId="15">#REF!</definedName>
    <definedName name="A5_N121023" localSheetId="16">#REF!</definedName>
    <definedName name="A5_N121023">#REF!</definedName>
    <definedName name="A5_N121030" localSheetId="15">#REF!</definedName>
    <definedName name="A5_N121030" localSheetId="16">#REF!</definedName>
    <definedName name="A5_N121030">#REF!</definedName>
    <definedName name="A5_N121040" localSheetId="15">#REF!</definedName>
    <definedName name="A5_N121040" localSheetId="16">#REF!</definedName>
    <definedName name="A5_N121040">#REF!</definedName>
    <definedName name="A5_N121042" localSheetId="15">#REF!</definedName>
    <definedName name="A5_N121042" localSheetId="16">#REF!</definedName>
    <definedName name="A5_N121042">#REF!</definedName>
    <definedName name="A5_N121045" localSheetId="15">#REF!</definedName>
    <definedName name="A5_N121045" localSheetId="16">#REF!</definedName>
    <definedName name="A5_N121045">#REF!</definedName>
    <definedName name="A5_N121049" localSheetId="15">#REF!</definedName>
    <definedName name="A5_N121049" localSheetId="16">#REF!</definedName>
    <definedName name="A5_N121049">#REF!</definedName>
    <definedName name="A5_N121050" localSheetId="15">#REF!</definedName>
    <definedName name="A5_N121050" localSheetId="16">#REF!</definedName>
    <definedName name="A5_N121050">#REF!</definedName>
    <definedName name="A5_N121055" localSheetId="15">#REF!</definedName>
    <definedName name="A5_N121055" localSheetId="16">#REF!</definedName>
    <definedName name="A5_N121055">#REF!</definedName>
    <definedName name="A5_N121060" localSheetId="15">#REF!</definedName>
    <definedName name="A5_N121060" localSheetId="16">#REF!</definedName>
    <definedName name="A5_N121060">#REF!</definedName>
    <definedName name="A5_N121061" localSheetId="15">#REF!</definedName>
    <definedName name="A5_N121061" localSheetId="16">#REF!</definedName>
    <definedName name="A5_N121061">#REF!</definedName>
    <definedName name="A5_N121063" localSheetId="15">#REF!</definedName>
    <definedName name="A5_N121063" localSheetId="16">#REF!</definedName>
    <definedName name="A5_N121063">#REF!</definedName>
    <definedName name="A5_N121064" localSheetId="15">#REF!</definedName>
    <definedName name="A5_N121064" localSheetId="16">#REF!</definedName>
    <definedName name="A5_N121064">#REF!</definedName>
    <definedName name="A5_N121065" localSheetId="15">#REF!</definedName>
    <definedName name="A5_N121065" localSheetId="16">#REF!</definedName>
    <definedName name="A5_N121065">#REF!</definedName>
    <definedName name="A5_N121068" localSheetId="15">#REF!</definedName>
    <definedName name="A5_N121068" localSheetId="16">#REF!</definedName>
    <definedName name="A5_N121068">#REF!</definedName>
    <definedName name="A5_N121070" localSheetId="15">#REF!</definedName>
    <definedName name="A5_N121070" localSheetId="16">#REF!</definedName>
    <definedName name="A5_N121070">#REF!</definedName>
    <definedName name="A5_N121072" localSheetId="15">#REF!</definedName>
    <definedName name="A5_N121072" localSheetId="16">#REF!</definedName>
    <definedName name="A5_N121072">#REF!</definedName>
    <definedName name="A5_N121080" localSheetId="15">#REF!</definedName>
    <definedName name="A5_N121080" localSheetId="16">#REF!</definedName>
    <definedName name="A5_N121080">#REF!</definedName>
    <definedName name="A5_N121081" localSheetId="15">#REF!</definedName>
    <definedName name="A5_N121081" localSheetId="16">#REF!</definedName>
    <definedName name="A5_N121081">#REF!</definedName>
    <definedName name="A5_N121082" localSheetId="15">#REF!</definedName>
    <definedName name="A5_N121082" localSheetId="16">#REF!</definedName>
    <definedName name="A5_N121082">#REF!</definedName>
    <definedName name="A5_N121083" localSheetId="15">#REF!</definedName>
    <definedName name="A5_N121083" localSheetId="16">#REF!</definedName>
    <definedName name="A5_N121083">#REF!</definedName>
    <definedName name="A5_N121084" localSheetId="15">#REF!</definedName>
    <definedName name="A5_N121084" localSheetId="16">#REF!</definedName>
    <definedName name="A5_N121084">#REF!</definedName>
    <definedName name="A5_N121085" localSheetId="15">#REF!</definedName>
    <definedName name="A5_N121085" localSheetId="16">#REF!</definedName>
    <definedName name="A5_N121085">#REF!</definedName>
    <definedName name="A5_N121086" localSheetId="15">#REF!</definedName>
    <definedName name="A5_N121086" localSheetId="16">#REF!</definedName>
    <definedName name="A5_N121086">#REF!</definedName>
    <definedName name="A5_N121090" localSheetId="15">#REF!</definedName>
    <definedName name="A5_N121090" localSheetId="16">#REF!</definedName>
    <definedName name="A5_N121090">#REF!</definedName>
    <definedName name="A5_N121140" localSheetId="15">#REF!</definedName>
    <definedName name="A5_N121140" localSheetId="16">#REF!</definedName>
    <definedName name="A5_N121140">#REF!</definedName>
    <definedName name="A5_N121155" localSheetId="15">#REF!</definedName>
    <definedName name="A5_N121155" localSheetId="16">#REF!</definedName>
    <definedName name="A5_N121155">#REF!</definedName>
    <definedName name="A5_N121156" localSheetId="15">#REF!</definedName>
    <definedName name="A5_N121156" localSheetId="16">#REF!</definedName>
    <definedName name="A5_N121156">#REF!</definedName>
    <definedName name="A5_N121160" localSheetId="15">#REF!</definedName>
    <definedName name="A5_N121160" localSheetId="16">#REF!</definedName>
    <definedName name="A5_N121160">#REF!</definedName>
    <definedName name="A5_N121200" localSheetId="15">#REF!</definedName>
    <definedName name="A5_N121200" localSheetId="16">#REF!</definedName>
    <definedName name="A5_N121200">#REF!</definedName>
    <definedName name="A5_N121205" localSheetId="15">#REF!</definedName>
    <definedName name="A5_N121205" localSheetId="16">#REF!</definedName>
    <definedName name="A5_N121205">#REF!</definedName>
    <definedName name="A5_N121995" localSheetId="15">#REF!</definedName>
    <definedName name="A5_N121995" localSheetId="16">#REF!</definedName>
    <definedName name="A5_N121995">#REF!</definedName>
    <definedName name="A5_N121997" localSheetId="15">#REF!</definedName>
    <definedName name="A5_N121997" localSheetId="16">#REF!</definedName>
    <definedName name="A5_N121997">#REF!</definedName>
    <definedName name="A5_N121998" localSheetId="15">#REF!</definedName>
    <definedName name="A5_N121998" localSheetId="16">#REF!</definedName>
    <definedName name="A5_N121998">#REF!</definedName>
    <definedName name="A5_N121999" localSheetId="15">#REF!</definedName>
    <definedName name="A5_N121999" localSheetId="16">#REF!</definedName>
    <definedName name="A5_N121999">#REF!</definedName>
    <definedName name="A5_N123010" localSheetId="15">#REF!</definedName>
    <definedName name="A5_N123010" localSheetId="16">#REF!</definedName>
    <definedName name="A5_N123010">#REF!</definedName>
    <definedName name="A5_N123030" localSheetId="15">#REF!</definedName>
    <definedName name="A5_N123030" localSheetId="16">#REF!</definedName>
    <definedName name="A5_N123030">#REF!</definedName>
    <definedName name="A5_N123040" localSheetId="15">#REF!</definedName>
    <definedName name="A5_N123040" localSheetId="16">#REF!</definedName>
    <definedName name="A5_N123040">#REF!</definedName>
    <definedName name="A5_N123050" localSheetId="15">#REF!</definedName>
    <definedName name="A5_N123050" localSheetId="16">#REF!</definedName>
    <definedName name="A5_N123050">#REF!</definedName>
    <definedName name="A5_N124030" localSheetId="15">#REF!</definedName>
    <definedName name="A5_N124030" localSheetId="16">#REF!</definedName>
    <definedName name="A5_N124030">#REF!</definedName>
    <definedName name="A5_N124035" localSheetId="15">#REF!</definedName>
    <definedName name="A5_N124035" localSheetId="16">#REF!</definedName>
    <definedName name="A5_N124035">#REF!</definedName>
    <definedName name="A5_N124050" localSheetId="15">#REF!</definedName>
    <definedName name="A5_N124050" localSheetId="16">#REF!</definedName>
    <definedName name="A5_N124050">#REF!</definedName>
    <definedName name="A5_N124060" localSheetId="15">#REF!</definedName>
    <definedName name="A5_N124060" localSheetId="16">#REF!</definedName>
    <definedName name="A5_N124060">#REF!</definedName>
    <definedName name="A5_N124083" localSheetId="15">#REF!</definedName>
    <definedName name="A5_N124083" localSheetId="16">#REF!</definedName>
    <definedName name="A5_N124083">#REF!</definedName>
    <definedName name="A5_N126010" localSheetId="15">#REF!</definedName>
    <definedName name="A5_N126010" localSheetId="16">#REF!</definedName>
    <definedName name="A5_N126010">#REF!</definedName>
    <definedName name="A5_N126030" localSheetId="15">#REF!</definedName>
    <definedName name="A5_N126030" localSheetId="16">#REF!</definedName>
    <definedName name="A5_N126030">#REF!</definedName>
    <definedName name="A5_N126040" localSheetId="15">#REF!</definedName>
    <definedName name="A5_N126040" localSheetId="16">#REF!</definedName>
    <definedName name="A5_N126040">#REF!</definedName>
    <definedName name="A5_N126045" localSheetId="15">#REF!</definedName>
    <definedName name="A5_N126045" localSheetId="16">#REF!</definedName>
    <definedName name="A5_N126045">#REF!</definedName>
    <definedName name="A5_N127010" localSheetId="15">#REF!</definedName>
    <definedName name="A5_N127010" localSheetId="16">#REF!</definedName>
    <definedName name="A5_N127010">#REF!</definedName>
    <definedName name="A5_N1290090" localSheetId="15">#REF!</definedName>
    <definedName name="A5_N1290090" localSheetId="16">#REF!</definedName>
    <definedName name="A5_N1290090">#REF!</definedName>
    <definedName name="A5_N129010" localSheetId="15">#REF!</definedName>
    <definedName name="A5_N129010" localSheetId="16">#REF!</definedName>
    <definedName name="A5_N129010">#REF!</definedName>
    <definedName name="A5_N133020" localSheetId="15">#REF!</definedName>
    <definedName name="A5_N133020" localSheetId="16">#REF!</definedName>
    <definedName name="A5_N133020">#REF!</definedName>
    <definedName name="A5_N133999" localSheetId="15">#REF!</definedName>
    <definedName name="A5_N133999" localSheetId="16">#REF!</definedName>
    <definedName name="A5_N133999">#REF!</definedName>
    <definedName name="A5_N134999" localSheetId="15">#REF!</definedName>
    <definedName name="A5_N134999" localSheetId="16">#REF!</definedName>
    <definedName name="A5_N134999">#REF!</definedName>
    <definedName name="A5_N135010" localSheetId="15">#REF!</definedName>
    <definedName name="A5_N135010" localSheetId="16">#REF!</definedName>
    <definedName name="A5_N135010">#REF!</definedName>
    <definedName name="A5_N135050" localSheetId="15">#REF!</definedName>
    <definedName name="A5_N135050" localSheetId="16">#REF!</definedName>
    <definedName name="A5_N135050">#REF!</definedName>
    <definedName name="A5_N135060" localSheetId="15">#REF!</definedName>
    <definedName name="A5_N135060" localSheetId="16">#REF!</definedName>
    <definedName name="A5_N135060">#REF!</definedName>
    <definedName name="A5_N136010" localSheetId="15">#REF!</definedName>
    <definedName name="A5_N136010" localSheetId="16">#REF!</definedName>
    <definedName name="A5_N136010">#REF!</definedName>
    <definedName name="A5_N137010" localSheetId="15">#REF!</definedName>
    <definedName name="A5_N137010" localSheetId="16">#REF!</definedName>
    <definedName name="A5_N137010">#REF!</definedName>
    <definedName name="A5_N137011" localSheetId="15">#REF!</definedName>
    <definedName name="A5_N137011" localSheetId="16">#REF!</definedName>
    <definedName name="A5_N137011">#REF!</definedName>
    <definedName name="A5_N137012" localSheetId="15">#REF!</definedName>
    <definedName name="A5_N137012" localSheetId="16">#REF!</definedName>
    <definedName name="A5_N137012">#REF!</definedName>
    <definedName name="A5_N137015" localSheetId="15">#REF!</definedName>
    <definedName name="A5_N137015" localSheetId="16">#REF!</definedName>
    <definedName name="A5_N137015">#REF!</definedName>
    <definedName name="A5_N138010" localSheetId="15">#REF!</definedName>
    <definedName name="A5_N138010" localSheetId="16">#REF!</definedName>
    <definedName name="A5_N138010">#REF!</definedName>
    <definedName name="A5_N138999" localSheetId="15">#REF!</definedName>
    <definedName name="A5_N138999" localSheetId="16">#REF!</definedName>
    <definedName name="A5_N138999">#REF!</definedName>
    <definedName name="A5_N139010" localSheetId="15">#REF!</definedName>
    <definedName name="A5_N139010" localSheetId="16">#REF!</definedName>
    <definedName name="A5_N139010">#REF!</definedName>
    <definedName name="A5_N1400090" localSheetId="15">#REF!</definedName>
    <definedName name="A5_N1400090" localSheetId="16">#REF!</definedName>
    <definedName name="A5_N1400090">#REF!</definedName>
    <definedName name="A5_N141020" localSheetId="15">#REF!</definedName>
    <definedName name="A5_N141020" localSheetId="16">#REF!</definedName>
    <definedName name="A5_N141020">#REF!</definedName>
    <definedName name="A5_N141050" localSheetId="15">#REF!</definedName>
    <definedName name="A5_N141050" localSheetId="16">#REF!</definedName>
    <definedName name="A5_N141050">#REF!</definedName>
    <definedName name="A5_N143030" localSheetId="15">#REF!</definedName>
    <definedName name="A5_N143030" localSheetId="16">#REF!</definedName>
    <definedName name="A5_N143030">#REF!</definedName>
    <definedName name="A5_N143040" localSheetId="15">#REF!</definedName>
    <definedName name="A5_N143040" localSheetId="16">#REF!</definedName>
    <definedName name="A5_N143040">#REF!</definedName>
    <definedName name="A5_N144010" localSheetId="15">#REF!</definedName>
    <definedName name="A5_N144010" localSheetId="16">#REF!</definedName>
    <definedName name="A5_N144010">#REF!</definedName>
    <definedName name="A5_N144020" localSheetId="15">#REF!</definedName>
    <definedName name="A5_N144020" localSheetId="16">#REF!</definedName>
    <definedName name="A5_N144020">#REF!</definedName>
    <definedName name="A5_N144030" localSheetId="15">#REF!</definedName>
    <definedName name="A5_N144030" localSheetId="16">#REF!</definedName>
    <definedName name="A5_N144030">#REF!</definedName>
    <definedName name="A5_N146020" localSheetId="15">#REF!</definedName>
    <definedName name="A5_N146020" localSheetId="16">#REF!</definedName>
    <definedName name="A5_N146020">#REF!</definedName>
    <definedName name="A5_N147015" localSheetId="15">#REF!</definedName>
    <definedName name="A5_N147015" localSheetId="16">#REF!</definedName>
    <definedName name="A5_N147015">#REF!</definedName>
    <definedName name="A5_N147025" localSheetId="15">#REF!</definedName>
    <definedName name="A5_N147025" localSheetId="16">#REF!</definedName>
    <definedName name="A5_N147025">#REF!</definedName>
    <definedName name="A5_N147026" localSheetId="15">#REF!</definedName>
    <definedName name="A5_N147026" localSheetId="16">#REF!</definedName>
    <definedName name="A5_N147026">#REF!</definedName>
    <definedName name="A5_N147040" localSheetId="15">#REF!</definedName>
    <definedName name="A5_N147040" localSheetId="16">#REF!</definedName>
    <definedName name="A5_N147040">#REF!</definedName>
    <definedName name="A5_N147041" localSheetId="15">#REF!</definedName>
    <definedName name="A5_N147041" localSheetId="16">#REF!</definedName>
    <definedName name="A5_N147041">#REF!</definedName>
    <definedName name="A5_N147060" localSheetId="15">#REF!</definedName>
    <definedName name="A5_N147060" localSheetId="16">#REF!</definedName>
    <definedName name="A5_N147060">#REF!</definedName>
    <definedName name="A5_N148010" localSheetId="15">#REF!</definedName>
    <definedName name="A5_N148010" localSheetId="16">#REF!</definedName>
    <definedName name="A5_N148010">#REF!</definedName>
    <definedName name="A5_N150100" localSheetId="15">#REF!</definedName>
    <definedName name="A5_N150100" localSheetId="16">#REF!</definedName>
    <definedName name="A5_N150100">#REF!</definedName>
    <definedName name="A5_N151010" localSheetId="15">#REF!</definedName>
    <definedName name="A5_N151010" localSheetId="16">#REF!</definedName>
    <definedName name="A5_N151010">#REF!</definedName>
    <definedName name="A5_N152010" localSheetId="15">#REF!</definedName>
    <definedName name="A5_N152010" localSheetId="16">#REF!</definedName>
    <definedName name="A5_N152010">#REF!</definedName>
    <definedName name="A5_N153000" localSheetId="15">#REF!</definedName>
    <definedName name="A5_N153000" localSheetId="16">#REF!</definedName>
    <definedName name="A5_N153000">#REF!</definedName>
    <definedName name="A5_N154070" localSheetId="15">#REF!</definedName>
    <definedName name="A5_N154070" localSheetId="16">#REF!</definedName>
    <definedName name="A5_N154070">#REF!</definedName>
    <definedName name="A5_N156010" localSheetId="15">#REF!</definedName>
    <definedName name="A5_N156010" localSheetId="16">#REF!</definedName>
    <definedName name="A5_N156010">#REF!</definedName>
    <definedName name="A5_N157010" localSheetId="15">#REF!</definedName>
    <definedName name="A5_N157010" localSheetId="16">#REF!</definedName>
    <definedName name="A5_N157010">#REF!</definedName>
    <definedName name="A5_N157020" localSheetId="15">#REF!</definedName>
    <definedName name="A5_N157020" localSheetId="16">#REF!</definedName>
    <definedName name="A5_N157020">#REF!</definedName>
    <definedName name="A5_N157030" localSheetId="15">#REF!</definedName>
    <definedName name="A5_N157030" localSheetId="16">#REF!</definedName>
    <definedName name="A5_N157030">#REF!</definedName>
    <definedName name="A5_N157040" localSheetId="15">#REF!</definedName>
    <definedName name="A5_N157040" localSheetId="16">#REF!</definedName>
    <definedName name="A5_N157040">#REF!</definedName>
    <definedName name="A5_N157050" localSheetId="15">#REF!</definedName>
    <definedName name="A5_N157050" localSheetId="16">#REF!</definedName>
    <definedName name="A5_N157050">#REF!</definedName>
    <definedName name="A5_N157080" localSheetId="15">#REF!</definedName>
    <definedName name="A5_N157080" localSheetId="16">#REF!</definedName>
    <definedName name="A5_N157080">#REF!</definedName>
    <definedName name="A5_N161005" localSheetId="15">#REF!</definedName>
    <definedName name="A5_N161005" localSheetId="16">#REF!</definedName>
    <definedName name="A5_N161005">#REF!</definedName>
    <definedName name="A5_N162010" localSheetId="15">#REF!</definedName>
    <definedName name="A5_N162010" localSheetId="16">#REF!</definedName>
    <definedName name="A5_N162010">#REF!</definedName>
    <definedName name="A5_N162013" localSheetId="15">#REF!</definedName>
    <definedName name="A5_N162013" localSheetId="16">#REF!</definedName>
    <definedName name="A5_N162013">#REF!</definedName>
    <definedName name="A5_N162014" localSheetId="15">#REF!</definedName>
    <definedName name="A5_N162014" localSheetId="16">#REF!</definedName>
    <definedName name="A5_N162014">#REF!</definedName>
    <definedName name="A5_N162015" localSheetId="15">#REF!</definedName>
    <definedName name="A5_N162015" localSheetId="16">#REF!</definedName>
    <definedName name="A5_N162015">#REF!</definedName>
    <definedName name="A5_N162020" localSheetId="15">#REF!</definedName>
    <definedName name="A5_N162020" localSheetId="16">#REF!</definedName>
    <definedName name="A5_N162020">#REF!</definedName>
    <definedName name="A5_N162035" localSheetId="15">#REF!</definedName>
    <definedName name="A5_N162035" localSheetId="16">#REF!</definedName>
    <definedName name="A5_N162035">#REF!</definedName>
    <definedName name="A5_N162036" localSheetId="15">#REF!</definedName>
    <definedName name="A5_N162036" localSheetId="16">#REF!</definedName>
    <definedName name="A5_N162036">#REF!</definedName>
    <definedName name="A5_N163010" localSheetId="15">#REF!</definedName>
    <definedName name="A5_N163010" localSheetId="16">#REF!</definedName>
    <definedName name="A5_N163010">#REF!</definedName>
    <definedName name="A5_N163020" localSheetId="15">#REF!</definedName>
    <definedName name="A5_N163020" localSheetId="16">#REF!</definedName>
    <definedName name="A5_N163020">#REF!</definedName>
    <definedName name="A5_N163030" localSheetId="15">#REF!</definedName>
    <definedName name="A5_N163030" localSheetId="16">#REF!</definedName>
    <definedName name="A5_N163030">#REF!</definedName>
    <definedName name="A5_N164010" localSheetId="15">#REF!</definedName>
    <definedName name="A5_N164010" localSheetId="16">#REF!</definedName>
    <definedName name="A5_N164010">#REF!</definedName>
    <definedName name="A5_N166010" localSheetId="15">#REF!</definedName>
    <definedName name="A5_N166010" localSheetId="16">#REF!</definedName>
    <definedName name="A5_N166010">#REF!</definedName>
    <definedName name="A5_N166011" localSheetId="15">#REF!</definedName>
    <definedName name="A5_N166011" localSheetId="16">#REF!</definedName>
    <definedName name="A5_N166011">#REF!</definedName>
    <definedName name="A5_N167010" localSheetId="15">#REF!</definedName>
    <definedName name="A5_N167010" localSheetId="16">#REF!</definedName>
    <definedName name="A5_N167010">#REF!</definedName>
    <definedName name="A5_N169010" localSheetId="15">#REF!</definedName>
    <definedName name="A5_N169010" localSheetId="16">#REF!</definedName>
    <definedName name="A5_N169010">#REF!</definedName>
    <definedName name="A5_N170010" localSheetId="15">#REF!</definedName>
    <definedName name="A5_N170010" localSheetId="16">#REF!</definedName>
    <definedName name="A5_N170010">#REF!</definedName>
    <definedName name="A5_N171010" localSheetId="15">#REF!</definedName>
    <definedName name="A5_N171010" localSheetId="16">#REF!</definedName>
    <definedName name="A5_N171010">#REF!</definedName>
    <definedName name="A5_N171030" localSheetId="15">#REF!</definedName>
    <definedName name="A5_N171030" localSheetId="16">#REF!</definedName>
    <definedName name="A5_N171030">#REF!</definedName>
    <definedName name="A5_N171040" localSheetId="15">#REF!</definedName>
    <definedName name="A5_N171040" localSheetId="16">#REF!</definedName>
    <definedName name="A5_N171040">#REF!</definedName>
    <definedName name="A5_N172010" localSheetId="15">#REF!</definedName>
    <definedName name="A5_N172010" localSheetId="16">#REF!</definedName>
    <definedName name="A5_N172010">#REF!</definedName>
    <definedName name="A5_N172011" localSheetId="15">#REF!</definedName>
    <definedName name="A5_N172011" localSheetId="16">#REF!</definedName>
    <definedName name="A5_N172011">#REF!</definedName>
    <definedName name="A5_N172030" localSheetId="15">#REF!</definedName>
    <definedName name="A5_N172030" localSheetId="16">#REF!</definedName>
    <definedName name="A5_N172030">#REF!</definedName>
    <definedName name="A5_N172031" localSheetId="15">#REF!</definedName>
    <definedName name="A5_N172031" localSheetId="16">#REF!</definedName>
    <definedName name="A5_N172031">#REF!</definedName>
    <definedName name="A5_N172050" localSheetId="15">#REF!</definedName>
    <definedName name="A5_N172050" localSheetId="16">#REF!</definedName>
    <definedName name="A5_N172050">#REF!</definedName>
    <definedName name="A5_N172080" localSheetId="15">#REF!</definedName>
    <definedName name="A5_N172080" localSheetId="16">#REF!</definedName>
    <definedName name="A5_N172080">#REF!</definedName>
    <definedName name="A5_N172085" localSheetId="15">#REF!</definedName>
    <definedName name="A5_N172085" localSheetId="16">#REF!</definedName>
    <definedName name="A5_N172085">#REF!</definedName>
    <definedName name="A5_N172090" localSheetId="15">#REF!</definedName>
    <definedName name="A5_N172090" localSheetId="16">#REF!</definedName>
    <definedName name="A5_N172090">#REF!</definedName>
    <definedName name="A5_N172115" localSheetId="15">#REF!</definedName>
    <definedName name="A5_N172115" localSheetId="16">#REF!</definedName>
    <definedName name="A5_N172115">#REF!</definedName>
    <definedName name="A5_N172120" localSheetId="15">#REF!</definedName>
    <definedName name="A5_N172120" localSheetId="16">#REF!</definedName>
    <definedName name="A5_N172120">#REF!</definedName>
    <definedName name="A5_N173012" localSheetId="15">#REF!</definedName>
    <definedName name="A5_N173012" localSheetId="16">#REF!</definedName>
    <definedName name="A5_N173012">#REF!</definedName>
    <definedName name="A5_N173013" localSheetId="15">#REF!</definedName>
    <definedName name="A5_N173013" localSheetId="16">#REF!</definedName>
    <definedName name="A5_N173013">#REF!</definedName>
    <definedName name="A5_N173014" localSheetId="15">#REF!</definedName>
    <definedName name="A5_N173014" localSheetId="16">#REF!</definedName>
    <definedName name="A5_N173014">#REF!</definedName>
    <definedName name="A5_N173015" localSheetId="15">#REF!</definedName>
    <definedName name="A5_N173015" localSheetId="16">#REF!</definedName>
    <definedName name="A5_N173015">#REF!</definedName>
    <definedName name="A5_N173017" localSheetId="15">#REF!</definedName>
    <definedName name="A5_N173017" localSheetId="16">#REF!</definedName>
    <definedName name="A5_N173017">#REF!</definedName>
    <definedName name="A5_N173020" localSheetId="15">#REF!</definedName>
    <definedName name="A5_N173020" localSheetId="16">#REF!</definedName>
    <definedName name="A5_N173020">#REF!</definedName>
    <definedName name="A5_N174520" localSheetId="15">#REF!</definedName>
    <definedName name="A5_N174520" localSheetId="16">#REF!</definedName>
    <definedName name="A5_N174520">#REF!</definedName>
    <definedName name="A5_N174992" localSheetId="15">#REF!</definedName>
    <definedName name="A5_N174992" localSheetId="16">#REF!</definedName>
    <definedName name="A5_N174992">#REF!</definedName>
    <definedName name="A5_N174993" localSheetId="15">#REF!</definedName>
    <definedName name="A5_N174993" localSheetId="16">#REF!</definedName>
    <definedName name="A5_N174993">#REF!</definedName>
    <definedName name="A5_N174995" localSheetId="15">#REF!</definedName>
    <definedName name="A5_N174995" localSheetId="16">#REF!</definedName>
    <definedName name="A5_N174995">#REF!</definedName>
    <definedName name="A5_N174996" localSheetId="15">#REF!</definedName>
    <definedName name="A5_N174996" localSheetId="16">#REF!</definedName>
    <definedName name="A5_N174996">#REF!</definedName>
    <definedName name="A5_N174998" localSheetId="15">#REF!</definedName>
    <definedName name="A5_N174998" localSheetId="16">#REF!</definedName>
    <definedName name="A5_N174998">#REF!</definedName>
    <definedName name="A5_N174999" localSheetId="15">#REF!</definedName>
    <definedName name="A5_N174999" localSheetId="16">#REF!</definedName>
    <definedName name="A5_N174999">#REF!</definedName>
    <definedName name="A5_N175030" localSheetId="15">#REF!</definedName>
    <definedName name="A5_N175030" localSheetId="16">#REF!</definedName>
    <definedName name="A5_N175030">#REF!</definedName>
    <definedName name="A5_N176982" localSheetId="15">#REF!</definedName>
    <definedName name="A5_N176982" localSheetId="16">#REF!</definedName>
    <definedName name="A5_N176982">#REF!</definedName>
    <definedName name="A5_N176985" localSheetId="15">#REF!</definedName>
    <definedName name="A5_N176985" localSheetId="16">#REF!</definedName>
    <definedName name="A5_N176985">#REF!</definedName>
    <definedName name="A5_N176986" localSheetId="15">#REF!</definedName>
    <definedName name="A5_N176986" localSheetId="16">#REF!</definedName>
    <definedName name="A5_N176986">#REF!</definedName>
    <definedName name="A5_N176987" localSheetId="15">#REF!</definedName>
    <definedName name="A5_N176987" localSheetId="16">#REF!</definedName>
    <definedName name="A5_N176987">#REF!</definedName>
    <definedName name="A5_N176993" localSheetId="15">#REF!</definedName>
    <definedName name="A5_N176993" localSheetId="16">#REF!</definedName>
    <definedName name="A5_N176993">#REF!</definedName>
    <definedName name="A5_N176995" localSheetId="15">#REF!</definedName>
    <definedName name="A5_N176995" localSheetId="16">#REF!</definedName>
    <definedName name="A5_N176995">#REF!</definedName>
    <definedName name="A5_N176997" localSheetId="15">#REF!</definedName>
    <definedName name="A5_N176997" localSheetId="16">#REF!</definedName>
    <definedName name="A5_N176997">#REF!</definedName>
    <definedName name="A5_N176998" localSheetId="15">#REF!</definedName>
    <definedName name="A5_N176998" localSheetId="16">#REF!</definedName>
    <definedName name="A5_N176998">#REF!</definedName>
    <definedName name="A5_N176999" localSheetId="15">#REF!</definedName>
    <definedName name="A5_N176999" localSheetId="16">#REF!</definedName>
    <definedName name="A5_N176999">#REF!</definedName>
    <definedName name="A5_N177010" localSheetId="15">#REF!</definedName>
    <definedName name="A5_N177010" localSheetId="16">#REF!</definedName>
    <definedName name="A5_N177010">#REF!</definedName>
    <definedName name="A5_N177011" localSheetId="15">#REF!</definedName>
    <definedName name="A5_N177011" localSheetId="16">#REF!</definedName>
    <definedName name="A5_N177011">#REF!</definedName>
    <definedName name="A5_N177015" localSheetId="15">#REF!</definedName>
    <definedName name="A5_N177015" localSheetId="16">#REF!</definedName>
    <definedName name="A5_N177015">#REF!</definedName>
    <definedName name="A5_N177999" localSheetId="15">#REF!</definedName>
    <definedName name="A5_N177999" localSheetId="16">#REF!</definedName>
    <definedName name="A5_N177999">#REF!</definedName>
    <definedName name="A5_N179021" localSheetId="15">#REF!</definedName>
    <definedName name="A5_N179021" localSheetId="16">#REF!</definedName>
    <definedName name="A5_N179021">#REF!</definedName>
    <definedName name="A5_N179022" localSheetId="15">#REF!</definedName>
    <definedName name="A5_N179022" localSheetId="16">#REF!</definedName>
    <definedName name="A5_N179022">#REF!</definedName>
    <definedName name="A5_N179023" localSheetId="15">#REF!</definedName>
    <definedName name="A5_N179023" localSheetId="16">#REF!</definedName>
    <definedName name="A5_N179023">#REF!</definedName>
    <definedName name="A5_N179026" localSheetId="15">#REF!</definedName>
    <definedName name="A5_N179026" localSheetId="16">#REF!</definedName>
    <definedName name="A5_N179026">#REF!</definedName>
    <definedName name="A5_N179030" localSheetId="15">#REF!</definedName>
    <definedName name="A5_N179030" localSheetId="16">#REF!</definedName>
    <definedName name="A5_N179030">#REF!</definedName>
    <definedName name="A5_N179031" localSheetId="15">#REF!</definedName>
    <definedName name="A5_N179031" localSheetId="16">#REF!</definedName>
    <definedName name="A5_N179031">#REF!</definedName>
    <definedName name="A5_N179032" localSheetId="15">#REF!</definedName>
    <definedName name="A5_N179032" localSheetId="16">#REF!</definedName>
    <definedName name="A5_N179032">#REF!</definedName>
    <definedName name="A5_N179033" localSheetId="15">#REF!</definedName>
    <definedName name="A5_N179033" localSheetId="16">#REF!</definedName>
    <definedName name="A5_N179033">#REF!</definedName>
    <definedName name="A5_N179034" localSheetId="15">#REF!</definedName>
    <definedName name="A5_N179034" localSheetId="16">#REF!</definedName>
    <definedName name="A5_N179034">#REF!</definedName>
    <definedName name="A5_N179035" localSheetId="15">#REF!</definedName>
    <definedName name="A5_N179035" localSheetId="16">#REF!</definedName>
    <definedName name="A5_N179035">#REF!</definedName>
    <definedName name="A5_N179036" localSheetId="15">#REF!</definedName>
    <definedName name="A5_N179036" localSheetId="16">#REF!</definedName>
    <definedName name="A5_N179036">#REF!</definedName>
    <definedName name="A5_N179038" localSheetId="15">#REF!</definedName>
    <definedName name="A5_N179038" localSheetId="16">#REF!</definedName>
    <definedName name="A5_N179038">#REF!</definedName>
    <definedName name="A5_N179039" localSheetId="15">#REF!</definedName>
    <definedName name="A5_N179039" localSheetId="16">#REF!</definedName>
    <definedName name="A5_N179039">#REF!</definedName>
    <definedName name="A5_N179041" localSheetId="15">#REF!</definedName>
    <definedName name="A5_N179041" localSheetId="16">#REF!</definedName>
    <definedName name="A5_N179041">#REF!</definedName>
    <definedName name="A5_N179042" localSheetId="15">#REF!</definedName>
    <definedName name="A5_N179042" localSheetId="16">#REF!</definedName>
    <definedName name="A5_N179042">#REF!</definedName>
    <definedName name="A5_N179059" localSheetId="15">#REF!</definedName>
    <definedName name="A5_N179059" localSheetId="16">#REF!</definedName>
    <definedName name="A5_N179059">#REF!</definedName>
    <definedName name="A5_N179060" localSheetId="15">#REF!</definedName>
    <definedName name="A5_N179060" localSheetId="16">#REF!</definedName>
    <definedName name="A5_N179060">#REF!</definedName>
    <definedName name="A5_N179062" localSheetId="15">#REF!</definedName>
    <definedName name="A5_N179062" localSheetId="16">#REF!</definedName>
    <definedName name="A5_N179062">#REF!</definedName>
    <definedName name="A5_N179064" localSheetId="15">#REF!</definedName>
    <definedName name="A5_N179064" localSheetId="16">#REF!</definedName>
    <definedName name="A5_N179064">#REF!</definedName>
    <definedName name="A5_N179070" localSheetId="15">#REF!</definedName>
    <definedName name="A5_N179070" localSheetId="16">#REF!</definedName>
    <definedName name="A5_N179070">#REF!</definedName>
    <definedName name="A5_N179072" localSheetId="15">#REF!</definedName>
    <definedName name="A5_N179072" localSheetId="16">#REF!</definedName>
    <definedName name="A5_N179072">#REF!</definedName>
    <definedName name="A5_N179079" localSheetId="15">#REF!</definedName>
    <definedName name="A5_N179079" localSheetId="16">#REF!</definedName>
    <definedName name="A5_N179079">#REF!</definedName>
    <definedName name="A5_N179080" localSheetId="15">#REF!</definedName>
    <definedName name="A5_N179080" localSheetId="16">#REF!</definedName>
    <definedName name="A5_N179080">#REF!</definedName>
    <definedName name="A5_N179088" localSheetId="15">#REF!</definedName>
    <definedName name="A5_N179088" localSheetId="16">#REF!</definedName>
    <definedName name="A5_N179088">#REF!</definedName>
    <definedName name="A5_N179089" localSheetId="15">#REF!</definedName>
    <definedName name="A5_N179089" localSheetId="16">#REF!</definedName>
    <definedName name="A5_N179089">#REF!</definedName>
    <definedName name="A5_N179090" localSheetId="15">#REF!</definedName>
    <definedName name="A5_N179090" localSheetId="16">#REF!</definedName>
    <definedName name="A5_N179090">#REF!</definedName>
    <definedName name="A5_N179091" localSheetId="15">#REF!</definedName>
    <definedName name="A5_N179091" localSheetId="16">#REF!</definedName>
    <definedName name="A5_N179091">#REF!</definedName>
    <definedName name="A5_N179092" localSheetId="15">#REF!</definedName>
    <definedName name="A5_N179092" localSheetId="16">#REF!</definedName>
    <definedName name="A5_N179092">#REF!</definedName>
    <definedName name="A5_N179093" localSheetId="15">#REF!</definedName>
    <definedName name="A5_N179093" localSheetId="16">#REF!</definedName>
    <definedName name="A5_N179093">#REF!</definedName>
    <definedName name="A5_N179094" localSheetId="15">#REF!</definedName>
    <definedName name="A5_N179094" localSheetId="16">#REF!</definedName>
    <definedName name="A5_N179094">#REF!</definedName>
    <definedName name="A5_N179095" localSheetId="15">#REF!</definedName>
    <definedName name="A5_N179095" localSheetId="16">#REF!</definedName>
    <definedName name="A5_N179095">#REF!</definedName>
    <definedName name="A5_N179096" localSheetId="15">#REF!</definedName>
    <definedName name="A5_N179096" localSheetId="16">#REF!</definedName>
    <definedName name="A5_N179096">#REF!</definedName>
    <definedName name="A5_N179105" localSheetId="15">#REF!</definedName>
    <definedName name="A5_N179105" localSheetId="16">#REF!</definedName>
    <definedName name="A5_N179105">#REF!</definedName>
    <definedName name="A5_N179110" localSheetId="15">#REF!</definedName>
    <definedName name="A5_N179110" localSheetId="16">#REF!</definedName>
    <definedName name="A5_N179110">#REF!</definedName>
    <definedName name="A5_N179120" localSheetId="15">#REF!</definedName>
    <definedName name="A5_N179120" localSheetId="16">#REF!</definedName>
    <definedName name="A5_N179120">#REF!</definedName>
    <definedName name="A5_N179130" localSheetId="15">#REF!</definedName>
    <definedName name="A5_N179130" localSheetId="16">#REF!</definedName>
    <definedName name="A5_N179130">#REF!</definedName>
    <definedName name="A5_N179140" localSheetId="15">#REF!</definedName>
    <definedName name="A5_N179140" localSheetId="16">#REF!</definedName>
    <definedName name="A5_N179140">#REF!</definedName>
    <definedName name="A5_N179150" localSheetId="15">#REF!</definedName>
    <definedName name="A5_N179150" localSheetId="16">#REF!</definedName>
    <definedName name="A5_N179150">#REF!</definedName>
    <definedName name="A5_N179220" localSheetId="15">#REF!</definedName>
    <definedName name="A5_N179220" localSheetId="16">#REF!</definedName>
    <definedName name="A5_N179220">#REF!</definedName>
    <definedName name="A5_N179230" localSheetId="15">#REF!</definedName>
    <definedName name="A5_N179230" localSheetId="16">#REF!</definedName>
    <definedName name="A5_N179230">#REF!</definedName>
    <definedName name="A5_N179240" localSheetId="15">#REF!</definedName>
    <definedName name="A5_N179240" localSheetId="16">#REF!</definedName>
    <definedName name="A5_N179240">#REF!</definedName>
    <definedName name="A5_N179250" localSheetId="15">#REF!</definedName>
    <definedName name="A5_N179250" localSheetId="16">#REF!</definedName>
    <definedName name="A5_N179250">#REF!</definedName>
    <definedName name="A5_N179260" localSheetId="15">#REF!</definedName>
    <definedName name="A5_N179260" localSheetId="16">#REF!</definedName>
    <definedName name="A5_N179260">#REF!</definedName>
    <definedName name="A5_N179270" localSheetId="15">#REF!</definedName>
    <definedName name="A5_N179270" localSheetId="16">#REF!</definedName>
    <definedName name="A5_N179270">#REF!</definedName>
    <definedName name="A5_N1800001" localSheetId="15">#REF!</definedName>
    <definedName name="A5_N1800001" localSheetId="16">#REF!</definedName>
    <definedName name="A5_N1800001">#REF!</definedName>
    <definedName name="A5_N1800002" localSheetId="15">#REF!</definedName>
    <definedName name="A5_N1800002" localSheetId="16">#REF!</definedName>
    <definedName name="A5_N1800002">#REF!</definedName>
    <definedName name="A5_N1800003" localSheetId="15">#REF!</definedName>
    <definedName name="A5_N1800003" localSheetId="16">#REF!</definedName>
    <definedName name="A5_N1800003">#REF!</definedName>
    <definedName name="A5_N1800004" localSheetId="15">#REF!</definedName>
    <definedName name="A5_N1800004" localSheetId="16">#REF!</definedName>
    <definedName name="A5_N1800004">#REF!</definedName>
    <definedName name="A5_N1800015" localSheetId="15">#REF!</definedName>
    <definedName name="A5_N1800015" localSheetId="16">#REF!</definedName>
    <definedName name="A5_N1800015">#REF!</definedName>
    <definedName name="A5_N1800020" localSheetId="15">#REF!</definedName>
    <definedName name="A5_N1800020" localSheetId="16">#REF!</definedName>
    <definedName name="A5_N1800020">#REF!</definedName>
    <definedName name="A5_N1800025" localSheetId="15">#REF!</definedName>
    <definedName name="A5_N1800025" localSheetId="16">#REF!</definedName>
    <definedName name="A5_N1800025">#REF!</definedName>
    <definedName name="A5_N1800030" localSheetId="15">#REF!</definedName>
    <definedName name="A5_N1800030" localSheetId="16">#REF!</definedName>
    <definedName name="A5_N1800030">#REF!</definedName>
    <definedName name="A5_N1800035" localSheetId="15">#REF!</definedName>
    <definedName name="A5_N1800035" localSheetId="16">#REF!</definedName>
    <definedName name="A5_N1800035">#REF!</definedName>
    <definedName name="A5_N1800040" localSheetId="15">#REF!</definedName>
    <definedName name="A5_N1800040" localSheetId="16">#REF!</definedName>
    <definedName name="A5_N1800040">#REF!</definedName>
    <definedName name="A5_N1800050" localSheetId="15">#REF!</definedName>
    <definedName name="A5_N1800050" localSheetId="16">#REF!</definedName>
    <definedName name="A5_N1800050">#REF!</definedName>
    <definedName name="A5_N1800060" localSheetId="15">#REF!</definedName>
    <definedName name="A5_N1800060" localSheetId="16">#REF!</definedName>
    <definedName name="A5_N1800060">#REF!</definedName>
    <definedName name="A5_N1800070" localSheetId="15">#REF!</definedName>
    <definedName name="A5_N1800070" localSheetId="16">#REF!</definedName>
    <definedName name="A5_N1800070">#REF!</definedName>
    <definedName name="A5_N1800072" localSheetId="15">#REF!</definedName>
    <definedName name="A5_N1800072" localSheetId="16">#REF!</definedName>
    <definedName name="A5_N1800072">#REF!</definedName>
    <definedName name="A5_N1800080" localSheetId="15">#REF!</definedName>
    <definedName name="A5_N1800080" localSheetId="16">#REF!</definedName>
    <definedName name="A5_N1800080">#REF!</definedName>
    <definedName name="A5_N1800086" localSheetId="15">#REF!</definedName>
    <definedName name="A5_N1800086" localSheetId="16">#REF!</definedName>
    <definedName name="A5_N1800086">#REF!</definedName>
    <definedName name="A5_N1800090" localSheetId="15">#REF!</definedName>
    <definedName name="A5_N1800090" localSheetId="16">#REF!</definedName>
    <definedName name="A5_N1800090">#REF!</definedName>
    <definedName name="A5_N1800092" localSheetId="15">#REF!</definedName>
    <definedName name="A5_N1800092" localSheetId="16">#REF!</definedName>
    <definedName name="A5_N1800092">#REF!</definedName>
    <definedName name="A5_N1800202" localSheetId="15">#REF!</definedName>
    <definedName name="A5_N1800202" localSheetId="16">#REF!</definedName>
    <definedName name="A5_N1800202">#REF!</definedName>
    <definedName name="A5_N1800210" localSheetId="15">#REF!</definedName>
    <definedName name="A5_N1800210" localSheetId="16">#REF!</definedName>
    <definedName name="A5_N1800210">#REF!</definedName>
    <definedName name="A5_N1800230" localSheetId="15">#REF!</definedName>
    <definedName name="A5_N1800230" localSheetId="16">#REF!</definedName>
    <definedName name="A5_N1800230">#REF!</definedName>
    <definedName name="A5_N1800605" localSheetId="15">#REF!</definedName>
    <definedName name="A5_N1800605" localSheetId="16">#REF!</definedName>
    <definedName name="A5_N1800605">#REF!</definedName>
    <definedName name="A5_N1800610" localSheetId="15">#REF!</definedName>
    <definedName name="A5_N1800610" localSheetId="16">#REF!</definedName>
    <definedName name="A5_N1800610">#REF!</definedName>
    <definedName name="A5_N183010" localSheetId="15">#REF!</definedName>
    <definedName name="A5_N183010" localSheetId="16">#REF!</definedName>
    <definedName name="A5_N183010">#REF!</definedName>
    <definedName name="A5_N184025" localSheetId="15">#REF!</definedName>
    <definedName name="A5_N184025" localSheetId="16">#REF!</definedName>
    <definedName name="A5_N184025">#REF!</definedName>
    <definedName name="A5_N184030" localSheetId="15">#REF!</definedName>
    <definedName name="A5_N184030" localSheetId="16">#REF!</definedName>
    <definedName name="A5_N184030">#REF!</definedName>
    <definedName name="A5_N184035" localSheetId="15">#REF!</definedName>
    <definedName name="A5_N184035" localSheetId="16">#REF!</definedName>
    <definedName name="A5_N184035">#REF!</definedName>
    <definedName name="A5_N186010" localSheetId="15">#REF!</definedName>
    <definedName name="A5_N186010" localSheetId="16">#REF!</definedName>
    <definedName name="A5_N186010">#REF!</definedName>
    <definedName name="A5_N186020" localSheetId="15">#REF!</definedName>
    <definedName name="A5_N186020" localSheetId="16">#REF!</definedName>
    <definedName name="A5_N186020">#REF!</definedName>
    <definedName name="A5_N188010" localSheetId="15">#REF!</definedName>
    <definedName name="A5_N188010" localSheetId="16">#REF!</definedName>
    <definedName name="A5_N188010">#REF!</definedName>
    <definedName name="A5_N188085" localSheetId="15">#REF!</definedName>
    <definedName name="A5_N188085" localSheetId="16">#REF!</definedName>
    <definedName name="A5_N188085">#REF!</definedName>
    <definedName name="A5_N188130" localSheetId="15">#REF!</definedName>
    <definedName name="A5_N188130" localSheetId="16">#REF!</definedName>
    <definedName name="A5_N188130">#REF!</definedName>
    <definedName name="A5_N193010" localSheetId="15">#REF!</definedName>
    <definedName name="A5_N193010" localSheetId="16">#REF!</definedName>
    <definedName name="A5_N193010">#REF!</definedName>
    <definedName name="A5_N193020" localSheetId="15">#REF!</definedName>
    <definedName name="A5_N193020" localSheetId="16">#REF!</definedName>
    <definedName name="A5_N193020">#REF!</definedName>
    <definedName name="A5_N193021" localSheetId="15">#REF!</definedName>
    <definedName name="A5_N193021" localSheetId="16">#REF!</definedName>
    <definedName name="A5_N193021">#REF!</definedName>
    <definedName name="A5_N193025" localSheetId="15">#REF!</definedName>
    <definedName name="A5_N193025" localSheetId="16">#REF!</definedName>
    <definedName name="A5_N193025">#REF!</definedName>
    <definedName name="A5_N193026" localSheetId="15">#REF!</definedName>
    <definedName name="A5_N193026" localSheetId="16">#REF!</definedName>
    <definedName name="A5_N193026">#REF!</definedName>
    <definedName name="A5_N193070" localSheetId="15">#REF!</definedName>
    <definedName name="A5_N193070" localSheetId="16">#REF!</definedName>
    <definedName name="A5_N193070">#REF!</definedName>
    <definedName name="A5_N193071" localSheetId="15">#REF!</definedName>
    <definedName name="A5_N193071" localSheetId="16">#REF!</definedName>
    <definedName name="A5_N193071">#REF!</definedName>
    <definedName name="A5_N193072" localSheetId="15">#REF!</definedName>
    <definedName name="A5_N193072" localSheetId="16">#REF!</definedName>
    <definedName name="A5_N193072">#REF!</definedName>
    <definedName name="A5_N193090" localSheetId="15">#REF!</definedName>
    <definedName name="A5_N193090" localSheetId="16">#REF!</definedName>
    <definedName name="A5_N193090">#REF!</definedName>
    <definedName name="A5_N193095" localSheetId="15">#REF!</definedName>
    <definedName name="A5_N193095" localSheetId="16">#REF!</definedName>
    <definedName name="A5_N193095">#REF!</definedName>
    <definedName name="A5_N194010" localSheetId="15">#REF!</definedName>
    <definedName name="A5_N194010" localSheetId="16">#REF!</definedName>
    <definedName name="A5_N194010">#REF!</definedName>
    <definedName name="A5_N194030" localSheetId="15">#REF!</definedName>
    <definedName name="A5_N194030" localSheetId="16">#REF!</definedName>
    <definedName name="A5_N194030">#REF!</definedName>
    <definedName name="A5_N1950010" localSheetId="15">#REF!</definedName>
    <definedName name="A5_N1950010" localSheetId="16">#REF!</definedName>
    <definedName name="A5_N1950010">#REF!</definedName>
    <definedName name="A5_N1950082" localSheetId="15">#REF!</definedName>
    <definedName name="A5_N1950082" localSheetId="16">#REF!</definedName>
    <definedName name="A5_N1950082">#REF!</definedName>
    <definedName name="A5_N1950090" localSheetId="15">#REF!</definedName>
    <definedName name="A5_N1950090" localSheetId="16">#REF!</definedName>
    <definedName name="A5_N1950090">#REF!</definedName>
    <definedName name="A5_N1950092" localSheetId="15">#REF!</definedName>
    <definedName name="A5_N1950092" localSheetId="16">#REF!</definedName>
    <definedName name="A5_N1950092">#REF!</definedName>
    <definedName name="A5_N1950336" localSheetId="15">#REF!</definedName>
    <definedName name="A5_N1950336" localSheetId="16">#REF!</definedName>
    <definedName name="A5_N1950336">#REF!</definedName>
    <definedName name="A5_N1950401" localSheetId="15">#REF!</definedName>
    <definedName name="A5_N1950401" localSheetId="16">#REF!</definedName>
    <definedName name="A5_N1950401">#REF!</definedName>
    <definedName name="A5_N1950940" localSheetId="15">#REF!</definedName>
    <definedName name="A5_N1950940" localSheetId="16">#REF!</definedName>
    <definedName name="A5_N1950940">#REF!</definedName>
    <definedName name="A5_N1950990" localSheetId="15">#REF!</definedName>
    <definedName name="A5_N1950990" localSheetId="16">#REF!</definedName>
    <definedName name="A5_N1950990">#REF!</definedName>
    <definedName name="A5_N1951005" localSheetId="15">#REF!</definedName>
    <definedName name="A5_N1951005" localSheetId="16">#REF!</definedName>
    <definedName name="A5_N1951005">#REF!</definedName>
    <definedName name="A5_N1951015" localSheetId="15">#REF!</definedName>
    <definedName name="A5_N1951015" localSheetId="16">#REF!</definedName>
    <definedName name="A5_N1951015">#REF!</definedName>
    <definedName name="A5_N1951020" localSheetId="15">#REF!</definedName>
    <definedName name="A5_N1951020" localSheetId="16">#REF!</definedName>
    <definedName name="A5_N1951020">#REF!</definedName>
    <definedName name="A5_N200001" localSheetId="15">#REF!</definedName>
    <definedName name="A5_N200001" localSheetId="16">#REF!</definedName>
    <definedName name="A5_N200001">#REF!</definedName>
    <definedName name="A5_N200010" localSheetId="15">#REF!</definedName>
    <definedName name="A5_N200010" localSheetId="16">#REF!</definedName>
    <definedName name="A5_N200010">#REF!</definedName>
    <definedName name="A5_N201010" localSheetId="15">#REF!</definedName>
    <definedName name="A5_N201010" localSheetId="16">#REF!</definedName>
    <definedName name="A5_N201010">#REF!</definedName>
    <definedName name="A5_N202015" localSheetId="15">#REF!</definedName>
    <definedName name="A5_N202015" localSheetId="16">#REF!</definedName>
    <definedName name="A5_N202015">#REF!</definedName>
    <definedName name="A5_N203010" localSheetId="15">#REF!</definedName>
    <definedName name="A5_N203010" localSheetId="16">#REF!</definedName>
    <definedName name="A5_N203010">#REF!</definedName>
    <definedName name="A5_N203015" localSheetId="15">#REF!</definedName>
    <definedName name="A5_N203015" localSheetId="16">#REF!</definedName>
    <definedName name="A5_N203015">#REF!</definedName>
    <definedName name="A5_N203020" localSheetId="15">#REF!</definedName>
    <definedName name="A5_N203020" localSheetId="16">#REF!</definedName>
    <definedName name="A5_N203020">#REF!</definedName>
    <definedName name="A5_N203030" localSheetId="15">#REF!</definedName>
    <definedName name="A5_N203030" localSheetId="16">#REF!</definedName>
    <definedName name="A5_N203030">#REF!</definedName>
    <definedName name="A5_N203040" localSheetId="15">#REF!</definedName>
    <definedName name="A5_N203040" localSheetId="16">#REF!</definedName>
    <definedName name="A5_N203040">#REF!</definedName>
    <definedName name="A5_N203050" localSheetId="15">#REF!</definedName>
    <definedName name="A5_N203050" localSheetId="16">#REF!</definedName>
    <definedName name="A5_N203050">#REF!</definedName>
    <definedName name="A5_N204010" localSheetId="15">#REF!</definedName>
    <definedName name="A5_N204010" localSheetId="16">#REF!</definedName>
    <definedName name="A5_N204010">#REF!</definedName>
    <definedName name="A5_N204020" localSheetId="15">#REF!</definedName>
    <definedName name="A5_N204020" localSheetId="16">#REF!</definedName>
    <definedName name="A5_N204020">#REF!</definedName>
    <definedName name="A5_N204110" localSheetId="15">#REF!</definedName>
    <definedName name="A5_N204110" localSheetId="16">#REF!</definedName>
    <definedName name="A5_N204110">#REF!</definedName>
    <definedName name="A5_N204220" localSheetId="15">#REF!</definedName>
    <definedName name="A5_N204220" localSheetId="16">#REF!</definedName>
    <definedName name="A5_N204220">#REF!</definedName>
    <definedName name="A5_N204230" localSheetId="15">#REF!</definedName>
    <definedName name="A5_N204230" localSheetId="16">#REF!</definedName>
    <definedName name="A5_N204230">#REF!</definedName>
    <definedName name="A5_N204260" localSheetId="15">#REF!</definedName>
    <definedName name="A5_N204260" localSheetId="16">#REF!</definedName>
    <definedName name="A5_N204260">#REF!</definedName>
    <definedName name="A5_N204330" localSheetId="15">#REF!</definedName>
    <definedName name="A5_N204330" localSheetId="16">#REF!</definedName>
    <definedName name="A5_N204330">#REF!</definedName>
    <definedName name="A5_N204410" localSheetId="15">#REF!</definedName>
    <definedName name="A5_N204410" localSheetId="16">#REF!</definedName>
    <definedName name="A5_N204410">#REF!</definedName>
    <definedName name="A5_N204420" localSheetId="15">#REF!</definedName>
    <definedName name="A5_N204420" localSheetId="16">#REF!</definedName>
    <definedName name="A5_N204420">#REF!</definedName>
    <definedName name="A5_N204520" localSheetId="15">#REF!</definedName>
    <definedName name="A5_N204520" localSheetId="16">#REF!</definedName>
    <definedName name="A5_N204520">#REF!</definedName>
    <definedName name="A5_N204530" localSheetId="15">#REF!</definedName>
    <definedName name="A5_N204530" localSheetId="16">#REF!</definedName>
    <definedName name="A5_N204530">#REF!</definedName>
    <definedName name="A5_N204720" localSheetId="15">#REF!</definedName>
    <definedName name="A5_N204720" localSheetId="16">#REF!</definedName>
    <definedName name="A5_N204720">#REF!</definedName>
    <definedName name="A5_N205001" localSheetId="15">#REF!</definedName>
    <definedName name="A5_N205001" localSheetId="16">#REF!</definedName>
    <definedName name="A5_N205001">#REF!</definedName>
    <definedName name="A5_N205003" localSheetId="15">#REF!</definedName>
    <definedName name="A5_N205003" localSheetId="16">#REF!</definedName>
    <definedName name="A5_N205003">#REF!</definedName>
    <definedName name="A5_N205005" localSheetId="15">#REF!</definedName>
    <definedName name="A5_N205005" localSheetId="16">#REF!</definedName>
    <definedName name="A5_N205005">#REF!</definedName>
    <definedName name="A5_N205006" localSheetId="15">#REF!</definedName>
    <definedName name="A5_N205006" localSheetId="16">#REF!</definedName>
    <definedName name="A5_N205006">#REF!</definedName>
    <definedName name="A5_N205007" localSheetId="15">#REF!</definedName>
    <definedName name="A5_N205007" localSheetId="16">#REF!</definedName>
    <definedName name="A5_N205007">#REF!</definedName>
    <definedName name="A5_N2091005" localSheetId="15">#REF!</definedName>
    <definedName name="A5_N2091005" localSheetId="16">#REF!</definedName>
    <definedName name="A5_N2091005">#REF!</definedName>
    <definedName name="A5_N2091030" localSheetId="15">#REF!</definedName>
    <definedName name="A5_N2091030" localSheetId="16">#REF!</definedName>
    <definedName name="A5_N2091030">#REF!</definedName>
    <definedName name="A5_N2091070" localSheetId="15">#REF!</definedName>
    <definedName name="A5_N2091070" localSheetId="16">#REF!</definedName>
    <definedName name="A5_N2091070">#REF!</definedName>
    <definedName name="A5_N2091080" localSheetId="15">#REF!</definedName>
    <definedName name="A5_N2091080" localSheetId="16">#REF!</definedName>
    <definedName name="A5_N2091080">#REF!</definedName>
    <definedName name="A5_N2091090" localSheetId="15">#REF!</definedName>
    <definedName name="A5_N2091090" localSheetId="16">#REF!</definedName>
    <definedName name="A5_N2091090">#REF!</definedName>
    <definedName name="A5_N213792" localSheetId="15">#REF!</definedName>
    <definedName name="A5_N213792" localSheetId="16">#REF!</definedName>
    <definedName name="A5_N213792">#REF!</definedName>
    <definedName name="A5_N213806" localSheetId="15">#REF!</definedName>
    <definedName name="A5_N213806" localSheetId="16">#REF!</definedName>
    <definedName name="A5_N213806">#REF!</definedName>
    <definedName name="A5_N213813" localSheetId="15">#REF!</definedName>
    <definedName name="A5_N213813" localSheetId="16">#REF!</definedName>
    <definedName name="A5_N213813">#REF!</definedName>
    <definedName name="A5_N213816" localSheetId="15">#REF!</definedName>
    <definedName name="A5_N213816" localSheetId="16">#REF!</definedName>
    <definedName name="A5_N213816">#REF!</definedName>
    <definedName name="A5_N213817" localSheetId="15">#REF!</definedName>
    <definedName name="A5_N213817" localSheetId="16">#REF!</definedName>
    <definedName name="A5_N213817">#REF!</definedName>
    <definedName name="A5_N213818" localSheetId="15">#REF!</definedName>
    <definedName name="A5_N213818" localSheetId="16">#REF!</definedName>
    <definedName name="A5_N213818">#REF!</definedName>
    <definedName name="A5_N213820" localSheetId="15">#REF!</definedName>
    <definedName name="A5_N213820" localSheetId="16">#REF!</definedName>
    <definedName name="A5_N213820">#REF!</definedName>
    <definedName name="A5_N213824" localSheetId="15">#REF!</definedName>
    <definedName name="A5_N213824" localSheetId="16">#REF!</definedName>
    <definedName name="A5_N213824">#REF!</definedName>
    <definedName name="A5_N213825" localSheetId="15">#REF!</definedName>
    <definedName name="A5_N213825" localSheetId="16">#REF!</definedName>
    <definedName name="A5_N213825">#REF!</definedName>
    <definedName name="A5_N213826" localSheetId="15">#REF!</definedName>
    <definedName name="A5_N213826" localSheetId="16">#REF!</definedName>
    <definedName name="A5_N213826">#REF!</definedName>
    <definedName name="A5_N213831" localSheetId="15">#REF!</definedName>
    <definedName name="A5_N213831" localSheetId="16">#REF!</definedName>
    <definedName name="A5_N213831">#REF!</definedName>
    <definedName name="A5_N213832" localSheetId="15">#REF!</definedName>
    <definedName name="A5_N213832" localSheetId="16">#REF!</definedName>
    <definedName name="A5_N213832">#REF!</definedName>
    <definedName name="A5_N213834" localSheetId="15">#REF!</definedName>
    <definedName name="A5_N213834" localSheetId="16">#REF!</definedName>
    <definedName name="A5_N213834">#REF!</definedName>
    <definedName name="A5_N213842" localSheetId="15">#REF!</definedName>
    <definedName name="A5_N213842" localSheetId="16">#REF!</definedName>
    <definedName name="A5_N213842">#REF!</definedName>
    <definedName name="A5_N213893" localSheetId="15">#REF!</definedName>
    <definedName name="A5_N213893" localSheetId="16">#REF!</definedName>
    <definedName name="A5_N213893">#REF!</definedName>
    <definedName name="A5_N213895" localSheetId="15">#REF!</definedName>
    <definedName name="A5_N213895" localSheetId="16">#REF!</definedName>
    <definedName name="A5_N213895">#REF!</definedName>
    <definedName name="A5_N213902" localSheetId="15">#REF!</definedName>
    <definedName name="A5_N213902" localSheetId="16">#REF!</definedName>
    <definedName name="A5_N213902">#REF!</definedName>
    <definedName name="A5_N213918" localSheetId="15">#REF!</definedName>
    <definedName name="A5_N213918" localSheetId="16">#REF!</definedName>
    <definedName name="A5_N213918">#REF!</definedName>
    <definedName name="A5_N213938" localSheetId="15">#REF!</definedName>
    <definedName name="A5_N213938" localSheetId="16">#REF!</definedName>
    <definedName name="A5_N213938">#REF!</definedName>
    <definedName name="A5_N213967" localSheetId="15">#REF!</definedName>
    <definedName name="A5_N213967" localSheetId="16">#REF!</definedName>
    <definedName name="A5_N213967">#REF!</definedName>
    <definedName name="A5_N213988" localSheetId="15">#REF!</definedName>
    <definedName name="A5_N213988" localSheetId="16">#REF!</definedName>
    <definedName name="A5_N213988">#REF!</definedName>
    <definedName name="A5_N213994" localSheetId="15">#REF!</definedName>
    <definedName name="A5_N213994" localSheetId="16">#REF!</definedName>
    <definedName name="A5_N213994">#REF!</definedName>
    <definedName name="A5_N213995" localSheetId="15">#REF!</definedName>
    <definedName name="A5_N213995" localSheetId="16">#REF!</definedName>
    <definedName name="A5_N213995">#REF!</definedName>
    <definedName name="A5_N213997" localSheetId="15">#REF!</definedName>
    <definedName name="A5_N213997" localSheetId="16">#REF!</definedName>
    <definedName name="A5_N213997">#REF!</definedName>
    <definedName name="A5_N213999" localSheetId="15">#REF!</definedName>
    <definedName name="A5_N213999" localSheetId="16">#REF!</definedName>
    <definedName name="A5_N213999">#REF!</definedName>
    <definedName name="A5_N214010" localSheetId="15">#REF!</definedName>
    <definedName name="A5_N214010" localSheetId="16">#REF!</definedName>
    <definedName name="A5_N214010">#REF!</definedName>
    <definedName name="A5_N215010" localSheetId="15">#REF!</definedName>
    <definedName name="A5_N215010" localSheetId="16">#REF!</definedName>
    <definedName name="A5_N215010">#REF!</definedName>
    <definedName name="A5_N215020" localSheetId="15">#REF!</definedName>
    <definedName name="A5_N215020" localSheetId="16">#REF!</definedName>
    <definedName name="A5_N215020">#REF!</definedName>
    <definedName name="A5_N216090" localSheetId="15">#REF!</definedName>
    <definedName name="A5_N216090" localSheetId="16">#REF!</definedName>
    <definedName name="A5_N216090">#REF!</definedName>
    <definedName name="A5_N217010" localSheetId="15">#REF!</definedName>
    <definedName name="A5_N217010" localSheetId="16">#REF!</definedName>
    <definedName name="A5_N217010">#REF!</definedName>
    <definedName name="A5_N2200070" localSheetId="15">#REF!</definedName>
    <definedName name="A5_N2200070" localSheetId="16">#REF!</definedName>
    <definedName name="A5_N2200070">#REF!</definedName>
    <definedName name="A5_N2200090" localSheetId="15">#REF!</definedName>
    <definedName name="A5_N2200090" localSheetId="16">#REF!</definedName>
    <definedName name="A5_N2200090">#REF!</definedName>
    <definedName name="A5_N220010" localSheetId="15">#REF!</definedName>
    <definedName name="A5_N220010" localSheetId="16">#REF!</definedName>
    <definedName name="A5_N220010">#REF!</definedName>
    <definedName name="A5_N2200100" localSheetId="15">#REF!</definedName>
    <definedName name="A5_N2200100" localSheetId="16">#REF!</definedName>
    <definedName name="A5_N2200100">#REF!</definedName>
    <definedName name="A5_N2200110" localSheetId="15">#REF!</definedName>
    <definedName name="A5_N2200110" localSheetId="16">#REF!</definedName>
    <definedName name="A5_N2200110">#REF!</definedName>
    <definedName name="A5_N2200120" localSheetId="15">#REF!</definedName>
    <definedName name="A5_N2200120" localSheetId="16">#REF!</definedName>
    <definedName name="A5_N2200120">#REF!</definedName>
    <definedName name="A5_N2200130" localSheetId="15">#REF!</definedName>
    <definedName name="A5_N2200130" localSheetId="16">#REF!</definedName>
    <definedName name="A5_N2200130">#REF!</definedName>
    <definedName name="A5_N2200160" localSheetId="15">#REF!</definedName>
    <definedName name="A5_N2200160" localSheetId="16">#REF!</definedName>
    <definedName name="A5_N2200160">#REF!</definedName>
    <definedName name="A5_N2200170" localSheetId="15">#REF!</definedName>
    <definedName name="A5_N2200170" localSheetId="16">#REF!</definedName>
    <definedName name="A5_N2200170">#REF!</definedName>
    <definedName name="A5_N220020" localSheetId="15">#REF!</definedName>
    <definedName name="A5_N220020" localSheetId="16">#REF!</definedName>
    <definedName name="A5_N220020">#REF!</definedName>
    <definedName name="A5_N220510" localSheetId="15">#REF!</definedName>
    <definedName name="A5_N220510" localSheetId="16">#REF!</definedName>
    <definedName name="A5_N220510">#REF!</definedName>
    <definedName name="A5_N220520" localSheetId="15">#REF!</definedName>
    <definedName name="A5_N220520" localSheetId="16">#REF!</definedName>
    <definedName name="A5_N220520">#REF!</definedName>
    <definedName name="A5_N221050" localSheetId="15">#REF!</definedName>
    <definedName name="A5_N221050" localSheetId="16">#REF!</definedName>
    <definedName name="A5_N221050">#REF!</definedName>
    <definedName name="A5_N221135" localSheetId="15">#REF!</definedName>
    <definedName name="A5_N221135" localSheetId="16">#REF!</definedName>
    <definedName name="A5_N221135">#REF!</definedName>
    <definedName name="A5_N221140" localSheetId="15">#REF!</definedName>
    <definedName name="A5_N221140" localSheetId="16">#REF!</definedName>
    <definedName name="A5_N221140">#REF!</definedName>
    <definedName name="A5_N221142" localSheetId="15">#REF!</definedName>
    <definedName name="A5_N221142" localSheetId="16">#REF!</definedName>
    <definedName name="A5_N221142">#REF!</definedName>
    <definedName name="A5_N221143" localSheetId="15">#REF!</definedName>
    <definedName name="A5_N221143" localSheetId="16">#REF!</definedName>
    <definedName name="A5_N221143">#REF!</definedName>
    <definedName name="A5_N221144" localSheetId="15">#REF!</definedName>
    <definedName name="A5_N221144" localSheetId="16">#REF!</definedName>
    <definedName name="A5_N221144">#REF!</definedName>
    <definedName name="A5_N221146" localSheetId="15">#REF!</definedName>
    <definedName name="A5_N221146" localSheetId="16">#REF!</definedName>
    <definedName name="A5_N221146">#REF!</definedName>
    <definedName name="A5_N221148" localSheetId="15">#REF!</definedName>
    <definedName name="A5_N221148" localSheetId="16">#REF!</definedName>
    <definedName name="A5_N221148">#REF!</definedName>
    <definedName name="A5_N221149" localSheetId="15">#REF!</definedName>
    <definedName name="A5_N221149" localSheetId="16">#REF!</definedName>
    <definedName name="A5_N221149">#REF!</definedName>
    <definedName name="A5_N221151" localSheetId="15">#REF!</definedName>
    <definedName name="A5_N221151" localSheetId="16">#REF!</definedName>
    <definedName name="A5_N221151">#REF!</definedName>
    <definedName name="A5_N221152" localSheetId="15">#REF!</definedName>
    <definedName name="A5_N221152" localSheetId="16">#REF!</definedName>
    <definedName name="A5_N221152">#REF!</definedName>
    <definedName name="A5_N221153" localSheetId="15">#REF!</definedName>
    <definedName name="A5_N221153" localSheetId="16">#REF!</definedName>
    <definedName name="A5_N221153">#REF!</definedName>
    <definedName name="A5_N221160" localSheetId="15">#REF!</definedName>
    <definedName name="A5_N221160" localSheetId="16">#REF!</definedName>
    <definedName name="A5_N221160">#REF!</definedName>
    <definedName name="A5_N221165" localSheetId="15">#REF!</definedName>
    <definedName name="A5_N221165" localSheetId="16">#REF!</definedName>
    <definedName name="A5_N221165">#REF!</definedName>
    <definedName name="A5_N221180" localSheetId="15">#REF!</definedName>
    <definedName name="A5_N221180" localSheetId="16">#REF!</definedName>
    <definedName name="A5_N221180">#REF!</definedName>
    <definedName name="A5_N222010" localSheetId="15">#REF!</definedName>
    <definedName name="A5_N222010" localSheetId="16">#REF!</definedName>
    <definedName name="A5_N222010">#REF!</definedName>
    <definedName name="A5_N223010" localSheetId="15">#REF!</definedName>
    <definedName name="A5_N223010" localSheetId="16">#REF!</definedName>
    <definedName name="A5_N223010">#REF!</definedName>
    <definedName name="A5_N223011" localSheetId="15">#REF!</definedName>
    <definedName name="A5_N223011" localSheetId="16">#REF!</definedName>
    <definedName name="A5_N223011">#REF!</definedName>
    <definedName name="A5_N223015" localSheetId="15">#REF!</definedName>
    <definedName name="A5_N223015" localSheetId="16">#REF!</definedName>
    <definedName name="A5_N223015">#REF!</definedName>
    <definedName name="A5_N223025" localSheetId="15">#REF!</definedName>
    <definedName name="A5_N223025" localSheetId="16">#REF!</definedName>
    <definedName name="A5_N223025">#REF!</definedName>
    <definedName name="A5_N223030" localSheetId="15">#REF!</definedName>
    <definedName name="A5_N223030" localSheetId="16">#REF!</definedName>
    <definedName name="A5_N223030">#REF!</definedName>
    <definedName name="A5_N228011" localSheetId="15">#REF!</definedName>
    <definedName name="A5_N228011" localSheetId="16">#REF!</definedName>
    <definedName name="A5_N228011">#REF!</definedName>
    <definedName name="A5_N231010" localSheetId="15">#REF!</definedName>
    <definedName name="A5_N231010" localSheetId="16">#REF!</definedName>
    <definedName name="A5_N231010">#REF!</definedName>
    <definedName name="A5_N231011" localSheetId="15">#REF!</definedName>
    <definedName name="A5_N231011" localSheetId="16">#REF!</definedName>
    <definedName name="A5_N231011">#REF!</definedName>
    <definedName name="A5_N232001" localSheetId="15">#REF!</definedName>
    <definedName name="A5_N232001" localSheetId="16">#REF!</definedName>
    <definedName name="A5_N232001">#REF!</definedName>
    <definedName name="A5_N232002" localSheetId="15">#REF!</definedName>
    <definedName name="A5_N232002" localSheetId="16">#REF!</definedName>
    <definedName name="A5_N232002">#REF!</definedName>
    <definedName name="A5_N232003" localSheetId="15">#REF!</definedName>
    <definedName name="A5_N232003" localSheetId="16">#REF!</definedName>
    <definedName name="A5_N232003">#REF!</definedName>
    <definedName name="A5_N232010" localSheetId="15">#REF!</definedName>
    <definedName name="A5_N232010" localSheetId="16">#REF!</definedName>
    <definedName name="A5_N232010">#REF!</definedName>
    <definedName name="A5_N232011" localSheetId="15">#REF!</definedName>
    <definedName name="A5_N232011" localSheetId="16">#REF!</definedName>
    <definedName name="A5_N232011">#REF!</definedName>
    <definedName name="A5_N232030" localSheetId="15">#REF!</definedName>
    <definedName name="A5_N232030" localSheetId="16">#REF!</definedName>
    <definedName name="A5_N232030">#REF!</definedName>
    <definedName name="A5_N232050" localSheetId="15">#REF!</definedName>
    <definedName name="A5_N232050" localSheetId="16">#REF!</definedName>
    <definedName name="A5_N232050">#REF!</definedName>
    <definedName name="A5_N232150" localSheetId="15">#REF!</definedName>
    <definedName name="A5_N232150" localSheetId="16">#REF!</definedName>
    <definedName name="A5_N232150">#REF!</definedName>
    <definedName name="A5_N240010" localSheetId="15">#REF!</definedName>
    <definedName name="A5_N240010" localSheetId="16">#REF!</definedName>
    <definedName name="A5_N240010">#REF!</definedName>
    <definedName name="A5_N240035" localSheetId="15">#REF!</definedName>
    <definedName name="A5_N240035" localSheetId="16">#REF!</definedName>
    <definedName name="A5_N240035">#REF!</definedName>
    <definedName name="A5_N240060" localSheetId="15">#REF!</definedName>
    <definedName name="A5_N240060" localSheetId="16">#REF!</definedName>
    <definedName name="A5_N240060">#REF!</definedName>
    <definedName name="A5_N240065" localSheetId="15">#REF!</definedName>
    <definedName name="A5_N240065" localSheetId="16">#REF!</definedName>
    <definedName name="A5_N240065">#REF!</definedName>
    <definedName name="A5_N240066" localSheetId="15">#REF!</definedName>
    <definedName name="A5_N240066" localSheetId="16">#REF!</definedName>
    <definedName name="A5_N240066">#REF!</definedName>
    <definedName name="A5_N240067" localSheetId="15">#REF!</definedName>
    <definedName name="A5_N240067" localSheetId="16">#REF!</definedName>
    <definedName name="A5_N240067">#REF!</definedName>
    <definedName name="A5_N240080" localSheetId="15">#REF!</definedName>
    <definedName name="A5_N240080" localSheetId="16">#REF!</definedName>
    <definedName name="A5_N240080">#REF!</definedName>
    <definedName name="A5_N241140" localSheetId="15">#REF!</definedName>
    <definedName name="A5_N241140" localSheetId="16">#REF!</definedName>
    <definedName name="A5_N241140">#REF!</definedName>
    <definedName name="A5_N242010" localSheetId="15">#REF!</definedName>
    <definedName name="A5_N242010" localSheetId="16">#REF!</definedName>
    <definedName name="A5_N242010">#REF!</definedName>
    <definedName name="A5_N242020" localSheetId="15">#REF!</definedName>
    <definedName name="A5_N242020" localSheetId="16">#REF!</definedName>
    <definedName name="A5_N242020">#REF!</definedName>
    <definedName name="A5_N243010" localSheetId="15">#REF!</definedName>
    <definedName name="A5_N243010" localSheetId="16">#REF!</definedName>
    <definedName name="A5_N243010">#REF!</definedName>
    <definedName name="A5_N244010" localSheetId="15">#REF!</definedName>
    <definedName name="A5_N244010" localSheetId="16">#REF!</definedName>
    <definedName name="A5_N244010">#REF!</definedName>
    <definedName name="A5_N244011" localSheetId="15">#REF!</definedName>
    <definedName name="A5_N244011" localSheetId="16">#REF!</definedName>
    <definedName name="A5_N244011">#REF!</definedName>
    <definedName name="A5_N244015" localSheetId="15">#REF!</definedName>
    <definedName name="A5_N244015" localSheetId="16">#REF!</definedName>
    <definedName name="A5_N244015">#REF!</definedName>
    <definedName name="A5_N244020" localSheetId="15">#REF!</definedName>
    <definedName name="A5_N244020" localSheetId="16">#REF!</definedName>
    <definedName name="A5_N244020">#REF!</definedName>
    <definedName name="A5_N244030" localSheetId="15">#REF!</definedName>
    <definedName name="A5_N244030" localSheetId="16">#REF!</definedName>
    <definedName name="A5_N244030">#REF!</definedName>
    <definedName name="A5_N245010" localSheetId="15">#REF!</definedName>
    <definedName name="A5_N245010" localSheetId="16">#REF!</definedName>
    <definedName name="A5_N245010">#REF!</definedName>
    <definedName name="A5_N245015" localSheetId="15">#REF!</definedName>
    <definedName name="A5_N245015" localSheetId="16">#REF!</definedName>
    <definedName name="A5_N245015">#REF!</definedName>
    <definedName name="A5_N246010" localSheetId="15">#REF!</definedName>
    <definedName name="A5_N246010" localSheetId="16">#REF!</definedName>
    <definedName name="A5_N246010">#REF!</definedName>
    <definedName name="A5_N246020" localSheetId="15">#REF!</definedName>
    <definedName name="A5_N246020" localSheetId="16">#REF!</definedName>
    <definedName name="A5_N246020">#REF!</definedName>
    <definedName name="A5_N246030" localSheetId="15">#REF!</definedName>
    <definedName name="A5_N246030" localSheetId="16">#REF!</definedName>
    <definedName name="A5_N246030">#REF!</definedName>
    <definedName name="A5_N247010" localSheetId="15">#REF!</definedName>
    <definedName name="A5_N247010" localSheetId="16">#REF!</definedName>
    <definedName name="A5_N247010">#REF!</definedName>
    <definedName name="A5_N247030" localSheetId="15">#REF!</definedName>
    <definedName name="A5_N247030" localSheetId="16">#REF!</definedName>
    <definedName name="A5_N247030">#REF!</definedName>
    <definedName name="A5_N247050" localSheetId="15">#REF!</definedName>
    <definedName name="A5_N247050" localSheetId="16">#REF!</definedName>
    <definedName name="A5_N247050">#REF!</definedName>
    <definedName name="A5_N248010" localSheetId="15">#REF!</definedName>
    <definedName name="A5_N248010" localSheetId="16">#REF!</definedName>
    <definedName name="A5_N248010">#REF!</definedName>
    <definedName name="A5_N248500" localSheetId="15">#REF!</definedName>
    <definedName name="A5_N248500" localSheetId="16">#REF!</definedName>
    <definedName name="A5_N248500">#REF!</definedName>
    <definedName name="A5_N249100" localSheetId="15">#REF!</definedName>
    <definedName name="A5_N249100" localSheetId="16">#REF!</definedName>
    <definedName name="A5_N249100">#REF!</definedName>
    <definedName name="A5_N2510090" localSheetId="15">#REF!</definedName>
    <definedName name="A5_N2510090" localSheetId="16">#REF!</definedName>
    <definedName name="A5_N2510090">#REF!</definedName>
    <definedName name="A5_N251010" localSheetId="15">#REF!</definedName>
    <definedName name="A5_N251010" localSheetId="16">#REF!</definedName>
    <definedName name="A5_N251010">#REF!</definedName>
    <definedName name="A5_N2510100" localSheetId="15">#REF!</definedName>
    <definedName name="A5_N2510100" localSheetId="16">#REF!</definedName>
    <definedName name="A5_N2510100">#REF!</definedName>
    <definedName name="A5_N2510110" localSheetId="15">#REF!</definedName>
    <definedName name="A5_N2510110" localSheetId="16">#REF!</definedName>
    <definedName name="A5_N2510110">#REF!</definedName>
    <definedName name="A5_N2510120" localSheetId="15">#REF!</definedName>
    <definedName name="A5_N2510120" localSheetId="16">#REF!</definedName>
    <definedName name="A5_N2510120">#REF!</definedName>
    <definedName name="A5_N2520090" localSheetId="15">#REF!</definedName>
    <definedName name="A5_N2520090" localSheetId="16">#REF!</definedName>
    <definedName name="A5_N2520090">#REF!</definedName>
    <definedName name="A5_N254010" localSheetId="15">#REF!</definedName>
    <definedName name="A5_N254010" localSheetId="16">#REF!</definedName>
    <definedName name="A5_N254010">#REF!</definedName>
    <definedName name="A5_N254020" localSheetId="15">#REF!</definedName>
    <definedName name="A5_N254020" localSheetId="16">#REF!</definedName>
    <definedName name="A5_N254020">#REF!</definedName>
    <definedName name="A5_N254030" localSheetId="15">#REF!</definedName>
    <definedName name="A5_N254030" localSheetId="16">#REF!</definedName>
    <definedName name="A5_N254030">#REF!</definedName>
    <definedName name="A5_N254031" localSheetId="15">#REF!</definedName>
    <definedName name="A5_N254031" localSheetId="16">#REF!</definedName>
    <definedName name="A5_N254031">#REF!</definedName>
    <definedName name="A5_N255010" localSheetId="15">#REF!</definedName>
    <definedName name="A5_N255010" localSheetId="16">#REF!</definedName>
    <definedName name="A5_N255010">#REF!</definedName>
    <definedName name="A5_N255011" localSheetId="15">#REF!</definedName>
    <definedName name="A5_N255011" localSheetId="16">#REF!</definedName>
    <definedName name="A5_N255011">#REF!</definedName>
    <definedName name="A5_N255020" localSheetId="15">#REF!</definedName>
    <definedName name="A5_N255020" localSheetId="16">#REF!</definedName>
    <definedName name="A5_N255020">#REF!</definedName>
    <definedName name="A5_N256000" localSheetId="15">#REF!</definedName>
    <definedName name="A5_N256000" localSheetId="16">#REF!</definedName>
    <definedName name="A5_N256000">#REF!</definedName>
    <definedName name="A5_N256001" localSheetId="15">#REF!</definedName>
    <definedName name="A5_N256001" localSheetId="16">#REF!</definedName>
    <definedName name="A5_N256001">#REF!</definedName>
    <definedName name="A5_N257010" localSheetId="15">#REF!</definedName>
    <definedName name="A5_N257010" localSheetId="16">#REF!</definedName>
    <definedName name="A5_N257010">#REF!</definedName>
    <definedName name="A5_N257023" localSheetId="15">#REF!</definedName>
    <definedName name="A5_N257023" localSheetId="16">#REF!</definedName>
    <definedName name="A5_N257023">#REF!</definedName>
    <definedName name="A5_N257024" localSheetId="15">#REF!</definedName>
    <definedName name="A5_N257024" localSheetId="16">#REF!</definedName>
    <definedName name="A5_N257024">#REF!</definedName>
    <definedName name="A5_N257027" localSheetId="15">#REF!</definedName>
    <definedName name="A5_N257027" localSheetId="16">#REF!</definedName>
    <definedName name="A5_N257027">#REF!</definedName>
    <definedName name="A5_N257028" localSheetId="15">#REF!</definedName>
    <definedName name="A5_N257028" localSheetId="16">#REF!</definedName>
    <definedName name="A5_N257028">#REF!</definedName>
    <definedName name="A5_N257029" localSheetId="15">#REF!</definedName>
    <definedName name="A5_N257029" localSheetId="16">#REF!</definedName>
    <definedName name="A5_N257029">#REF!</definedName>
    <definedName name="A5_N258010" localSheetId="15">#REF!</definedName>
    <definedName name="A5_N258010" localSheetId="16">#REF!</definedName>
    <definedName name="A5_N258010">#REF!</definedName>
    <definedName name="A5_N258020" localSheetId="15">#REF!</definedName>
    <definedName name="A5_N258020" localSheetId="16">#REF!</definedName>
    <definedName name="A5_N258020">#REF!</definedName>
    <definedName name="A5_N258021" localSheetId="15">#REF!</definedName>
    <definedName name="A5_N258021" localSheetId="16">#REF!</definedName>
    <definedName name="A5_N258021">#REF!</definedName>
    <definedName name="A5_N258030" localSheetId="15">#REF!</definedName>
    <definedName name="A5_N258030" localSheetId="16">#REF!</definedName>
    <definedName name="A5_N258030">#REF!</definedName>
    <definedName name="A5_N258031" localSheetId="15">#REF!</definedName>
    <definedName name="A5_N258031" localSheetId="16">#REF!</definedName>
    <definedName name="A5_N258031">#REF!</definedName>
    <definedName name="A5_N259020" localSheetId="15">#REF!</definedName>
    <definedName name="A5_N259020" localSheetId="16">#REF!</definedName>
    <definedName name="A5_N259020">#REF!</definedName>
    <definedName name="A5_N259021" localSheetId="15">#REF!</definedName>
    <definedName name="A5_N259021" localSheetId="16">#REF!</definedName>
    <definedName name="A5_N259021">#REF!</definedName>
    <definedName name="A5_N259040" localSheetId="15">#REF!</definedName>
    <definedName name="A5_N259040" localSheetId="16">#REF!</definedName>
    <definedName name="A5_N259040">#REF!</definedName>
    <definedName name="A5_N259041" localSheetId="15">#REF!</definedName>
    <definedName name="A5_N259041" localSheetId="16">#REF!</definedName>
    <definedName name="A5_N259041">#REF!</definedName>
    <definedName name="A5_N259042" localSheetId="15">#REF!</definedName>
    <definedName name="A5_N259042" localSheetId="16">#REF!</definedName>
    <definedName name="A5_N259042">#REF!</definedName>
    <definedName name="A5_N259043" localSheetId="15">#REF!</definedName>
    <definedName name="A5_N259043" localSheetId="16">#REF!</definedName>
    <definedName name="A5_N259043">#REF!</definedName>
    <definedName name="A5_N259044" localSheetId="15">#REF!</definedName>
    <definedName name="A5_N259044" localSheetId="16">#REF!</definedName>
    <definedName name="A5_N259044">#REF!</definedName>
    <definedName name="A5_N259045" localSheetId="15">#REF!</definedName>
    <definedName name="A5_N259045" localSheetId="16">#REF!</definedName>
    <definedName name="A5_N259045">#REF!</definedName>
    <definedName name="A5_N2600005" localSheetId="15">#REF!</definedName>
    <definedName name="A5_N2600005" localSheetId="16">#REF!</definedName>
    <definedName name="A5_N2600005">#REF!</definedName>
    <definedName name="A5_N2600011" localSheetId="15">#REF!</definedName>
    <definedName name="A5_N2600011" localSheetId="16">#REF!</definedName>
    <definedName name="A5_N2600011">#REF!</definedName>
    <definedName name="A5_N2600015" localSheetId="15">#REF!</definedName>
    <definedName name="A5_N2600015" localSheetId="16">#REF!</definedName>
    <definedName name="A5_N2600015">#REF!</definedName>
    <definedName name="A5_N2600020" localSheetId="15">#REF!</definedName>
    <definedName name="A5_N2600020" localSheetId="16">#REF!</definedName>
    <definedName name="A5_N2600020">#REF!</definedName>
    <definedName name="A5_N2600030" localSheetId="15">#REF!</definedName>
    <definedName name="A5_N2600030" localSheetId="16">#REF!</definedName>
    <definedName name="A5_N2600030">#REF!</definedName>
    <definedName name="A5_N2600031" localSheetId="15">#REF!</definedName>
    <definedName name="A5_N2600031" localSheetId="16">#REF!</definedName>
    <definedName name="A5_N2600031">#REF!</definedName>
    <definedName name="A5_N2600040" localSheetId="15">#REF!</definedName>
    <definedName name="A5_N2600040" localSheetId="16">#REF!</definedName>
    <definedName name="A5_N2600040">#REF!</definedName>
    <definedName name="A5_N2600055" localSheetId="15">#REF!</definedName>
    <definedName name="A5_N2600055" localSheetId="16">#REF!</definedName>
    <definedName name="A5_N2600055">#REF!</definedName>
    <definedName name="A5_N2600080" localSheetId="15">#REF!</definedName>
    <definedName name="A5_N2600080" localSheetId="16">#REF!</definedName>
    <definedName name="A5_N2600080">#REF!</definedName>
    <definedName name="A5_N2600090" localSheetId="15">#REF!</definedName>
    <definedName name="A5_N2600090" localSheetId="16">#REF!</definedName>
    <definedName name="A5_N2600090">#REF!</definedName>
    <definedName name="A5_N2600201" localSheetId="15">#REF!</definedName>
    <definedName name="A5_N2600201" localSheetId="16">#REF!</definedName>
    <definedName name="A5_N2600201">#REF!</definedName>
    <definedName name="A5_N2600205" localSheetId="15">#REF!</definedName>
    <definedName name="A5_N2600205" localSheetId="16">#REF!</definedName>
    <definedName name="A5_N2600205">#REF!</definedName>
    <definedName name="A5_N2600207" localSheetId="15">#REF!</definedName>
    <definedName name="A5_N2600207" localSheetId="16">#REF!</definedName>
    <definedName name="A5_N2600207">#REF!</definedName>
    <definedName name="A5_N2600209" localSheetId="15">#REF!</definedName>
    <definedName name="A5_N2600209" localSheetId="16">#REF!</definedName>
    <definedName name="A5_N2600209">#REF!</definedName>
    <definedName name="A5_N2600218" localSheetId="15">#REF!</definedName>
    <definedName name="A5_N2600218" localSheetId="16">#REF!</definedName>
    <definedName name="A5_N2600218">#REF!</definedName>
    <definedName name="A5_N2600220" localSheetId="15">#REF!</definedName>
    <definedName name="A5_N2600220" localSheetId="16">#REF!</definedName>
    <definedName name="A5_N2600220">#REF!</definedName>
    <definedName name="A5_N2600221" localSheetId="15">#REF!</definedName>
    <definedName name="A5_N2600221" localSheetId="16">#REF!</definedName>
    <definedName name="A5_N2600221">#REF!</definedName>
    <definedName name="A5_N2600224" localSheetId="15">#REF!</definedName>
    <definedName name="A5_N2600224" localSheetId="16">#REF!</definedName>
    <definedName name="A5_N2600224">#REF!</definedName>
    <definedName name="A5_N2600226" localSheetId="15">#REF!</definedName>
    <definedName name="A5_N2600226" localSheetId="16">#REF!</definedName>
    <definedName name="A5_N2600226">#REF!</definedName>
    <definedName name="A5_N2600229" localSheetId="15">#REF!</definedName>
    <definedName name="A5_N2600229" localSheetId="16">#REF!</definedName>
    <definedName name="A5_N2600229">#REF!</definedName>
    <definedName name="A5_N2600230" localSheetId="15">#REF!</definedName>
    <definedName name="A5_N2600230" localSheetId="16">#REF!</definedName>
    <definedName name="A5_N2600230">#REF!</definedName>
    <definedName name="A5_N2600231" localSheetId="15">#REF!</definedName>
    <definedName name="A5_N2600231" localSheetId="16">#REF!</definedName>
    <definedName name="A5_N2600231">#REF!</definedName>
    <definedName name="A5_N2600232" localSheetId="15">#REF!</definedName>
    <definedName name="A5_N2600232" localSheetId="16">#REF!</definedName>
    <definedName name="A5_N2600232">#REF!</definedName>
    <definedName name="A5_N262010" localSheetId="15">#REF!</definedName>
    <definedName name="A5_N262010" localSheetId="16">#REF!</definedName>
    <definedName name="A5_N262010">#REF!</definedName>
    <definedName name="A5_N263010" localSheetId="15">#REF!</definedName>
    <definedName name="A5_N263010" localSheetId="16">#REF!</definedName>
    <definedName name="A5_N263010">#REF!</definedName>
    <definedName name="A5_N264050" localSheetId="15">#REF!</definedName>
    <definedName name="A5_N264050" localSheetId="16">#REF!</definedName>
    <definedName name="A5_N264050">#REF!</definedName>
    <definedName name="A5_N265010" localSheetId="15">#REF!</definedName>
    <definedName name="A5_N265010" localSheetId="16">#REF!</definedName>
    <definedName name="A5_N265010">#REF!</definedName>
    <definedName name="A5_N265020" localSheetId="15">#REF!</definedName>
    <definedName name="A5_N265020" localSheetId="16">#REF!</definedName>
    <definedName name="A5_N265020">#REF!</definedName>
    <definedName name="A5_N265025" localSheetId="15">#REF!</definedName>
    <definedName name="A5_N265025" localSheetId="16">#REF!</definedName>
    <definedName name="A5_N265025">#REF!</definedName>
    <definedName name="A5_N265030" localSheetId="15">#REF!</definedName>
    <definedName name="A5_N265030" localSheetId="16">#REF!</definedName>
    <definedName name="A5_N265030">#REF!</definedName>
    <definedName name="A5_N265035" localSheetId="15">#REF!</definedName>
    <definedName name="A5_N265035" localSheetId="16">#REF!</definedName>
    <definedName name="A5_N265035">#REF!</definedName>
    <definedName name="A5_N265150" localSheetId="15">#REF!</definedName>
    <definedName name="A5_N265150" localSheetId="16">#REF!</definedName>
    <definedName name="A5_N265150">#REF!</definedName>
    <definedName name="A5_N265190" localSheetId="15">#REF!</definedName>
    <definedName name="A5_N265190" localSheetId="16">#REF!</definedName>
    <definedName name="A5_N265190">#REF!</definedName>
    <definedName name="A5_N265192" localSheetId="15">#REF!</definedName>
    <definedName name="A5_N265192" localSheetId="16">#REF!</definedName>
    <definedName name="A5_N265192">#REF!</definedName>
    <definedName name="A5_N265193" localSheetId="15">#REF!</definedName>
    <definedName name="A5_N265193" localSheetId="16">#REF!</definedName>
    <definedName name="A5_N265193">#REF!</definedName>
    <definedName name="A5_N265310" localSheetId="15">#REF!</definedName>
    <definedName name="A5_N265310" localSheetId="16">#REF!</definedName>
    <definedName name="A5_N265310">#REF!</definedName>
    <definedName name="A5_N269010" localSheetId="15">#REF!</definedName>
    <definedName name="A5_N269010" localSheetId="16">#REF!</definedName>
    <definedName name="A5_N269010">#REF!</definedName>
    <definedName name="A5_N269013" localSheetId="15">#REF!</definedName>
    <definedName name="A5_N269013" localSheetId="16">#REF!</definedName>
    <definedName name="A5_N269013">#REF!</definedName>
    <definedName name="A5_N269018" localSheetId="15">#REF!</definedName>
    <definedName name="A5_N269018" localSheetId="16">#REF!</definedName>
    <definedName name="A5_N269018">#REF!</definedName>
    <definedName name="A5_N269020" localSheetId="15">#REF!</definedName>
    <definedName name="A5_N269020" localSheetId="16">#REF!</definedName>
    <definedName name="A5_N269020">#REF!</definedName>
    <definedName name="A5_N269030" localSheetId="15">#REF!</definedName>
    <definedName name="A5_N269030" localSheetId="16">#REF!</definedName>
    <definedName name="A5_N269030">#REF!</definedName>
    <definedName name="A5_N269066" localSheetId="15">#REF!</definedName>
    <definedName name="A5_N269066" localSheetId="16">#REF!</definedName>
    <definedName name="A5_N269066">#REF!</definedName>
    <definedName name="A5_N269068" localSheetId="15">#REF!</definedName>
    <definedName name="A5_N269068" localSheetId="16">#REF!</definedName>
    <definedName name="A5_N269068">#REF!</definedName>
    <definedName name="A5_N269069" localSheetId="15">#REF!</definedName>
    <definedName name="A5_N269069" localSheetId="16">#REF!</definedName>
    <definedName name="A5_N269069">#REF!</definedName>
    <definedName name="A5_N269070" localSheetId="15">#REF!</definedName>
    <definedName name="A5_N269070" localSheetId="16">#REF!</definedName>
    <definedName name="A5_N269070">#REF!</definedName>
    <definedName name="A5_N269071" localSheetId="15">#REF!</definedName>
    <definedName name="A5_N269071" localSheetId="16">#REF!</definedName>
    <definedName name="A5_N269071">#REF!</definedName>
    <definedName name="A5_N269075" localSheetId="15">#REF!</definedName>
    <definedName name="A5_N269075" localSheetId="16">#REF!</definedName>
    <definedName name="A5_N269075">#REF!</definedName>
    <definedName name="A5_N269082" localSheetId="15">#REF!</definedName>
    <definedName name="A5_N269082" localSheetId="16">#REF!</definedName>
    <definedName name="A5_N269082">#REF!</definedName>
    <definedName name="A5_N269084" localSheetId="15">#REF!</definedName>
    <definedName name="A5_N269084" localSheetId="16">#REF!</definedName>
    <definedName name="A5_N269084">#REF!</definedName>
    <definedName name="A5_N269085" localSheetId="15">#REF!</definedName>
    <definedName name="A5_N269085" localSheetId="16">#REF!</definedName>
    <definedName name="A5_N269085">#REF!</definedName>
    <definedName name="A5_N275010" localSheetId="15">#REF!</definedName>
    <definedName name="A5_N275010" localSheetId="16">#REF!</definedName>
    <definedName name="A5_N275010">#REF!</definedName>
    <definedName name="A5_N275020" localSheetId="15">#REF!</definedName>
    <definedName name="A5_N275020" localSheetId="16">#REF!</definedName>
    <definedName name="A5_N275020">#REF!</definedName>
    <definedName name="A5_N275021" localSheetId="15">#REF!</definedName>
    <definedName name="A5_N275021" localSheetId="16">#REF!</definedName>
    <definedName name="A5_N275021">#REF!</definedName>
    <definedName name="A5_N275030" localSheetId="15">#REF!</definedName>
    <definedName name="A5_N275030" localSheetId="16">#REF!</definedName>
    <definedName name="A5_N275030">#REF!</definedName>
    <definedName name="A5_N275040" localSheetId="15">#REF!</definedName>
    <definedName name="A5_N275040" localSheetId="16">#REF!</definedName>
    <definedName name="A5_N275040">#REF!</definedName>
    <definedName name="A5_N276999" localSheetId="15">#REF!</definedName>
    <definedName name="A5_N276999" localSheetId="16">#REF!</definedName>
    <definedName name="A5_N276999">#REF!</definedName>
    <definedName name="A5_N277010" localSheetId="15">#REF!</definedName>
    <definedName name="A5_N277010" localSheetId="16">#REF!</definedName>
    <definedName name="A5_N277010">#REF!</definedName>
    <definedName name="A5_N277018" localSheetId="15">#REF!</definedName>
    <definedName name="A5_N277018" localSheetId="16">#REF!</definedName>
    <definedName name="A5_N277018">#REF!</definedName>
    <definedName name="A5_N277020" localSheetId="15">#REF!</definedName>
    <definedName name="A5_N277020" localSheetId="16">#REF!</definedName>
    <definedName name="A5_N277020">#REF!</definedName>
    <definedName name="A5_N277200" localSheetId="15">#REF!</definedName>
    <definedName name="A5_N277200" localSheetId="16">#REF!</definedName>
    <definedName name="A5_N277200">#REF!</definedName>
    <definedName name="A5_N282010" localSheetId="15">#REF!</definedName>
    <definedName name="A5_N282010" localSheetId="16">#REF!</definedName>
    <definedName name="A5_N282010">#REF!</definedName>
    <definedName name="A5_N285020" localSheetId="15">#REF!</definedName>
    <definedName name="A5_N285020" localSheetId="16">#REF!</definedName>
    <definedName name="A5_N285020">#REF!</definedName>
    <definedName name="A5_N285030" localSheetId="15">#REF!</definedName>
    <definedName name="A5_N285030" localSheetId="16">#REF!</definedName>
    <definedName name="A5_N285030">#REF!</definedName>
    <definedName name="A5_N285031" localSheetId="15">#REF!</definedName>
    <definedName name="A5_N285031" localSheetId="16">#REF!</definedName>
    <definedName name="A5_N285031">#REF!</definedName>
    <definedName name="A5_N285032" localSheetId="15">#REF!</definedName>
    <definedName name="A5_N285032" localSheetId="16">#REF!</definedName>
    <definedName name="A5_N285032">#REF!</definedName>
    <definedName name="A5_N285033" localSheetId="15">#REF!</definedName>
    <definedName name="A5_N285033" localSheetId="16">#REF!</definedName>
    <definedName name="A5_N285033">#REF!</definedName>
    <definedName name="A5_N285034" localSheetId="15">#REF!</definedName>
    <definedName name="A5_N285034" localSheetId="16">#REF!</definedName>
    <definedName name="A5_N285034">#REF!</definedName>
    <definedName name="A5_N285035" localSheetId="15">#REF!</definedName>
    <definedName name="A5_N285035" localSheetId="16">#REF!</definedName>
    <definedName name="A5_N285035">#REF!</definedName>
    <definedName name="A5_N285036" localSheetId="15">#REF!</definedName>
    <definedName name="A5_N285036" localSheetId="16">#REF!</definedName>
    <definedName name="A5_N285036">#REF!</definedName>
    <definedName name="A5_N285050" localSheetId="15">#REF!</definedName>
    <definedName name="A5_N285050" localSheetId="16">#REF!</definedName>
    <definedName name="A5_N285050">#REF!</definedName>
    <definedName name="A5_N285060" localSheetId="15">#REF!</definedName>
    <definedName name="A5_N285060" localSheetId="16">#REF!</definedName>
    <definedName name="A5_N285060">#REF!</definedName>
    <definedName name="A5_N285100" localSheetId="15">#REF!</definedName>
    <definedName name="A5_N285100" localSheetId="16">#REF!</definedName>
    <definedName name="A5_N285100">#REF!</definedName>
    <definedName name="A5_N285150" localSheetId="15">#REF!</definedName>
    <definedName name="A5_N285150" localSheetId="16">#REF!</definedName>
    <definedName name="A5_N285150">#REF!</definedName>
    <definedName name="A5_N287010" localSheetId="15">#REF!</definedName>
    <definedName name="A5_N287010" localSheetId="16">#REF!</definedName>
    <definedName name="A5_N287010">#REF!</definedName>
    <definedName name="A5_N289010" localSheetId="15">#REF!</definedName>
    <definedName name="A5_N289010" localSheetId="16">#REF!</definedName>
    <definedName name="A5_N289010">#REF!</definedName>
    <definedName name="A5_N290010" localSheetId="15">#REF!</definedName>
    <definedName name="A5_N290010" localSheetId="16">#REF!</definedName>
    <definedName name="A5_N290010">#REF!</definedName>
    <definedName name="A5_N290041" localSheetId="15">#REF!</definedName>
    <definedName name="A5_N290041" localSheetId="16">#REF!</definedName>
    <definedName name="A5_N290041">#REF!</definedName>
    <definedName name="A5_N290051" localSheetId="15">#REF!</definedName>
    <definedName name="A5_N290051" localSheetId="16">#REF!</definedName>
    <definedName name="A5_N290051">#REF!</definedName>
    <definedName name="A5_N295010" localSheetId="15">#REF!</definedName>
    <definedName name="A5_N295010" localSheetId="16">#REF!</definedName>
    <definedName name="A5_N295010">#REF!</definedName>
    <definedName name="A5_N295011" localSheetId="15">#REF!</definedName>
    <definedName name="A5_N295011" localSheetId="16">#REF!</definedName>
    <definedName name="A5_N295011">#REF!</definedName>
    <definedName name="A5_N297050" localSheetId="15">#REF!</definedName>
    <definedName name="A5_N297050" localSheetId="16">#REF!</definedName>
    <definedName name="A5_N297050">#REF!</definedName>
    <definedName name="A5_N297090" localSheetId="15">#REF!</definedName>
    <definedName name="A5_N297090" localSheetId="16">#REF!</definedName>
    <definedName name="A5_N297090">#REF!</definedName>
    <definedName name="A5_N297095" localSheetId="15">#REF!</definedName>
    <definedName name="A5_N297095" localSheetId="16">#REF!</definedName>
    <definedName name="A5_N297095">#REF!</definedName>
    <definedName name="A5_N297992" localSheetId="15">#REF!</definedName>
    <definedName name="A5_N297992" localSheetId="16">#REF!</definedName>
    <definedName name="A5_N297992">#REF!</definedName>
    <definedName name="A5_N297993" localSheetId="15">#REF!</definedName>
    <definedName name="A5_N297993" localSheetId="16">#REF!</definedName>
    <definedName name="A5_N297993">#REF!</definedName>
    <definedName name="A5_N297998" localSheetId="15">#REF!</definedName>
    <definedName name="A5_N297998" localSheetId="16">#REF!</definedName>
    <definedName name="A5_N297998">#REF!</definedName>
    <definedName name="A5_N297999" localSheetId="15">#REF!</definedName>
    <definedName name="A5_N297999" localSheetId="16">#REF!</definedName>
    <definedName name="A5_N297999">#REF!</definedName>
    <definedName name="A5_N298012" localSheetId="15">#REF!</definedName>
    <definedName name="A5_N298012" localSheetId="16">#REF!</definedName>
    <definedName name="A5_N298012">#REF!</definedName>
    <definedName name="A5_N298021" localSheetId="15">#REF!</definedName>
    <definedName name="A5_N298021" localSheetId="16">#REF!</definedName>
    <definedName name="A5_N298021">#REF!</definedName>
    <definedName name="A5_N298022" localSheetId="15">#REF!</definedName>
    <definedName name="A5_N298022" localSheetId="16">#REF!</definedName>
    <definedName name="A5_N298022">#REF!</definedName>
    <definedName name="A5_N298030" localSheetId="15">#REF!</definedName>
    <definedName name="A5_N298030" localSheetId="16">#REF!</definedName>
    <definedName name="A5_N298030">#REF!</definedName>
    <definedName name="A5_N298031" localSheetId="15">#REF!</definedName>
    <definedName name="A5_N298031" localSheetId="16">#REF!</definedName>
    <definedName name="A5_N298031">#REF!</definedName>
    <definedName name="A5_N298050" localSheetId="15">#REF!</definedName>
    <definedName name="A5_N298050" localSheetId="16">#REF!</definedName>
    <definedName name="A5_N298050">#REF!</definedName>
    <definedName name="A5_N3100090" localSheetId="15">#REF!</definedName>
    <definedName name="A5_N3100090" localSheetId="16">#REF!</definedName>
    <definedName name="A5_N3100090">#REF!</definedName>
    <definedName name="A5_N3150090" localSheetId="15">#REF!</definedName>
    <definedName name="A5_N3150090" localSheetId="16">#REF!</definedName>
    <definedName name="A5_N3150090">#REF!</definedName>
    <definedName name="A5_N3150092" localSheetId="15">#REF!</definedName>
    <definedName name="A5_N3150092" localSheetId="16">#REF!</definedName>
    <definedName name="A5_N3150092">#REF!</definedName>
    <definedName name="A5_N3200005" localSheetId="15">#REF!</definedName>
    <definedName name="A5_N3200005" localSheetId="16">#REF!</definedName>
    <definedName name="A5_N3200005">#REF!</definedName>
    <definedName name="A5_N3200006" localSheetId="15">#REF!</definedName>
    <definedName name="A5_N3200006" localSheetId="16">#REF!</definedName>
    <definedName name="A5_N3200006">#REF!</definedName>
    <definedName name="A5_N3200008" localSheetId="15">#REF!</definedName>
    <definedName name="A5_N3200008" localSheetId="16">#REF!</definedName>
    <definedName name="A5_N3200008">#REF!</definedName>
    <definedName name="A5_N3200010" localSheetId="15">#REF!</definedName>
    <definedName name="A5_N3200010" localSheetId="16">#REF!</definedName>
    <definedName name="A5_N3200010">#REF!</definedName>
    <definedName name="A5_N3200015" localSheetId="15">#REF!</definedName>
    <definedName name="A5_N3200015" localSheetId="16">#REF!</definedName>
    <definedName name="A5_N3200015">#REF!</definedName>
    <definedName name="A5_N3200016" localSheetId="15">#REF!</definedName>
    <definedName name="A5_N3200016" localSheetId="16">#REF!</definedName>
    <definedName name="A5_N3200016">#REF!</definedName>
    <definedName name="A5_N3200018" localSheetId="15">#REF!</definedName>
    <definedName name="A5_N3200018" localSheetId="16">#REF!</definedName>
    <definedName name="A5_N3200018">#REF!</definedName>
    <definedName name="A5_N3200025" localSheetId="15">#REF!</definedName>
    <definedName name="A5_N3200025" localSheetId="16">#REF!</definedName>
    <definedName name="A5_N3200025">#REF!</definedName>
    <definedName name="A5_N3200027" localSheetId="15">#REF!</definedName>
    <definedName name="A5_N3200027" localSheetId="16">#REF!</definedName>
    <definedName name="A5_N3200027">#REF!</definedName>
    <definedName name="A5_N3200030" localSheetId="15">#REF!</definedName>
    <definedName name="A5_N3200030" localSheetId="16">#REF!</definedName>
    <definedName name="A5_N3200030">#REF!</definedName>
    <definedName name="A5_N3200035" localSheetId="15">#REF!</definedName>
    <definedName name="A5_N3200035" localSheetId="16">#REF!</definedName>
    <definedName name="A5_N3200035">#REF!</definedName>
    <definedName name="A5_N3200040" localSheetId="15">#REF!</definedName>
    <definedName name="A5_N3200040" localSheetId="16">#REF!</definedName>
    <definedName name="A5_N3200040">#REF!</definedName>
    <definedName name="A5_N3200045" localSheetId="15">#REF!</definedName>
    <definedName name="A5_N3200045" localSheetId="16">#REF!</definedName>
    <definedName name="A5_N3200045">#REF!</definedName>
    <definedName name="A5_N3200046" localSheetId="15">#REF!</definedName>
    <definedName name="A5_N3200046" localSheetId="16">#REF!</definedName>
    <definedName name="A5_N3200046">#REF!</definedName>
    <definedName name="A5_N3200055" localSheetId="15">#REF!</definedName>
    <definedName name="A5_N3200055" localSheetId="16">#REF!</definedName>
    <definedName name="A5_N3200055">#REF!</definedName>
    <definedName name="A5_N3200065" localSheetId="15">#REF!</definedName>
    <definedName name="A5_N3200065" localSheetId="16">#REF!</definedName>
    <definedName name="A5_N3200065">#REF!</definedName>
    <definedName name="A5_N3200070" localSheetId="15">#REF!</definedName>
    <definedName name="A5_N3200070" localSheetId="16">#REF!</definedName>
    <definedName name="A5_N3200070">#REF!</definedName>
    <definedName name="A5_N3200071" localSheetId="15">#REF!</definedName>
    <definedName name="A5_N3200071" localSheetId="16">#REF!</definedName>
    <definedName name="A5_N3200071">#REF!</definedName>
    <definedName name="A5_N3200072" localSheetId="15">#REF!</definedName>
    <definedName name="A5_N3200072" localSheetId="16">#REF!</definedName>
    <definedName name="A5_N3200072">#REF!</definedName>
    <definedName name="A5_N3200080" localSheetId="15">#REF!</definedName>
    <definedName name="A5_N3200080" localSheetId="16">#REF!</definedName>
    <definedName name="A5_N3200080">#REF!</definedName>
    <definedName name="A5_N3200090" localSheetId="15">#REF!</definedName>
    <definedName name="A5_N3200090" localSheetId="16">#REF!</definedName>
    <definedName name="A5_N3200090">#REF!</definedName>
    <definedName name="A5_N3200091" localSheetId="15">#REF!</definedName>
    <definedName name="A5_N3200091" localSheetId="16">#REF!</definedName>
    <definedName name="A5_N3200091">#REF!</definedName>
    <definedName name="A5_N3200092" localSheetId="15">#REF!</definedName>
    <definedName name="A5_N3200092" localSheetId="16">#REF!</definedName>
    <definedName name="A5_N3200092">#REF!</definedName>
    <definedName name="A5_N3200120" localSheetId="15">#REF!</definedName>
    <definedName name="A5_N3200120" localSheetId="16">#REF!</definedName>
    <definedName name="A5_N3200120">#REF!</definedName>
    <definedName name="A5_N3200130" localSheetId="15">#REF!</definedName>
    <definedName name="A5_N3200130" localSheetId="16">#REF!</definedName>
    <definedName name="A5_N3200130">#REF!</definedName>
    <definedName name="A5_N3200140" localSheetId="15">#REF!</definedName>
    <definedName name="A5_N3200140" localSheetId="16">#REF!</definedName>
    <definedName name="A5_N3200140">#REF!</definedName>
    <definedName name="A5_N3200201" localSheetId="15">#REF!</definedName>
    <definedName name="A5_N3200201" localSheetId="16">#REF!</definedName>
    <definedName name="A5_N3200201">#REF!</definedName>
    <definedName name="A5_N3200202" localSheetId="15">#REF!</definedName>
    <definedName name="A5_N3200202" localSheetId="16">#REF!</definedName>
    <definedName name="A5_N3200202">#REF!</definedName>
    <definedName name="A5_N3200203" localSheetId="15">#REF!</definedName>
    <definedName name="A5_N3200203" localSheetId="16">#REF!</definedName>
    <definedName name="A5_N3200203">#REF!</definedName>
    <definedName name="A5_N3200206" localSheetId="15">#REF!</definedName>
    <definedName name="A5_N3200206" localSheetId="16">#REF!</definedName>
    <definedName name="A5_N3200206">#REF!</definedName>
    <definedName name="A5_N3200211" localSheetId="15">#REF!</definedName>
    <definedName name="A5_N3200211" localSheetId="16">#REF!</definedName>
    <definedName name="A5_N3200211">#REF!</definedName>
    <definedName name="A5_N3200214" localSheetId="15">#REF!</definedName>
    <definedName name="A5_N3200214" localSheetId="16">#REF!</definedName>
    <definedName name="A5_N3200214">#REF!</definedName>
    <definedName name="A5_N3200215" localSheetId="15">#REF!</definedName>
    <definedName name="A5_N3200215" localSheetId="16">#REF!</definedName>
    <definedName name="A5_N3200215">#REF!</definedName>
    <definedName name="A5_N3200216" localSheetId="15">#REF!</definedName>
    <definedName name="A5_N3200216" localSheetId="16">#REF!</definedName>
    <definedName name="A5_N3200216">#REF!</definedName>
    <definedName name="A5_N3200220" localSheetId="15">#REF!</definedName>
    <definedName name="A5_N3200220" localSheetId="16">#REF!</definedName>
    <definedName name="A5_N3200220">#REF!</definedName>
    <definedName name="A5_N3200225" localSheetId="15">#REF!</definedName>
    <definedName name="A5_N3200225" localSheetId="16">#REF!</definedName>
    <definedName name="A5_N3200225">#REF!</definedName>
    <definedName name="A5_N3200369" localSheetId="15">#REF!</definedName>
    <definedName name="A5_N3200369" localSheetId="16">#REF!</definedName>
    <definedName name="A5_N3200369">#REF!</definedName>
    <definedName name="A5_N3200406" localSheetId="15">#REF!</definedName>
    <definedName name="A5_N3200406" localSheetId="16">#REF!</definedName>
    <definedName name="A5_N3200406">#REF!</definedName>
    <definedName name="A5_N3200502" localSheetId="15">#REF!</definedName>
    <definedName name="A5_N3200502" localSheetId="16">#REF!</definedName>
    <definedName name="A5_N3200502">#REF!</definedName>
    <definedName name="A5_N3200605" localSheetId="15">#REF!</definedName>
    <definedName name="A5_N3200605" localSheetId="16">#REF!</definedName>
    <definedName name="A5_N3200605">#REF!</definedName>
    <definedName name="A5_N3600090" localSheetId="15">#REF!</definedName>
    <definedName name="A5_N3600090" localSheetId="16">#REF!</definedName>
    <definedName name="A5_N3600090">#REF!</definedName>
    <definedName name="A5_N3700005" localSheetId="15">#REF!</definedName>
    <definedName name="A5_N3700005" localSheetId="16">#REF!</definedName>
    <definedName name="A5_N3700005">#REF!</definedName>
    <definedName name="A5_N3700007" localSheetId="15">#REF!</definedName>
    <definedName name="A5_N3700007" localSheetId="16">#REF!</definedName>
    <definedName name="A5_N3700007">#REF!</definedName>
    <definedName name="A5_N3700008" localSheetId="15">#REF!</definedName>
    <definedName name="A5_N3700008" localSheetId="16">#REF!</definedName>
    <definedName name="A5_N3700008">#REF!</definedName>
    <definedName name="A5_N3700010" localSheetId="15">#REF!</definedName>
    <definedName name="A5_N3700010" localSheetId="16">#REF!</definedName>
    <definedName name="A5_N3700010">#REF!</definedName>
    <definedName name="A5_N3700011" localSheetId="15">#REF!</definedName>
    <definedName name="A5_N3700011" localSheetId="16">#REF!</definedName>
    <definedName name="A5_N3700011">#REF!</definedName>
    <definedName name="A5_N3700015" localSheetId="15">#REF!</definedName>
    <definedName name="A5_N3700015" localSheetId="16">#REF!</definedName>
    <definedName name="A5_N3700015">#REF!</definedName>
    <definedName name="A5_N3700020" localSheetId="15">#REF!</definedName>
    <definedName name="A5_N3700020" localSheetId="16">#REF!</definedName>
    <definedName name="A5_N3700020">#REF!</definedName>
    <definedName name="A5_N3700025" localSheetId="15">#REF!</definedName>
    <definedName name="A5_N3700025" localSheetId="16">#REF!</definedName>
    <definedName name="A5_N3700025">#REF!</definedName>
    <definedName name="A5_N3700027" localSheetId="15">#REF!</definedName>
    <definedName name="A5_N3700027" localSheetId="16">#REF!</definedName>
    <definedName name="A5_N3700027">#REF!</definedName>
    <definedName name="A5_N3700035" localSheetId="15">#REF!</definedName>
    <definedName name="A5_N3700035" localSheetId="16">#REF!</definedName>
    <definedName name="A5_N3700035">#REF!</definedName>
    <definedName name="A5_N3700040" localSheetId="15">#REF!</definedName>
    <definedName name="A5_N3700040" localSheetId="16">#REF!</definedName>
    <definedName name="A5_N3700040">#REF!</definedName>
    <definedName name="A5_N3700045" localSheetId="15">#REF!</definedName>
    <definedName name="A5_N3700045" localSheetId="16">#REF!</definedName>
    <definedName name="A5_N3700045">#REF!</definedName>
    <definedName name="A5_N3700046" localSheetId="15">#REF!</definedName>
    <definedName name="A5_N3700046" localSheetId="16">#REF!</definedName>
    <definedName name="A5_N3700046">#REF!</definedName>
    <definedName name="A5_N3700050" localSheetId="15">#REF!</definedName>
    <definedName name="A5_N3700050" localSheetId="16">#REF!</definedName>
    <definedName name="A5_N3700050">#REF!</definedName>
    <definedName name="A5_N3700051" localSheetId="15">#REF!</definedName>
    <definedName name="A5_N3700051" localSheetId="16">#REF!</definedName>
    <definedName name="A5_N3700051">#REF!</definedName>
    <definedName name="A5_N3700060" localSheetId="15">#REF!</definedName>
    <definedName name="A5_N3700060" localSheetId="16">#REF!</definedName>
    <definedName name="A5_N3700060">#REF!</definedName>
    <definedName name="A5_N3700070" localSheetId="15">#REF!</definedName>
    <definedName name="A5_N3700070" localSheetId="16">#REF!</definedName>
    <definedName name="A5_N3700070">#REF!</definedName>
    <definedName name="A5_N3700085" localSheetId="15">#REF!</definedName>
    <definedName name="A5_N3700085" localSheetId="16">#REF!</definedName>
    <definedName name="A5_N3700085">#REF!</definedName>
    <definedName name="A5_N3700090" localSheetId="15">#REF!</definedName>
    <definedName name="A5_N3700090" localSheetId="16">#REF!</definedName>
    <definedName name="A5_N3700090">#REF!</definedName>
    <definedName name="A5_N3700092" localSheetId="15">#REF!</definedName>
    <definedName name="A5_N3700092" localSheetId="16">#REF!</definedName>
    <definedName name="A5_N3700092">#REF!</definedName>
    <definedName name="A5_N3700200" localSheetId="15">#REF!</definedName>
    <definedName name="A5_N3700200" localSheetId="16">#REF!</definedName>
    <definedName name="A5_N3700200">#REF!</definedName>
    <definedName name="A5_N3700201" localSheetId="15">#REF!</definedName>
    <definedName name="A5_N3700201" localSheetId="16">#REF!</definedName>
    <definedName name="A5_N3700201">#REF!</definedName>
    <definedName name="A5_N3700203" localSheetId="15">#REF!</definedName>
    <definedName name="A5_N3700203" localSheetId="16">#REF!</definedName>
    <definedName name="A5_N3700203">#REF!</definedName>
    <definedName name="A5_N3700205" localSheetId="15">#REF!</definedName>
    <definedName name="A5_N3700205" localSheetId="16">#REF!</definedName>
    <definedName name="A5_N3700205">#REF!</definedName>
    <definedName name="A5_N3700206" localSheetId="15">#REF!</definedName>
    <definedName name="A5_N3700206" localSheetId="16">#REF!</definedName>
    <definedName name="A5_N3700206">#REF!</definedName>
    <definedName name="A5_N3700207" localSheetId="15">#REF!</definedName>
    <definedName name="A5_N3700207" localSheetId="16">#REF!</definedName>
    <definedName name="A5_N3700207">#REF!</definedName>
    <definedName name="A5_N3700208" localSheetId="15">#REF!</definedName>
    <definedName name="A5_N3700208" localSheetId="16">#REF!</definedName>
    <definedName name="A5_N3700208">#REF!</definedName>
    <definedName name="A5_N3700209" localSheetId="15">#REF!</definedName>
    <definedName name="A5_N3700209" localSheetId="16">#REF!</definedName>
    <definedName name="A5_N3700209">#REF!</definedName>
    <definedName name="A5_N3700212" localSheetId="15">#REF!</definedName>
    <definedName name="A5_N3700212" localSheetId="16">#REF!</definedName>
    <definedName name="A5_N3700212">#REF!</definedName>
    <definedName name="A5_N3700213" localSheetId="15">#REF!</definedName>
    <definedName name="A5_N3700213" localSheetId="16">#REF!</definedName>
    <definedName name="A5_N3700213">#REF!</definedName>
    <definedName name="A5_N3700215" localSheetId="15">#REF!</definedName>
    <definedName name="A5_N3700215" localSheetId="16">#REF!</definedName>
    <definedName name="A5_N3700215">#REF!</definedName>
    <definedName name="A5_N3700216" localSheetId="15">#REF!</definedName>
    <definedName name="A5_N3700216" localSheetId="16">#REF!</definedName>
    <definedName name="A5_N3700216">#REF!</definedName>
    <definedName name="A5_N3700217" localSheetId="15">#REF!</definedName>
    <definedName name="A5_N3700217" localSheetId="16">#REF!</definedName>
    <definedName name="A5_N3700217">#REF!</definedName>
    <definedName name="A5_N3700218" localSheetId="15">#REF!</definedName>
    <definedName name="A5_N3700218" localSheetId="16">#REF!</definedName>
    <definedName name="A5_N3700218">#REF!</definedName>
    <definedName name="A5_N3700222" localSheetId="15">#REF!</definedName>
    <definedName name="A5_N3700222" localSheetId="16">#REF!</definedName>
    <definedName name="A5_N3700222">#REF!</definedName>
    <definedName name="A5_N3700224" localSheetId="15">#REF!</definedName>
    <definedName name="A5_N3700224" localSheetId="16">#REF!</definedName>
    <definedName name="A5_N3700224">#REF!</definedName>
    <definedName name="A5_N3700227" localSheetId="15">#REF!</definedName>
    <definedName name="A5_N3700227" localSheetId="16">#REF!</definedName>
    <definedName name="A5_N3700227">#REF!</definedName>
    <definedName name="A5_N3700228" localSheetId="15">#REF!</definedName>
    <definedName name="A5_N3700228" localSheetId="16">#REF!</definedName>
    <definedName name="A5_N3700228">#REF!</definedName>
    <definedName name="A5_N3700229" localSheetId="15">#REF!</definedName>
    <definedName name="A5_N3700229" localSheetId="16">#REF!</definedName>
    <definedName name="A5_N3700229">#REF!</definedName>
    <definedName name="A5_N3700235" localSheetId="15">#REF!</definedName>
    <definedName name="A5_N3700235" localSheetId="16">#REF!</definedName>
    <definedName name="A5_N3700235">#REF!</definedName>
    <definedName name="A5_N3700237" localSheetId="15">#REF!</definedName>
    <definedName name="A5_N3700237" localSheetId="16">#REF!</definedName>
    <definedName name="A5_N3700237">#REF!</definedName>
    <definedName name="A5_N3700238" localSheetId="15">#REF!</definedName>
    <definedName name="A5_N3700238" localSheetId="16">#REF!</definedName>
    <definedName name="A5_N3700238">#REF!</definedName>
    <definedName name="A5_N3700239" localSheetId="15">#REF!</definedName>
    <definedName name="A5_N3700239" localSheetId="16">#REF!</definedName>
    <definedName name="A5_N3700239">#REF!</definedName>
    <definedName name="A5_N3700240" localSheetId="15">#REF!</definedName>
    <definedName name="A5_N3700240" localSheetId="16">#REF!</definedName>
    <definedName name="A5_N3700240">#REF!</definedName>
    <definedName name="A5_N3700241" localSheetId="15">#REF!</definedName>
    <definedName name="A5_N3700241" localSheetId="16">#REF!</definedName>
    <definedName name="A5_N3700241">#REF!</definedName>
    <definedName name="A5_N3700242" localSheetId="15">#REF!</definedName>
    <definedName name="A5_N3700242" localSheetId="16">#REF!</definedName>
    <definedName name="A5_N3700242">#REF!</definedName>
    <definedName name="A5_N3700316" localSheetId="15">#REF!</definedName>
    <definedName name="A5_N3700316" localSheetId="16">#REF!</definedName>
    <definedName name="A5_N3700316">#REF!</definedName>
    <definedName name="A5_N3700405" localSheetId="15">#REF!</definedName>
    <definedName name="A5_N3700405" localSheetId="16">#REF!</definedName>
    <definedName name="A5_N3700405">#REF!</definedName>
    <definedName name="A5_N3910090" localSheetId="15">#REF!</definedName>
    <definedName name="A5_N3910090" localSheetId="16">#REF!</definedName>
    <definedName name="A5_N3910090">#REF!</definedName>
    <definedName name="A5_N3920090" localSheetId="15">#REF!</definedName>
    <definedName name="A5_N3920090" localSheetId="16">#REF!</definedName>
    <definedName name="A5_N3920090">#REF!</definedName>
    <definedName name="A5_N3930070" localSheetId="15">#REF!</definedName>
    <definedName name="A5_N3930070" localSheetId="16">#REF!</definedName>
    <definedName name="A5_N3930070">#REF!</definedName>
    <definedName name="A5_N3930090" localSheetId="15">#REF!</definedName>
    <definedName name="A5_N3930090" localSheetId="16">#REF!</definedName>
    <definedName name="A5_N3930090">#REF!</definedName>
    <definedName name="A5_N3933090" localSheetId="15">#REF!</definedName>
    <definedName name="A5_N3933090" localSheetId="16">#REF!</definedName>
    <definedName name="A5_N3933090">#REF!</definedName>
    <definedName name="A5_N3951010" localSheetId="15">#REF!</definedName>
    <definedName name="A5_N3951010" localSheetId="16">#REF!</definedName>
    <definedName name="A5_N3951010">#REF!</definedName>
    <definedName name="A5_N3951090" localSheetId="15">#REF!</definedName>
    <definedName name="A5_N3951090" localSheetId="16">#REF!</definedName>
    <definedName name="A5_N3951090">#REF!</definedName>
    <definedName name="A5_N3951095" localSheetId="15">#REF!</definedName>
    <definedName name="A5_N3951095" localSheetId="16">#REF!</definedName>
    <definedName name="A5_N3951095">#REF!</definedName>
    <definedName name="A5_N3952010" localSheetId="15">#REF!</definedName>
    <definedName name="A5_N3952010" localSheetId="16">#REF!</definedName>
    <definedName name="A5_N3952010">#REF!</definedName>
    <definedName name="A5_N3953025" localSheetId="15">#REF!</definedName>
    <definedName name="A5_N3953025" localSheetId="16">#REF!</definedName>
    <definedName name="A5_N3953025">#REF!</definedName>
    <definedName name="A5_N3953035" localSheetId="15">#REF!</definedName>
    <definedName name="A5_N3953035" localSheetId="16">#REF!</definedName>
    <definedName name="A5_N3953035">#REF!</definedName>
    <definedName name="A5_N3953036" localSheetId="15">#REF!</definedName>
    <definedName name="A5_N3953036" localSheetId="16">#REF!</definedName>
    <definedName name="A5_N3953036">#REF!</definedName>
    <definedName name="A5_N3953045" localSheetId="15">#REF!</definedName>
    <definedName name="A5_N3953045" localSheetId="16">#REF!</definedName>
    <definedName name="A5_N3953045">#REF!</definedName>
    <definedName name="A5_N3953090" localSheetId="15">#REF!</definedName>
    <definedName name="A5_N3953090" localSheetId="16">#REF!</definedName>
    <definedName name="A5_N3953090">#REF!</definedName>
    <definedName name="A5_N3955010" localSheetId="15">#REF!</definedName>
    <definedName name="A5_N3955010" localSheetId="16">#REF!</definedName>
    <definedName name="A5_N3955010">#REF!</definedName>
    <definedName name="A5_N3955020" localSheetId="15">#REF!</definedName>
    <definedName name="A5_N3955020" localSheetId="16">#REF!</definedName>
    <definedName name="A5_N3955020">#REF!</definedName>
    <definedName name="A5_N3958035" localSheetId="15">#REF!</definedName>
    <definedName name="A5_N3958035" localSheetId="16">#REF!</definedName>
    <definedName name="A5_N3958035">#REF!</definedName>
    <definedName name="A5_N3958090" localSheetId="15">#REF!</definedName>
    <definedName name="A5_N3958090" localSheetId="16">#REF!</definedName>
    <definedName name="A5_N3958090">#REF!</definedName>
    <definedName name="A5_N3959020" localSheetId="15">#REF!</definedName>
    <definedName name="A5_N3959020" localSheetId="16">#REF!</definedName>
    <definedName name="A5_N3959020">#REF!</definedName>
    <definedName name="A5_N3959021" localSheetId="15">#REF!</definedName>
    <definedName name="A5_N3959021" localSheetId="16">#REF!</definedName>
    <definedName name="A5_N3959021">#REF!</definedName>
    <definedName name="A5_N3959090" localSheetId="15">#REF!</definedName>
    <definedName name="A5_N3959090" localSheetId="16">#REF!</definedName>
    <definedName name="A5_N3959090">#REF!</definedName>
    <definedName name="A5_N3960090" localSheetId="15">#REF!</definedName>
    <definedName name="A5_N3960090" localSheetId="16">#REF!</definedName>
    <definedName name="A5_N3960090">#REF!</definedName>
    <definedName name="A5_N401001" localSheetId="15">#REF!</definedName>
    <definedName name="A5_N401001" localSheetId="16">#REF!</definedName>
    <definedName name="A5_N401001">#REF!</definedName>
    <definedName name="A5_N401002" localSheetId="15">#REF!</definedName>
    <definedName name="A5_N401002" localSheetId="16">#REF!</definedName>
    <definedName name="A5_N401002">#REF!</definedName>
    <definedName name="A5_N401011" localSheetId="15">#REF!</definedName>
    <definedName name="A5_N401011" localSheetId="16">#REF!</definedName>
    <definedName name="A5_N401011">#REF!</definedName>
    <definedName name="A5_N401015" localSheetId="15">#REF!</definedName>
    <definedName name="A5_N401015" localSheetId="16">#REF!</definedName>
    <definedName name="A5_N401015">#REF!</definedName>
    <definedName name="A5_N401017" localSheetId="15">#REF!</definedName>
    <definedName name="A5_N401017" localSheetId="16">#REF!</definedName>
    <definedName name="A5_N401017">#REF!</definedName>
    <definedName name="A5_N401020" localSheetId="15">#REF!</definedName>
    <definedName name="A5_N401020" localSheetId="16">#REF!</definedName>
    <definedName name="A5_N401020">#REF!</definedName>
    <definedName name="A5_N401022" localSheetId="15">#REF!</definedName>
    <definedName name="A5_N401022" localSheetId="16">#REF!</definedName>
    <definedName name="A5_N401022">#REF!</definedName>
    <definedName name="A5_N401026" localSheetId="15">#REF!</definedName>
    <definedName name="A5_N401026" localSheetId="16">#REF!</definedName>
    <definedName name="A5_N401026">#REF!</definedName>
    <definedName name="A5_N401028" localSheetId="15">#REF!</definedName>
    <definedName name="A5_N401028" localSheetId="16">#REF!</definedName>
    <definedName name="A5_N401028">#REF!</definedName>
    <definedName name="A5_N401030" localSheetId="15">#REF!</definedName>
    <definedName name="A5_N401030" localSheetId="16">#REF!</definedName>
    <definedName name="A5_N401030">#REF!</definedName>
    <definedName name="A5_N401032" localSheetId="15">#REF!</definedName>
    <definedName name="A5_N401032" localSheetId="16">#REF!</definedName>
    <definedName name="A5_N401032">#REF!</definedName>
    <definedName name="A5_N401151" localSheetId="15">#REF!</definedName>
    <definedName name="A5_N401151" localSheetId="16">#REF!</definedName>
    <definedName name="A5_N401151">#REF!</definedName>
    <definedName name="A5_N401153" localSheetId="15">#REF!</definedName>
    <definedName name="A5_N401153" localSheetId="16">#REF!</definedName>
    <definedName name="A5_N401153">#REF!</definedName>
    <definedName name="A5_N401154" localSheetId="15">#REF!</definedName>
    <definedName name="A5_N401154" localSheetId="16">#REF!</definedName>
    <definedName name="A5_N401154">#REF!</definedName>
    <definedName name="A5_N401160" localSheetId="15">#REF!</definedName>
    <definedName name="A5_N401160" localSheetId="16">#REF!</definedName>
    <definedName name="A5_N401160">#REF!</definedName>
    <definedName name="A5_N401162" localSheetId="15">#REF!</definedName>
    <definedName name="A5_N401162" localSheetId="16">#REF!</definedName>
    <definedName name="A5_N401162">#REF!</definedName>
    <definedName name="A5_N401166" localSheetId="15">#REF!</definedName>
    <definedName name="A5_N401166" localSheetId="16">#REF!</definedName>
    <definedName name="A5_N401166">#REF!</definedName>
    <definedName name="A5_N401168" localSheetId="15">#REF!</definedName>
    <definedName name="A5_N401168" localSheetId="16">#REF!</definedName>
    <definedName name="A5_N401168">#REF!</definedName>
    <definedName name="A5_N401170" localSheetId="15">#REF!</definedName>
    <definedName name="A5_N401170" localSheetId="16">#REF!</definedName>
    <definedName name="A5_N401170">#REF!</definedName>
    <definedName name="A5_N401172" localSheetId="15">#REF!</definedName>
    <definedName name="A5_N401172" localSheetId="16">#REF!</definedName>
    <definedName name="A5_N401172">#REF!</definedName>
    <definedName name="A5_N401176" localSheetId="15">#REF!</definedName>
    <definedName name="A5_N401176" localSheetId="16">#REF!</definedName>
    <definedName name="A5_N401176">#REF!</definedName>
    <definedName name="A5_N401178" localSheetId="15">#REF!</definedName>
    <definedName name="A5_N401178" localSheetId="16">#REF!</definedName>
    <definedName name="A5_N401178">#REF!</definedName>
    <definedName name="A5_N401180" localSheetId="15">#REF!</definedName>
    <definedName name="A5_N401180" localSheetId="16">#REF!</definedName>
    <definedName name="A5_N401180">#REF!</definedName>
    <definedName name="A5_N401182" localSheetId="15">#REF!</definedName>
    <definedName name="A5_N401182" localSheetId="16">#REF!</definedName>
    <definedName name="A5_N401182">#REF!</definedName>
    <definedName name="A5_N401320" localSheetId="15">#REF!</definedName>
    <definedName name="A5_N401320" localSheetId="16">#REF!</definedName>
    <definedName name="A5_N401320">#REF!</definedName>
    <definedName name="A5_N401322" localSheetId="15">#REF!</definedName>
    <definedName name="A5_N401322" localSheetId="16">#REF!</definedName>
    <definedName name="A5_N401322">#REF!</definedName>
    <definedName name="A5_N401323" localSheetId="15">#REF!</definedName>
    <definedName name="A5_N401323" localSheetId="16">#REF!</definedName>
    <definedName name="A5_N401323">#REF!</definedName>
    <definedName name="A5_N401326" localSheetId="15">#REF!</definedName>
    <definedName name="A5_N401326" localSheetId="16">#REF!</definedName>
    <definedName name="A5_N401326">#REF!</definedName>
    <definedName name="A5_N401328" localSheetId="15">#REF!</definedName>
    <definedName name="A5_N401328" localSheetId="16">#REF!</definedName>
    <definedName name="A5_N401328">#REF!</definedName>
    <definedName name="A5_N401330" localSheetId="15">#REF!</definedName>
    <definedName name="A5_N401330" localSheetId="16">#REF!</definedName>
    <definedName name="A5_N401330">#REF!</definedName>
    <definedName name="A5_N401332" localSheetId="15">#REF!</definedName>
    <definedName name="A5_N401332" localSheetId="16">#REF!</definedName>
    <definedName name="A5_N401332">#REF!</definedName>
    <definedName name="A5_N401335" localSheetId="15">#REF!</definedName>
    <definedName name="A5_N401335" localSheetId="16">#REF!</definedName>
    <definedName name="A5_N401335">#REF!</definedName>
    <definedName name="A5_N401410" localSheetId="15">#REF!</definedName>
    <definedName name="A5_N401410" localSheetId="16">#REF!</definedName>
    <definedName name="A5_N401410">#REF!</definedName>
    <definedName name="A5_N401411" localSheetId="15">#REF!</definedName>
    <definedName name="A5_N401411" localSheetId="16">#REF!</definedName>
    <definedName name="A5_N401411">#REF!</definedName>
    <definedName name="A5_N401413" localSheetId="15">#REF!</definedName>
    <definedName name="A5_N401413" localSheetId="16">#REF!</definedName>
    <definedName name="A5_N401413">#REF!</definedName>
    <definedName name="A5_N401420" localSheetId="15">#REF!</definedName>
    <definedName name="A5_N401420" localSheetId="16">#REF!</definedName>
    <definedName name="A5_N401420">#REF!</definedName>
    <definedName name="A5_N401422" localSheetId="15">#REF!</definedName>
    <definedName name="A5_N401422" localSheetId="16">#REF!</definedName>
    <definedName name="A5_N401422">#REF!</definedName>
    <definedName name="A5_N401423" localSheetId="15">#REF!</definedName>
    <definedName name="A5_N401423" localSheetId="16">#REF!</definedName>
    <definedName name="A5_N401423">#REF!</definedName>
    <definedName name="A5_N401426" localSheetId="15">#REF!</definedName>
    <definedName name="A5_N401426" localSheetId="16">#REF!</definedName>
    <definedName name="A5_N401426">#REF!</definedName>
    <definedName name="A5_N401428" localSheetId="15">#REF!</definedName>
    <definedName name="A5_N401428" localSheetId="16">#REF!</definedName>
    <definedName name="A5_N401428">#REF!</definedName>
    <definedName name="A5_N401430" localSheetId="15">#REF!</definedName>
    <definedName name="A5_N401430" localSheetId="16">#REF!</definedName>
    <definedName name="A5_N401430">#REF!</definedName>
    <definedName name="A5_N401432" localSheetId="15">#REF!</definedName>
    <definedName name="A5_N401432" localSheetId="16">#REF!</definedName>
    <definedName name="A5_N401432">#REF!</definedName>
    <definedName name="A5_N401436" localSheetId="15">#REF!</definedName>
    <definedName name="A5_N401436" localSheetId="16">#REF!</definedName>
    <definedName name="A5_N401436">#REF!</definedName>
    <definedName name="A5_N401437" localSheetId="15">#REF!</definedName>
    <definedName name="A5_N401437" localSheetId="16">#REF!</definedName>
    <definedName name="A5_N401437">#REF!</definedName>
    <definedName name="A5_N401460" localSheetId="15">#REF!</definedName>
    <definedName name="A5_N401460" localSheetId="16">#REF!</definedName>
    <definedName name="A5_N401460">#REF!</definedName>
    <definedName name="A5_N401462" localSheetId="15">#REF!</definedName>
    <definedName name="A5_N401462" localSheetId="16">#REF!</definedName>
    <definedName name="A5_N401462">#REF!</definedName>
    <definedName name="A5_N401463" localSheetId="15">#REF!</definedName>
    <definedName name="A5_N401463" localSheetId="16">#REF!</definedName>
    <definedName name="A5_N401463">#REF!</definedName>
    <definedName name="A5_N401466" localSheetId="15">#REF!</definedName>
    <definedName name="A5_N401466" localSheetId="16">#REF!</definedName>
    <definedName name="A5_N401466">#REF!</definedName>
    <definedName name="A5_N401468" localSheetId="15">#REF!</definedName>
    <definedName name="A5_N401468" localSheetId="16">#REF!</definedName>
    <definedName name="A5_N401468">#REF!</definedName>
    <definedName name="A5_N401469" localSheetId="15">#REF!</definedName>
    <definedName name="A5_N401469" localSheetId="16">#REF!</definedName>
    <definedName name="A5_N401469">#REF!</definedName>
    <definedName name="A5_N401470" localSheetId="15">#REF!</definedName>
    <definedName name="A5_N401470" localSheetId="16">#REF!</definedName>
    <definedName name="A5_N401470">#REF!</definedName>
    <definedName name="A5_N401472" localSheetId="15">#REF!</definedName>
    <definedName name="A5_N401472" localSheetId="16">#REF!</definedName>
    <definedName name="A5_N401472">#REF!</definedName>
    <definedName name="A5_N401481" localSheetId="15">#REF!</definedName>
    <definedName name="A5_N401481" localSheetId="16">#REF!</definedName>
    <definedName name="A5_N401481">#REF!</definedName>
    <definedName name="A5_N401483" localSheetId="15">#REF!</definedName>
    <definedName name="A5_N401483" localSheetId="16">#REF!</definedName>
    <definedName name="A5_N401483">#REF!</definedName>
    <definedName name="A5_N401485" localSheetId="15">#REF!</definedName>
    <definedName name="A5_N401485" localSheetId="16">#REF!</definedName>
    <definedName name="A5_N401485">#REF!</definedName>
    <definedName name="A5_N401501" localSheetId="15">#REF!</definedName>
    <definedName name="A5_N401501" localSheetId="16">#REF!</definedName>
    <definedName name="A5_N401501">#REF!</definedName>
    <definedName name="A5_N401503" localSheetId="15">#REF!</definedName>
    <definedName name="A5_N401503" localSheetId="16">#REF!</definedName>
    <definedName name="A5_N401503">#REF!</definedName>
    <definedName name="A5_N401511" localSheetId="15">#REF!</definedName>
    <definedName name="A5_N401511" localSheetId="16">#REF!</definedName>
    <definedName name="A5_N401511">#REF!</definedName>
    <definedName name="A5_N401513" localSheetId="15">#REF!</definedName>
    <definedName name="A5_N401513" localSheetId="16">#REF!</definedName>
    <definedName name="A5_N401513">#REF!</definedName>
    <definedName name="A5_N401514" localSheetId="15">#REF!</definedName>
    <definedName name="A5_N401514" localSheetId="16">#REF!</definedName>
    <definedName name="A5_N401514">#REF!</definedName>
    <definedName name="A5_N401515" localSheetId="15">#REF!</definedName>
    <definedName name="A5_N401515" localSheetId="16">#REF!</definedName>
    <definedName name="A5_N401515">#REF!</definedName>
    <definedName name="A5_N401620" localSheetId="15">#REF!</definedName>
    <definedName name="A5_N401620" localSheetId="16">#REF!</definedName>
    <definedName name="A5_N401620">#REF!</definedName>
    <definedName name="A5_N401622" localSheetId="15">#REF!</definedName>
    <definedName name="A5_N401622" localSheetId="16">#REF!</definedName>
    <definedName name="A5_N401622">#REF!</definedName>
    <definedName name="A5_N401626" localSheetId="15">#REF!</definedName>
    <definedName name="A5_N401626" localSheetId="16">#REF!</definedName>
    <definedName name="A5_N401626">#REF!</definedName>
    <definedName name="A5_N401628" localSheetId="15">#REF!</definedName>
    <definedName name="A5_N401628" localSheetId="16">#REF!</definedName>
    <definedName name="A5_N401628">#REF!</definedName>
    <definedName name="A5_N401630" localSheetId="15">#REF!</definedName>
    <definedName name="A5_N401630" localSheetId="16">#REF!</definedName>
    <definedName name="A5_N401630">#REF!</definedName>
    <definedName name="A5_N401632" localSheetId="15">#REF!</definedName>
    <definedName name="A5_N401632" localSheetId="16">#REF!</definedName>
    <definedName name="A5_N401632">#REF!</definedName>
    <definedName name="A5_N401636" localSheetId="15">#REF!</definedName>
    <definedName name="A5_N401636" localSheetId="16">#REF!</definedName>
    <definedName name="A5_N401636">#REF!</definedName>
    <definedName name="A5_N401637" localSheetId="15">#REF!</definedName>
    <definedName name="A5_N401637" localSheetId="16">#REF!</definedName>
    <definedName name="A5_N401637">#REF!</definedName>
    <definedName name="A5_N401820" localSheetId="15">#REF!</definedName>
    <definedName name="A5_N401820" localSheetId="16">#REF!</definedName>
    <definedName name="A5_N401820">#REF!</definedName>
    <definedName name="A5_N401822" localSheetId="15">#REF!</definedName>
    <definedName name="A5_N401822" localSheetId="16">#REF!</definedName>
    <definedName name="A5_N401822">#REF!</definedName>
    <definedName name="A5_N401826" localSheetId="15">#REF!</definedName>
    <definedName name="A5_N401826" localSheetId="16">#REF!</definedName>
    <definedName name="A5_N401826">#REF!</definedName>
    <definedName name="A5_N401828" localSheetId="15">#REF!</definedName>
    <definedName name="A5_N401828" localSheetId="16">#REF!</definedName>
    <definedName name="A5_N401828">#REF!</definedName>
    <definedName name="A5_N401830" localSheetId="15">#REF!</definedName>
    <definedName name="A5_N401830" localSheetId="16">#REF!</definedName>
    <definedName name="A5_N401830">#REF!</definedName>
    <definedName name="A5_N401832" localSheetId="15">#REF!</definedName>
    <definedName name="A5_N401832" localSheetId="16">#REF!</definedName>
    <definedName name="A5_N401832">#REF!</definedName>
    <definedName name="A5_N401850" localSheetId="15">#REF!</definedName>
    <definedName name="A5_N401850" localSheetId="16">#REF!</definedName>
    <definedName name="A5_N401850">#REF!</definedName>
    <definedName name="A5_N401851" localSheetId="15">#REF!</definedName>
    <definedName name="A5_N401851" localSheetId="16">#REF!</definedName>
    <definedName name="A5_N401851">#REF!</definedName>
    <definedName name="A5_N402320" localSheetId="15">#REF!</definedName>
    <definedName name="A5_N402320" localSheetId="16">#REF!</definedName>
    <definedName name="A5_N402320">#REF!</definedName>
    <definedName name="A5_N402322" localSheetId="15">#REF!</definedName>
    <definedName name="A5_N402322" localSheetId="16">#REF!</definedName>
    <definedName name="A5_N402322">#REF!</definedName>
    <definedName name="A5_N402326" localSheetId="15">#REF!</definedName>
    <definedName name="A5_N402326" localSheetId="16">#REF!</definedName>
    <definedName name="A5_N402326">#REF!</definedName>
    <definedName name="A5_N402328" localSheetId="15">#REF!</definedName>
    <definedName name="A5_N402328" localSheetId="16">#REF!</definedName>
    <definedName name="A5_N402328">#REF!</definedName>
    <definedName name="A5_N402330" localSheetId="15">#REF!</definedName>
    <definedName name="A5_N402330" localSheetId="16">#REF!</definedName>
    <definedName name="A5_N402330">#REF!</definedName>
    <definedName name="A5_N402332" localSheetId="15">#REF!</definedName>
    <definedName name="A5_N402332" localSheetId="16">#REF!</definedName>
    <definedName name="A5_N402332">#REF!</definedName>
    <definedName name="A5_N402335" localSheetId="15">#REF!</definedName>
    <definedName name="A5_N402335" localSheetId="16">#REF!</definedName>
    <definedName name="A5_N402335">#REF!</definedName>
    <definedName name="A5_N402350" localSheetId="15">#REF!</definedName>
    <definedName name="A5_N402350" localSheetId="16">#REF!</definedName>
    <definedName name="A5_N402350">#REF!</definedName>
    <definedName name="A5_N402351" localSheetId="15">#REF!</definedName>
    <definedName name="A5_N402351" localSheetId="16">#REF!</definedName>
    <definedName name="A5_N402351">#REF!</definedName>
    <definedName name="A5_N402701" localSheetId="15">#REF!</definedName>
    <definedName name="A5_N402701" localSheetId="16">#REF!</definedName>
    <definedName name="A5_N402701">#REF!</definedName>
    <definedName name="A5_N402720" localSheetId="15">#REF!</definedName>
    <definedName name="A5_N402720" localSheetId="16">#REF!</definedName>
    <definedName name="A5_N402720">#REF!</definedName>
    <definedName name="A5_N402723" localSheetId="15">#REF!</definedName>
    <definedName name="A5_N402723" localSheetId="16">#REF!</definedName>
    <definedName name="A5_N402723">#REF!</definedName>
    <definedName name="A5_N402732" localSheetId="15">#REF!</definedName>
    <definedName name="A5_N402732" localSheetId="16">#REF!</definedName>
    <definedName name="A5_N402732">#REF!</definedName>
    <definedName name="A5_N402825" localSheetId="15">#REF!</definedName>
    <definedName name="A5_N402825" localSheetId="16">#REF!</definedName>
    <definedName name="A5_N402825">#REF!</definedName>
    <definedName name="A5_N402826" localSheetId="15">#REF!</definedName>
    <definedName name="A5_N402826" localSheetId="16">#REF!</definedName>
    <definedName name="A5_N402826">#REF!</definedName>
    <definedName name="A5_N402827" localSheetId="15">#REF!</definedName>
    <definedName name="A5_N402827" localSheetId="16">#REF!</definedName>
    <definedName name="A5_N402827">#REF!</definedName>
    <definedName name="A5_N402828" localSheetId="15">#REF!</definedName>
    <definedName name="A5_N402828" localSheetId="16">#REF!</definedName>
    <definedName name="A5_N402828">#REF!</definedName>
    <definedName name="A5_N402829" localSheetId="15">#REF!</definedName>
    <definedName name="A5_N402829" localSheetId="16">#REF!</definedName>
    <definedName name="A5_N402829">#REF!</definedName>
    <definedName name="A5_N402831" localSheetId="15">#REF!</definedName>
    <definedName name="A5_N402831" localSheetId="16">#REF!</definedName>
    <definedName name="A5_N402831">#REF!</definedName>
    <definedName name="A5_N402840" localSheetId="15">#REF!</definedName>
    <definedName name="A5_N402840" localSheetId="16">#REF!</definedName>
    <definedName name="A5_N402840">#REF!</definedName>
    <definedName name="A5_N404010" localSheetId="15">#REF!</definedName>
    <definedName name="A5_N404010" localSheetId="16">#REF!</definedName>
    <definedName name="A5_N404010">#REF!</definedName>
    <definedName name="A5_N405015" localSheetId="15">#REF!</definedName>
    <definedName name="A5_N405015" localSheetId="16">#REF!</definedName>
    <definedName name="A5_N405015">#REF!</definedName>
    <definedName name="A5_N405025" localSheetId="15">#REF!</definedName>
    <definedName name="A5_N405025" localSheetId="16">#REF!</definedName>
    <definedName name="A5_N405025">#REF!</definedName>
    <definedName name="A5_N405026" localSheetId="15">#REF!</definedName>
    <definedName name="A5_N405026" localSheetId="16">#REF!</definedName>
    <definedName name="A5_N405026">#REF!</definedName>
    <definedName name="A5_N405060" localSheetId="15">#REF!</definedName>
    <definedName name="A5_N405060" localSheetId="16">#REF!</definedName>
    <definedName name="A5_N405060">#REF!</definedName>
    <definedName name="A5_N405070" localSheetId="15">#REF!</definedName>
    <definedName name="A5_N405070" localSheetId="16">#REF!</definedName>
    <definedName name="A5_N405070">#REF!</definedName>
    <definedName name="A5_N411010" localSheetId="15">#REF!</definedName>
    <definedName name="A5_N411010" localSheetId="16">#REF!</definedName>
    <definedName name="A5_N411010">#REF!</definedName>
    <definedName name="A5_N411034" localSheetId="15">#REF!</definedName>
    <definedName name="A5_N411034" localSheetId="16">#REF!</definedName>
    <definedName name="A5_N411034">#REF!</definedName>
    <definedName name="A5_N412002" localSheetId="15">#REF!</definedName>
    <definedName name="A5_N412002" localSheetId="16">#REF!</definedName>
    <definedName name="A5_N412002">#REF!</definedName>
    <definedName name="A5_N412003" localSheetId="15">#REF!</definedName>
    <definedName name="A5_N412003" localSheetId="16">#REF!</definedName>
    <definedName name="A5_N412003">#REF!</definedName>
    <definedName name="A5_N412010" localSheetId="15">#REF!</definedName>
    <definedName name="A5_N412010" localSheetId="16">#REF!</definedName>
    <definedName name="A5_N412010">#REF!</definedName>
    <definedName name="A5_N412011" localSheetId="15">#REF!</definedName>
    <definedName name="A5_N412011" localSheetId="16">#REF!</definedName>
    <definedName name="A5_N412011">#REF!</definedName>
    <definedName name="A5_N412012" localSheetId="15">#REF!</definedName>
    <definedName name="A5_N412012" localSheetId="16">#REF!</definedName>
    <definedName name="A5_N412012">#REF!</definedName>
    <definedName name="A5_N412013" localSheetId="15">#REF!</definedName>
    <definedName name="A5_N412013" localSheetId="16">#REF!</definedName>
    <definedName name="A5_N412013">#REF!</definedName>
    <definedName name="A5_N412014" localSheetId="15">#REF!</definedName>
    <definedName name="A5_N412014" localSheetId="16">#REF!</definedName>
    <definedName name="A5_N412014">#REF!</definedName>
    <definedName name="A5_N412015" localSheetId="15">#REF!</definedName>
    <definedName name="A5_N412015" localSheetId="16">#REF!</definedName>
    <definedName name="A5_N412015">#REF!</definedName>
    <definedName name="A5_N412016" localSheetId="15">#REF!</definedName>
    <definedName name="A5_N412016" localSheetId="16">#REF!</definedName>
    <definedName name="A5_N412016">#REF!</definedName>
    <definedName name="A5_N412017" localSheetId="15">#REF!</definedName>
    <definedName name="A5_N412017" localSheetId="16">#REF!</definedName>
    <definedName name="A5_N412017">#REF!</definedName>
    <definedName name="A5_N412018" localSheetId="15">#REF!</definedName>
    <definedName name="A5_N412018" localSheetId="16">#REF!</definedName>
    <definedName name="A5_N412018">#REF!</definedName>
    <definedName name="A5_N412019" localSheetId="15">#REF!</definedName>
    <definedName name="A5_N412019" localSheetId="16">#REF!</definedName>
    <definedName name="A5_N412019">#REF!</definedName>
    <definedName name="A5_N412020" localSheetId="15">#REF!</definedName>
    <definedName name="A5_N412020" localSheetId="16">#REF!</definedName>
    <definedName name="A5_N412020">#REF!</definedName>
    <definedName name="A5_N412021" localSheetId="15">#REF!</definedName>
    <definedName name="A5_N412021" localSheetId="16">#REF!</definedName>
    <definedName name="A5_N412021">#REF!</definedName>
    <definedName name="A5_N412022" localSheetId="15">#REF!</definedName>
    <definedName name="A5_N412022" localSheetId="16">#REF!</definedName>
    <definedName name="A5_N412022">#REF!</definedName>
    <definedName name="A5_N412023" localSheetId="15">#REF!</definedName>
    <definedName name="A5_N412023" localSheetId="16">#REF!</definedName>
    <definedName name="A5_N412023">#REF!</definedName>
    <definedName name="A5_N412024" localSheetId="15">#REF!</definedName>
    <definedName name="A5_N412024" localSheetId="16">#REF!</definedName>
    <definedName name="A5_N412024">#REF!</definedName>
    <definedName name="A5_N412026" localSheetId="15">#REF!</definedName>
    <definedName name="A5_N412026" localSheetId="16">#REF!</definedName>
    <definedName name="A5_N412026">#REF!</definedName>
    <definedName name="A5_N412027" localSheetId="15">#REF!</definedName>
    <definedName name="A5_N412027" localSheetId="16">#REF!</definedName>
    <definedName name="A5_N412027">#REF!</definedName>
    <definedName name="A5_N412028" localSheetId="15">#REF!</definedName>
    <definedName name="A5_N412028" localSheetId="16">#REF!</definedName>
    <definedName name="A5_N412028">#REF!</definedName>
    <definedName name="A5_N412030" localSheetId="15">#REF!</definedName>
    <definedName name="A5_N412030" localSheetId="16">#REF!</definedName>
    <definedName name="A5_N412030">#REF!</definedName>
    <definedName name="A5_N412031" localSheetId="15">#REF!</definedName>
    <definedName name="A5_N412031" localSheetId="16">#REF!</definedName>
    <definedName name="A5_N412031">#REF!</definedName>
    <definedName name="A5_N412032" localSheetId="15">#REF!</definedName>
    <definedName name="A5_N412032" localSheetId="16">#REF!</definedName>
    <definedName name="A5_N412032">#REF!</definedName>
    <definedName name="A5_N412033" localSheetId="15">#REF!</definedName>
    <definedName name="A5_N412033" localSheetId="16">#REF!</definedName>
    <definedName name="A5_N412033">#REF!</definedName>
    <definedName name="A5_N412034" localSheetId="15">#REF!</definedName>
    <definedName name="A5_N412034" localSheetId="16">#REF!</definedName>
    <definedName name="A5_N412034">#REF!</definedName>
    <definedName name="A5_N412035" localSheetId="15">#REF!</definedName>
    <definedName name="A5_N412035" localSheetId="16">#REF!</definedName>
    <definedName name="A5_N412035">#REF!</definedName>
    <definedName name="A5_N412044" localSheetId="15">#REF!</definedName>
    <definedName name="A5_N412044" localSheetId="16">#REF!</definedName>
    <definedName name="A5_N412044">#REF!</definedName>
    <definedName name="A5_N412045" localSheetId="15">#REF!</definedName>
    <definedName name="A5_N412045" localSheetId="16">#REF!</definedName>
    <definedName name="A5_N412045">#REF!</definedName>
    <definedName name="A5_N412050" localSheetId="15">#REF!</definedName>
    <definedName name="A5_N412050" localSheetId="16">#REF!</definedName>
    <definedName name="A5_N412050">#REF!</definedName>
    <definedName name="A5_N412051" localSheetId="15">#REF!</definedName>
    <definedName name="A5_N412051" localSheetId="16">#REF!</definedName>
    <definedName name="A5_N412051">#REF!</definedName>
    <definedName name="A5_N412052" localSheetId="15">#REF!</definedName>
    <definedName name="A5_N412052" localSheetId="16">#REF!</definedName>
    <definedName name="A5_N412052">#REF!</definedName>
    <definedName name="A5_N412053" localSheetId="15">#REF!</definedName>
    <definedName name="A5_N412053" localSheetId="16">#REF!</definedName>
    <definedName name="A5_N412053">#REF!</definedName>
    <definedName name="A5_N412054" localSheetId="15">#REF!</definedName>
    <definedName name="A5_N412054" localSheetId="16">#REF!</definedName>
    <definedName name="A5_N412054">#REF!</definedName>
    <definedName name="A5_N412055" localSheetId="15">#REF!</definedName>
    <definedName name="A5_N412055" localSheetId="16">#REF!</definedName>
    <definedName name="A5_N412055">#REF!</definedName>
    <definedName name="A5_N412056" localSheetId="15">#REF!</definedName>
    <definedName name="A5_N412056" localSheetId="16">#REF!</definedName>
    <definedName name="A5_N412056">#REF!</definedName>
    <definedName name="A5_N412057" localSheetId="15">#REF!</definedName>
    <definedName name="A5_N412057" localSheetId="16">#REF!</definedName>
    <definedName name="A5_N412057">#REF!</definedName>
    <definedName name="A5_N412058" localSheetId="15">#REF!</definedName>
    <definedName name="A5_N412058" localSheetId="16">#REF!</definedName>
    <definedName name="A5_N412058">#REF!</definedName>
    <definedName name="A5_N412059" localSheetId="15">#REF!</definedName>
    <definedName name="A5_N412059" localSheetId="16">#REF!</definedName>
    <definedName name="A5_N412059">#REF!</definedName>
    <definedName name="A5_N412060" localSheetId="15">#REF!</definedName>
    <definedName name="A5_N412060" localSheetId="16">#REF!</definedName>
    <definedName name="A5_N412060">#REF!</definedName>
    <definedName name="A5_N412061" localSheetId="15">#REF!</definedName>
    <definedName name="A5_N412061" localSheetId="16">#REF!</definedName>
    <definedName name="A5_N412061">#REF!</definedName>
    <definedName name="A5_N412062" localSheetId="15">#REF!</definedName>
    <definedName name="A5_N412062" localSheetId="16">#REF!</definedName>
    <definedName name="A5_N412062">#REF!</definedName>
    <definedName name="A5_N412063" localSheetId="15">#REF!</definedName>
    <definedName name="A5_N412063" localSheetId="16">#REF!</definedName>
    <definedName name="A5_N412063">#REF!</definedName>
    <definedName name="A5_N412070" localSheetId="15">#REF!</definedName>
    <definedName name="A5_N412070" localSheetId="16">#REF!</definedName>
    <definedName name="A5_N412070">#REF!</definedName>
    <definedName name="A5_N412071" localSheetId="15">#REF!</definedName>
    <definedName name="A5_N412071" localSheetId="16">#REF!</definedName>
    <definedName name="A5_N412071">#REF!</definedName>
    <definedName name="A5_N412072" localSheetId="15">#REF!</definedName>
    <definedName name="A5_N412072" localSheetId="16">#REF!</definedName>
    <definedName name="A5_N412072">#REF!</definedName>
    <definedName name="A5_N412073" localSheetId="15">#REF!</definedName>
    <definedName name="A5_N412073" localSheetId="16">#REF!</definedName>
    <definedName name="A5_N412073">#REF!</definedName>
    <definedName name="A5_N412074" localSheetId="15">#REF!</definedName>
    <definedName name="A5_N412074" localSheetId="16">#REF!</definedName>
    <definedName name="A5_N412074">#REF!</definedName>
    <definedName name="A5_N412075" localSheetId="15">#REF!</definedName>
    <definedName name="A5_N412075" localSheetId="16">#REF!</definedName>
    <definedName name="A5_N412075">#REF!</definedName>
    <definedName name="A5_N412076" localSheetId="15">#REF!</definedName>
    <definedName name="A5_N412076" localSheetId="16">#REF!</definedName>
    <definedName name="A5_N412076">#REF!</definedName>
    <definedName name="A5_N412077" localSheetId="15">#REF!</definedName>
    <definedName name="A5_N412077" localSheetId="16">#REF!</definedName>
    <definedName name="A5_N412077">#REF!</definedName>
    <definedName name="A5_N412078" localSheetId="15">#REF!</definedName>
    <definedName name="A5_N412078" localSheetId="16">#REF!</definedName>
    <definedName name="A5_N412078">#REF!</definedName>
    <definedName name="A5_N412079" localSheetId="15">#REF!</definedName>
    <definedName name="A5_N412079" localSheetId="16">#REF!</definedName>
    <definedName name="A5_N412079">#REF!</definedName>
    <definedName name="A5_N412080" localSheetId="15">#REF!</definedName>
    <definedName name="A5_N412080" localSheetId="16">#REF!</definedName>
    <definedName name="A5_N412080">#REF!</definedName>
    <definedName name="A5_N412081" localSheetId="15">#REF!</definedName>
    <definedName name="A5_N412081" localSheetId="16">#REF!</definedName>
    <definedName name="A5_N412081">#REF!</definedName>
    <definedName name="A5_N412082" localSheetId="15">#REF!</definedName>
    <definedName name="A5_N412082" localSheetId="16">#REF!</definedName>
    <definedName name="A5_N412082">#REF!</definedName>
    <definedName name="A5_N412083" localSheetId="15">#REF!</definedName>
    <definedName name="A5_N412083" localSheetId="16">#REF!</definedName>
    <definedName name="A5_N412083">#REF!</definedName>
    <definedName name="A5_N412084" localSheetId="15">#REF!</definedName>
    <definedName name="A5_N412084" localSheetId="16">#REF!</definedName>
    <definedName name="A5_N412084">#REF!</definedName>
    <definedName name="A5_N412085" localSheetId="15">#REF!</definedName>
    <definedName name="A5_N412085" localSheetId="16">#REF!</definedName>
    <definedName name="A5_N412085">#REF!</definedName>
    <definedName name="A5_N412086" localSheetId="15">#REF!</definedName>
    <definedName name="A5_N412086" localSheetId="16">#REF!</definedName>
    <definedName name="A5_N412086">#REF!</definedName>
    <definedName name="A5_N412087" localSheetId="15">#REF!</definedName>
    <definedName name="A5_N412087" localSheetId="16">#REF!</definedName>
    <definedName name="A5_N412087">#REF!</definedName>
    <definedName name="A5_N412088" localSheetId="15">#REF!</definedName>
    <definedName name="A5_N412088" localSheetId="16">#REF!</definedName>
    <definedName name="A5_N412088">#REF!</definedName>
    <definedName name="A5_N412089" localSheetId="15">#REF!</definedName>
    <definedName name="A5_N412089" localSheetId="16">#REF!</definedName>
    <definedName name="A5_N412089">#REF!</definedName>
    <definedName name="A5_N412090" localSheetId="15">#REF!</definedName>
    <definedName name="A5_N412090" localSheetId="16">#REF!</definedName>
    <definedName name="A5_N412090">#REF!</definedName>
    <definedName name="A5_N412091" localSheetId="15">#REF!</definedName>
    <definedName name="A5_N412091" localSheetId="16">#REF!</definedName>
    <definedName name="A5_N412091">#REF!</definedName>
    <definedName name="A5_N412092" localSheetId="15">#REF!</definedName>
    <definedName name="A5_N412092" localSheetId="16">#REF!</definedName>
    <definedName name="A5_N412092">#REF!</definedName>
    <definedName name="A5_N412093" localSheetId="15">#REF!</definedName>
    <definedName name="A5_N412093" localSheetId="16">#REF!</definedName>
    <definedName name="A5_N412093">#REF!</definedName>
    <definedName name="A5_N412094" localSheetId="15">#REF!</definedName>
    <definedName name="A5_N412094" localSheetId="16">#REF!</definedName>
    <definedName name="A5_N412094">#REF!</definedName>
    <definedName name="A5_N412096" localSheetId="15">#REF!</definedName>
    <definedName name="A5_N412096" localSheetId="16">#REF!</definedName>
    <definedName name="A5_N412096">#REF!</definedName>
    <definedName name="A5_N412225" localSheetId="15">#REF!</definedName>
    <definedName name="A5_N412225" localSheetId="16">#REF!</definedName>
    <definedName name="A5_N412225">#REF!</definedName>
    <definedName name="A5_N412230" localSheetId="15">#REF!</definedName>
    <definedName name="A5_N412230" localSheetId="16">#REF!</definedName>
    <definedName name="A5_N412230">#REF!</definedName>
    <definedName name="A5_N412231" localSheetId="15">#REF!</definedName>
    <definedName name="A5_N412231" localSheetId="16">#REF!</definedName>
    <definedName name="A5_N412231">#REF!</definedName>
    <definedName name="A5_N412234" localSheetId="15">#REF!</definedName>
    <definedName name="A5_N412234" localSheetId="16">#REF!</definedName>
    <definedName name="A5_N412234">#REF!</definedName>
    <definedName name="A5_N412235" localSheetId="15">#REF!</definedName>
    <definedName name="A5_N412235" localSheetId="16">#REF!</definedName>
    <definedName name="A5_N412235">#REF!</definedName>
    <definedName name="A5_N412236" localSheetId="15">#REF!</definedName>
    <definedName name="A5_N412236" localSheetId="16">#REF!</definedName>
    <definedName name="A5_N412236">#REF!</definedName>
    <definedName name="A5_N412237" localSheetId="15">#REF!</definedName>
    <definedName name="A5_N412237" localSheetId="16">#REF!</definedName>
    <definedName name="A5_N412237">#REF!</definedName>
    <definedName name="A5_N412238" localSheetId="15">#REF!</definedName>
    <definedName name="A5_N412238" localSheetId="16">#REF!</definedName>
    <definedName name="A5_N412238">#REF!</definedName>
    <definedName name="A5_N412239" localSheetId="15">#REF!</definedName>
    <definedName name="A5_N412239" localSheetId="16">#REF!</definedName>
    <definedName name="A5_N412239">#REF!</definedName>
    <definedName name="A5_N412240" localSheetId="15">#REF!</definedName>
    <definedName name="A5_N412240" localSheetId="16">#REF!</definedName>
    <definedName name="A5_N412240">#REF!</definedName>
    <definedName name="A5_N412241" localSheetId="15">#REF!</definedName>
    <definedName name="A5_N412241" localSheetId="16">#REF!</definedName>
    <definedName name="A5_N412241">#REF!</definedName>
    <definedName name="A5_N412242" localSheetId="15">#REF!</definedName>
    <definedName name="A5_N412242" localSheetId="16">#REF!</definedName>
    <definedName name="A5_N412242">#REF!</definedName>
    <definedName name="A5_N412244" localSheetId="15">#REF!</definedName>
    <definedName name="A5_N412244" localSheetId="16">#REF!</definedName>
    <definedName name="A5_N412244">#REF!</definedName>
    <definedName name="A5_N412245" localSheetId="15">#REF!</definedName>
    <definedName name="A5_N412245" localSheetId="16">#REF!</definedName>
    <definedName name="A5_N412245">#REF!</definedName>
    <definedName name="A5_N412247" localSheetId="15">#REF!</definedName>
    <definedName name="A5_N412247" localSheetId="16">#REF!</definedName>
    <definedName name="A5_N412247">#REF!</definedName>
    <definedName name="A5_N412248" localSheetId="15">#REF!</definedName>
    <definedName name="A5_N412248" localSheetId="16">#REF!</definedName>
    <definedName name="A5_N412248">#REF!</definedName>
    <definedName name="A5_N412249" localSheetId="15">#REF!</definedName>
    <definedName name="A5_N412249" localSheetId="16">#REF!</definedName>
    <definedName name="A5_N412249">#REF!</definedName>
    <definedName name="A5_N412251" localSheetId="15">#REF!</definedName>
    <definedName name="A5_N412251" localSheetId="16">#REF!</definedName>
    <definedName name="A5_N412251">#REF!</definedName>
    <definedName name="A5_N412252" localSheetId="15">#REF!</definedName>
    <definedName name="A5_N412252" localSheetId="16">#REF!</definedName>
    <definedName name="A5_N412252">#REF!</definedName>
    <definedName name="A5_N412253" localSheetId="15">#REF!</definedName>
    <definedName name="A5_N412253" localSheetId="16">#REF!</definedName>
    <definedName name="A5_N412253">#REF!</definedName>
    <definedName name="A5_N412254" localSheetId="15">#REF!</definedName>
    <definedName name="A5_N412254" localSheetId="16">#REF!</definedName>
    <definedName name="A5_N412254">#REF!</definedName>
    <definedName name="A5_N412256" localSheetId="15">#REF!</definedName>
    <definedName name="A5_N412256" localSheetId="16">#REF!</definedName>
    <definedName name="A5_N412256">#REF!</definedName>
    <definedName name="A5_N412257" localSheetId="15">#REF!</definedName>
    <definedName name="A5_N412257" localSheetId="16">#REF!</definedName>
    <definedName name="A5_N412257">#REF!</definedName>
    <definedName name="A5_N412258" localSheetId="15">#REF!</definedName>
    <definedName name="A5_N412258" localSheetId="16">#REF!</definedName>
    <definedName name="A5_N412258">#REF!</definedName>
    <definedName name="A5_N412259" localSheetId="15">#REF!</definedName>
    <definedName name="A5_N412259" localSheetId="16">#REF!</definedName>
    <definedName name="A5_N412259">#REF!</definedName>
    <definedName name="A5_N412260" localSheetId="15">#REF!</definedName>
    <definedName name="A5_N412260" localSheetId="16">#REF!</definedName>
    <definedName name="A5_N412260">#REF!</definedName>
    <definedName name="A5_N412264" localSheetId="15">#REF!</definedName>
    <definedName name="A5_N412264" localSheetId="16">#REF!</definedName>
    <definedName name="A5_N412264">#REF!</definedName>
    <definedName name="A5_N412265" localSheetId="15">#REF!</definedName>
    <definedName name="A5_N412265" localSheetId="16">#REF!</definedName>
    <definedName name="A5_N412265">#REF!</definedName>
    <definedName name="A5_N412300" localSheetId="15">#REF!</definedName>
    <definedName name="A5_N412300" localSheetId="16">#REF!</definedName>
    <definedName name="A5_N412300">#REF!</definedName>
    <definedName name="A5_N412301" localSheetId="15">#REF!</definedName>
    <definedName name="A5_N412301" localSheetId="16">#REF!</definedName>
    <definedName name="A5_N412301">#REF!</definedName>
    <definedName name="A5_N412302" localSheetId="15">#REF!</definedName>
    <definedName name="A5_N412302" localSheetId="16">#REF!</definedName>
    <definedName name="A5_N412302">#REF!</definedName>
    <definedName name="A5_N412303" localSheetId="15">#REF!</definedName>
    <definedName name="A5_N412303" localSheetId="16">#REF!</definedName>
    <definedName name="A5_N412303">#REF!</definedName>
    <definedName name="A5_N412304" localSheetId="15">#REF!</definedName>
    <definedName name="A5_N412304" localSheetId="16">#REF!</definedName>
    <definedName name="A5_N412304">#REF!</definedName>
    <definedName name="A5_N412305" localSheetId="15">#REF!</definedName>
    <definedName name="A5_N412305" localSheetId="16">#REF!</definedName>
    <definedName name="A5_N412305">#REF!</definedName>
    <definedName name="A5_N412306" localSheetId="15">#REF!</definedName>
    <definedName name="A5_N412306" localSheetId="16">#REF!</definedName>
    <definedName name="A5_N412306">#REF!</definedName>
    <definedName name="A5_N412307" localSheetId="15">#REF!</definedName>
    <definedName name="A5_N412307" localSheetId="16">#REF!</definedName>
    <definedName name="A5_N412307">#REF!</definedName>
    <definedName name="A5_N412308" localSheetId="15">#REF!</definedName>
    <definedName name="A5_N412308" localSheetId="16">#REF!</definedName>
    <definedName name="A5_N412308">#REF!</definedName>
    <definedName name="A5_N412309" localSheetId="15">#REF!</definedName>
    <definedName name="A5_N412309" localSheetId="16">#REF!</definedName>
    <definedName name="A5_N412309">#REF!</definedName>
    <definedName name="A5_N412310" localSheetId="15">#REF!</definedName>
    <definedName name="A5_N412310" localSheetId="16">#REF!</definedName>
    <definedName name="A5_N412310">#REF!</definedName>
    <definedName name="A5_N412320" localSheetId="15">#REF!</definedName>
    <definedName name="A5_N412320" localSheetId="16">#REF!</definedName>
    <definedName name="A5_N412320">#REF!</definedName>
    <definedName name="A5_N412322" localSheetId="15">#REF!</definedName>
    <definedName name="A5_N412322" localSheetId="16">#REF!</definedName>
    <definedName name="A5_N412322">#REF!</definedName>
    <definedName name="A5_N412323" localSheetId="15">#REF!</definedName>
    <definedName name="A5_N412323" localSheetId="16">#REF!</definedName>
    <definedName name="A5_N412323">#REF!</definedName>
    <definedName name="A5_N412324" localSheetId="15">#REF!</definedName>
    <definedName name="A5_N412324" localSheetId="16">#REF!</definedName>
    <definedName name="A5_N412324">#REF!</definedName>
    <definedName name="A5_N412325" localSheetId="15">#REF!</definedName>
    <definedName name="A5_N412325" localSheetId="16">#REF!</definedName>
    <definedName name="A5_N412325">#REF!</definedName>
    <definedName name="A5_N412326" localSheetId="15">#REF!</definedName>
    <definedName name="A5_N412326" localSheetId="16">#REF!</definedName>
    <definedName name="A5_N412326">#REF!</definedName>
    <definedName name="A5_N412327" localSheetId="15">#REF!</definedName>
    <definedName name="A5_N412327" localSheetId="16">#REF!</definedName>
    <definedName name="A5_N412327">#REF!</definedName>
    <definedName name="A5_N412328" localSheetId="15">#REF!</definedName>
    <definedName name="A5_N412328" localSheetId="16">#REF!</definedName>
    <definedName name="A5_N412328">#REF!</definedName>
    <definedName name="A5_N412329" localSheetId="15">#REF!</definedName>
    <definedName name="A5_N412329" localSheetId="16">#REF!</definedName>
    <definedName name="A5_N412329">#REF!</definedName>
    <definedName name="A5_N412333" localSheetId="15">#REF!</definedName>
    <definedName name="A5_N412333" localSheetId="16">#REF!</definedName>
    <definedName name="A5_N412333">#REF!</definedName>
    <definedName name="A5_N412334" localSheetId="15">#REF!</definedName>
    <definedName name="A5_N412334" localSheetId="16">#REF!</definedName>
    <definedName name="A5_N412334">#REF!</definedName>
    <definedName name="A5_N412335" localSheetId="15">#REF!</definedName>
    <definedName name="A5_N412335" localSheetId="16">#REF!</definedName>
    <definedName name="A5_N412335">#REF!</definedName>
    <definedName name="A5_N412336" localSheetId="15">#REF!</definedName>
    <definedName name="A5_N412336" localSheetId="16">#REF!</definedName>
    <definedName name="A5_N412336">#REF!</definedName>
    <definedName name="A5_N412337" localSheetId="15">#REF!</definedName>
    <definedName name="A5_N412337" localSheetId="16">#REF!</definedName>
    <definedName name="A5_N412337">#REF!</definedName>
    <definedName name="A5_N412338" localSheetId="15">#REF!</definedName>
    <definedName name="A5_N412338" localSheetId="16">#REF!</definedName>
    <definedName name="A5_N412338">#REF!</definedName>
    <definedName name="A5_N412339" localSheetId="15">#REF!</definedName>
    <definedName name="A5_N412339" localSheetId="16">#REF!</definedName>
    <definedName name="A5_N412339">#REF!</definedName>
    <definedName name="A5_N412340" localSheetId="15">#REF!</definedName>
    <definedName name="A5_N412340" localSheetId="16">#REF!</definedName>
    <definedName name="A5_N412340">#REF!</definedName>
    <definedName name="A5_N412341" localSheetId="15">#REF!</definedName>
    <definedName name="A5_N412341" localSheetId="16">#REF!</definedName>
    <definedName name="A5_N412341">#REF!</definedName>
    <definedName name="A5_N412342" localSheetId="15">#REF!</definedName>
    <definedName name="A5_N412342" localSheetId="16">#REF!</definedName>
    <definedName name="A5_N412342">#REF!</definedName>
    <definedName name="A5_N412343" localSheetId="15">#REF!</definedName>
    <definedName name="A5_N412343" localSheetId="16">#REF!</definedName>
    <definedName name="A5_N412343">#REF!</definedName>
    <definedName name="A5_N412410" localSheetId="15">#REF!</definedName>
    <definedName name="A5_N412410" localSheetId="16">#REF!</definedName>
    <definedName name="A5_N412410">#REF!</definedName>
    <definedName name="A5_N412414" localSheetId="15">#REF!</definedName>
    <definedName name="A5_N412414" localSheetId="16">#REF!</definedName>
    <definedName name="A5_N412414">#REF!</definedName>
    <definedName name="A5_N412422" localSheetId="15">#REF!</definedName>
    <definedName name="A5_N412422" localSheetId="16">#REF!</definedName>
    <definedName name="A5_N412422">#REF!</definedName>
    <definedName name="A5_N412423" localSheetId="15">#REF!</definedName>
    <definedName name="A5_N412423" localSheetId="16">#REF!</definedName>
    <definedName name="A5_N412423">#REF!</definedName>
    <definedName name="A5_N412424" localSheetId="15">#REF!</definedName>
    <definedName name="A5_N412424" localSheetId="16">#REF!</definedName>
    <definedName name="A5_N412424">#REF!</definedName>
    <definedName name="A5_N412426" localSheetId="15">#REF!</definedName>
    <definedName name="A5_N412426" localSheetId="16">#REF!</definedName>
    <definedName name="A5_N412426">#REF!</definedName>
    <definedName name="A5_N412610" localSheetId="15">#REF!</definedName>
    <definedName name="A5_N412610" localSheetId="16">#REF!</definedName>
    <definedName name="A5_N412610">#REF!</definedName>
    <definedName name="A5_N412800" localSheetId="15">#REF!</definedName>
    <definedName name="A5_N412800" localSheetId="16">#REF!</definedName>
    <definedName name="A5_N412800">#REF!</definedName>
    <definedName name="A5_N412801" localSheetId="15">#REF!</definedName>
    <definedName name="A5_N412801" localSheetId="16">#REF!</definedName>
    <definedName name="A5_N412801">#REF!</definedName>
    <definedName name="A5_N412802" localSheetId="15">#REF!</definedName>
    <definedName name="A5_N412802" localSheetId="16">#REF!</definedName>
    <definedName name="A5_N412802">#REF!</definedName>
    <definedName name="A5_N412803" localSheetId="15">#REF!</definedName>
    <definedName name="A5_N412803" localSheetId="16">#REF!</definedName>
    <definedName name="A5_N412803">#REF!</definedName>
    <definedName name="A5_N412804" localSheetId="15">#REF!</definedName>
    <definedName name="A5_N412804" localSheetId="16">#REF!</definedName>
    <definedName name="A5_N412804">#REF!</definedName>
    <definedName name="A5_N412806" localSheetId="15">#REF!</definedName>
    <definedName name="A5_N412806" localSheetId="16">#REF!</definedName>
    <definedName name="A5_N412806">#REF!</definedName>
    <definedName name="A5_N412807" localSheetId="15">#REF!</definedName>
    <definedName name="A5_N412807" localSheetId="16">#REF!</definedName>
    <definedName name="A5_N412807">#REF!</definedName>
    <definedName name="A5_N412808" localSheetId="15">#REF!</definedName>
    <definedName name="A5_N412808" localSheetId="16">#REF!</definedName>
    <definedName name="A5_N412808">#REF!</definedName>
    <definedName name="A5_N412809" localSheetId="15">#REF!</definedName>
    <definedName name="A5_N412809" localSheetId="16">#REF!</definedName>
    <definedName name="A5_N412809">#REF!</definedName>
    <definedName name="A5_N412814" localSheetId="15">#REF!</definedName>
    <definedName name="A5_N412814" localSheetId="16">#REF!</definedName>
    <definedName name="A5_N412814">#REF!</definedName>
    <definedName name="A5_N412816" localSheetId="15">#REF!</definedName>
    <definedName name="A5_N412816" localSheetId="16">#REF!</definedName>
    <definedName name="A5_N412816">#REF!</definedName>
    <definedName name="A5_N412817" localSheetId="15">#REF!</definedName>
    <definedName name="A5_N412817" localSheetId="16">#REF!</definedName>
    <definedName name="A5_N412817">#REF!</definedName>
    <definedName name="A5_N412818" localSheetId="15">#REF!</definedName>
    <definedName name="A5_N412818" localSheetId="16">#REF!</definedName>
    <definedName name="A5_N412818">#REF!</definedName>
    <definedName name="A5_N412819" localSheetId="15">#REF!</definedName>
    <definedName name="A5_N412819" localSheetId="16">#REF!</definedName>
    <definedName name="A5_N412819">#REF!</definedName>
    <definedName name="A5_N412821" localSheetId="15">#REF!</definedName>
    <definedName name="A5_N412821" localSheetId="16">#REF!</definedName>
    <definedName name="A5_N412821">#REF!</definedName>
    <definedName name="A5_N412822" localSheetId="15">#REF!</definedName>
    <definedName name="A5_N412822" localSheetId="16">#REF!</definedName>
    <definedName name="A5_N412822">#REF!</definedName>
    <definedName name="A5_N412823" localSheetId="15">#REF!</definedName>
    <definedName name="A5_N412823" localSheetId="16">#REF!</definedName>
    <definedName name="A5_N412823">#REF!</definedName>
    <definedName name="A5_N412824" localSheetId="15">#REF!</definedName>
    <definedName name="A5_N412824" localSheetId="16">#REF!</definedName>
    <definedName name="A5_N412824">#REF!</definedName>
    <definedName name="A5_N412825" localSheetId="15">#REF!</definedName>
    <definedName name="A5_N412825" localSheetId="16">#REF!</definedName>
    <definedName name="A5_N412825">#REF!</definedName>
    <definedName name="A5_N412826" localSheetId="15">#REF!</definedName>
    <definedName name="A5_N412826" localSheetId="16">#REF!</definedName>
    <definedName name="A5_N412826">#REF!</definedName>
    <definedName name="A5_N412831" localSheetId="15">#REF!</definedName>
    <definedName name="A5_N412831" localSheetId="16">#REF!</definedName>
    <definedName name="A5_N412831">#REF!</definedName>
    <definedName name="A5_N412832" localSheetId="15">#REF!</definedName>
    <definedName name="A5_N412832" localSheetId="16">#REF!</definedName>
    <definedName name="A5_N412832">#REF!</definedName>
    <definedName name="A5_N412833" localSheetId="15">#REF!</definedName>
    <definedName name="A5_N412833" localSheetId="16">#REF!</definedName>
    <definedName name="A5_N412833">#REF!</definedName>
    <definedName name="A5_N413010" localSheetId="15">#REF!</definedName>
    <definedName name="A5_N413010" localSheetId="16">#REF!</definedName>
    <definedName name="A5_N413010">#REF!</definedName>
    <definedName name="A5_N413060" localSheetId="15">#REF!</definedName>
    <definedName name="A5_N413060" localSheetId="16">#REF!</definedName>
    <definedName name="A5_N413060">#REF!</definedName>
    <definedName name="A5_N415010" localSheetId="15">#REF!</definedName>
    <definedName name="A5_N415010" localSheetId="16">#REF!</definedName>
    <definedName name="A5_N415010">#REF!</definedName>
    <definedName name="A5_N420010" localSheetId="15">#REF!</definedName>
    <definedName name="A5_N420010" localSheetId="16">#REF!</definedName>
    <definedName name="A5_N420010">#REF!</definedName>
    <definedName name="A5_N420011" localSheetId="15">#REF!</definedName>
    <definedName name="A5_N420011" localSheetId="16">#REF!</definedName>
    <definedName name="A5_N420011">#REF!</definedName>
    <definedName name="A5_N420012" localSheetId="15">#REF!</definedName>
    <definedName name="A5_N420012" localSheetId="16">#REF!</definedName>
    <definedName name="A5_N420012">#REF!</definedName>
    <definedName name="A5_N420014" localSheetId="15">#REF!</definedName>
    <definedName name="A5_N420014" localSheetId="16">#REF!</definedName>
    <definedName name="A5_N420014">#REF!</definedName>
    <definedName name="A5_N420015" localSheetId="15">#REF!</definedName>
    <definedName name="A5_N420015" localSheetId="16">#REF!</definedName>
    <definedName name="A5_N420015">#REF!</definedName>
    <definedName name="A5_N420016" localSheetId="15">#REF!</definedName>
    <definedName name="A5_N420016" localSheetId="16">#REF!</definedName>
    <definedName name="A5_N420016">#REF!</definedName>
    <definedName name="A5_N420017" localSheetId="15">#REF!</definedName>
    <definedName name="A5_N420017" localSheetId="16">#REF!</definedName>
    <definedName name="A5_N420017">#REF!</definedName>
    <definedName name="A5_N420019" localSheetId="15">#REF!</definedName>
    <definedName name="A5_N420019" localSheetId="16">#REF!</definedName>
    <definedName name="A5_N420019">#REF!</definedName>
    <definedName name="A5_N420020" localSheetId="15">#REF!</definedName>
    <definedName name="A5_N420020" localSheetId="16">#REF!</definedName>
    <definedName name="A5_N420020">#REF!</definedName>
    <definedName name="A5_N420026" localSheetId="15">#REF!</definedName>
    <definedName name="A5_N420026" localSheetId="16">#REF!</definedName>
    <definedName name="A5_N420026">#REF!</definedName>
    <definedName name="A5_N420027" localSheetId="15">#REF!</definedName>
    <definedName name="A5_N420027" localSheetId="16">#REF!</definedName>
    <definedName name="A5_N420027">#REF!</definedName>
    <definedName name="A5_N420028" localSheetId="15">#REF!</definedName>
    <definedName name="A5_N420028" localSheetId="16">#REF!</definedName>
    <definedName name="A5_N420028">#REF!</definedName>
    <definedName name="A5_N420030" localSheetId="15">#REF!</definedName>
    <definedName name="A5_N420030" localSheetId="16">#REF!</definedName>
    <definedName name="A5_N420030">#REF!</definedName>
    <definedName name="A5_N420031" localSheetId="15">#REF!</definedName>
    <definedName name="A5_N420031" localSheetId="16">#REF!</definedName>
    <definedName name="A5_N420031">#REF!</definedName>
    <definedName name="A5_N420032" localSheetId="15">#REF!</definedName>
    <definedName name="A5_N420032" localSheetId="16">#REF!</definedName>
    <definedName name="A5_N420032">#REF!</definedName>
    <definedName name="A5_N420033" localSheetId="15">#REF!</definedName>
    <definedName name="A5_N420033" localSheetId="16">#REF!</definedName>
    <definedName name="A5_N420033">#REF!</definedName>
    <definedName name="A5_N421012" localSheetId="15">#REF!</definedName>
    <definedName name="A5_N421012" localSheetId="16">#REF!</definedName>
    <definedName name="A5_N421012">#REF!</definedName>
    <definedName name="A5_N421016" localSheetId="15">#REF!</definedName>
    <definedName name="A5_N421016" localSheetId="16">#REF!</definedName>
    <definedName name="A5_N421016">#REF!</definedName>
    <definedName name="A5_N421020" localSheetId="15">#REF!</definedName>
    <definedName name="A5_N421020" localSheetId="16">#REF!</definedName>
    <definedName name="A5_N421020">#REF!</definedName>
    <definedName name="A5_N421021" localSheetId="15">#REF!</definedName>
    <definedName name="A5_N421021" localSheetId="16">#REF!</definedName>
    <definedName name="A5_N421021">#REF!</definedName>
    <definedName name="A5_N421022" localSheetId="15">#REF!</definedName>
    <definedName name="A5_N421022" localSheetId="16">#REF!</definedName>
    <definedName name="A5_N421022">#REF!</definedName>
    <definedName name="A5_N421023" localSheetId="15">#REF!</definedName>
    <definedName name="A5_N421023" localSheetId="16">#REF!</definedName>
    <definedName name="A5_N421023">#REF!</definedName>
    <definedName name="A5_N421024" localSheetId="15">#REF!</definedName>
    <definedName name="A5_N421024" localSheetId="16">#REF!</definedName>
    <definedName name="A5_N421024">#REF!</definedName>
    <definedName name="A5_N421027" localSheetId="15">#REF!</definedName>
    <definedName name="A5_N421027" localSheetId="16">#REF!</definedName>
    <definedName name="A5_N421027">#REF!</definedName>
    <definedName name="A5_N421030" localSheetId="15">#REF!</definedName>
    <definedName name="A5_N421030" localSheetId="16">#REF!</definedName>
    <definedName name="A5_N421030">#REF!</definedName>
    <definedName name="A5_N421031" localSheetId="15">#REF!</definedName>
    <definedName name="A5_N421031" localSheetId="16">#REF!</definedName>
    <definedName name="A5_N421031">#REF!</definedName>
    <definedName name="A5_N421032" localSheetId="15">#REF!</definedName>
    <definedName name="A5_N421032" localSheetId="16">#REF!</definedName>
    <definedName name="A5_N421032">#REF!</definedName>
    <definedName name="A5_N421034" localSheetId="15">#REF!</definedName>
    <definedName name="A5_N421034" localSheetId="16">#REF!</definedName>
    <definedName name="A5_N421034">#REF!</definedName>
    <definedName name="A5_N421035" localSheetId="15">#REF!</definedName>
    <definedName name="A5_N421035" localSheetId="16">#REF!</definedName>
    <definedName name="A5_N421035">#REF!</definedName>
    <definedName name="A5_N421038" localSheetId="15">#REF!</definedName>
    <definedName name="A5_N421038" localSheetId="16">#REF!</definedName>
    <definedName name="A5_N421038">#REF!</definedName>
    <definedName name="A5_N421040" localSheetId="15">#REF!</definedName>
    <definedName name="A5_N421040" localSheetId="16">#REF!</definedName>
    <definedName name="A5_N421040">#REF!</definedName>
    <definedName name="A5_N421042" localSheetId="15">#REF!</definedName>
    <definedName name="A5_N421042" localSheetId="16">#REF!</definedName>
    <definedName name="A5_N421042">#REF!</definedName>
    <definedName name="A5_N421060" localSheetId="15">#REF!</definedName>
    <definedName name="A5_N421060" localSheetId="16">#REF!</definedName>
    <definedName name="A5_N421060">#REF!</definedName>
    <definedName name="A5_N421061" localSheetId="15">#REF!</definedName>
    <definedName name="A5_N421061" localSheetId="16">#REF!</definedName>
    <definedName name="A5_N421061">#REF!</definedName>
    <definedName name="A5_N421063" localSheetId="15">#REF!</definedName>
    <definedName name="A5_N421063" localSheetId="16">#REF!</definedName>
    <definedName name="A5_N421063">#REF!</definedName>
    <definedName name="A5_N421064" localSheetId="15">#REF!</definedName>
    <definedName name="A5_N421064" localSheetId="16">#REF!</definedName>
    <definedName name="A5_N421064">#REF!</definedName>
    <definedName name="A5_N421065" localSheetId="15">#REF!</definedName>
    <definedName name="A5_N421065" localSheetId="16">#REF!</definedName>
    <definedName name="A5_N421065">#REF!</definedName>
    <definedName name="A5_N421066" localSheetId="15">#REF!</definedName>
    <definedName name="A5_N421066" localSheetId="16">#REF!</definedName>
    <definedName name="A5_N421066">#REF!</definedName>
    <definedName name="A5_N421067" localSheetId="15">#REF!</definedName>
    <definedName name="A5_N421067" localSheetId="16">#REF!</definedName>
    <definedName name="A5_N421067">#REF!</definedName>
    <definedName name="A5_N421068" localSheetId="15">#REF!</definedName>
    <definedName name="A5_N421068" localSheetId="16">#REF!</definedName>
    <definedName name="A5_N421068">#REF!</definedName>
    <definedName name="A5_N421071" localSheetId="15">#REF!</definedName>
    <definedName name="A5_N421071" localSheetId="16">#REF!</definedName>
    <definedName name="A5_N421071">#REF!</definedName>
    <definedName name="A5_N424020" localSheetId="15">#REF!</definedName>
    <definedName name="A5_N424020" localSheetId="16">#REF!</definedName>
    <definedName name="A5_N424020">#REF!</definedName>
    <definedName name="A5_N424030" localSheetId="15">#REF!</definedName>
    <definedName name="A5_N424030" localSheetId="16">#REF!</definedName>
    <definedName name="A5_N424030">#REF!</definedName>
    <definedName name="A5_N430010" localSheetId="15">#REF!</definedName>
    <definedName name="A5_N430010" localSheetId="16">#REF!</definedName>
    <definedName name="A5_N430010">#REF!</definedName>
    <definedName name="A5_N432010" localSheetId="15">#REF!</definedName>
    <definedName name="A5_N432010" localSheetId="16">#REF!</definedName>
    <definedName name="A5_N432010">#REF!</definedName>
    <definedName name="A5_N434010" localSheetId="15">#REF!</definedName>
    <definedName name="A5_N434010" localSheetId="16">#REF!</definedName>
    <definedName name="A5_N434010">#REF!</definedName>
    <definedName name="A5_N434020" localSheetId="15">#REF!</definedName>
    <definedName name="A5_N434020" localSheetId="16">#REF!</definedName>
    <definedName name="A5_N434020">#REF!</definedName>
    <definedName name="A5_N443010" localSheetId="15">#REF!</definedName>
    <definedName name="A5_N443010" localSheetId="16">#REF!</definedName>
    <definedName name="A5_N443010">#REF!</definedName>
    <definedName name="A5_N443012" localSheetId="15">#REF!</definedName>
    <definedName name="A5_N443012" localSheetId="16">#REF!</definedName>
    <definedName name="A5_N443012">#REF!</definedName>
    <definedName name="A5_N443013" localSheetId="15">#REF!</definedName>
    <definedName name="A5_N443013" localSheetId="16">#REF!</definedName>
    <definedName name="A5_N443013">#REF!</definedName>
    <definedName name="A5_N443014" localSheetId="15">#REF!</definedName>
    <definedName name="A5_N443014" localSheetId="16">#REF!</definedName>
    <definedName name="A5_N443014">#REF!</definedName>
    <definedName name="A5_N443016" localSheetId="15">#REF!</definedName>
    <definedName name="A5_N443016" localSheetId="16">#REF!</definedName>
    <definedName name="A5_N443016">#REF!</definedName>
    <definedName name="A5_N443020" localSheetId="15">#REF!</definedName>
    <definedName name="A5_N443020" localSheetId="16">#REF!</definedName>
    <definedName name="A5_N443020">#REF!</definedName>
    <definedName name="A5_N443021" localSheetId="15">#REF!</definedName>
    <definedName name="A5_N443021" localSheetId="16">#REF!</definedName>
    <definedName name="A5_N443021">#REF!</definedName>
    <definedName name="A5_N443022" localSheetId="15">#REF!</definedName>
    <definedName name="A5_N443022" localSheetId="16">#REF!</definedName>
    <definedName name="A5_N443022">#REF!</definedName>
    <definedName name="A5_N443023" localSheetId="15">#REF!</definedName>
    <definedName name="A5_N443023" localSheetId="16">#REF!</definedName>
    <definedName name="A5_N443023">#REF!</definedName>
    <definedName name="A5_N443024" localSheetId="15">#REF!</definedName>
    <definedName name="A5_N443024" localSheetId="16">#REF!</definedName>
    <definedName name="A5_N443024">#REF!</definedName>
    <definedName name="A5_N443025" localSheetId="15">#REF!</definedName>
    <definedName name="A5_N443025" localSheetId="16">#REF!</definedName>
    <definedName name="A5_N443025">#REF!</definedName>
    <definedName name="A5_N443026" localSheetId="15">#REF!</definedName>
    <definedName name="A5_N443026" localSheetId="16">#REF!</definedName>
    <definedName name="A5_N443026">#REF!</definedName>
    <definedName name="A5_N443027" localSheetId="15">#REF!</definedName>
    <definedName name="A5_N443027" localSheetId="16">#REF!</definedName>
    <definedName name="A5_N443027">#REF!</definedName>
    <definedName name="A5_N443029" localSheetId="15">#REF!</definedName>
    <definedName name="A5_N443029" localSheetId="16">#REF!</definedName>
    <definedName name="A5_N443029">#REF!</definedName>
    <definedName name="A5_N443032" localSheetId="15">#REF!</definedName>
    <definedName name="A5_N443032" localSheetId="16">#REF!</definedName>
    <definedName name="A5_N443032">#REF!</definedName>
    <definedName name="A5_N443033" localSheetId="15">#REF!</definedName>
    <definedName name="A5_N443033" localSheetId="16">#REF!</definedName>
    <definedName name="A5_N443033">#REF!</definedName>
    <definedName name="A5_N443035" localSheetId="15">#REF!</definedName>
    <definedName name="A5_N443035" localSheetId="16">#REF!</definedName>
    <definedName name="A5_N443035">#REF!</definedName>
    <definedName name="A5_N443110" localSheetId="15">#REF!</definedName>
    <definedName name="A5_N443110" localSheetId="16">#REF!</definedName>
    <definedName name="A5_N443110">#REF!</definedName>
    <definedName name="A5_N443120" localSheetId="15">#REF!</definedName>
    <definedName name="A5_N443120" localSheetId="16">#REF!</definedName>
    <definedName name="A5_N443120">#REF!</definedName>
    <definedName name="A5_N443160" localSheetId="15">#REF!</definedName>
    <definedName name="A5_N443160" localSheetId="16">#REF!</definedName>
    <definedName name="A5_N443160">#REF!</definedName>
    <definedName name="A5_N443170" localSheetId="15">#REF!</definedName>
    <definedName name="A5_N443170" localSheetId="16">#REF!</definedName>
    <definedName name="A5_N443170">#REF!</definedName>
    <definedName name="A5_N443180" localSheetId="15">#REF!</definedName>
    <definedName name="A5_N443180" localSheetId="16">#REF!</definedName>
    <definedName name="A5_N443180">#REF!</definedName>
    <definedName name="A5_N443210" localSheetId="15">#REF!</definedName>
    <definedName name="A5_N443210" localSheetId="16">#REF!</definedName>
    <definedName name="A5_N443210">#REF!</definedName>
    <definedName name="A5_N443270" localSheetId="15">#REF!</definedName>
    <definedName name="A5_N443270" localSheetId="16">#REF!</definedName>
    <definedName name="A5_N443270">#REF!</definedName>
    <definedName name="A5_N443280" localSheetId="15">#REF!</definedName>
    <definedName name="A5_N443280" localSheetId="16">#REF!</definedName>
    <definedName name="A5_N443280">#REF!</definedName>
    <definedName name="A5_N443310" localSheetId="15">#REF!</definedName>
    <definedName name="A5_N443310" localSheetId="16">#REF!</definedName>
    <definedName name="A5_N443310">#REF!</definedName>
    <definedName name="A5_N444061" localSheetId="15">#REF!</definedName>
    <definedName name="A5_N444061" localSheetId="16">#REF!</definedName>
    <definedName name="A5_N444061">#REF!</definedName>
    <definedName name="A5_N444310" localSheetId="15">#REF!</definedName>
    <definedName name="A5_N444310" localSheetId="16">#REF!</definedName>
    <definedName name="A5_N444310">#REF!</definedName>
    <definedName name="A5_N445006" localSheetId="15">#REF!</definedName>
    <definedName name="A5_N445006" localSheetId="16">#REF!</definedName>
    <definedName name="A5_N445006">#REF!</definedName>
    <definedName name="A5_N445010" localSheetId="15">#REF!</definedName>
    <definedName name="A5_N445010" localSheetId="16">#REF!</definedName>
    <definedName name="A5_N445010">#REF!</definedName>
    <definedName name="A5_N445011" localSheetId="15">#REF!</definedName>
    <definedName name="A5_N445011" localSheetId="16">#REF!</definedName>
    <definedName name="A5_N445011">#REF!</definedName>
    <definedName name="A5_N445012" localSheetId="15">#REF!</definedName>
    <definedName name="A5_N445012" localSheetId="16">#REF!</definedName>
    <definedName name="A5_N445012">#REF!</definedName>
    <definedName name="A5_N445025" localSheetId="15">#REF!</definedName>
    <definedName name="A5_N445025" localSheetId="16">#REF!</definedName>
    <definedName name="A5_N445025">#REF!</definedName>
    <definedName name="A5_N480010" localSheetId="15">#REF!</definedName>
    <definedName name="A5_N480010" localSheetId="16">#REF!</definedName>
    <definedName name="A5_N480010">#REF!</definedName>
    <definedName name="A5_N481010" localSheetId="15">#REF!</definedName>
    <definedName name="A5_N481010" localSheetId="16">#REF!</definedName>
    <definedName name="A5_N481010">#REF!</definedName>
    <definedName name="A5_N482010" localSheetId="15">#REF!</definedName>
    <definedName name="A5_N482010" localSheetId="16">#REF!</definedName>
    <definedName name="A5_N482010">#REF!</definedName>
    <definedName name="A5_N482012" localSheetId="15">#REF!</definedName>
    <definedName name="A5_N482012" localSheetId="16">#REF!</definedName>
    <definedName name="A5_N482012">#REF!</definedName>
    <definedName name="A5_N483010" localSheetId="15">#REF!</definedName>
    <definedName name="A5_N483010" localSheetId="16">#REF!</definedName>
    <definedName name="A5_N483010">#REF!</definedName>
    <definedName name="A5_N483510" localSheetId="15">#REF!</definedName>
    <definedName name="A5_N483510" localSheetId="16">#REF!</definedName>
    <definedName name="A5_N483510">#REF!</definedName>
    <definedName name="A5_N484010" localSheetId="15">#REF!</definedName>
    <definedName name="A5_N484010" localSheetId="16">#REF!</definedName>
    <definedName name="A5_N484010">#REF!</definedName>
    <definedName name="A5_N484011" localSheetId="15">#REF!</definedName>
    <definedName name="A5_N484011" localSheetId="16">#REF!</definedName>
    <definedName name="A5_N484011">#REF!</definedName>
    <definedName name="A5_N484012" localSheetId="15">#REF!</definedName>
    <definedName name="A5_N484012" localSheetId="16">#REF!</definedName>
    <definedName name="A5_N484012">#REF!</definedName>
    <definedName name="A5_N485010" localSheetId="15">#REF!</definedName>
    <definedName name="A5_N485010" localSheetId="16">#REF!</definedName>
    <definedName name="A5_N485010">#REF!</definedName>
    <definedName name="A5_N487010" localSheetId="15">#REF!</definedName>
    <definedName name="A5_N487010" localSheetId="16">#REF!</definedName>
    <definedName name="A5_N487010">#REF!</definedName>
    <definedName name="A5_N488010" localSheetId="15">#REF!</definedName>
    <definedName name="A5_N488010" localSheetId="16">#REF!</definedName>
    <definedName name="A5_N488010">#REF!</definedName>
    <definedName name="A5_N489010" localSheetId="15">#REF!</definedName>
    <definedName name="A5_N489010" localSheetId="16">#REF!</definedName>
    <definedName name="A5_N489010">#REF!</definedName>
    <definedName name="A5_N490010" localSheetId="15">#REF!</definedName>
    <definedName name="A5_N490010" localSheetId="16">#REF!</definedName>
    <definedName name="A5_N490010">#REF!</definedName>
    <definedName name="A5_N491010" localSheetId="15">#REF!</definedName>
    <definedName name="A5_N491010" localSheetId="16">#REF!</definedName>
    <definedName name="A5_N491010">#REF!</definedName>
    <definedName name="A5_N491011" localSheetId="15">#REF!</definedName>
    <definedName name="A5_N491011" localSheetId="16">#REF!</definedName>
    <definedName name="A5_N491011">#REF!</definedName>
    <definedName name="A5_N491020" localSheetId="15">#REF!</definedName>
    <definedName name="A5_N491020" localSheetId="16">#REF!</definedName>
    <definedName name="A5_N491020">#REF!</definedName>
    <definedName name="A5_N491030" localSheetId="15">#REF!</definedName>
    <definedName name="A5_N491030" localSheetId="16">#REF!</definedName>
    <definedName name="A5_N491030">#REF!</definedName>
    <definedName name="A5_N491040" localSheetId="15">#REF!</definedName>
    <definedName name="A5_N491040" localSheetId="16">#REF!</definedName>
    <definedName name="A5_N491040">#REF!</definedName>
    <definedName name="A5_N500135" localSheetId="15">#REF!</definedName>
    <definedName name="A5_N500135" localSheetId="16">#REF!</definedName>
    <definedName name="A5_N500135">#REF!</definedName>
    <definedName name="A5_N500140" localSheetId="15">#REF!</definedName>
    <definedName name="A5_N500140" localSheetId="16">#REF!</definedName>
    <definedName name="A5_N500140">#REF!</definedName>
    <definedName name="A5_N500150" localSheetId="15">#REF!</definedName>
    <definedName name="A5_N500150" localSheetId="16">#REF!</definedName>
    <definedName name="A5_N500150">#REF!</definedName>
    <definedName name="A5_N500160" localSheetId="15">#REF!</definedName>
    <definedName name="A5_N500160" localSheetId="16">#REF!</definedName>
    <definedName name="A5_N500160">#REF!</definedName>
    <definedName name="A5_N500165" localSheetId="15">#REF!</definedName>
    <definedName name="A5_N500165" localSheetId="16">#REF!</definedName>
    <definedName name="A5_N500165">#REF!</definedName>
    <definedName name="A5_N500170" localSheetId="15">#REF!</definedName>
    <definedName name="A5_N500170" localSheetId="16">#REF!</definedName>
    <definedName name="A5_N500170">#REF!</definedName>
    <definedName name="A5_N500180" localSheetId="15">#REF!</definedName>
    <definedName name="A5_N500180" localSheetId="16">#REF!</definedName>
    <definedName name="A5_N500180">#REF!</definedName>
    <definedName name="A5_N501020" localSheetId="15">#REF!</definedName>
    <definedName name="A5_N501020" localSheetId="16">#REF!</definedName>
    <definedName name="A5_N501020">#REF!</definedName>
    <definedName name="A5_N504010" localSheetId="15">#REF!</definedName>
    <definedName name="A5_N504010" localSheetId="16">#REF!</definedName>
    <definedName name="A5_N504010">#REF!</definedName>
    <definedName name="A5_N504011" localSheetId="15">#REF!</definedName>
    <definedName name="A5_N504011" localSheetId="16">#REF!</definedName>
    <definedName name="A5_N504011">#REF!</definedName>
    <definedName name="A5_N504012" localSheetId="15">#REF!</definedName>
    <definedName name="A5_N504012" localSheetId="16">#REF!</definedName>
    <definedName name="A5_N504012">#REF!</definedName>
    <definedName name="A5_N504013" localSheetId="15">#REF!</definedName>
    <definedName name="A5_N504013" localSheetId="16">#REF!</definedName>
    <definedName name="A5_N504013">#REF!</definedName>
    <definedName name="A5_N504014" localSheetId="15">#REF!</definedName>
    <definedName name="A5_N504014" localSheetId="16">#REF!</definedName>
    <definedName name="A5_N504014">#REF!</definedName>
    <definedName name="A5_N504016" localSheetId="15">#REF!</definedName>
    <definedName name="A5_N504016" localSheetId="16">#REF!</definedName>
    <definedName name="A5_N504016">#REF!</definedName>
    <definedName name="A5_N504019" localSheetId="15">#REF!</definedName>
    <definedName name="A5_N504019" localSheetId="16">#REF!</definedName>
    <definedName name="A5_N504019">#REF!</definedName>
    <definedName name="A5_N504022" localSheetId="15">#REF!</definedName>
    <definedName name="A5_N504022" localSheetId="16">#REF!</definedName>
    <definedName name="A5_N504022">#REF!</definedName>
    <definedName name="A5_N504023" localSheetId="15">#REF!</definedName>
    <definedName name="A5_N504023" localSheetId="16">#REF!</definedName>
    <definedName name="A5_N504023">#REF!</definedName>
    <definedName name="A5_N504024" localSheetId="15">#REF!</definedName>
    <definedName name="A5_N504024" localSheetId="16">#REF!</definedName>
    <definedName name="A5_N504024">#REF!</definedName>
    <definedName name="A5_N504030" localSheetId="15">#REF!</definedName>
    <definedName name="A5_N504030" localSheetId="16">#REF!</definedName>
    <definedName name="A5_N504030">#REF!</definedName>
    <definedName name="A5_N504042" localSheetId="15">#REF!</definedName>
    <definedName name="A5_N504042" localSheetId="16">#REF!</definedName>
    <definedName name="A5_N504042">#REF!</definedName>
    <definedName name="A5_N504044" localSheetId="15">#REF!</definedName>
    <definedName name="A5_N504044" localSheetId="16">#REF!</definedName>
    <definedName name="A5_N504044">#REF!</definedName>
    <definedName name="A5_N504046" localSheetId="15">#REF!</definedName>
    <definedName name="A5_N504046" localSheetId="16">#REF!</definedName>
    <definedName name="A5_N504046">#REF!</definedName>
    <definedName name="A5_N504047" localSheetId="15">#REF!</definedName>
    <definedName name="A5_N504047" localSheetId="16">#REF!</definedName>
    <definedName name="A5_N504047">#REF!</definedName>
    <definedName name="A5_N504054" localSheetId="15">#REF!</definedName>
    <definedName name="A5_N504054" localSheetId="16">#REF!</definedName>
    <definedName name="A5_N504054">#REF!</definedName>
    <definedName name="A5_N504056" localSheetId="15">#REF!</definedName>
    <definedName name="A5_N504056" localSheetId="16">#REF!</definedName>
    <definedName name="A5_N504056">#REF!</definedName>
    <definedName name="A5_N505005" localSheetId="15">#REF!</definedName>
    <definedName name="A5_N505005" localSheetId="16">#REF!</definedName>
    <definedName name="A5_N505005">#REF!</definedName>
    <definedName name="A5_N505007" localSheetId="15">#REF!</definedName>
    <definedName name="A5_N505007" localSheetId="16">#REF!</definedName>
    <definedName name="A5_N505007">#REF!</definedName>
    <definedName name="A5_N505008" localSheetId="15">#REF!</definedName>
    <definedName name="A5_N505008" localSheetId="16">#REF!</definedName>
    <definedName name="A5_N505008">#REF!</definedName>
    <definedName name="A5_N505009" localSheetId="15">#REF!</definedName>
    <definedName name="A5_N505009" localSheetId="16">#REF!</definedName>
    <definedName name="A5_N505009">#REF!</definedName>
    <definedName name="A5_N505010" localSheetId="15">#REF!</definedName>
    <definedName name="A5_N505010" localSheetId="16">#REF!</definedName>
    <definedName name="A5_N505010">#REF!</definedName>
    <definedName name="A5_N505011" localSheetId="15">#REF!</definedName>
    <definedName name="A5_N505011" localSheetId="16">#REF!</definedName>
    <definedName name="A5_N505011">#REF!</definedName>
    <definedName name="A5_N505012" localSheetId="15">#REF!</definedName>
    <definedName name="A5_N505012" localSheetId="16">#REF!</definedName>
    <definedName name="A5_N505012">#REF!</definedName>
    <definedName name="A5_N505013" localSheetId="15">#REF!</definedName>
    <definedName name="A5_N505013" localSheetId="16">#REF!</definedName>
    <definedName name="A5_N505013">#REF!</definedName>
    <definedName name="A5_N505014" localSheetId="15">#REF!</definedName>
    <definedName name="A5_N505014" localSheetId="16">#REF!</definedName>
    <definedName name="A5_N505014">#REF!</definedName>
    <definedName name="A5_N505015" localSheetId="15">#REF!</definedName>
    <definedName name="A5_N505015" localSheetId="16">#REF!</definedName>
    <definedName name="A5_N505015">#REF!</definedName>
    <definedName name="A5_N505016" localSheetId="15">#REF!</definedName>
    <definedName name="A5_N505016" localSheetId="16">#REF!</definedName>
    <definedName name="A5_N505016">#REF!</definedName>
    <definedName name="A5_N505017" localSheetId="15">#REF!</definedName>
    <definedName name="A5_N505017" localSheetId="16">#REF!</definedName>
    <definedName name="A5_N505017">#REF!</definedName>
    <definedName name="A5_N505018" localSheetId="15">#REF!</definedName>
    <definedName name="A5_N505018" localSheetId="16">#REF!</definedName>
    <definedName name="A5_N505018">#REF!</definedName>
    <definedName name="A5_N505020" localSheetId="15">#REF!</definedName>
    <definedName name="A5_N505020" localSheetId="16">#REF!</definedName>
    <definedName name="A5_N505020">#REF!</definedName>
    <definedName name="A5_N505021" localSheetId="15">#REF!</definedName>
    <definedName name="A5_N505021" localSheetId="16">#REF!</definedName>
    <definedName name="A5_N505021">#REF!</definedName>
    <definedName name="A5_N505024" localSheetId="15">#REF!</definedName>
    <definedName name="A5_N505024" localSheetId="16">#REF!</definedName>
    <definedName name="A5_N505024">#REF!</definedName>
    <definedName name="A5_N505026" localSheetId="15">#REF!</definedName>
    <definedName name="A5_N505026" localSheetId="16">#REF!</definedName>
    <definedName name="A5_N505026">#REF!</definedName>
    <definedName name="A5_N505029" localSheetId="15">#REF!</definedName>
    <definedName name="A5_N505029" localSheetId="16">#REF!</definedName>
    <definedName name="A5_N505029">#REF!</definedName>
    <definedName name="A5_N505030" localSheetId="15">#REF!</definedName>
    <definedName name="A5_N505030" localSheetId="16">#REF!</definedName>
    <definedName name="A5_N505030">#REF!</definedName>
    <definedName name="A5_N505040" localSheetId="15">#REF!</definedName>
    <definedName name="A5_N505040" localSheetId="16">#REF!</definedName>
    <definedName name="A5_N505040">#REF!</definedName>
    <definedName name="A5_N505070" localSheetId="15">#REF!</definedName>
    <definedName name="A5_N505070" localSheetId="16">#REF!</definedName>
    <definedName name="A5_N505070">#REF!</definedName>
    <definedName name="A5_N505080" localSheetId="15">#REF!</definedName>
    <definedName name="A5_N505080" localSheetId="16">#REF!</definedName>
    <definedName name="A5_N505080">#REF!</definedName>
    <definedName name="A5_N505081" localSheetId="15">#REF!</definedName>
    <definedName name="A5_N505081" localSheetId="16">#REF!</definedName>
    <definedName name="A5_N505081">#REF!</definedName>
    <definedName name="A5_N505090" localSheetId="15">#REF!</definedName>
    <definedName name="A5_N505090" localSheetId="16">#REF!</definedName>
    <definedName name="A5_N505090">#REF!</definedName>
    <definedName name="A5_N505100" localSheetId="15">#REF!</definedName>
    <definedName name="A5_N505100" localSheetId="16">#REF!</definedName>
    <definedName name="A5_N505100">#REF!</definedName>
    <definedName name="A5_N505110" localSheetId="15">#REF!</definedName>
    <definedName name="A5_N505110" localSheetId="16">#REF!</definedName>
    <definedName name="A5_N505110">#REF!</definedName>
    <definedName name="A5_N505132" localSheetId="15">#REF!</definedName>
    <definedName name="A5_N505132" localSheetId="16">#REF!</definedName>
    <definedName name="A5_N505132">#REF!</definedName>
    <definedName name="A5_N505146" localSheetId="15">#REF!</definedName>
    <definedName name="A5_N505146" localSheetId="16">#REF!</definedName>
    <definedName name="A5_N505146">#REF!</definedName>
    <definedName name="A5_N505163" localSheetId="15">#REF!</definedName>
    <definedName name="A5_N505163" localSheetId="16">#REF!</definedName>
    <definedName name="A5_N505163">#REF!</definedName>
    <definedName name="A5_N505164" localSheetId="15">#REF!</definedName>
    <definedName name="A5_N505164" localSheetId="16">#REF!</definedName>
    <definedName name="A5_N505164">#REF!</definedName>
    <definedName name="A5_N505165" localSheetId="15">#REF!</definedName>
    <definedName name="A5_N505165" localSheetId="16">#REF!</definedName>
    <definedName name="A5_N505165">#REF!</definedName>
    <definedName name="A5_N505166" localSheetId="15">#REF!</definedName>
    <definedName name="A5_N505166" localSheetId="16">#REF!</definedName>
    <definedName name="A5_N505166">#REF!</definedName>
    <definedName name="A5_N505168" localSheetId="15">#REF!</definedName>
    <definedName name="A5_N505168" localSheetId="16">#REF!</definedName>
    <definedName name="A5_N505168">#REF!</definedName>
    <definedName name="A5_N505172" localSheetId="15">#REF!</definedName>
    <definedName name="A5_N505172" localSheetId="16">#REF!</definedName>
    <definedName name="A5_N505172">#REF!</definedName>
    <definedName name="A5_N505184" localSheetId="15">#REF!</definedName>
    <definedName name="A5_N505184" localSheetId="16">#REF!</definedName>
    <definedName name="A5_N505184">#REF!</definedName>
    <definedName name="A5_N505222" localSheetId="15">#REF!</definedName>
    <definedName name="A5_N505222" localSheetId="16">#REF!</definedName>
    <definedName name="A5_N505222">#REF!</definedName>
    <definedName name="A5_N505242" localSheetId="15">#REF!</definedName>
    <definedName name="A5_N505242" localSheetId="16">#REF!</definedName>
    <definedName name="A5_N505242">#REF!</definedName>
    <definedName name="A5_N505246" localSheetId="15">#REF!</definedName>
    <definedName name="A5_N505246" localSheetId="16">#REF!</definedName>
    <definedName name="A5_N505246">#REF!</definedName>
    <definedName name="A5_N505247" localSheetId="15">#REF!</definedName>
    <definedName name="A5_N505247" localSheetId="16">#REF!</definedName>
    <definedName name="A5_N505247">#REF!</definedName>
    <definedName name="A5_N506001" localSheetId="15">#REF!</definedName>
    <definedName name="A5_N506001" localSheetId="16">#REF!</definedName>
    <definedName name="A5_N506001">#REF!</definedName>
    <definedName name="A5_N506002" localSheetId="15">#REF!</definedName>
    <definedName name="A5_N506002" localSheetId="16">#REF!</definedName>
    <definedName name="A5_N506002">#REF!</definedName>
    <definedName name="A5_N506010" localSheetId="15">#REF!</definedName>
    <definedName name="A5_N506010" localSheetId="16">#REF!</definedName>
    <definedName name="A5_N506010">#REF!</definedName>
    <definedName name="A5_N506012" localSheetId="15">#REF!</definedName>
    <definedName name="A5_N506012" localSheetId="16">#REF!</definedName>
    <definedName name="A5_N506012">#REF!</definedName>
    <definedName name="A5_N506013" localSheetId="15">#REF!</definedName>
    <definedName name="A5_N506013" localSheetId="16">#REF!</definedName>
    <definedName name="A5_N506013">#REF!</definedName>
    <definedName name="A5_N507010" localSheetId="15">#REF!</definedName>
    <definedName name="A5_N507010" localSheetId="16">#REF!</definedName>
    <definedName name="A5_N507010">#REF!</definedName>
    <definedName name="A5_N507036" localSheetId="15">#REF!</definedName>
    <definedName name="A5_N507036" localSheetId="16">#REF!</definedName>
    <definedName name="A5_N507036">#REF!</definedName>
    <definedName name="A5_N507510" localSheetId="15">#REF!</definedName>
    <definedName name="A5_N507510" localSheetId="16">#REF!</definedName>
    <definedName name="A5_N507510">#REF!</definedName>
    <definedName name="A5_N507511" localSheetId="15">#REF!</definedName>
    <definedName name="A5_N507511" localSheetId="16">#REF!</definedName>
    <definedName name="A5_N507511">#REF!</definedName>
    <definedName name="A5_N507513" localSheetId="15">#REF!</definedName>
    <definedName name="A5_N507513" localSheetId="16">#REF!</definedName>
    <definedName name="A5_N507513">#REF!</definedName>
    <definedName name="A5_N507514" localSheetId="15">#REF!</definedName>
    <definedName name="A5_N507514" localSheetId="16">#REF!</definedName>
    <definedName name="A5_N507514">#REF!</definedName>
    <definedName name="A5_N507517" localSheetId="15">#REF!</definedName>
    <definedName name="A5_N507517" localSheetId="16">#REF!</definedName>
    <definedName name="A5_N507517">#REF!</definedName>
    <definedName name="A5_N507519" localSheetId="15">#REF!</definedName>
    <definedName name="A5_N507519" localSheetId="16">#REF!</definedName>
    <definedName name="A5_N507519">#REF!</definedName>
    <definedName name="A5_N508010" localSheetId="15">#REF!</definedName>
    <definedName name="A5_N508010" localSheetId="16">#REF!</definedName>
    <definedName name="A5_N508010">#REF!</definedName>
    <definedName name="A5_N508020" localSheetId="15">#REF!</definedName>
    <definedName name="A5_N508020" localSheetId="16">#REF!</definedName>
    <definedName name="A5_N508020">#REF!</definedName>
    <definedName name="A5_N508995" localSheetId="15">#REF!</definedName>
    <definedName name="A5_N508995" localSheetId="16">#REF!</definedName>
    <definedName name="A5_N508995">#REF!</definedName>
    <definedName name="A5_N508998" localSheetId="15">#REF!</definedName>
    <definedName name="A5_N508998" localSheetId="16">#REF!</definedName>
    <definedName name="A5_N508998">#REF!</definedName>
    <definedName name="A5_N508999" localSheetId="15">#REF!</definedName>
    <definedName name="A5_N508999" localSheetId="16">#REF!</definedName>
    <definedName name="A5_N508999">#REF!</definedName>
    <definedName name="A5_N509005" localSheetId="15">#REF!</definedName>
    <definedName name="A5_N509005" localSheetId="16">#REF!</definedName>
    <definedName name="A5_N509005">#REF!</definedName>
    <definedName name="A5_N509040" localSheetId="15">#REF!</definedName>
    <definedName name="A5_N509040" localSheetId="16">#REF!</definedName>
    <definedName name="A5_N509040">#REF!</definedName>
    <definedName name="A5_N509061" localSheetId="15">#REF!</definedName>
    <definedName name="A5_N509061" localSheetId="16">#REF!</definedName>
    <definedName name="A5_N509061">#REF!</definedName>
    <definedName name="A5_N510010" localSheetId="15">#REF!</definedName>
    <definedName name="A5_N510010" localSheetId="16">#REF!</definedName>
    <definedName name="A5_N510010">#REF!</definedName>
    <definedName name="A5_N510020" localSheetId="15">#REF!</definedName>
    <definedName name="A5_N510020" localSheetId="16">#REF!</definedName>
    <definedName name="A5_N510020">#REF!</definedName>
    <definedName name="A5_N511010" localSheetId="15">#REF!</definedName>
    <definedName name="A5_N511010" localSheetId="16">#REF!</definedName>
    <definedName name="A5_N511010">#REF!</definedName>
    <definedName name="A5_N513010" localSheetId="15">#REF!</definedName>
    <definedName name="A5_N513010" localSheetId="16">#REF!</definedName>
    <definedName name="A5_N513010">#REF!</definedName>
    <definedName name="A5_N513030" localSheetId="15">#REF!</definedName>
    <definedName name="A5_N513030" localSheetId="16">#REF!</definedName>
    <definedName name="A5_N513030">#REF!</definedName>
    <definedName name="A5_N513031" localSheetId="15">#REF!</definedName>
    <definedName name="A5_N513031" localSheetId="16">#REF!</definedName>
    <definedName name="A5_N513031">#REF!</definedName>
    <definedName name="A5_N515040" localSheetId="15">#REF!</definedName>
    <definedName name="A5_N515040" localSheetId="16">#REF!</definedName>
    <definedName name="A5_N515040">#REF!</definedName>
    <definedName name="A5_N515042" localSheetId="15">#REF!</definedName>
    <definedName name="A5_N515042" localSheetId="16">#REF!</definedName>
    <definedName name="A5_N515042">#REF!</definedName>
    <definedName name="A5_N515044" localSheetId="15">#REF!</definedName>
    <definedName name="A5_N515044" localSheetId="16">#REF!</definedName>
    <definedName name="A5_N515044">#REF!</definedName>
    <definedName name="A5_N515050" localSheetId="15">#REF!</definedName>
    <definedName name="A5_N515050" localSheetId="16">#REF!</definedName>
    <definedName name="A5_N515050">#REF!</definedName>
    <definedName name="A5_N515052" localSheetId="15">#REF!</definedName>
    <definedName name="A5_N515052" localSheetId="16">#REF!</definedName>
    <definedName name="A5_N515052">#REF!</definedName>
    <definedName name="A5_N515053" localSheetId="15">#REF!</definedName>
    <definedName name="A5_N515053" localSheetId="16">#REF!</definedName>
    <definedName name="A5_N515053">#REF!</definedName>
    <definedName name="A5_N515054" localSheetId="15">#REF!</definedName>
    <definedName name="A5_N515054" localSheetId="16">#REF!</definedName>
    <definedName name="A5_N515054">#REF!</definedName>
    <definedName name="A5_N515055" localSheetId="15">#REF!</definedName>
    <definedName name="A5_N515055" localSheetId="16">#REF!</definedName>
    <definedName name="A5_N515055">#REF!</definedName>
    <definedName name="A5_N515056" localSheetId="15">#REF!</definedName>
    <definedName name="A5_N515056" localSheetId="16">#REF!</definedName>
    <definedName name="A5_N515056">#REF!</definedName>
    <definedName name="A5_N515070" localSheetId="15">#REF!</definedName>
    <definedName name="A5_N515070" localSheetId="16">#REF!</definedName>
    <definedName name="A5_N515070">#REF!</definedName>
    <definedName name="A5_N515080" localSheetId="15">#REF!</definedName>
    <definedName name="A5_N515080" localSheetId="16">#REF!</definedName>
    <definedName name="A5_N515080">#REF!</definedName>
    <definedName name="A5_N517500" localSheetId="15">#REF!</definedName>
    <definedName name="A5_N517500" localSheetId="16">#REF!</definedName>
    <definedName name="A5_N517500">#REF!</definedName>
    <definedName name="A5_N517987" localSheetId="15">#REF!</definedName>
    <definedName name="A5_N517987" localSheetId="16">#REF!</definedName>
    <definedName name="A5_N517987">#REF!</definedName>
    <definedName name="A5_N517988" localSheetId="15">#REF!</definedName>
    <definedName name="A5_N517988" localSheetId="16">#REF!</definedName>
    <definedName name="A5_N517988">#REF!</definedName>
    <definedName name="A5_N517989" localSheetId="15">#REF!</definedName>
    <definedName name="A5_N517989" localSheetId="16">#REF!</definedName>
    <definedName name="A5_N517989">#REF!</definedName>
    <definedName name="A5_N517990" localSheetId="15">#REF!</definedName>
    <definedName name="A5_N517990" localSheetId="16">#REF!</definedName>
    <definedName name="A5_N517990">#REF!</definedName>
    <definedName name="A5_N517991" localSheetId="15">#REF!</definedName>
    <definedName name="A5_N517991" localSheetId="16">#REF!</definedName>
    <definedName name="A5_N517991">#REF!</definedName>
    <definedName name="A5_N517992" localSheetId="15">#REF!</definedName>
    <definedName name="A5_N517992" localSheetId="16">#REF!</definedName>
    <definedName name="A5_N517992">#REF!</definedName>
    <definedName name="A5_N517994" localSheetId="15">#REF!</definedName>
    <definedName name="A5_N517994" localSheetId="16">#REF!</definedName>
    <definedName name="A5_N517994">#REF!</definedName>
    <definedName name="A5_N517995" localSheetId="15">#REF!</definedName>
    <definedName name="A5_N517995" localSheetId="16">#REF!</definedName>
    <definedName name="A5_N517995">#REF!</definedName>
    <definedName name="A5_N517996" localSheetId="15">#REF!</definedName>
    <definedName name="A5_N517996" localSheetId="16">#REF!</definedName>
    <definedName name="A5_N517996">#REF!</definedName>
    <definedName name="A5_N517997" localSheetId="15">#REF!</definedName>
    <definedName name="A5_N517997" localSheetId="16">#REF!</definedName>
    <definedName name="A5_N517997">#REF!</definedName>
    <definedName name="A5_N517998" localSheetId="15">#REF!</definedName>
    <definedName name="A5_N517998" localSheetId="16">#REF!</definedName>
    <definedName name="A5_N517998">#REF!</definedName>
    <definedName name="A5_N517999" localSheetId="15">#REF!</definedName>
    <definedName name="A5_N517999" localSheetId="16">#REF!</definedName>
    <definedName name="A5_N517999">#REF!</definedName>
    <definedName name="A5_N518010" localSheetId="15">#REF!</definedName>
    <definedName name="A5_N518010" localSheetId="16">#REF!</definedName>
    <definedName name="A5_N518010">#REF!</definedName>
    <definedName name="A5_N518015" localSheetId="15">#REF!</definedName>
    <definedName name="A5_N518015" localSheetId="16">#REF!</definedName>
    <definedName name="A5_N518015">#REF!</definedName>
    <definedName name="A5_N518020" localSheetId="15">#REF!</definedName>
    <definedName name="A5_N518020" localSheetId="16">#REF!</definedName>
    <definedName name="A5_N518020">#REF!</definedName>
    <definedName name="A5_N518030" localSheetId="15">#REF!</definedName>
    <definedName name="A5_N518030" localSheetId="16">#REF!</definedName>
    <definedName name="A5_N518030">#REF!</definedName>
    <definedName name="A5_N518070" localSheetId="15">#REF!</definedName>
    <definedName name="A5_N518070" localSheetId="16">#REF!</definedName>
    <definedName name="A5_N518070">#REF!</definedName>
    <definedName name="A5_N518090" localSheetId="15">#REF!</definedName>
    <definedName name="A5_N518090" localSheetId="16">#REF!</definedName>
    <definedName name="A5_N518090">#REF!</definedName>
    <definedName name="A5_N518130" localSheetId="15">#REF!</definedName>
    <definedName name="A5_N518130" localSheetId="16">#REF!</definedName>
    <definedName name="A5_N518130">#REF!</definedName>
    <definedName name="A5_N518160" localSheetId="15">#REF!</definedName>
    <definedName name="A5_N518160" localSheetId="16">#REF!</definedName>
    <definedName name="A5_N518160">#REF!</definedName>
    <definedName name="A5_N518161" localSheetId="15">#REF!</definedName>
    <definedName name="A5_N518161" localSheetId="16">#REF!</definedName>
    <definedName name="A5_N518161">#REF!</definedName>
    <definedName name="A5_N518162" localSheetId="15">#REF!</definedName>
    <definedName name="A5_N518162" localSheetId="16">#REF!</definedName>
    <definedName name="A5_N518162">#REF!</definedName>
    <definedName name="A5_N518163" localSheetId="15">#REF!</definedName>
    <definedName name="A5_N518163" localSheetId="16">#REF!</definedName>
    <definedName name="A5_N518163">#REF!</definedName>
    <definedName name="A5_N518164" localSheetId="15">#REF!</definedName>
    <definedName name="A5_N518164" localSheetId="16">#REF!</definedName>
    <definedName name="A5_N518164">#REF!</definedName>
    <definedName name="A5_N518165" localSheetId="15">#REF!</definedName>
    <definedName name="A5_N518165" localSheetId="16">#REF!</definedName>
    <definedName name="A5_N518165">#REF!</definedName>
    <definedName name="A5_N521989" localSheetId="15">#REF!</definedName>
    <definedName name="A5_N521989" localSheetId="16">#REF!</definedName>
    <definedName name="A5_N521989">#REF!</definedName>
    <definedName name="A5_N521990" localSheetId="15">#REF!</definedName>
    <definedName name="A5_N521990" localSheetId="16">#REF!</definedName>
    <definedName name="A5_N521990">#REF!</definedName>
    <definedName name="A5_N521991" localSheetId="15">#REF!</definedName>
    <definedName name="A5_N521991" localSheetId="16">#REF!</definedName>
    <definedName name="A5_N521991">#REF!</definedName>
    <definedName name="A5_N521994" localSheetId="15">#REF!</definedName>
    <definedName name="A5_N521994" localSheetId="16">#REF!</definedName>
    <definedName name="A5_N521994">#REF!</definedName>
    <definedName name="A5_N521999" localSheetId="15">#REF!</definedName>
    <definedName name="A5_N521999" localSheetId="16">#REF!</definedName>
    <definedName name="A5_N521999">#REF!</definedName>
    <definedName name="A5_N522010" localSheetId="15">#REF!</definedName>
    <definedName name="A5_N522010" localSheetId="16">#REF!</definedName>
    <definedName name="A5_N522010">#REF!</definedName>
    <definedName name="A5_N522020" localSheetId="15">#REF!</definedName>
    <definedName name="A5_N522020" localSheetId="16">#REF!</definedName>
    <definedName name="A5_N522020">#REF!</definedName>
    <definedName name="A5_N522025" localSheetId="15">#REF!</definedName>
    <definedName name="A5_N522025" localSheetId="16">#REF!</definedName>
    <definedName name="A5_N522025">#REF!</definedName>
    <definedName name="A5_N522030" localSheetId="15">#REF!</definedName>
    <definedName name="A5_N522030" localSheetId="16">#REF!</definedName>
    <definedName name="A5_N522030">#REF!</definedName>
    <definedName name="A5_N522040" localSheetId="15">#REF!</definedName>
    <definedName name="A5_N522040" localSheetId="16">#REF!</definedName>
    <definedName name="A5_N522040">#REF!</definedName>
    <definedName name="A5_N522050" localSheetId="15">#REF!</definedName>
    <definedName name="A5_N522050" localSheetId="16">#REF!</definedName>
    <definedName name="A5_N522050">#REF!</definedName>
    <definedName name="A5_N522060" localSheetId="15">#REF!</definedName>
    <definedName name="A5_N522060" localSheetId="16">#REF!</definedName>
    <definedName name="A5_N522060">#REF!</definedName>
    <definedName name="A5_N522062" localSheetId="15">#REF!</definedName>
    <definedName name="A5_N522062" localSheetId="16">#REF!</definedName>
    <definedName name="A5_N522062">#REF!</definedName>
    <definedName name="A5_N522070" localSheetId="15">#REF!</definedName>
    <definedName name="A5_N522070" localSheetId="16">#REF!</definedName>
    <definedName name="A5_N522070">#REF!</definedName>
    <definedName name="A5_N522080" localSheetId="15">#REF!</definedName>
    <definedName name="A5_N522080" localSheetId="16">#REF!</definedName>
    <definedName name="A5_N522080">#REF!</definedName>
    <definedName name="A5_N522090" localSheetId="15">#REF!</definedName>
    <definedName name="A5_N522090" localSheetId="16">#REF!</definedName>
    <definedName name="A5_N522090">#REF!</definedName>
    <definedName name="A5_N522100" localSheetId="15">#REF!</definedName>
    <definedName name="A5_N522100" localSheetId="16">#REF!</definedName>
    <definedName name="A5_N522100">#REF!</definedName>
    <definedName name="A5_N522110" localSheetId="15">#REF!</definedName>
    <definedName name="A5_N522110" localSheetId="16">#REF!</definedName>
    <definedName name="A5_N522110">#REF!</definedName>
    <definedName name="A5_N522120" localSheetId="15">#REF!</definedName>
    <definedName name="A5_N522120" localSheetId="16">#REF!</definedName>
    <definedName name="A5_N522120">#REF!</definedName>
    <definedName name="A5_N522130" localSheetId="15">#REF!</definedName>
    <definedName name="A5_N522130" localSheetId="16">#REF!</definedName>
    <definedName name="A5_N522130">#REF!</definedName>
    <definedName name="A5_N522140" localSheetId="15">#REF!</definedName>
    <definedName name="A5_N522140" localSheetId="16">#REF!</definedName>
    <definedName name="A5_N522140">#REF!</definedName>
    <definedName name="A5_N522150" localSheetId="15">#REF!</definedName>
    <definedName name="A5_N522150" localSheetId="16">#REF!</definedName>
    <definedName name="A5_N522150">#REF!</definedName>
    <definedName name="A5_N523000" localSheetId="15">#REF!</definedName>
    <definedName name="A5_N523000" localSheetId="16">#REF!</definedName>
    <definedName name="A5_N523000">#REF!</definedName>
    <definedName name="A5_N530010" localSheetId="15">#REF!</definedName>
    <definedName name="A5_N530010" localSheetId="16">#REF!</definedName>
    <definedName name="A5_N530010">#REF!</definedName>
    <definedName name="A5_N530011" localSheetId="15">#REF!</definedName>
    <definedName name="A5_N530011" localSheetId="16">#REF!</definedName>
    <definedName name="A5_N530011">#REF!</definedName>
    <definedName name="A5_N530020" localSheetId="15">#REF!</definedName>
    <definedName name="A5_N530020" localSheetId="16">#REF!</definedName>
    <definedName name="A5_N530020">#REF!</definedName>
    <definedName name="A5_N530030" localSheetId="15">#REF!</definedName>
    <definedName name="A5_N530030" localSheetId="16">#REF!</definedName>
    <definedName name="A5_N530030">#REF!</definedName>
    <definedName name="A5_N530050" localSheetId="15">#REF!</definedName>
    <definedName name="A5_N530050" localSheetId="16">#REF!</definedName>
    <definedName name="A5_N530050">#REF!</definedName>
    <definedName name="A5_N530977" localSheetId="15">#REF!</definedName>
    <definedName name="A5_N530977" localSheetId="16">#REF!</definedName>
    <definedName name="A5_N530977">#REF!</definedName>
    <definedName name="A5_N530978" localSheetId="15">#REF!</definedName>
    <definedName name="A5_N530978" localSheetId="16">#REF!</definedName>
    <definedName name="A5_N530978">#REF!</definedName>
    <definedName name="A5_N530979" localSheetId="15">#REF!</definedName>
    <definedName name="A5_N530979" localSheetId="16">#REF!</definedName>
    <definedName name="A5_N530979">#REF!</definedName>
    <definedName name="A5_N530991" localSheetId="15">#REF!</definedName>
    <definedName name="A5_N530991" localSheetId="16">#REF!</definedName>
    <definedName name="A5_N530991">#REF!</definedName>
    <definedName name="A5_N530992" localSheetId="15">#REF!</definedName>
    <definedName name="A5_N530992" localSheetId="16">#REF!</definedName>
    <definedName name="A5_N530992">#REF!</definedName>
    <definedName name="A5_N530995" localSheetId="15">#REF!</definedName>
    <definedName name="A5_N530995" localSheetId="16">#REF!</definedName>
    <definedName name="A5_N530995">#REF!</definedName>
    <definedName name="A5_N530996" localSheetId="15">#REF!</definedName>
    <definedName name="A5_N530996" localSheetId="16">#REF!</definedName>
    <definedName name="A5_N530996">#REF!</definedName>
    <definedName name="A5_N530997" localSheetId="15">#REF!</definedName>
    <definedName name="A5_N530997" localSheetId="16">#REF!</definedName>
    <definedName name="A5_N530997">#REF!</definedName>
    <definedName name="A5_N530998" localSheetId="15">#REF!</definedName>
    <definedName name="A5_N530998" localSheetId="16">#REF!</definedName>
    <definedName name="A5_N530998">#REF!</definedName>
    <definedName name="A5_N530999" localSheetId="15">#REF!</definedName>
    <definedName name="A5_N530999" localSheetId="16">#REF!</definedName>
    <definedName name="A5_N530999">#REF!</definedName>
    <definedName name="A5_N531010" localSheetId="15">#REF!</definedName>
    <definedName name="A5_N531010" localSheetId="16">#REF!</definedName>
    <definedName name="A5_N531010">#REF!</definedName>
    <definedName name="A5_N531020" localSheetId="15">#REF!</definedName>
    <definedName name="A5_N531020" localSheetId="16">#REF!</definedName>
    <definedName name="A5_N531020">#REF!</definedName>
    <definedName name="A5_N531030" localSheetId="15">#REF!</definedName>
    <definedName name="A5_N531030" localSheetId="16">#REF!</definedName>
    <definedName name="A5_N531030">#REF!</definedName>
    <definedName name="A5_N531040" localSheetId="15">#REF!</definedName>
    <definedName name="A5_N531040" localSheetId="16">#REF!</definedName>
    <definedName name="A5_N531040">#REF!</definedName>
    <definedName name="A5_N532010" localSheetId="15">#REF!</definedName>
    <definedName name="A5_N532010" localSheetId="16">#REF!</definedName>
    <definedName name="A5_N532010">#REF!</definedName>
    <definedName name="A5_N532020" localSheetId="15">#REF!</definedName>
    <definedName name="A5_N532020" localSheetId="16">#REF!</definedName>
    <definedName name="A5_N532020">#REF!</definedName>
    <definedName name="A5_N532040" localSheetId="15">#REF!</definedName>
    <definedName name="A5_N532040" localSheetId="16">#REF!</definedName>
    <definedName name="A5_N532040">#REF!</definedName>
    <definedName name="A5_N532041" localSheetId="15">#REF!</definedName>
    <definedName name="A5_N532041" localSheetId="16">#REF!</definedName>
    <definedName name="A5_N532041">#REF!</definedName>
    <definedName name="A5_N532050" localSheetId="15">#REF!</definedName>
    <definedName name="A5_N532050" localSheetId="16">#REF!</definedName>
    <definedName name="A5_N532050">#REF!</definedName>
    <definedName name="A5_N532060" localSheetId="15">#REF!</definedName>
    <definedName name="A5_N532060" localSheetId="16">#REF!</definedName>
    <definedName name="A5_N532060">#REF!</definedName>
    <definedName name="A5_N532070" localSheetId="15">#REF!</definedName>
    <definedName name="A5_N532070" localSheetId="16">#REF!</definedName>
    <definedName name="A5_N532070">#REF!</definedName>
    <definedName name="A5_N532080" localSheetId="15">#REF!</definedName>
    <definedName name="A5_N532080" localSheetId="16">#REF!</definedName>
    <definedName name="A5_N532080">#REF!</definedName>
    <definedName name="A5_N532090" localSheetId="15">#REF!</definedName>
    <definedName name="A5_N532090" localSheetId="16">#REF!</definedName>
    <definedName name="A5_N532090">#REF!</definedName>
    <definedName name="A5_N532130" localSheetId="15">#REF!</definedName>
    <definedName name="A5_N532130" localSheetId="16">#REF!</definedName>
    <definedName name="A5_N532130">#REF!</definedName>
    <definedName name="A5_N533010" localSheetId="15">#REF!</definedName>
    <definedName name="A5_N533010" localSheetId="16">#REF!</definedName>
    <definedName name="A5_N533010">#REF!</definedName>
    <definedName name="A5_N533020" localSheetId="15">#REF!</definedName>
    <definedName name="A5_N533020" localSheetId="16">#REF!</definedName>
    <definedName name="A5_N533020">#REF!</definedName>
    <definedName name="A5_N533030" localSheetId="15">#REF!</definedName>
    <definedName name="A5_N533030" localSheetId="16">#REF!</definedName>
    <definedName name="A5_N533030">#REF!</definedName>
    <definedName name="A5_N534010" localSheetId="15">#REF!</definedName>
    <definedName name="A5_N534010" localSheetId="16">#REF!</definedName>
    <definedName name="A5_N534010">#REF!</definedName>
    <definedName name="A5_N535010" localSheetId="15">#REF!</definedName>
    <definedName name="A5_N535010" localSheetId="16">#REF!</definedName>
    <definedName name="A5_N535010">#REF!</definedName>
    <definedName name="A5_N535016" localSheetId="15">#REF!</definedName>
    <definedName name="A5_N535016" localSheetId="16">#REF!</definedName>
    <definedName name="A5_N535016">#REF!</definedName>
    <definedName name="A5_N535020" localSheetId="15">#REF!</definedName>
    <definedName name="A5_N535020" localSheetId="16">#REF!</definedName>
    <definedName name="A5_N535020">#REF!</definedName>
    <definedName name="A5_N540000" localSheetId="15">#REF!</definedName>
    <definedName name="A5_N540000" localSheetId="16">#REF!</definedName>
    <definedName name="A5_N540000">#REF!</definedName>
    <definedName name="A5_N540010" localSheetId="15">#REF!</definedName>
    <definedName name="A5_N540010" localSheetId="16">#REF!</definedName>
    <definedName name="A5_N540010">#REF!</definedName>
    <definedName name="A5_N540020" localSheetId="15">#REF!</definedName>
    <definedName name="A5_N540020" localSheetId="16">#REF!</definedName>
    <definedName name="A5_N540020">#REF!</definedName>
    <definedName name="A5_N540030" localSheetId="15">#REF!</definedName>
    <definedName name="A5_N540030" localSheetId="16">#REF!</definedName>
    <definedName name="A5_N540030">#REF!</definedName>
    <definedName name="A5_N540040" localSheetId="15">#REF!</definedName>
    <definedName name="A5_N540040" localSheetId="16">#REF!</definedName>
    <definedName name="A5_N540040">#REF!</definedName>
    <definedName name="A5_N540050" localSheetId="15">#REF!</definedName>
    <definedName name="A5_N540050" localSheetId="16">#REF!</definedName>
    <definedName name="A5_N540050">#REF!</definedName>
    <definedName name="A5_N540060" localSheetId="15">#REF!</definedName>
    <definedName name="A5_N540060" localSheetId="16">#REF!</definedName>
    <definedName name="A5_N540060">#REF!</definedName>
    <definedName name="A5_N540070" localSheetId="15">#REF!</definedName>
    <definedName name="A5_N540070" localSheetId="16">#REF!</definedName>
    <definedName name="A5_N540070">#REF!</definedName>
    <definedName name="A5_N540080" localSheetId="15">#REF!</definedName>
    <definedName name="A5_N540080" localSheetId="16">#REF!</definedName>
    <definedName name="A5_N540080">#REF!</definedName>
    <definedName name="A5_N540090" localSheetId="15">#REF!</definedName>
    <definedName name="A5_N540090" localSheetId="16">#REF!</definedName>
    <definedName name="A5_N540090">#REF!</definedName>
    <definedName name="A5_N541530" localSheetId="15">#REF!</definedName>
    <definedName name="A5_N541530" localSheetId="16">#REF!</definedName>
    <definedName name="A5_N541530">#REF!</definedName>
    <definedName name="A5_N543010" localSheetId="15">#REF!</definedName>
    <definedName name="A5_N543010" localSheetId="16">#REF!</definedName>
    <definedName name="A5_N543010">#REF!</definedName>
    <definedName name="A5_N543030" localSheetId="15">#REF!</definedName>
    <definedName name="A5_N543030" localSheetId="16">#REF!</definedName>
    <definedName name="A5_N543030">#REF!</definedName>
    <definedName name="A5_N543040" localSheetId="15">#REF!</definedName>
    <definedName name="A5_N543040" localSheetId="16">#REF!</definedName>
    <definedName name="A5_N543040">#REF!</definedName>
    <definedName name="A5_N543050" localSheetId="15">#REF!</definedName>
    <definedName name="A5_N543050" localSheetId="16">#REF!</definedName>
    <definedName name="A5_N543050">#REF!</definedName>
    <definedName name="A5_N543060" localSheetId="15">#REF!</definedName>
    <definedName name="A5_N543060" localSheetId="16">#REF!</definedName>
    <definedName name="A5_N543060">#REF!</definedName>
    <definedName name="A5_N543070" localSheetId="15">#REF!</definedName>
    <definedName name="A5_N543070" localSheetId="16">#REF!</definedName>
    <definedName name="A5_N543070">#REF!</definedName>
    <definedName name="A5_N543080" localSheetId="15">#REF!</definedName>
    <definedName name="A5_N543080" localSheetId="16">#REF!</definedName>
    <definedName name="A5_N543080">#REF!</definedName>
    <definedName name="A5_N543090" localSheetId="15">#REF!</definedName>
    <definedName name="A5_N543090" localSheetId="16">#REF!</definedName>
    <definedName name="A5_N543090">#REF!</definedName>
    <definedName name="A5_N543110" localSheetId="15">#REF!</definedName>
    <definedName name="A5_N543110" localSheetId="16">#REF!</definedName>
    <definedName name="A5_N543110">#REF!</definedName>
    <definedName name="A5_N543120" localSheetId="15">#REF!</definedName>
    <definedName name="A5_N543120" localSheetId="16">#REF!</definedName>
    <definedName name="A5_N543120">#REF!</definedName>
    <definedName name="A5_N543140" localSheetId="15">#REF!</definedName>
    <definedName name="A5_N543140" localSheetId="16">#REF!</definedName>
    <definedName name="A5_N543140">#REF!</definedName>
    <definedName name="A5_N543150" localSheetId="15">#REF!</definedName>
    <definedName name="A5_N543150" localSheetId="16">#REF!</definedName>
    <definedName name="A5_N543150">#REF!</definedName>
    <definedName name="A5_N543160" localSheetId="15">#REF!</definedName>
    <definedName name="A5_N543160" localSheetId="16">#REF!</definedName>
    <definedName name="A5_N543160">#REF!</definedName>
    <definedName name="A5_N545010" localSheetId="15">#REF!</definedName>
    <definedName name="A5_N545010" localSheetId="16">#REF!</definedName>
    <definedName name="A5_N545010">#REF!</definedName>
    <definedName name="A5_N545040" localSheetId="15">#REF!</definedName>
    <definedName name="A5_N545040" localSheetId="16">#REF!</definedName>
    <definedName name="A5_N545040">#REF!</definedName>
    <definedName name="A5_N545045" localSheetId="15">#REF!</definedName>
    <definedName name="A5_N545045" localSheetId="16">#REF!</definedName>
    <definedName name="A5_N545045">#REF!</definedName>
    <definedName name="A5_N545050" localSheetId="15">#REF!</definedName>
    <definedName name="A5_N545050" localSheetId="16">#REF!</definedName>
    <definedName name="A5_N545050">#REF!</definedName>
    <definedName name="A5_N545060" localSheetId="15">#REF!</definedName>
    <definedName name="A5_N545060" localSheetId="16">#REF!</definedName>
    <definedName name="A5_N545060">#REF!</definedName>
    <definedName name="A5_N545070" localSheetId="15">#REF!</definedName>
    <definedName name="A5_N545070" localSheetId="16">#REF!</definedName>
    <definedName name="A5_N545070">#REF!</definedName>
    <definedName name="A5_N545080" localSheetId="15">#REF!</definedName>
    <definedName name="A5_N545080" localSheetId="16">#REF!</definedName>
    <definedName name="A5_N545080">#REF!</definedName>
    <definedName name="A5_N545090" localSheetId="15">#REF!</definedName>
    <definedName name="A5_N545090" localSheetId="16">#REF!</definedName>
    <definedName name="A5_N545090">#REF!</definedName>
    <definedName name="A5_N545100" localSheetId="15">#REF!</definedName>
    <definedName name="A5_N545100" localSheetId="16">#REF!</definedName>
    <definedName name="A5_N545100">#REF!</definedName>
    <definedName name="A5_N545105" localSheetId="15">#REF!</definedName>
    <definedName name="A5_N545105" localSheetId="16">#REF!</definedName>
    <definedName name="A5_N545105">#REF!</definedName>
    <definedName name="A5_N545110" localSheetId="15">#REF!</definedName>
    <definedName name="A5_N545110" localSheetId="16">#REF!</definedName>
    <definedName name="A5_N545110">#REF!</definedName>
    <definedName name="A5_N545115" localSheetId="15">#REF!</definedName>
    <definedName name="A5_N545115" localSheetId="16">#REF!</definedName>
    <definedName name="A5_N545115">#REF!</definedName>
    <definedName name="A5_N545120" localSheetId="15">#REF!</definedName>
    <definedName name="A5_N545120" localSheetId="16">#REF!</definedName>
    <definedName name="A5_N545120">#REF!</definedName>
    <definedName name="A5_N545130" localSheetId="15">#REF!</definedName>
    <definedName name="A5_N545130" localSheetId="16">#REF!</definedName>
    <definedName name="A5_N545130">#REF!</definedName>
    <definedName name="A5_N545140" localSheetId="15">#REF!</definedName>
    <definedName name="A5_N545140" localSheetId="16">#REF!</definedName>
    <definedName name="A5_N545140">#REF!</definedName>
    <definedName name="A5_N545150" localSheetId="15">#REF!</definedName>
    <definedName name="A5_N545150" localSheetId="16">#REF!</definedName>
    <definedName name="A5_N545150">#REF!</definedName>
    <definedName name="A5_N545160" localSheetId="15">#REF!</definedName>
    <definedName name="A5_N545160" localSheetId="16">#REF!</definedName>
    <definedName name="A5_N545160">#REF!</definedName>
    <definedName name="A5_N545165" localSheetId="15">#REF!</definedName>
    <definedName name="A5_N545165" localSheetId="16">#REF!</definedName>
    <definedName name="A5_N545165">#REF!</definedName>
    <definedName name="A5_N545170" localSheetId="15">#REF!</definedName>
    <definedName name="A5_N545170" localSheetId="16">#REF!</definedName>
    <definedName name="A5_N545170">#REF!</definedName>
    <definedName name="A5_N545510" localSheetId="15">#REF!</definedName>
    <definedName name="A5_N545510" localSheetId="16">#REF!</definedName>
    <definedName name="A5_N545510">#REF!</definedName>
    <definedName name="A5_N545520" localSheetId="15">#REF!</definedName>
    <definedName name="A5_N545520" localSheetId="16">#REF!</definedName>
    <definedName name="A5_N545520">#REF!</definedName>
    <definedName name="A5_N545530" localSheetId="15">#REF!</definedName>
    <definedName name="A5_N545530" localSheetId="16">#REF!</definedName>
    <definedName name="A5_N545530">#REF!</definedName>
    <definedName name="A5_N546010" localSheetId="15">#REF!</definedName>
    <definedName name="A5_N546010" localSheetId="16">#REF!</definedName>
    <definedName name="A5_N546010">#REF!</definedName>
    <definedName name="A5_N546015" localSheetId="15">#REF!</definedName>
    <definedName name="A5_N546015" localSheetId="16">#REF!</definedName>
    <definedName name="A5_N546015">#REF!</definedName>
    <definedName name="A5_N550010" localSheetId="15">#REF!</definedName>
    <definedName name="A5_N550010" localSheetId="16">#REF!</definedName>
    <definedName name="A5_N550010">#REF!</definedName>
    <definedName name="A5_N550011" localSheetId="15">#REF!</definedName>
    <definedName name="A5_N550011" localSheetId="16">#REF!</definedName>
    <definedName name="A5_N550011">#REF!</definedName>
    <definedName name="A5_N550020" localSheetId="15">#REF!</definedName>
    <definedName name="A5_N550020" localSheetId="16">#REF!</definedName>
    <definedName name="A5_N550020">#REF!</definedName>
    <definedName name="A5_N550021" localSheetId="15">#REF!</definedName>
    <definedName name="A5_N550021" localSheetId="16">#REF!</definedName>
    <definedName name="A5_N550021">#REF!</definedName>
    <definedName name="A5_N550022" localSheetId="15">#REF!</definedName>
    <definedName name="A5_N550022" localSheetId="16">#REF!</definedName>
    <definedName name="A5_N550022">#REF!</definedName>
    <definedName name="A5_N550025" localSheetId="15">#REF!</definedName>
    <definedName name="A5_N550025" localSheetId="16">#REF!</definedName>
    <definedName name="A5_N550025">#REF!</definedName>
    <definedName name="A5_N550030" localSheetId="15">#REF!</definedName>
    <definedName name="A5_N550030" localSheetId="16">#REF!</definedName>
    <definedName name="A5_N550030">#REF!</definedName>
    <definedName name="A5_N550040" localSheetId="15">#REF!</definedName>
    <definedName name="A5_N550040" localSheetId="16">#REF!</definedName>
    <definedName name="A5_N550040">#REF!</definedName>
    <definedName name="A5_N550041" localSheetId="15">#REF!</definedName>
    <definedName name="A5_N550041" localSheetId="16">#REF!</definedName>
    <definedName name="A5_N550041">#REF!</definedName>
    <definedName name="A5_N550050" localSheetId="15">#REF!</definedName>
    <definedName name="A5_N550050" localSheetId="16">#REF!</definedName>
    <definedName name="A5_N550050">#REF!</definedName>
    <definedName name="A5_N550053" localSheetId="15">#REF!</definedName>
    <definedName name="A5_N550053" localSheetId="16">#REF!</definedName>
    <definedName name="A5_N550053">#REF!</definedName>
    <definedName name="A5_N550060" localSheetId="15">#REF!</definedName>
    <definedName name="A5_N550060" localSheetId="16">#REF!</definedName>
    <definedName name="A5_N550060">#REF!</definedName>
    <definedName name="A5_N550070" localSheetId="15">#REF!</definedName>
    <definedName name="A5_N550070" localSheetId="16">#REF!</definedName>
    <definedName name="A5_N550070">#REF!</definedName>
    <definedName name="A5_N550075" localSheetId="15">#REF!</definedName>
    <definedName name="A5_N550075" localSheetId="16">#REF!</definedName>
    <definedName name="A5_N550075">#REF!</definedName>
    <definedName name="A5_N550080" localSheetId="15">#REF!</definedName>
    <definedName name="A5_N550080" localSheetId="16">#REF!</definedName>
    <definedName name="A5_N550080">#REF!</definedName>
    <definedName name="A5_N550086" localSheetId="15">#REF!</definedName>
    <definedName name="A5_N550086" localSheetId="16">#REF!</definedName>
    <definedName name="A5_N550086">#REF!</definedName>
    <definedName name="A5_N550087" localSheetId="15">#REF!</definedName>
    <definedName name="A5_N550087" localSheetId="16">#REF!</definedName>
    <definedName name="A5_N550087">#REF!</definedName>
    <definedName name="A5_N550100" localSheetId="15">#REF!</definedName>
    <definedName name="A5_N550100" localSheetId="16">#REF!</definedName>
    <definedName name="A5_N550100">#REF!</definedName>
    <definedName name="A5_N550120" localSheetId="15">#REF!</definedName>
    <definedName name="A5_N550120" localSheetId="16">#REF!</definedName>
    <definedName name="A5_N550120">#REF!</definedName>
    <definedName name="A5_N550130" localSheetId="15">#REF!</definedName>
    <definedName name="A5_N550130" localSheetId="16">#REF!</definedName>
    <definedName name="A5_N550130">#REF!</definedName>
    <definedName name="A5_N550160" localSheetId="15">#REF!</definedName>
    <definedName name="A5_N550160" localSheetId="16">#REF!</definedName>
    <definedName name="A5_N550160">#REF!</definedName>
    <definedName name="A5_N550170" localSheetId="15">#REF!</definedName>
    <definedName name="A5_N550170" localSheetId="16">#REF!</definedName>
    <definedName name="A5_N550170">#REF!</definedName>
    <definedName name="A5_N559950" localSheetId="15">#REF!</definedName>
    <definedName name="A5_N559950" localSheetId="16">#REF!</definedName>
    <definedName name="A5_N559950">#REF!</definedName>
    <definedName name="A5_N559951" localSheetId="15">#REF!</definedName>
    <definedName name="A5_N559951" localSheetId="16">#REF!</definedName>
    <definedName name="A5_N559951">#REF!</definedName>
    <definedName name="A5_N559952" localSheetId="15">#REF!</definedName>
    <definedName name="A5_N559952" localSheetId="16">#REF!</definedName>
    <definedName name="A5_N559952">#REF!</definedName>
    <definedName name="A5_N559953" localSheetId="15">#REF!</definedName>
    <definedName name="A5_N559953" localSheetId="16">#REF!</definedName>
    <definedName name="A5_N559953">#REF!</definedName>
    <definedName name="A5_N559954" localSheetId="15">#REF!</definedName>
    <definedName name="A5_N559954" localSheetId="16">#REF!</definedName>
    <definedName name="A5_N559954">#REF!</definedName>
    <definedName name="A5_N559955" localSheetId="15">#REF!</definedName>
    <definedName name="A5_N559955" localSheetId="16">#REF!</definedName>
    <definedName name="A5_N559955">#REF!</definedName>
    <definedName name="A5_N559956" localSheetId="15">#REF!</definedName>
    <definedName name="A5_N559956" localSheetId="16">#REF!</definedName>
    <definedName name="A5_N559956">#REF!</definedName>
    <definedName name="A5_N559960" localSheetId="15">#REF!</definedName>
    <definedName name="A5_N559960" localSheetId="16">#REF!</definedName>
    <definedName name="A5_N559960">#REF!</definedName>
    <definedName name="A5_N559961" localSheetId="15">#REF!</definedName>
    <definedName name="A5_N559961" localSheetId="16">#REF!</definedName>
    <definedName name="A5_N559961">#REF!</definedName>
    <definedName name="A5_N559962" localSheetId="15">#REF!</definedName>
    <definedName name="A5_N559962" localSheetId="16">#REF!</definedName>
    <definedName name="A5_N559962">#REF!</definedName>
    <definedName name="A5_N559963" localSheetId="15">#REF!</definedName>
    <definedName name="A5_N559963" localSheetId="16">#REF!</definedName>
    <definedName name="A5_N559963">#REF!</definedName>
    <definedName name="A5_N559964" localSheetId="15">#REF!</definedName>
    <definedName name="A5_N559964" localSheetId="16">#REF!</definedName>
    <definedName name="A5_N559964">#REF!</definedName>
    <definedName name="A5_N559966" localSheetId="15">#REF!</definedName>
    <definedName name="A5_N559966" localSheetId="16">#REF!</definedName>
    <definedName name="A5_N559966">#REF!</definedName>
    <definedName name="A5_N559994" localSheetId="15">#REF!</definedName>
    <definedName name="A5_N559994" localSheetId="16">#REF!</definedName>
    <definedName name="A5_N559994">#REF!</definedName>
    <definedName name="A5_N559996" localSheetId="15">#REF!</definedName>
    <definedName name="A5_N559996" localSheetId="16">#REF!</definedName>
    <definedName name="A5_N559996">#REF!</definedName>
    <definedName name="A5_N559999" localSheetId="15">#REF!</definedName>
    <definedName name="A5_N559999" localSheetId="16">#REF!</definedName>
    <definedName name="A5_N559999">#REF!</definedName>
    <definedName name="A5_N560010" localSheetId="15">#REF!</definedName>
    <definedName name="A5_N560010" localSheetId="16">#REF!</definedName>
    <definedName name="A5_N560010">#REF!</definedName>
    <definedName name="A5_N560020" localSheetId="15">#REF!</definedName>
    <definedName name="A5_N560020" localSheetId="16">#REF!</definedName>
    <definedName name="A5_N560020">#REF!</definedName>
    <definedName name="A5_N560030" localSheetId="15">#REF!</definedName>
    <definedName name="A5_N560030" localSheetId="16">#REF!</definedName>
    <definedName name="A5_N560030">#REF!</definedName>
    <definedName name="A5_N560070" localSheetId="15">#REF!</definedName>
    <definedName name="A5_N560070" localSheetId="16">#REF!</definedName>
    <definedName name="A5_N560070">#REF!</definedName>
    <definedName name="A5_N560075" localSheetId="15">#REF!</definedName>
    <definedName name="A5_N560075" localSheetId="16">#REF!</definedName>
    <definedName name="A5_N560075">#REF!</definedName>
    <definedName name="A5_N560080" localSheetId="15">#REF!</definedName>
    <definedName name="A5_N560080" localSheetId="16">#REF!</definedName>
    <definedName name="A5_N560080">#REF!</definedName>
    <definedName name="A5_N560090" localSheetId="15">#REF!</definedName>
    <definedName name="A5_N560090" localSheetId="16">#REF!</definedName>
    <definedName name="A5_N560090">#REF!</definedName>
    <definedName name="A5_N560100" localSheetId="15">#REF!</definedName>
    <definedName name="A5_N560100" localSheetId="16">#REF!</definedName>
    <definedName name="A5_N560100">#REF!</definedName>
    <definedName name="A5_N560110" localSheetId="15">#REF!</definedName>
    <definedName name="A5_N560110" localSheetId="16">#REF!</definedName>
    <definedName name="A5_N560110">#REF!</definedName>
    <definedName name="A5_N560115" localSheetId="15">#REF!</definedName>
    <definedName name="A5_N560115" localSheetId="16">#REF!</definedName>
    <definedName name="A5_N560115">#REF!</definedName>
    <definedName name="A5_N560117" localSheetId="15">#REF!</definedName>
    <definedName name="A5_N560117" localSheetId="16">#REF!</definedName>
    <definedName name="A5_N560117">#REF!</definedName>
    <definedName name="A5_N560120" localSheetId="15">#REF!</definedName>
    <definedName name="A5_N560120" localSheetId="16">#REF!</definedName>
    <definedName name="A5_N560120">#REF!</definedName>
    <definedName name="A5_N562010" localSheetId="15">#REF!</definedName>
    <definedName name="A5_N562010" localSheetId="16">#REF!</definedName>
    <definedName name="A5_N562010">#REF!</definedName>
    <definedName name="A5_N562015" localSheetId="15">#REF!</definedName>
    <definedName name="A5_N562015" localSheetId="16">#REF!</definedName>
    <definedName name="A5_N562015">#REF!</definedName>
    <definedName name="A5_N562016" localSheetId="15">#REF!</definedName>
    <definedName name="A5_N562016" localSheetId="16">#REF!</definedName>
    <definedName name="A5_N562016">#REF!</definedName>
    <definedName name="A5_N562017" localSheetId="15">#REF!</definedName>
    <definedName name="A5_N562017" localSheetId="16">#REF!</definedName>
    <definedName name="A5_N562017">#REF!</definedName>
    <definedName name="A5_N562018" localSheetId="15">#REF!</definedName>
    <definedName name="A5_N562018" localSheetId="16">#REF!</definedName>
    <definedName name="A5_N562018">#REF!</definedName>
    <definedName name="A5_N562020" localSheetId="15">#REF!</definedName>
    <definedName name="A5_N562020" localSheetId="16">#REF!</definedName>
    <definedName name="A5_N562020">#REF!</definedName>
    <definedName name="A5_N562025" localSheetId="15">#REF!</definedName>
    <definedName name="A5_N562025" localSheetId="16">#REF!</definedName>
    <definedName name="A5_N562025">#REF!</definedName>
    <definedName name="A5_N562030" localSheetId="15">#REF!</definedName>
    <definedName name="A5_N562030" localSheetId="16">#REF!</definedName>
    <definedName name="A5_N562030">#REF!</definedName>
    <definedName name="A5_N562040" localSheetId="15">#REF!</definedName>
    <definedName name="A5_N562040" localSheetId="16">#REF!</definedName>
    <definedName name="A5_N562040">#REF!</definedName>
    <definedName name="A5_N562050" localSheetId="15">#REF!</definedName>
    <definedName name="A5_N562050" localSheetId="16">#REF!</definedName>
    <definedName name="A5_N562050">#REF!</definedName>
    <definedName name="A5_N562060" localSheetId="15">#REF!</definedName>
    <definedName name="A5_N562060" localSheetId="16">#REF!</definedName>
    <definedName name="A5_N562060">#REF!</definedName>
    <definedName name="A5_N562070" localSheetId="15">#REF!</definedName>
    <definedName name="A5_N562070" localSheetId="16">#REF!</definedName>
    <definedName name="A5_N562070">#REF!</definedName>
    <definedName name="A5_N562080" localSheetId="15">#REF!</definedName>
    <definedName name="A5_N562080" localSheetId="16">#REF!</definedName>
    <definedName name="A5_N562080">#REF!</definedName>
    <definedName name="A5_N562100" localSheetId="15">#REF!</definedName>
    <definedName name="A5_N562100" localSheetId="16">#REF!</definedName>
    <definedName name="A5_N562100">#REF!</definedName>
    <definedName name="A5_N562110" localSheetId="15">#REF!</definedName>
    <definedName name="A5_N562110" localSheetId="16">#REF!</definedName>
    <definedName name="A5_N562110">#REF!</definedName>
    <definedName name="A5_N562140" localSheetId="15">#REF!</definedName>
    <definedName name="A5_N562140" localSheetId="16">#REF!</definedName>
    <definedName name="A5_N562140">#REF!</definedName>
    <definedName name="A5_N562141" localSheetId="15">#REF!</definedName>
    <definedName name="A5_N562141" localSheetId="16">#REF!</definedName>
    <definedName name="A5_N562141">#REF!</definedName>
    <definedName name="A5_N562142" localSheetId="15">#REF!</definedName>
    <definedName name="A5_N562142" localSheetId="16">#REF!</definedName>
    <definedName name="A5_N562142">#REF!</definedName>
    <definedName name="A5_N562143" localSheetId="15">#REF!</definedName>
    <definedName name="A5_N562143" localSheetId="16">#REF!</definedName>
    <definedName name="A5_N562143">#REF!</definedName>
    <definedName name="A5_N562144" localSheetId="15">#REF!</definedName>
    <definedName name="A5_N562144" localSheetId="16">#REF!</definedName>
    <definedName name="A5_N562144">#REF!</definedName>
    <definedName name="A5_N562145" localSheetId="15">#REF!</definedName>
    <definedName name="A5_N562145" localSheetId="16">#REF!</definedName>
    <definedName name="A5_N562145">#REF!</definedName>
    <definedName name="A5_N562146" localSheetId="15">#REF!</definedName>
    <definedName name="A5_N562146" localSheetId="16">#REF!</definedName>
    <definedName name="A5_N562146">#REF!</definedName>
    <definedName name="A5_N562147" localSheetId="15">#REF!</definedName>
    <definedName name="A5_N562147" localSheetId="16">#REF!</definedName>
    <definedName name="A5_N562147">#REF!</definedName>
    <definedName name="A5_N562148" localSheetId="15">#REF!</definedName>
    <definedName name="A5_N562148" localSheetId="16">#REF!</definedName>
    <definedName name="A5_N562148">#REF!</definedName>
    <definedName name="A5_N562149" localSheetId="15">#REF!</definedName>
    <definedName name="A5_N562149" localSheetId="16">#REF!</definedName>
    <definedName name="A5_N562149">#REF!</definedName>
    <definedName name="A5_N562150" localSheetId="15">#REF!</definedName>
    <definedName name="A5_N562150" localSheetId="16">#REF!</definedName>
    <definedName name="A5_N562150">#REF!</definedName>
    <definedName name="A5_N562151" localSheetId="15">#REF!</definedName>
    <definedName name="A5_N562151" localSheetId="16">#REF!</definedName>
    <definedName name="A5_N562151">#REF!</definedName>
    <definedName name="A5_N562153" localSheetId="15">#REF!</definedName>
    <definedName name="A5_N562153" localSheetId="16">#REF!</definedName>
    <definedName name="A5_N562153">#REF!</definedName>
    <definedName name="A5_N562154" localSheetId="15">#REF!</definedName>
    <definedName name="A5_N562154" localSheetId="16">#REF!</definedName>
    <definedName name="A5_N562154">#REF!</definedName>
    <definedName name="A5_N562155" localSheetId="15">#REF!</definedName>
    <definedName name="A5_N562155" localSheetId="16">#REF!</definedName>
    <definedName name="A5_N562155">#REF!</definedName>
    <definedName name="A5_N562160" localSheetId="15">#REF!</definedName>
    <definedName name="A5_N562160" localSheetId="16">#REF!</definedName>
    <definedName name="A5_N562160">#REF!</definedName>
    <definedName name="A5_N562161" localSheetId="15">#REF!</definedName>
    <definedName name="A5_N562161" localSheetId="16">#REF!</definedName>
    <definedName name="A5_N562161">#REF!</definedName>
    <definedName name="A5_N562163" localSheetId="15">#REF!</definedName>
    <definedName name="A5_N562163" localSheetId="16">#REF!</definedName>
    <definedName name="A5_N562163">#REF!</definedName>
    <definedName name="A5_N562165" localSheetId="15">#REF!</definedName>
    <definedName name="A5_N562165" localSheetId="16">#REF!</definedName>
    <definedName name="A5_N562165">#REF!</definedName>
    <definedName name="A5_N562170" localSheetId="15">#REF!</definedName>
    <definedName name="A5_N562170" localSheetId="16">#REF!</definedName>
    <definedName name="A5_N562170">#REF!</definedName>
    <definedName name="A5_N562180" localSheetId="15">#REF!</definedName>
    <definedName name="A5_N562180" localSheetId="16">#REF!</definedName>
    <definedName name="A5_N562180">#REF!</definedName>
    <definedName name="A5_N562190" localSheetId="15">#REF!</definedName>
    <definedName name="A5_N562190" localSheetId="16">#REF!</definedName>
    <definedName name="A5_N562190">#REF!</definedName>
    <definedName name="A5_N562200" localSheetId="15">#REF!</definedName>
    <definedName name="A5_N562200" localSheetId="16">#REF!</definedName>
    <definedName name="A5_N562200">#REF!</definedName>
    <definedName name="A5_N562210" localSheetId="15">#REF!</definedName>
    <definedName name="A5_N562210" localSheetId="16">#REF!</definedName>
    <definedName name="A5_N562210">#REF!</definedName>
    <definedName name="A5_N562220" localSheetId="15">#REF!</definedName>
    <definedName name="A5_N562220" localSheetId="16">#REF!</definedName>
    <definedName name="A5_N562220">#REF!</definedName>
    <definedName name="A5_N562230" localSheetId="15">#REF!</definedName>
    <definedName name="A5_N562230" localSheetId="16">#REF!</definedName>
    <definedName name="A5_N562230">#REF!</definedName>
    <definedName name="A5_N562235" localSheetId="15">#REF!</definedName>
    <definedName name="A5_N562235" localSheetId="16">#REF!</definedName>
    <definedName name="A5_N562235">#REF!</definedName>
    <definedName name="A5_N562250" localSheetId="15">#REF!</definedName>
    <definedName name="A5_N562250" localSheetId="16">#REF!</definedName>
    <definedName name="A5_N562250">#REF!</definedName>
    <definedName name="A5_N565010" localSheetId="15">#REF!</definedName>
    <definedName name="A5_N565010" localSheetId="16">#REF!</definedName>
    <definedName name="A5_N565010">#REF!</definedName>
    <definedName name="A5_N565030" localSheetId="15">#REF!</definedName>
    <definedName name="A5_N565030" localSheetId="16">#REF!</definedName>
    <definedName name="A5_N565030">#REF!</definedName>
    <definedName name="A5_N565040" localSheetId="15">#REF!</definedName>
    <definedName name="A5_N565040" localSheetId="16">#REF!</definedName>
    <definedName name="A5_N565040">#REF!</definedName>
    <definedName name="A5_N566010" localSheetId="15">#REF!</definedName>
    <definedName name="A5_N566010" localSheetId="16">#REF!</definedName>
    <definedName name="A5_N566010">#REF!</definedName>
    <definedName name="A5_N566020" localSheetId="15">#REF!</definedName>
    <definedName name="A5_N566020" localSheetId="16">#REF!</definedName>
    <definedName name="A5_N566020">#REF!</definedName>
    <definedName name="A5_N566030" localSheetId="15">#REF!</definedName>
    <definedName name="A5_N566030" localSheetId="16">#REF!</definedName>
    <definedName name="A5_N566030">#REF!</definedName>
    <definedName name="A5_N566040" localSheetId="15">#REF!</definedName>
    <definedName name="A5_N566040" localSheetId="16">#REF!</definedName>
    <definedName name="A5_N566040">#REF!</definedName>
    <definedName name="A5_N567000" localSheetId="15">#REF!</definedName>
    <definedName name="A5_N567000" localSheetId="16">#REF!</definedName>
    <definedName name="A5_N567000">#REF!</definedName>
    <definedName name="A5_N569010" localSheetId="15">#REF!</definedName>
    <definedName name="A5_N569010" localSheetId="16">#REF!</definedName>
    <definedName name="A5_N569010">#REF!</definedName>
    <definedName name="A5_N569020" localSheetId="15">#REF!</definedName>
    <definedName name="A5_N569020" localSheetId="16">#REF!</definedName>
    <definedName name="A5_N569020">#REF!</definedName>
    <definedName name="A5_N570010" localSheetId="15">#REF!</definedName>
    <definedName name="A5_N570010" localSheetId="16">#REF!</definedName>
    <definedName name="A5_N570010">#REF!</definedName>
    <definedName name="A5_N571010" localSheetId="15">#REF!</definedName>
    <definedName name="A5_N571010" localSheetId="16">#REF!</definedName>
    <definedName name="A5_N571010">#REF!</definedName>
    <definedName name="A5_N571020" localSheetId="15">#REF!</definedName>
    <definedName name="A5_N571020" localSheetId="16">#REF!</definedName>
    <definedName name="A5_N571020">#REF!</definedName>
    <definedName name="A5_N571030" localSheetId="15">#REF!</definedName>
    <definedName name="A5_N571030" localSheetId="16">#REF!</definedName>
    <definedName name="A5_N571030">#REF!</definedName>
    <definedName name="A5_N571040" localSheetId="15">#REF!</definedName>
    <definedName name="A5_N571040" localSheetId="16">#REF!</definedName>
    <definedName name="A5_N571040">#REF!</definedName>
    <definedName name="A5_N571050" localSheetId="15">#REF!</definedName>
    <definedName name="A5_N571050" localSheetId="16">#REF!</definedName>
    <definedName name="A5_N571050">#REF!</definedName>
    <definedName name="A5_N572010" localSheetId="15">#REF!</definedName>
    <definedName name="A5_N572010" localSheetId="16">#REF!</definedName>
    <definedName name="A5_N572010">#REF!</definedName>
    <definedName name="A5_N572020" localSheetId="15">#REF!</definedName>
    <definedName name="A5_N572020" localSheetId="16">#REF!</definedName>
    <definedName name="A5_N572020">#REF!</definedName>
    <definedName name="A5_N572025" localSheetId="15">#REF!</definedName>
    <definedName name="A5_N572025" localSheetId="16">#REF!</definedName>
    <definedName name="A5_N572025">#REF!</definedName>
    <definedName name="A5_N572027" localSheetId="15">#REF!</definedName>
    <definedName name="A5_N572027" localSheetId="16">#REF!</definedName>
    <definedName name="A5_N572027">#REF!</definedName>
    <definedName name="A5_N572030" localSheetId="15">#REF!</definedName>
    <definedName name="A5_N572030" localSheetId="16">#REF!</definedName>
    <definedName name="A5_N572030">#REF!</definedName>
    <definedName name="A5_N572035" localSheetId="15">#REF!</definedName>
    <definedName name="A5_N572035" localSheetId="16">#REF!</definedName>
    <definedName name="A5_N572035">#REF!</definedName>
    <definedName name="A5_N572040" localSheetId="15">#REF!</definedName>
    <definedName name="A5_N572040" localSheetId="16">#REF!</definedName>
    <definedName name="A5_N572040">#REF!</definedName>
    <definedName name="A5_N572051" localSheetId="15">#REF!</definedName>
    <definedName name="A5_N572051" localSheetId="16">#REF!</definedName>
    <definedName name="A5_N572051">#REF!</definedName>
    <definedName name="A5_N572052" localSheetId="15">#REF!</definedName>
    <definedName name="A5_N572052" localSheetId="16">#REF!</definedName>
    <definedName name="A5_N572052">#REF!</definedName>
    <definedName name="A5_N60100UR" localSheetId="15">#REF!</definedName>
    <definedName name="A5_N60100UR" localSheetId="16">#REF!</definedName>
    <definedName name="A5_N60100UR">#REF!</definedName>
    <definedName name="A5_N6011070" localSheetId="15">#REF!</definedName>
    <definedName name="A5_N6011070" localSheetId="16">#REF!</definedName>
    <definedName name="A5_N6011070">#REF!</definedName>
    <definedName name="A5_N6011074" localSheetId="15">#REF!</definedName>
    <definedName name="A5_N6011074" localSheetId="16">#REF!</definedName>
    <definedName name="A5_N6011074">#REF!</definedName>
    <definedName name="A5_N6011090" localSheetId="15">#REF!</definedName>
    <definedName name="A5_N6011090" localSheetId="16">#REF!</definedName>
    <definedName name="A5_N6011090">#REF!</definedName>
    <definedName name="A5_N6013090" localSheetId="15">#REF!</definedName>
    <definedName name="A5_N6013090" localSheetId="16">#REF!</definedName>
    <definedName name="A5_N6013090">#REF!</definedName>
    <definedName name="A5_N6021080" localSheetId="15">#REF!</definedName>
    <definedName name="A5_N6021080" localSheetId="16">#REF!</definedName>
    <definedName name="A5_N6021080">#REF!</definedName>
    <definedName name="A5_N6021090" localSheetId="15">#REF!</definedName>
    <definedName name="A5_N6021090" localSheetId="16">#REF!</definedName>
    <definedName name="A5_N6021090">#REF!</definedName>
    <definedName name="A5_N6023090" localSheetId="15">#REF!</definedName>
    <definedName name="A5_N6023090" localSheetId="16">#REF!</definedName>
    <definedName name="A5_N6023090">#REF!</definedName>
    <definedName name="A5_N6025010" localSheetId="15">#REF!</definedName>
    <definedName name="A5_N6025010" localSheetId="16">#REF!</definedName>
    <definedName name="A5_N6025010">#REF!</definedName>
    <definedName name="A5_N6025050" localSheetId="15">#REF!</definedName>
    <definedName name="A5_N6025050" localSheetId="16">#REF!</definedName>
    <definedName name="A5_N6025050">#REF!</definedName>
    <definedName name="A5_N6025051" localSheetId="15">#REF!</definedName>
    <definedName name="A5_N6025051" localSheetId="16">#REF!</definedName>
    <definedName name="A5_N6025051">#REF!</definedName>
    <definedName name="A5_N6025065" localSheetId="15">#REF!</definedName>
    <definedName name="A5_N6025065" localSheetId="16">#REF!</definedName>
    <definedName name="A5_N6025065">#REF!</definedName>
    <definedName name="A5_N6025091" localSheetId="15">#REF!</definedName>
    <definedName name="A5_N6025091" localSheetId="16">#REF!</definedName>
    <definedName name="A5_N6025091">#REF!</definedName>
    <definedName name="A5_N6025092" localSheetId="15">#REF!</definedName>
    <definedName name="A5_N6025092" localSheetId="16">#REF!</definedName>
    <definedName name="A5_N6025092">#REF!</definedName>
    <definedName name="A5_N6025093" localSheetId="15">#REF!</definedName>
    <definedName name="A5_N6025093" localSheetId="16">#REF!</definedName>
    <definedName name="A5_N6025093">#REF!</definedName>
    <definedName name="A5_N6025095" localSheetId="15">#REF!</definedName>
    <definedName name="A5_N6025095" localSheetId="16">#REF!</definedName>
    <definedName name="A5_N6025095">#REF!</definedName>
    <definedName name="A5_N6025150" localSheetId="15">#REF!</definedName>
    <definedName name="A5_N6025150" localSheetId="16">#REF!</definedName>
    <definedName name="A5_N6025150">#REF!</definedName>
    <definedName name="A5_N6025304" localSheetId="15">#REF!</definedName>
    <definedName name="A5_N6025304" localSheetId="16">#REF!</definedName>
    <definedName name="A5_N6025304">#REF!</definedName>
    <definedName name="A5_N6025306" localSheetId="15">#REF!</definedName>
    <definedName name="A5_N6025306" localSheetId="16">#REF!</definedName>
    <definedName name="A5_N6025306">#REF!</definedName>
    <definedName name="A5_N6026090" localSheetId="15">#REF!</definedName>
    <definedName name="A5_N6026090" localSheetId="16">#REF!</definedName>
    <definedName name="A5_N6026090">#REF!</definedName>
    <definedName name="A5_N6028080" localSheetId="15">#REF!</definedName>
    <definedName name="A5_N6028080" localSheetId="16">#REF!</definedName>
    <definedName name="A5_N6028080">#REF!</definedName>
    <definedName name="A5_N6028090" localSheetId="15">#REF!</definedName>
    <definedName name="A5_N6028090" localSheetId="16">#REF!</definedName>
    <definedName name="A5_N6028090">#REF!</definedName>
    <definedName name="A5_N6040050" localSheetId="15">#REF!</definedName>
    <definedName name="A5_N6040050" localSheetId="16">#REF!</definedName>
    <definedName name="A5_N6040050">#REF!</definedName>
    <definedName name="A5_N6040051" localSheetId="15">#REF!</definedName>
    <definedName name="A5_N6040051" localSheetId="16">#REF!</definedName>
    <definedName name="A5_N6040051">#REF!</definedName>
    <definedName name="A5_N6044090" localSheetId="15">#REF!</definedName>
    <definedName name="A5_N6044090" localSheetId="16">#REF!</definedName>
    <definedName name="A5_N6044090">#REF!</definedName>
    <definedName name="A5_N6047090" localSheetId="15">#REF!</definedName>
    <definedName name="A5_N6047090" localSheetId="16">#REF!</definedName>
    <definedName name="A5_N6047090">#REF!</definedName>
    <definedName name="A5_N6049090" localSheetId="15">#REF!</definedName>
    <definedName name="A5_N6049090" localSheetId="16">#REF!</definedName>
    <definedName name="A5_N6049090">#REF!</definedName>
    <definedName name="A5_N604909D" localSheetId="15">#REF!</definedName>
    <definedName name="A5_N604909D" localSheetId="16">#REF!</definedName>
    <definedName name="A5_N604909D">#REF!</definedName>
    <definedName name="A5_N604909Z" localSheetId="15">#REF!</definedName>
    <definedName name="A5_N604909Z" localSheetId="16">#REF!</definedName>
    <definedName name="A5_N604909Z">#REF!</definedName>
    <definedName name="A5_N6061090" localSheetId="15">#REF!</definedName>
    <definedName name="A5_N6061090" localSheetId="16">#REF!</definedName>
    <definedName name="A5_N6061090">#REF!</definedName>
    <definedName name="A5_N6061090F" localSheetId="15">#REF!</definedName>
    <definedName name="A5_N6061090F" localSheetId="16">#REF!</definedName>
    <definedName name="A5_N6061090F">#REF!</definedName>
    <definedName name="A5_N606109D" localSheetId="15">#REF!</definedName>
    <definedName name="A5_N606109D" localSheetId="16">#REF!</definedName>
    <definedName name="A5_N606109D">#REF!</definedName>
    <definedName name="A5_N6062090" localSheetId="15">#REF!</definedName>
    <definedName name="A5_N6062090" localSheetId="16">#REF!</definedName>
    <definedName name="A5_N6062090">#REF!</definedName>
    <definedName name="A5_N6071010" localSheetId="15">#REF!</definedName>
    <definedName name="A5_N6071010" localSheetId="16">#REF!</definedName>
    <definedName name="A5_N6071010">#REF!</definedName>
    <definedName name="A5_N607101D" localSheetId="15">#REF!</definedName>
    <definedName name="A5_N607101D" localSheetId="16">#REF!</definedName>
    <definedName name="A5_N607101D">#REF!</definedName>
    <definedName name="A5_N607109D" localSheetId="15">#REF!</definedName>
    <definedName name="A5_N607109D" localSheetId="16">#REF!</definedName>
    <definedName name="A5_N607109D">#REF!</definedName>
    <definedName name="A5_N6090000" localSheetId="15">#REF!</definedName>
    <definedName name="A5_N6090000" localSheetId="16">#REF!</definedName>
    <definedName name="A5_N6090000">#REF!</definedName>
    <definedName name="A5_N6090089" localSheetId="15">#REF!</definedName>
    <definedName name="A5_N6090089" localSheetId="16">#REF!</definedName>
    <definedName name="A5_N6090089">#REF!</definedName>
    <definedName name="A5_N6092086" localSheetId="15">#REF!</definedName>
    <definedName name="A5_N6092086" localSheetId="16">#REF!</definedName>
    <definedName name="A5_N6092086">#REF!</definedName>
    <definedName name="A5_N6092087" localSheetId="15">#REF!</definedName>
    <definedName name="A5_N6092087" localSheetId="16">#REF!</definedName>
    <definedName name="A5_N6092087">#REF!</definedName>
    <definedName name="A5_N6092090" localSheetId="15">#REF!</definedName>
    <definedName name="A5_N6092090" localSheetId="16">#REF!</definedName>
    <definedName name="A5_N6092090">#REF!</definedName>
    <definedName name="A5_N6094090" localSheetId="15">#REF!</definedName>
    <definedName name="A5_N6094090" localSheetId="16">#REF!</definedName>
    <definedName name="A5_N6094090">#REF!</definedName>
    <definedName name="A5_N6094091" localSheetId="15">#REF!</definedName>
    <definedName name="A5_N6094091" localSheetId="16">#REF!</definedName>
    <definedName name="A5_N6094091">#REF!</definedName>
    <definedName name="A5_N60940DG" localSheetId="15">#REF!</definedName>
    <definedName name="A5_N60940DG" localSheetId="16">#REF!</definedName>
    <definedName name="A5_N60940DG">#REF!</definedName>
    <definedName name="A5_N60940DL" localSheetId="15">#REF!</definedName>
    <definedName name="A5_N60940DL" localSheetId="16">#REF!</definedName>
    <definedName name="A5_N60940DL">#REF!</definedName>
    <definedName name="A5_N6095010" localSheetId="15">#REF!</definedName>
    <definedName name="A5_N6095010" localSheetId="16">#REF!</definedName>
    <definedName name="A5_N6095010">#REF!</definedName>
    <definedName name="A5_N6095090" localSheetId="15">#REF!</definedName>
    <definedName name="A5_N6095090" localSheetId="16">#REF!</definedName>
    <definedName name="A5_N6095090">#REF!</definedName>
    <definedName name="A5_N6097010" localSheetId="15">#REF!</definedName>
    <definedName name="A5_N6097010" localSheetId="16">#REF!</definedName>
    <definedName name="A5_N6097010">#REF!</definedName>
    <definedName name="A5_N6100005" localSheetId="15">#REF!</definedName>
    <definedName name="A5_N6100005" localSheetId="16">#REF!</definedName>
    <definedName name="A5_N6100005">#REF!</definedName>
    <definedName name="A5_N6100030" localSheetId="15">#REF!</definedName>
    <definedName name="A5_N6100030" localSheetId="16">#REF!</definedName>
    <definedName name="A5_N6100030">#REF!</definedName>
    <definedName name="A5_N6100035" localSheetId="15">#REF!</definedName>
    <definedName name="A5_N6100035" localSheetId="16">#REF!</definedName>
    <definedName name="A5_N6100035">#REF!</definedName>
    <definedName name="A5_N6100054" localSheetId="15">#REF!</definedName>
    <definedName name="A5_N6100054" localSheetId="16">#REF!</definedName>
    <definedName name="A5_N6100054">#REF!</definedName>
    <definedName name="A5_N6100055" localSheetId="15">#REF!</definedName>
    <definedName name="A5_N6100055" localSheetId="16">#REF!</definedName>
    <definedName name="A5_N6100055">#REF!</definedName>
    <definedName name="A5_N6100060" localSheetId="15">#REF!</definedName>
    <definedName name="A5_N6100060" localSheetId="16">#REF!</definedName>
    <definedName name="A5_N6100060">#REF!</definedName>
    <definedName name="A5_N6100061" localSheetId="15">#REF!</definedName>
    <definedName name="A5_N6100061" localSheetId="16">#REF!</definedName>
    <definedName name="A5_N6100061">#REF!</definedName>
    <definedName name="A5_N6100062" localSheetId="15">#REF!</definedName>
    <definedName name="A5_N6100062" localSheetId="16">#REF!</definedName>
    <definedName name="A5_N6100062">#REF!</definedName>
    <definedName name="A5_N6100063" localSheetId="15">#REF!</definedName>
    <definedName name="A5_N6100063" localSheetId="16">#REF!</definedName>
    <definedName name="A5_N6100063">#REF!</definedName>
    <definedName name="A5_N6100064" localSheetId="15">#REF!</definedName>
    <definedName name="A5_N6100064" localSheetId="16">#REF!</definedName>
    <definedName name="A5_N6100064">#REF!</definedName>
    <definedName name="A5_N6100071" localSheetId="15">#REF!</definedName>
    <definedName name="A5_N6100071" localSheetId="16">#REF!</definedName>
    <definedName name="A5_N6100071">#REF!</definedName>
    <definedName name="A5_N6100078" localSheetId="15">#REF!</definedName>
    <definedName name="A5_N6100078" localSheetId="16">#REF!</definedName>
    <definedName name="A5_N6100078">#REF!</definedName>
    <definedName name="A5_N6100079" localSheetId="15">#REF!</definedName>
    <definedName name="A5_N6100079" localSheetId="16">#REF!</definedName>
    <definedName name="A5_N6100079">#REF!</definedName>
    <definedName name="A5_N6100089" localSheetId="15">#REF!</definedName>
    <definedName name="A5_N6100089" localSheetId="16">#REF!</definedName>
    <definedName name="A5_N6100089">#REF!</definedName>
    <definedName name="A5_N6100090" localSheetId="15">#REF!</definedName>
    <definedName name="A5_N6100090" localSheetId="16">#REF!</definedName>
    <definedName name="A5_N6100090">#REF!</definedName>
    <definedName name="A5_N6100100" localSheetId="15">#REF!</definedName>
    <definedName name="A5_N6100100" localSheetId="16">#REF!</definedName>
    <definedName name="A5_N6100100">#REF!</definedName>
    <definedName name="A5_N6100140" localSheetId="15">#REF!</definedName>
    <definedName name="A5_N6100140" localSheetId="16">#REF!</definedName>
    <definedName name="A5_N6100140">#REF!</definedName>
    <definedName name="A5_N610017E" localSheetId="15">#REF!</definedName>
    <definedName name="A5_N610017E" localSheetId="16">#REF!</definedName>
    <definedName name="A5_N610017E">#REF!</definedName>
    <definedName name="A5_N610017Z" localSheetId="15">#REF!</definedName>
    <definedName name="A5_N610017Z" localSheetId="16">#REF!</definedName>
    <definedName name="A5_N610017Z">#REF!</definedName>
    <definedName name="A5_N6100200" localSheetId="15">#REF!</definedName>
    <definedName name="A5_N6100200" localSheetId="16">#REF!</definedName>
    <definedName name="A5_N6100200">#REF!</definedName>
    <definedName name="A5_N610109D" localSheetId="15">#REF!</definedName>
    <definedName name="A5_N610109D" localSheetId="16">#REF!</definedName>
    <definedName name="A5_N610109D">#REF!</definedName>
    <definedName name="A5_N610110D" localSheetId="15">#REF!</definedName>
    <definedName name="A5_N610110D" localSheetId="16">#REF!</definedName>
    <definedName name="A5_N610110D">#REF!</definedName>
    <definedName name="A5_N6106090" localSheetId="15">#REF!</definedName>
    <definedName name="A5_N6106090" localSheetId="16">#REF!</definedName>
    <definedName name="A5_N6106090">#REF!</definedName>
    <definedName name="A5_N6107055" localSheetId="15">#REF!</definedName>
    <definedName name="A5_N6107055" localSheetId="16">#REF!</definedName>
    <definedName name="A5_N6107055">#REF!</definedName>
    <definedName name="A5_N6107084" localSheetId="15">#REF!</definedName>
    <definedName name="A5_N6107084" localSheetId="16">#REF!</definedName>
    <definedName name="A5_N6107084">#REF!</definedName>
    <definedName name="A5_N6107099" localSheetId="15">#REF!</definedName>
    <definedName name="A5_N6107099" localSheetId="16">#REF!</definedName>
    <definedName name="A5_N6107099">#REF!</definedName>
    <definedName name="A5_N6107106" localSheetId="15">#REF!</definedName>
    <definedName name="A5_N6107106" localSheetId="16">#REF!</definedName>
    <definedName name="A5_N6107106">#REF!</definedName>
    <definedName name="A5_N6107108" localSheetId="15">#REF!</definedName>
    <definedName name="A5_N6107108" localSheetId="16">#REF!</definedName>
    <definedName name="A5_N6107108">#REF!</definedName>
    <definedName name="A5_N6109210" localSheetId="15">#REF!</definedName>
    <definedName name="A5_N6109210" localSheetId="16">#REF!</definedName>
    <definedName name="A5_N6109210">#REF!</definedName>
    <definedName name="A5_N6109300" localSheetId="15">#REF!</definedName>
    <definedName name="A5_N6109300" localSheetId="16">#REF!</definedName>
    <definedName name="A5_N6109300">#REF!</definedName>
    <definedName name="A5_N6120090" localSheetId="15">#REF!</definedName>
    <definedName name="A5_N6120090" localSheetId="16">#REF!</definedName>
    <definedName name="A5_N6120090">#REF!</definedName>
    <definedName name="A5_N6120094" localSheetId="15">#REF!</definedName>
    <definedName name="A5_N6120094" localSheetId="16">#REF!</definedName>
    <definedName name="A5_N6120094">#REF!</definedName>
    <definedName name="A5_N6130070" localSheetId="15">#REF!</definedName>
    <definedName name="A5_N6130070" localSheetId="16">#REF!</definedName>
    <definedName name="A5_N6130070">#REF!</definedName>
    <definedName name="A5_N6130080" localSheetId="15">#REF!</definedName>
    <definedName name="A5_N6130080" localSheetId="16">#REF!</definedName>
    <definedName name="A5_N6130080">#REF!</definedName>
    <definedName name="A5_N6130085" localSheetId="15">#REF!</definedName>
    <definedName name="A5_N6130085" localSheetId="16">#REF!</definedName>
    <definedName name="A5_N6130085">#REF!</definedName>
    <definedName name="A5_N6130090" localSheetId="15">#REF!</definedName>
    <definedName name="A5_N6130090" localSheetId="16">#REF!</definedName>
    <definedName name="A5_N6130090">#REF!</definedName>
    <definedName name="A5_N6130096" localSheetId="15">#REF!</definedName>
    <definedName name="A5_N6130096" localSheetId="16">#REF!</definedName>
    <definedName name="A5_N6130096">#REF!</definedName>
    <definedName name="A5_N6130097" localSheetId="15">#REF!</definedName>
    <definedName name="A5_N6130097" localSheetId="16">#REF!</definedName>
    <definedName name="A5_N6130097">#REF!</definedName>
    <definedName name="A5_N6130098" localSheetId="15">#REF!</definedName>
    <definedName name="A5_N6130098" localSheetId="16">#REF!</definedName>
    <definedName name="A5_N6130098">#REF!</definedName>
    <definedName name="A5_N6140010" localSheetId="15">#REF!</definedName>
    <definedName name="A5_N6140010" localSheetId="16">#REF!</definedName>
    <definedName name="A5_N6140010">#REF!</definedName>
    <definedName name="A5_N6140030" localSheetId="15">#REF!</definedName>
    <definedName name="A5_N6140030" localSheetId="16">#REF!</definedName>
    <definedName name="A5_N6140030">#REF!</definedName>
    <definedName name="A5_N6140090" localSheetId="15">#REF!</definedName>
    <definedName name="A5_N6140090" localSheetId="16">#REF!</definedName>
    <definedName name="A5_N6140090">#REF!</definedName>
    <definedName name="A5_N6150090" localSheetId="15">#REF!</definedName>
    <definedName name="A5_N6150090" localSheetId="16">#REF!</definedName>
    <definedName name="A5_N6150090">#REF!</definedName>
    <definedName name="A5_N6160080" localSheetId="15">#REF!</definedName>
    <definedName name="A5_N6160080" localSheetId="16">#REF!</definedName>
    <definedName name="A5_N6160080">#REF!</definedName>
    <definedName name="A5_N6160090" localSheetId="15">#REF!</definedName>
    <definedName name="A5_N6160090" localSheetId="16">#REF!</definedName>
    <definedName name="A5_N6160090">#REF!</definedName>
    <definedName name="A5_N6160091" localSheetId="15">#REF!</definedName>
    <definedName name="A5_N6160091" localSheetId="16">#REF!</definedName>
    <definedName name="A5_N6160091">#REF!</definedName>
    <definedName name="A5_N6170090" localSheetId="15">#REF!</definedName>
    <definedName name="A5_N6170090" localSheetId="16">#REF!</definedName>
    <definedName name="A5_N6170090">#REF!</definedName>
    <definedName name="A5_N6170093" localSheetId="15">#REF!</definedName>
    <definedName name="A5_N6170093" localSheetId="16">#REF!</definedName>
    <definedName name="A5_N6170093">#REF!</definedName>
    <definedName name="A5_N6170094" localSheetId="15">#REF!</definedName>
    <definedName name="A5_N6170094" localSheetId="16">#REF!</definedName>
    <definedName name="A5_N6170094">#REF!</definedName>
    <definedName name="A5_N6171090" localSheetId="15">#REF!</definedName>
    <definedName name="A5_N6171090" localSheetId="16">#REF!</definedName>
    <definedName name="A5_N6171090">#REF!</definedName>
    <definedName name="A5_N6172090" localSheetId="15">#REF!</definedName>
    <definedName name="A5_N6172090" localSheetId="16">#REF!</definedName>
    <definedName name="A5_N6172090">#REF!</definedName>
    <definedName name="A5_N6172093" localSheetId="15">#REF!</definedName>
    <definedName name="A5_N6172093" localSheetId="16">#REF!</definedName>
    <definedName name="A5_N6172093">#REF!</definedName>
    <definedName name="A5_N6172094" localSheetId="15">#REF!</definedName>
    <definedName name="A5_N6172094" localSheetId="16">#REF!</definedName>
    <definedName name="A5_N6172094">#REF!</definedName>
    <definedName name="A5_N6175010" localSheetId="15">#REF!</definedName>
    <definedName name="A5_N6175010" localSheetId="16">#REF!</definedName>
    <definedName name="A5_N6175010">#REF!</definedName>
    <definedName name="A5_N6175020" localSheetId="15">#REF!</definedName>
    <definedName name="A5_N6175020" localSheetId="16">#REF!</definedName>
    <definedName name="A5_N6175020">#REF!</definedName>
    <definedName name="A5_N6175035" localSheetId="15">#REF!</definedName>
    <definedName name="A5_N6175035" localSheetId="16">#REF!</definedName>
    <definedName name="A5_N6175035">#REF!</definedName>
    <definedName name="A5_N6175040" localSheetId="15">#REF!</definedName>
    <definedName name="A5_N6175040" localSheetId="16">#REF!</definedName>
    <definedName name="A5_N6175040">#REF!</definedName>
    <definedName name="A5_N6175070" localSheetId="15">#REF!</definedName>
    <definedName name="A5_N6175070" localSheetId="16">#REF!</definedName>
    <definedName name="A5_N6175070">#REF!</definedName>
    <definedName name="A5_N6175075" localSheetId="15">#REF!</definedName>
    <definedName name="A5_N6175075" localSheetId="16">#REF!</definedName>
    <definedName name="A5_N6175075">#REF!</definedName>
    <definedName name="A5_N6175080" localSheetId="15">#REF!</definedName>
    <definedName name="A5_N6175080" localSheetId="16">#REF!</definedName>
    <definedName name="A5_N6175080">#REF!</definedName>
    <definedName name="A5_N6175090" localSheetId="15">#REF!</definedName>
    <definedName name="A5_N6175090" localSheetId="16">#REF!</definedName>
    <definedName name="A5_N6175090">#REF!</definedName>
    <definedName name="A5_N6176090" localSheetId="15">#REF!</definedName>
    <definedName name="A5_N6176090" localSheetId="16">#REF!</definedName>
    <definedName name="A5_N6176090">#REF!</definedName>
    <definedName name="A5_N6176100" localSheetId="15">#REF!</definedName>
    <definedName name="A5_N6176100" localSheetId="16">#REF!</definedName>
    <definedName name="A5_N6176100">#REF!</definedName>
    <definedName name="A5_N6181090" localSheetId="15">#REF!</definedName>
    <definedName name="A5_N6181090" localSheetId="16">#REF!</definedName>
    <definedName name="A5_N6181090">#REF!</definedName>
    <definedName name="A5_N6182090" localSheetId="15">#REF!</definedName>
    <definedName name="A5_N6182090" localSheetId="16">#REF!</definedName>
    <definedName name="A5_N6182090">#REF!</definedName>
    <definedName name="A5_N6184090" localSheetId="15">#REF!</definedName>
    <definedName name="A5_N6184090" localSheetId="16">#REF!</definedName>
    <definedName name="A5_N6184090">#REF!</definedName>
    <definedName name="A5_N6190090" localSheetId="15">#REF!</definedName>
    <definedName name="A5_N6190090" localSheetId="16">#REF!</definedName>
    <definedName name="A5_N6190090">#REF!</definedName>
    <definedName name="A5_N6191090" localSheetId="15">#REF!</definedName>
    <definedName name="A5_N6191090" localSheetId="16">#REF!</definedName>
    <definedName name="A5_N6191090">#REF!</definedName>
    <definedName name="A5_N6200090" localSheetId="15">#REF!</definedName>
    <definedName name="A5_N6200090" localSheetId="16">#REF!</definedName>
    <definedName name="A5_N6200090">#REF!</definedName>
    <definedName name="A5_N6202010" localSheetId="15">#REF!</definedName>
    <definedName name="A5_N6202010" localSheetId="16">#REF!</definedName>
    <definedName name="A5_N6202010">#REF!</definedName>
    <definedName name="A5_N6202020" localSheetId="15">#REF!</definedName>
    <definedName name="A5_N6202020" localSheetId="16">#REF!</definedName>
    <definedName name="A5_N6202020">#REF!</definedName>
    <definedName name="A5_N6202030" localSheetId="15">#REF!</definedName>
    <definedName name="A5_N6202030" localSheetId="16">#REF!</definedName>
    <definedName name="A5_N6202030">#REF!</definedName>
    <definedName name="A5_N6202040" localSheetId="15">#REF!</definedName>
    <definedName name="A5_N6202040" localSheetId="16">#REF!</definedName>
    <definedName name="A5_N6202040">#REF!</definedName>
    <definedName name="A5_N6202050" localSheetId="15">#REF!</definedName>
    <definedName name="A5_N6202050" localSheetId="16">#REF!</definedName>
    <definedName name="A5_N6202050">#REF!</definedName>
    <definedName name="A5_N6202060" localSheetId="15">#REF!</definedName>
    <definedName name="A5_N6202060" localSheetId="16">#REF!</definedName>
    <definedName name="A5_N6202060">#REF!</definedName>
    <definedName name="A5_N6202085" localSheetId="15">#REF!</definedName>
    <definedName name="A5_N6202085" localSheetId="16">#REF!</definedName>
    <definedName name="A5_N6202085">#REF!</definedName>
    <definedName name="A5_N6202090" localSheetId="15">#REF!</definedName>
    <definedName name="A5_N6202090" localSheetId="16">#REF!</definedName>
    <definedName name="A5_N6202090">#REF!</definedName>
    <definedName name="A5_N6203090" localSheetId="15">#REF!</definedName>
    <definedName name="A5_N6203090" localSheetId="16">#REF!</definedName>
    <definedName name="A5_N6203090">#REF!</definedName>
    <definedName name="A5_N6203095" localSheetId="15">#REF!</definedName>
    <definedName name="A5_N6203095" localSheetId="16">#REF!</definedName>
    <definedName name="A5_N6203095">#REF!</definedName>
    <definedName name="A5_N6204010" localSheetId="15">#REF!</definedName>
    <definedName name="A5_N6204010" localSheetId="16">#REF!</definedName>
    <definedName name="A5_N6204010">#REF!</definedName>
    <definedName name="A5_N6206090" localSheetId="15">#REF!</definedName>
    <definedName name="A5_N6206090" localSheetId="16">#REF!</definedName>
    <definedName name="A5_N6206090">#REF!</definedName>
    <definedName name="A5_N6208010" localSheetId="15">#REF!</definedName>
    <definedName name="A5_N6208010" localSheetId="16">#REF!</definedName>
    <definedName name="A5_N6208010">#REF!</definedName>
    <definedName name="A5_N6208015" localSheetId="15">#REF!</definedName>
    <definedName name="A5_N6208015" localSheetId="16">#REF!</definedName>
    <definedName name="A5_N6208015">#REF!</definedName>
    <definedName name="A5_N6220090" localSheetId="15">#REF!</definedName>
    <definedName name="A5_N6220090" localSheetId="16">#REF!</definedName>
    <definedName name="A5_N6220090">#REF!</definedName>
    <definedName name="A5_N6230090" localSheetId="15">#REF!</definedName>
    <definedName name="A5_N6230090" localSheetId="16">#REF!</definedName>
    <definedName name="A5_N6230090">#REF!</definedName>
    <definedName name="A5_N6241010" localSheetId="15">#REF!</definedName>
    <definedName name="A5_N6241010" localSheetId="16">#REF!</definedName>
    <definedName name="A5_N6241010">#REF!</definedName>
    <definedName name="A5_N6241020" localSheetId="15">#REF!</definedName>
    <definedName name="A5_N6241020" localSheetId="16">#REF!</definedName>
    <definedName name="A5_N6241020">#REF!</definedName>
    <definedName name="A5_N6250090" localSheetId="15">#REF!</definedName>
    <definedName name="A5_N6250090" localSheetId="16">#REF!</definedName>
    <definedName name="A5_N6250090">#REF!</definedName>
    <definedName name="A5_N6250095" localSheetId="15">#REF!</definedName>
    <definedName name="A5_N6250095" localSheetId="16">#REF!</definedName>
    <definedName name="A5_N6250095">#REF!</definedName>
    <definedName name="A5_N6260002" localSheetId="15">#REF!</definedName>
    <definedName name="A5_N6260002" localSheetId="16">#REF!</definedName>
    <definedName name="A5_N6260002">#REF!</definedName>
    <definedName name="A5_N6260004" localSheetId="15">#REF!</definedName>
    <definedName name="A5_N6260004" localSheetId="16">#REF!</definedName>
    <definedName name="A5_N6260004">#REF!</definedName>
    <definedName name="A5_N6260005" localSheetId="15">#REF!</definedName>
    <definedName name="A5_N6260005" localSheetId="16">#REF!</definedName>
    <definedName name="A5_N6260005">#REF!</definedName>
    <definedName name="A5_N6260007" localSheetId="15">#REF!</definedName>
    <definedName name="A5_N6260007" localSheetId="16">#REF!</definedName>
    <definedName name="A5_N6260007">#REF!</definedName>
    <definedName name="A5_N6260010" localSheetId="15">#REF!</definedName>
    <definedName name="A5_N6260010" localSheetId="16">#REF!</definedName>
    <definedName name="A5_N6260010">#REF!</definedName>
    <definedName name="A5_N6260012" localSheetId="15">#REF!</definedName>
    <definedName name="A5_N6260012" localSheetId="16">#REF!</definedName>
    <definedName name="A5_N6260012">#REF!</definedName>
    <definedName name="A5_N6260016" localSheetId="15">#REF!</definedName>
    <definedName name="A5_N6260016" localSheetId="16">#REF!</definedName>
    <definedName name="A5_N6260016">#REF!</definedName>
    <definedName name="A5_N6260018" localSheetId="15">#REF!</definedName>
    <definedName name="A5_N6260018" localSheetId="16">#REF!</definedName>
    <definedName name="A5_N6260018">#REF!</definedName>
    <definedName name="A5_N6260020" localSheetId="15">#REF!</definedName>
    <definedName name="A5_N6260020" localSheetId="16">#REF!</definedName>
    <definedName name="A5_N6260020">#REF!</definedName>
    <definedName name="A5_N6260021" localSheetId="15">#REF!</definedName>
    <definedName name="A5_N6260021" localSheetId="16">#REF!</definedName>
    <definedName name="A5_N6260021">#REF!</definedName>
    <definedName name="A5_N6260026" localSheetId="15">#REF!</definedName>
    <definedName name="A5_N6260026" localSheetId="16">#REF!</definedName>
    <definedName name="A5_N6260026">#REF!</definedName>
    <definedName name="A5_N6260030" localSheetId="15">#REF!</definedName>
    <definedName name="A5_N6260030" localSheetId="16">#REF!</definedName>
    <definedName name="A5_N6260030">#REF!</definedName>
    <definedName name="A5_N6260031" localSheetId="15">#REF!</definedName>
    <definedName name="A5_N6260031" localSheetId="16">#REF!</definedName>
    <definedName name="A5_N6260031">#REF!</definedName>
    <definedName name="A5_N6260032" localSheetId="15">#REF!</definedName>
    <definedName name="A5_N6260032" localSheetId="16">#REF!</definedName>
    <definedName name="A5_N6260032">#REF!</definedName>
    <definedName name="A5_N6260033" localSheetId="15">#REF!</definedName>
    <definedName name="A5_N6260033" localSheetId="16">#REF!</definedName>
    <definedName name="A5_N6260033">#REF!</definedName>
    <definedName name="A5_N6260034" localSheetId="15">#REF!</definedName>
    <definedName name="A5_N6260034" localSheetId="16">#REF!</definedName>
    <definedName name="A5_N6260034">#REF!</definedName>
    <definedName name="A5_N6260035" localSheetId="15">#REF!</definedName>
    <definedName name="A5_N6260035" localSheetId="16">#REF!</definedName>
    <definedName name="A5_N6260035">#REF!</definedName>
    <definedName name="A5_N6260036" localSheetId="15">#REF!</definedName>
    <definedName name="A5_N6260036" localSheetId="16">#REF!</definedName>
    <definedName name="A5_N6260036">#REF!</definedName>
    <definedName name="A5_N6260038" localSheetId="15">#REF!</definedName>
    <definedName name="A5_N6260038" localSheetId="16">#REF!</definedName>
    <definedName name="A5_N6260038">#REF!</definedName>
    <definedName name="A5_N6260040" localSheetId="15">#REF!</definedName>
    <definedName name="A5_N6260040" localSheetId="16">#REF!</definedName>
    <definedName name="A5_N6260040">#REF!</definedName>
    <definedName name="A5_N6260041" localSheetId="15">#REF!</definedName>
    <definedName name="A5_N6260041" localSheetId="16">#REF!</definedName>
    <definedName name="A5_N6260041">#REF!</definedName>
    <definedName name="A5_N6260045" localSheetId="15">#REF!</definedName>
    <definedName name="A5_N6260045" localSheetId="16">#REF!</definedName>
    <definedName name="A5_N6260045">#REF!</definedName>
    <definedName name="A5_N6260050" localSheetId="15">#REF!</definedName>
    <definedName name="A5_N6260050" localSheetId="16">#REF!</definedName>
    <definedName name="A5_N6260050">#REF!</definedName>
    <definedName name="A5_N6260052" localSheetId="15">#REF!</definedName>
    <definedName name="A5_N6260052" localSheetId="16">#REF!</definedName>
    <definedName name="A5_N6260052">#REF!</definedName>
    <definedName name="A5_N6260054" localSheetId="15">#REF!</definedName>
    <definedName name="A5_N6260054" localSheetId="16">#REF!</definedName>
    <definedName name="A5_N6260054">#REF!</definedName>
    <definedName name="A5_N6260056" localSheetId="15">#REF!</definedName>
    <definedName name="A5_N6260056" localSheetId="16">#REF!</definedName>
    <definedName name="A5_N6260056">#REF!</definedName>
    <definedName name="A5_N6260058" localSheetId="15">#REF!</definedName>
    <definedName name="A5_N6260058" localSheetId="16">#REF!</definedName>
    <definedName name="A5_N6260058">#REF!</definedName>
    <definedName name="A5_N6260064" localSheetId="15">#REF!</definedName>
    <definedName name="A5_N6260064" localSheetId="16">#REF!</definedName>
    <definedName name="A5_N6260064">#REF!</definedName>
    <definedName name="A5_N6260068" localSheetId="15">#REF!</definedName>
    <definedName name="A5_N6260068" localSheetId="16">#REF!</definedName>
    <definedName name="A5_N6260068">#REF!</definedName>
    <definedName name="A5_N6260092" localSheetId="15">#REF!</definedName>
    <definedName name="A5_N6260092" localSheetId="16">#REF!</definedName>
    <definedName name="A5_N6260092">#REF!</definedName>
    <definedName name="A5_N6260094" localSheetId="15">#REF!</definedName>
    <definedName name="A5_N6260094" localSheetId="16">#REF!</definedName>
    <definedName name="A5_N6260094">#REF!</definedName>
    <definedName name="A5_N6260096" localSheetId="15">#REF!</definedName>
    <definedName name="A5_N6260096" localSheetId="16">#REF!</definedName>
    <definedName name="A5_N6260096">#REF!</definedName>
    <definedName name="A5_N6260097" localSheetId="15">#REF!</definedName>
    <definedName name="A5_N6260097" localSheetId="16">#REF!</definedName>
    <definedName name="A5_N6260097">#REF!</definedName>
    <definedName name="A5_N6260200" localSheetId="15">#REF!</definedName>
    <definedName name="A5_N6260200" localSheetId="16">#REF!</definedName>
    <definedName name="A5_N6260200">#REF!</definedName>
    <definedName name="A5_N6260205" localSheetId="15">#REF!</definedName>
    <definedName name="A5_N6260205" localSheetId="16">#REF!</definedName>
    <definedName name="A5_N6260205">#REF!</definedName>
    <definedName name="A5_N6260210" localSheetId="15">#REF!</definedName>
    <definedName name="A5_N6260210" localSheetId="16">#REF!</definedName>
    <definedName name="A5_N6260210">#REF!</definedName>
    <definedName name="A5_N6260220" localSheetId="15">#REF!</definedName>
    <definedName name="A5_N6260220" localSheetId="16">#REF!</definedName>
    <definedName name="A5_N6260220">#REF!</definedName>
    <definedName name="A5_N6260221" localSheetId="15">#REF!</definedName>
    <definedName name="A5_N6260221" localSheetId="16">#REF!</definedName>
    <definedName name="A5_N6260221">#REF!</definedName>
    <definedName name="A5_N6260225" localSheetId="15">#REF!</definedName>
    <definedName name="A5_N6260225" localSheetId="16">#REF!</definedName>
    <definedName name="A5_N6260225">#REF!</definedName>
    <definedName name="A5_N6260230" localSheetId="15">#REF!</definedName>
    <definedName name="A5_N6260230" localSheetId="16">#REF!</definedName>
    <definedName name="A5_N6260230">#REF!</definedName>
    <definedName name="A5_N6260300" localSheetId="15">#REF!</definedName>
    <definedName name="A5_N6260300" localSheetId="16">#REF!</definedName>
    <definedName name="A5_N6260300">#REF!</definedName>
    <definedName name="A5_N6260301" localSheetId="15">#REF!</definedName>
    <definedName name="A5_N6260301" localSheetId="16">#REF!</definedName>
    <definedName name="A5_N6260301">#REF!</definedName>
    <definedName name="A5_N6260302" localSheetId="15">#REF!</definedName>
    <definedName name="A5_N6260302" localSheetId="16">#REF!</definedName>
    <definedName name="A5_N6260302">#REF!</definedName>
    <definedName name="A5_N6260303" localSheetId="15">#REF!</definedName>
    <definedName name="A5_N6260303" localSheetId="16">#REF!</definedName>
    <definedName name="A5_N6260303">#REF!</definedName>
    <definedName name="A5_N6260410" localSheetId="15">#REF!</definedName>
    <definedName name="A5_N6260410" localSheetId="16">#REF!</definedName>
    <definedName name="A5_N6260410">#REF!</definedName>
    <definedName name="A5_N6260435" localSheetId="15">#REF!</definedName>
    <definedName name="A5_N6260435" localSheetId="16">#REF!</definedName>
    <definedName name="A5_N6260435">#REF!</definedName>
    <definedName name="A5_N6260455" localSheetId="15">#REF!</definedName>
    <definedName name="A5_N6260455" localSheetId="16">#REF!</definedName>
    <definedName name="A5_N6260455">#REF!</definedName>
    <definedName name="A5_N6260465" localSheetId="15">#REF!</definedName>
    <definedName name="A5_N6260465" localSheetId="16">#REF!</definedName>
    <definedName name="A5_N6260465">#REF!</definedName>
    <definedName name="A5_N6260515" localSheetId="15">#REF!</definedName>
    <definedName name="A5_N6260515" localSheetId="16">#REF!</definedName>
    <definedName name="A5_N6260515">#REF!</definedName>
    <definedName name="A5_N6260992" localSheetId="15">#REF!</definedName>
    <definedName name="A5_N6260992" localSheetId="16">#REF!</definedName>
    <definedName name="A5_N6260992">#REF!</definedName>
    <definedName name="A5_N6260993" localSheetId="15">#REF!</definedName>
    <definedName name="A5_N6260993" localSheetId="16">#REF!</definedName>
    <definedName name="A5_N6260993">#REF!</definedName>
    <definedName name="A5_N6260999" localSheetId="15">#REF!</definedName>
    <definedName name="A5_N6260999" localSheetId="16">#REF!</definedName>
    <definedName name="A5_N6260999">#REF!</definedName>
    <definedName name="A5_N626409D" localSheetId="15">#REF!</definedName>
    <definedName name="A5_N626409D" localSheetId="16">#REF!</definedName>
    <definedName name="A5_N626409D">#REF!</definedName>
    <definedName name="A5_N6266020" localSheetId="15">#REF!</definedName>
    <definedName name="A5_N6266020" localSheetId="16">#REF!</definedName>
    <definedName name="A5_N6266020">#REF!</definedName>
    <definedName name="A5_N6268050" localSheetId="15">#REF!</definedName>
    <definedName name="A5_N6268050" localSheetId="16">#REF!</definedName>
    <definedName name="A5_N6268050">#REF!</definedName>
    <definedName name="A5_N6268051" localSheetId="15">#REF!</definedName>
    <definedName name="A5_N6268051" localSheetId="16">#REF!</definedName>
    <definedName name="A5_N6268051">#REF!</definedName>
    <definedName name="A5_N6268090" localSheetId="15">#REF!</definedName>
    <definedName name="A5_N6268090" localSheetId="16">#REF!</definedName>
    <definedName name="A5_N6268090">#REF!</definedName>
    <definedName name="A5_N6268100" localSheetId="15">#REF!</definedName>
    <definedName name="A5_N6268100" localSheetId="16">#REF!</definedName>
    <definedName name="A5_N6268100">#REF!</definedName>
    <definedName name="A5_N6268120" localSheetId="15">#REF!</definedName>
    <definedName name="A5_N6268120" localSheetId="16">#REF!</definedName>
    <definedName name="A5_N6268120">#REF!</definedName>
    <definedName name="A5_N6268130" localSheetId="15">#REF!</definedName>
    <definedName name="A5_N6268130" localSheetId="16">#REF!</definedName>
    <definedName name="A5_N6268130">#REF!</definedName>
    <definedName name="A5_N6268150" localSheetId="15">#REF!</definedName>
    <definedName name="A5_N6268150" localSheetId="16">#REF!</definedName>
    <definedName name="A5_N6268150">#REF!</definedName>
    <definedName name="A5_N626F107" localSheetId="15">#REF!</definedName>
    <definedName name="A5_N626F107" localSheetId="16">#REF!</definedName>
    <definedName name="A5_N626F107">#REF!</definedName>
    <definedName name="A5_N700010" localSheetId="15">#REF!</definedName>
    <definedName name="A5_N700010" localSheetId="16">#REF!</definedName>
    <definedName name="A5_N700010">#REF!</definedName>
    <definedName name="A5_N702010" localSheetId="15">#REF!</definedName>
    <definedName name="A5_N702010" localSheetId="16">#REF!</definedName>
    <definedName name="A5_N702010">#REF!</definedName>
    <definedName name="A5_N702050" localSheetId="15">#REF!</definedName>
    <definedName name="A5_N702050" localSheetId="16">#REF!</definedName>
    <definedName name="A5_N702050">#REF!</definedName>
    <definedName name="A5_N702070" localSheetId="15">#REF!</definedName>
    <definedName name="A5_N702070" localSheetId="16">#REF!</definedName>
    <definedName name="A5_N702070">#REF!</definedName>
    <definedName name="A5_N704010" localSheetId="15">#REF!</definedName>
    <definedName name="A5_N704010" localSheetId="16">#REF!</definedName>
    <definedName name="A5_N704010">#REF!</definedName>
    <definedName name="A5_N704020" localSheetId="15">#REF!</definedName>
    <definedName name="A5_N704020" localSheetId="16">#REF!</definedName>
    <definedName name="A5_N704020">#REF!</definedName>
    <definedName name="A5_N704030" localSheetId="15">#REF!</definedName>
    <definedName name="A5_N704030" localSheetId="16">#REF!</definedName>
    <definedName name="A5_N704030">#REF!</definedName>
    <definedName name="A5_N704031" localSheetId="15">#REF!</definedName>
    <definedName name="A5_N704031" localSheetId="16">#REF!</definedName>
    <definedName name="A5_N704031">#REF!</definedName>
    <definedName name="A5_N704034" localSheetId="15">#REF!</definedName>
    <definedName name="A5_N704034" localSheetId="16">#REF!</definedName>
    <definedName name="A5_N704034">#REF!</definedName>
    <definedName name="A5_N704040" localSheetId="15">#REF!</definedName>
    <definedName name="A5_N704040" localSheetId="16">#REF!</definedName>
    <definedName name="A5_N704040">#REF!</definedName>
    <definedName name="A5_N704090" localSheetId="15">#REF!</definedName>
    <definedName name="A5_N704090" localSheetId="16">#REF!</definedName>
    <definedName name="A5_N704090">#REF!</definedName>
    <definedName name="A5_N708010" localSheetId="15">#REF!</definedName>
    <definedName name="A5_N708010" localSheetId="16">#REF!</definedName>
    <definedName name="A5_N708010">#REF!</definedName>
    <definedName name="A5_N708020" localSheetId="15">#REF!</definedName>
    <definedName name="A5_N708020" localSheetId="16">#REF!</definedName>
    <definedName name="A5_N708020">#REF!</definedName>
    <definedName name="A5_N708030" localSheetId="15">#REF!</definedName>
    <definedName name="A5_N708030" localSheetId="16">#REF!</definedName>
    <definedName name="A5_N708030">#REF!</definedName>
    <definedName name="A5_N708050" localSheetId="15">#REF!</definedName>
    <definedName name="A5_N708050" localSheetId="16">#REF!</definedName>
    <definedName name="A5_N708050">#REF!</definedName>
    <definedName name="A5_N708060" localSheetId="15">#REF!</definedName>
    <definedName name="A5_N708060" localSheetId="16">#REF!</definedName>
    <definedName name="A5_N708060">#REF!</definedName>
    <definedName name="A5_N708062" localSheetId="15">#REF!</definedName>
    <definedName name="A5_N708062" localSheetId="16">#REF!</definedName>
    <definedName name="A5_N708062">#REF!</definedName>
    <definedName name="A5_N708070" localSheetId="15">#REF!</definedName>
    <definedName name="A5_N708070" localSheetId="16">#REF!</definedName>
    <definedName name="A5_N708070">#REF!</definedName>
    <definedName name="A5_N708080" localSheetId="15">#REF!</definedName>
    <definedName name="A5_N708080" localSheetId="16">#REF!</definedName>
    <definedName name="A5_N708080">#REF!</definedName>
    <definedName name="A5_N708085" localSheetId="15">#REF!</definedName>
    <definedName name="A5_N708085" localSheetId="16">#REF!</definedName>
    <definedName name="A5_N708085">#REF!</definedName>
    <definedName name="A5_N708115" localSheetId="15">#REF!</definedName>
    <definedName name="A5_N708115" localSheetId="16">#REF!</definedName>
    <definedName name="A5_N708115">#REF!</definedName>
    <definedName name="A5_N708120" localSheetId="15">#REF!</definedName>
    <definedName name="A5_N708120" localSheetId="16">#REF!</definedName>
    <definedName name="A5_N708120">#REF!</definedName>
    <definedName name="A5_N708130" localSheetId="15">#REF!</definedName>
    <definedName name="A5_N708130" localSheetId="16">#REF!</definedName>
    <definedName name="A5_N708130">#REF!</definedName>
    <definedName name="A5_N708140" localSheetId="15">#REF!</definedName>
    <definedName name="A5_N708140" localSheetId="16">#REF!</definedName>
    <definedName name="A5_N708140">#REF!</definedName>
    <definedName name="A5_N708160" localSheetId="15">#REF!</definedName>
    <definedName name="A5_N708160" localSheetId="16">#REF!</definedName>
    <definedName name="A5_N708160">#REF!</definedName>
    <definedName name="A5_N708165" localSheetId="15">#REF!</definedName>
    <definedName name="A5_N708165" localSheetId="16">#REF!</definedName>
    <definedName name="A5_N708165">#REF!</definedName>
    <definedName name="A5_N708230" localSheetId="15">#REF!</definedName>
    <definedName name="A5_N708230" localSheetId="16">#REF!</definedName>
    <definedName name="A5_N708230">#REF!</definedName>
    <definedName name="A5_N708240" localSheetId="15">#REF!</definedName>
    <definedName name="A5_N708240" localSheetId="16">#REF!</definedName>
    <definedName name="A5_N708240">#REF!</definedName>
    <definedName name="A5_N708280" localSheetId="15">#REF!</definedName>
    <definedName name="A5_N708280" localSheetId="16">#REF!</definedName>
    <definedName name="A5_N708280">#REF!</definedName>
    <definedName name="A5_N711998" localSheetId="15">#REF!</definedName>
    <definedName name="A5_N711998" localSheetId="16">#REF!</definedName>
    <definedName name="A5_N711998">#REF!</definedName>
    <definedName name="A5_N711999" localSheetId="15">#REF!</definedName>
    <definedName name="A5_N711999" localSheetId="16">#REF!</definedName>
    <definedName name="A5_N711999">#REF!</definedName>
    <definedName name="A5_N712015" localSheetId="15">#REF!</definedName>
    <definedName name="A5_N712015" localSheetId="16">#REF!</definedName>
    <definedName name="A5_N712015">#REF!</definedName>
    <definedName name="A5_N712020" localSheetId="15">#REF!</definedName>
    <definedName name="A5_N712020" localSheetId="16">#REF!</definedName>
    <definedName name="A5_N712020">#REF!</definedName>
    <definedName name="A5_N712031" localSheetId="15">#REF!</definedName>
    <definedName name="A5_N712031" localSheetId="16">#REF!</definedName>
    <definedName name="A5_N712031">#REF!</definedName>
    <definedName name="A5_N712040" localSheetId="15">#REF!</definedName>
    <definedName name="A5_N712040" localSheetId="16">#REF!</definedName>
    <definedName name="A5_N712040">#REF!</definedName>
    <definedName name="A5_N717010" localSheetId="15">#REF!</definedName>
    <definedName name="A5_N717010" localSheetId="16">#REF!</definedName>
    <definedName name="A5_N717010">#REF!</definedName>
    <definedName name="A5_N717020" localSheetId="15">#REF!</definedName>
    <definedName name="A5_N717020" localSheetId="16">#REF!</definedName>
    <definedName name="A5_N717020">#REF!</definedName>
    <definedName name="A5_N717025" localSheetId="15">#REF!</definedName>
    <definedName name="A5_N717025" localSheetId="16">#REF!</definedName>
    <definedName name="A5_N717025">#REF!</definedName>
    <definedName name="A5_N717510" localSheetId="15">#REF!</definedName>
    <definedName name="A5_N717510" localSheetId="16">#REF!</definedName>
    <definedName name="A5_N717510">#REF!</definedName>
    <definedName name="A5_N717520" localSheetId="15">#REF!</definedName>
    <definedName name="A5_N717520" localSheetId="16">#REF!</definedName>
    <definedName name="A5_N717520">#REF!</definedName>
    <definedName name="A5_N717545" localSheetId="15">#REF!</definedName>
    <definedName name="A5_N717545" localSheetId="16">#REF!</definedName>
    <definedName name="A5_N717545">#REF!</definedName>
    <definedName name="A5_N717550" localSheetId="15">#REF!</definedName>
    <definedName name="A5_N717550" localSheetId="16">#REF!</definedName>
    <definedName name="A5_N717550">#REF!</definedName>
    <definedName name="A5_N720020" localSheetId="15">#REF!</definedName>
    <definedName name="A5_N720020" localSheetId="16">#REF!</definedName>
    <definedName name="A5_N720020">#REF!</definedName>
    <definedName name="A5_N720040" localSheetId="15">#REF!</definedName>
    <definedName name="A5_N720040" localSheetId="16">#REF!</definedName>
    <definedName name="A5_N720040">#REF!</definedName>
    <definedName name="A5_N722010" localSheetId="15">#REF!</definedName>
    <definedName name="A5_N722010" localSheetId="16">#REF!</definedName>
    <definedName name="A5_N722010">#REF!</definedName>
    <definedName name="A5_N722020" localSheetId="15">#REF!</definedName>
    <definedName name="A5_N722020" localSheetId="16">#REF!</definedName>
    <definedName name="A5_N722020">#REF!</definedName>
    <definedName name="A5_N722080" localSheetId="15">#REF!</definedName>
    <definedName name="A5_N722080" localSheetId="16">#REF!</definedName>
    <definedName name="A5_N722080">#REF!</definedName>
    <definedName name="A5_N722110" localSheetId="15">#REF!</definedName>
    <definedName name="A5_N722110" localSheetId="16">#REF!</definedName>
    <definedName name="A5_N722110">#REF!</definedName>
    <definedName name="A5_N722120" localSheetId="15">#REF!</definedName>
    <definedName name="A5_N722120" localSheetId="16">#REF!</definedName>
    <definedName name="A5_N722120">#REF!</definedName>
    <definedName name="A5_N722130" localSheetId="15">#REF!</definedName>
    <definedName name="A5_N722130" localSheetId="16">#REF!</definedName>
    <definedName name="A5_N722130">#REF!</definedName>
    <definedName name="A5_N722131" localSheetId="15">#REF!</definedName>
    <definedName name="A5_N722131" localSheetId="16">#REF!</definedName>
    <definedName name="A5_N722131">#REF!</definedName>
    <definedName name="A5_N722135" localSheetId="15">#REF!</definedName>
    <definedName name="A5_N722135" localSheetId="16">#REF!</definedName>
    <definedName name="A5_N722135">#REF!</definedName>
    <definedName name="A5_N722140" localSheetId="15">#REF!</definedName>
    <definedName name="A5_N722140" localSheetId="16">#REF!</definedName>
    <definedName name="A5_N722140">#REF!</definedName>
    <definedName name="A5_N722150" localSheetId="15">#REF!</definedName>
    <definedName name="A5_N722150" localSheetId="16">#REF!</definedName>
    <definedName name="A5_N722150">#REF!</definedName>
    <definedName name="A5_N722160" localSheetId="15">#REF!</definedName>
    <definedName name="A5_N722160" localSheetId="16">#REF!</definedName>
    <definedName name="A5_N722160">#REF!</definedName>
    <definedName name="A5_N722170" localSheetId="15">#REF!</definedName>
    <definedName name="A5_N722170" localSheetId="16">#REF!</definedName>
    <definedName name="A5_N722170">#REF!</definedName>
    <definedName name="A5_N722181" localSheetId="15">#REF!</definedName>
    <definedName name="A5_N722181" localSheetId="16">#REF!</definedName>
    <definedName name="A5_N722181">#REF!</definedName>
    <definedName name="A5_N722190" localSheetId="15">#REF!</definedName>
    <definedName name="A5_N722190" localSheetId="16">#REF!</definedName>
    <definedName name="A5_N722190">#REF!</definedName>
    <definedName name="A5_N722200" localSheetId="15">#REF!</definedName>
    <definedName name="A5_N722200" localSheetId="16">#REF!</definedName>
    <definedName name="A5_N722200">#REF!</definedName>
    <definedName name="A5_N722205" localSheetId="15">#REF!</definedName>
    <definedName name="A5_N722205" localSheetId="16">#REF!</definedName>
    <definedName name="A5_N722205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7_Cr.?SaveAll.NotEmpty" localSheetId="15">#REF!</definedName>
    <definedName name="A7_Cr.?SaveAll.NotEmpty" localSheetId="16">#REF!</definedName>
    <definedName name="A7_Cr.?SaveAll.NotEmpty">#REF!</definedName>
    <definedName name="A7_CTXCode.?SaveAll.NotEmpty" localSheetId="15">#REF!</definedName>
    <definedName name="A7_CTXCode.?SaveAll.NotEmpty" localSheetId="16">#REF!</definedName>
    <definedName name="A7_CTXCode.?SaveAll.NotEmpty">#REF!</definedName>
    <definedName name="A7_Dr.?SaveAll.NotEmpty" localSheetId="15">#REF!</definedName>
    <definedName name="A7_Dr.?SaveAll.NotEmpty" localSheetId="16">#REF!</definedName>
    <definedName name="A7_Dr.?SaveAll.NotEmpty">#REF!</definedName>
    <definedName name="A7_EntryNo..?SaveAll.NotEmpty" localSheetId="15">#REF!</definedName>
    <definedName name="A7_EntryNo..?SaveAll.NotEmpty" localSheetId="16">#REF!</definedName>
    <definedName name="A7_EntryNo..?SaveAll.NotEmpty">#REF!</definedName>
    <definedName name="A7_GLAcctNo..?SaveAll.NotEmpty" localSheetId="15">#REF!</definedName>
    <definedName name="A7_GLAcctNo..?SaveAll.NotEmpty" localSheetId="16">#REF!</definedName>
    <definedName name="A7_GLAcctNo..?SaveAll.NotEmpty">#REF!</definedName>
    <definedName name="A7_Notes.?SaveAll.NotEmpty" localSheetId="15">#REF!</definedName>
    <definedName name="A7_Notes.?SaveAll.NotEmpty" localSheetId="16">#REF!</definedName>
    <definedName name="A7_Notes.?SaveAll.NotEmpty">#REF!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0" hidden="1">{#N/A,#N/A,FALSE,"Aging Summary";#N/A,#N/A,FALSE,"Ratio Analysis";#N/A,#N/A,FALSE,"Test 120 Day Accts";#N/A,#N/A,FALSE,"Tickmarks"}</definedName>
    <definedName name="aaaa" localSheetId="20">#REF!</definedName>
    <definedName name="aaaa" localSheetId="15">#REF!</definedName>
    <definedName name="aaaa" localSheetId="16">#REF!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 localSheetId="20">#REF!</definedName>
    <definedName name="aaaaa" localSheetId="15">#REF!</definedName>
    <definedName name="aaaaa" localSheetId="16">#REF!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{#N/A,#N/A,FALSE,"PERSONAL"}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B_coal_HV">#REF!</definedName>
    <definedName name="ABB_coal_price">#REF!</definedName>
    <definedName name="ABB_coal_S">#REF!</definedName>
    <definedName name="ABB1_erate">#REF!</definedName>
    <definedName name="ABB1_hr">#REF!</definedName>
    <definedName name="ABB1_lm_rate">#REF!</definedName>
    <definedName name="ABB1_lp_price">#REF!</definedName>
    <definedName name="ABB1_lp_rate">#REF!</definedName>
    <definedName name="ABB1_lp_tons">#REF!</definedName>
    <definedName name="ABB1_sa_lp">#REF!</definedName>
    <definedName name="ABB1_sa_rate">#REF!</definedName>
    <definedName name="ABB1act">#REF!</definedName>
    <definedName name="ABB1gasnonOS">#REF!</definedName>
    <definedName name="ABB1gasOS">#REF!</definedName>
    <definedName name="ABB2_erate">#REF!</definedName>
    <definedName name="ABB2_hr">#REF!</definedName>
    <definedName name="ABB2_lm_rate">#REF!</definedName>
    <definedName name="ABB2_sa_rate">#REF!</definedName>
    <definedName name="ABB2act">#REF!</definedName>
    <definedName name="ABB2gasnonOS">#REF!</definedName>
    <definedName name="ABB2gasOS">#REF!</definedName>
    <definedName name="ABB3act">#REF!</definedName>
    <definedName name="ABB4act">#REF!</definedName>
    <definedName name="abbc" hidden="1">{#N/A,#N/A,FALSE,"ORDER BOOK";#N/A,#N/A,FALSE,"SALES SUMMARY";#N/A,#N/A,FALSE,"WEEKLY SALES REPORT"}</definedName>
    <definedName name="ABBcp08">#REF!</definedName>
    <definedName name="ABBcp09">#REF!</definedName>
    <definedName name="ABBcp10">#REF!</definedName>
    <definedName name="ABBcp11">#REF!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f" hidden="1">{"'PXR_6500'!$A$1:$I$124"}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BN" hidden="1">{"'PXR_6500'!$A$1:$I$124"}</definedName>
    <definedName name="ABO_BOY" localSheetId="20">#REF!</definedName>
    <definedName name="ABO_BOY" localSheetId="15">#REF!</definedName>
    <definedName name="ABO_BOY" localSheetId="16">#REF!</definedName>
    <definedName name="ABO_BOY">#REF!</definedName>
    <definedName name="ABO_EOY" localSheetId="20">#REF!</definedName>
    <definedName name="ABO_EOY" localSheetId="15">#REF!</definedName>
    <definedName name="ABO_EOY" localSheetId="16">#REF!</definedName>
    <definedName name="ABO_EOY">#REF!</definedName>
    <definedName name="ABO_EOY2" localSheetId="20">#REF!</definedName>
    <definedName name="ABO_EOY2" localSheetId="15">#REF!</definedName>
    <definedName name="ABO_EOY2" localSheetId="16">#REF!</definedName>
    <definedName name="ABO_EOY2">#REF!</definedName>
    <definedName name="ABOContrib" localSheetId="20">#REF!</definedName>
    <definedName name="ABOContrib" localSheetId="15">#REF!</definedName>
    <definedName name="ABOContrib" localSheetId="16">#REF!</definedName>
    <definedName name="ABOContrib">#REF!</definedName>
    <definedName name="ac" hidden="1">{#N/A,"PURCHM",FALSE,"Business Analysis";#N/A,"SPADD",FALSE,"Business Analysis"}</definedName>
    <definedName name="AC_A_EQ">#REF!</definedName>
    <definedName name="AC_A_NO">#REF!</definedName>
    <definedName name="AC_B_EQ">#REF!</definedName>
    <definedName name="AC_B_NO">#REF!</definedName>
    <definedName name="AC_RTBS">#REF!</definedName>
    <definedName name="ACCD_COST" localSheetId="20">#REF!</definedName>
    <definedName name="ACCD_COST" localSheetId="15">#REF!</definedName>
    <definedName name="ACCD_COST" localSheetId="16">#REF!</definedName>
    <definedName name="ACCD_COST">#REF!</definedName>
    <definedName name="Access_Button" hidden="1">"PJTFINAL_F02F11_List"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ount">#REF!</definedName>
    <definedName name="account2">#REF!</definedName>
    <definedName name="account3">#REF!</definedName>
    <definedName name="ACCOUNTEDPERIODTYPE1">#REF!</definedName>
    <definedName name="accounts">#REF!</definedName>
    <definedName name="ACCOUNTSEGMENT1">#REF!</definedName>
    <definedName name="accretion">#REF!</definedName>
    <definedName name="Accrued" localSheetId="15">#REF!</definedName>
    <definedName name="Accrued" localSheetId="16">#REF!</definedName>
    <definedName name="Accrued">#REF!</definedName>
    <definedName name="Accrued_NQ" localSheetId="15">#REF!</definedName>
    <definedName name="Accrued_NQ" localSheetId="16">#REF!</definedName>
    <definedName name="Accrued_NQ">#REF!</definedName>
    <definedName name="accs" hidden="1">{"detail",#N/A,FALSE,"mfg";"summary",#N/A,FALSE,"mfg"}</definedName>
    <definedName name="Accts_Consolidated">#REF!</definedName>
    <definedName name="Accts_Miller">#REF!</definedName>
    <definedName name="Accts_Minnesota">#REF!</definedName>
    <definedName name="ACCTTABLE">#REF!</definedName>
    <definedName name="accttable2">#REF!</definedName>
    <definedName name="ACHART_82" hidden="1">{#VALUE!,#N/A,FALSE,0;#N/A,#N/A,FALSE,0;#N/A,#N/A,FALSE,0;#N/A,#N/A,FALSE,0}</definedName>
    <definedName name="ACQ" localSheetId="20">#REF!</definedName>
    <definedName name="ACQ" localSheetId="15">#REF!</definedName>
    <definedName name="ACQ" localSheetId="16">#REF!</definedName>
    <definedName name="ACQ">#REF!</definedName>
    <definedName name="ACQ_MVA" localSheetId="20">#REF!</definedName>
    <definedName name="ACQ_MVA" localSheetId="15">#REF!</definedName>
    <definedName name="ACQ_MVA" localSheetId="16">#REF!</definedName>
    <definedName name="ACQ_MVA">#REF!</definedName>
    <definedName name="ACQ_PBO" localSheetId="20">#REF!</definedName>
    <definedName name="ACQ_PBO" localSheetId="15">#REF!</definedName>
    <definedName name="ACQ_PBO" localSheetId="16">#REF!</definedName>
    <definedName name="ACQ_PBO">#REF!</definedName>
    <definedName name="acquisition_1">#REF!</definedName>
    <definedName name="Acronymes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e_Count" localSheetId="20">#REF!</definedName>
    <definedName name="Active_Count" localSheetId="15">#REF!</definedName>
    <definedName name="Active_Count" localSheetId="16">#REF!</definedName>
    <definedName name="Active_Count">#REF!</definedName>
    <definedName name="Actual_Info" localSheetId="20">#REF!</definedName>
    <definedName name="Actual_Info" localSheetId="15">#REF!</definedName>
    <definedName name="Actual_Info" localSheetId="16">#REF!</definedName>
    <definedName name="Actual_Info">#REF!</definedName>
    <definedName name="Actual_Info_End" localSheetId="20">#REF!</definedName>
    <definedName name="Actual_Info_End" localSheetId="15">#REF!</definedName>
    <definedName name="Actual_Info_End" localSheetId="16">#REF!</definedName>
    <definedName name="Actual_Info_End">#REF!</definedName>
    <definedName name="ActualNox">#REF!,#REF!</definedName>
    <definedName name="actvexp" localSheetId="20">#REF!</definedName>
    <definedName name="actvexp" localSheetId="15">#REF!</definedName>
    <definedName name="actvexp" localSheetId="16">#REF!</definedName>
    <definedName name="actvexp">#REF!</definedName>
    <definedName name="ada" localSheetId="15">#REF!</definedName>
    <definedName name="ada" localSheetId="16">#REF!</definedName>
    <definedName name="ada">#REF!</definedName>
    <definedName name="adasd" hidden="1">{#N/A,#N/A,FALSE,"KA CH  (2)"}</definedName>
    <definedName name="adc" hidden="1">{#N/A,"PURCHM",FALSE,"Business Analysis";#N/A,"SPADD",FALSE,"Business Analysis"}</definedName>
    <definedName name="adew" hidden="1">{#N/A,#N/A,FALSE,"FFCXOUT3"}</definedName>
    <definedName name="adf" hidden="1">{"standalone1",#N/A,FALSE,"DCFBase";"standalone2",#N/A,FALSE,"DCFBase"}</definedName>
    <definedName name="adfadf" hidden="1">{"'Sheet1'!$A$1:$J$121"}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fgd" hidden="1">{"detail",#N/A,FALSE,"mfg";"summary",#N/A,FALSE,"mfg"}</definedName>
    <definedName name="ADIT" localSheetId="15">#REF!</definedName>
    <definedName name="ADIT" localSheetId="16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eradfaereawt" hidden="1">{"var_page",#N/A,FALSE,"template"}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" hidden="1">{"pemandy2k",#N/A,FALSE,"PEMANDY2K"}</definedName>
    <definedName name="afc" hidden="1">{"detail",#N/A,FALSE,"mfg";"summary",#N/A,FALSE,"mfg"}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s" hidden="1">{"YTD",#N/A,FALSE,"SUM"}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NDA">#REF!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gregation">#REF!</definedName>
    <definedName name="Aging" hidden="1">35</definedName>
    <definedName name="AGL" localSheetId="15">#REF!</definedName>
    <definedName name="AGL" localSheetId="16">#REF!</definedName>
    <definedName name="AGL">#REF!</definedName>
    <definedName name="AGL_NQ" localSheetId="15">#REF!</definedName>
    <definedName name="AGL_NQ" localSheetId="16">#REF!</definedName>
    <definedName name="AGL_NQ">#REF!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gust" hidden="1">{#N/A,#N/A,FALSE,"0895";"LOWER PORTION",#N/A,FALSE,"0895"}</definedName>
    <definedName name="ah" hidden="1">{"detail",#N/A,FALSE,"mfg";"summary",#N/A,FALSE,"mfg"}</definedName>
    <definedName name="aj" hidden="1">{"detail",#N/A,FALSE,"mfg";"summary",#N/A,FALSE,"mfg"}</definedName>
    <definedName name="AJ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2P" localSheetId="20">#REF!</definedName>
    <definedName name="AL2P" localSheetId="15">#REF!</definedName>
    <definedName name="AL2P" localSheetId="16">#REF!</definedName>
    <definedName name="AL2P">#REF!</definedName>
    <definedName name="AL5P" localSheetId="20">#REF!</definedName>
    <definedName name="AL5P" localSheetId="15">#REF!</definedName>
    <definedName name="AL5P" localSheetId="16">#REF!</definedName>
    <definedName name="AL5P">#REF!</definedName>
    <definedName name="AL6P" localSheetId="20">#REF!</definedName>
    <definedName name="AL6P" localSheetId="15">#REF!</definedName>
    <definedName name="AL6P" localSheetId="16">#REF!</definedName>
    <definedName name="AL6P">#REF!</definedName>
    <definedName name="AL7P" localSheetId="20">#REF!</definedName>
    <definedName name="AL7P" localSheetId="15">#REF!</definedName>
    <definedName name="AL7P" localSheetId="16">#REF!</definedName>
    <definedName name="AL7P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GGS_BAL_SHEET">#REF!</definedName>
    <definedName name="ALGGS_CASH_FLOW">#REF!</definedName>
    <definedName name="ALGGS_INCOME">#REF!</definedName>
    <definedName name="all_expense">#REF!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c">#REF!</definedName>
    <definedName name="ALLOC_RATEBASE">#REF!</definedName>
    <definedName name="ALLOCATION">#REF!</definedName>
    <definedName name="ALLOCATORS">#REF!</definedName>
    <definedName name="ALLOCATORS1">#REF!</definedName>
    <definedName name="ALLOCATORS2">#REF!</definedName>
    <definedName name="ALLOCATORS3">#REF!</definedName>
    <definedName name="AltContri" localSheetId="20">#REF!</definedName>
    <definedName name="AltContri" localSheetId="15">#REF!</definedName>
    <definedName name="AltContri" localSheetId="16">#REF!</definedName>
    <definedName name="AltContri">#REF!</definedName>
    <definedName name="amount">#REF!</definedName>
    <definedName name="añ" hidden="1">{"Performance Details",#N/A,FALSE,"Current Yr";"Performance Details",#N/A,FALSE,"Budget";"Performance Details",#N/A,FALSE,"Prior Year"}</definedName>
    <definedName name="anchor_1" localSheetId="20">#REF!</definedName>
    <definedName name="anchor_1" localSheetId="15">#REF!</definedName>
    <definedName name="anchor_1" localSheetId="16">#REF!</definedName>
    <definedName name="anchor_1">#REF!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NU1998">#REF!</definedName>
    <definedName name="ANNU1999">#REF!</definedName>
    <definedName name="ANNUALIZED_INTEREST">#REF!</definedName>
    <definedName name="ANR">#REF!</definedName>
    <definedName name="ANR10B">#REF!</definedName>
    <definedName name="ANR15B">#REF!</definedName>
    <definedName name="ANRBTU">#REF!</definedName>
    <definedName name="ANRS">#REF!</definedName>
    <definedName name="ANRTOT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CI" localSheetId="20">#REF!</definedName>
    <definedName name="AOCI" localSheetId="15">#REF!</definedName>
    <definedName name="AOCI" localSheetId="16">#REF!</definedName>
    <definedName name="AOCI">#REF!</definedName>
    <definedName name="AOCI_NQ" localSheetId="15">#REF!</definedName>
    <definedName name="AOCI_NQ" localSheetId="16">#REF!</definedName>
    <definedName name="AOCI_NQ">#REF!</definedName>
    <definedName name="APBO_RET" localSheetId="20">#REF!</definedName>
    <definedName name="APBO_RET" localSheetId="15">#REF!</definedName>
    <definedName name="APBO_RET" localSheetId="16">#REF!</definedName>
    <definedName name="APBO_RET">#REF!</definedName>
    <definedName name="APPSUSERNAME1">#REF!</definedName>
    <definedName name="Apr">#REF!</definedName>
    <definedName name="APR__">#REF!</definedName>
    <definedName name="APR_KWH">#REF!</definedName>
    <definedName name="aprgas">#REF!</definedName>
    <definedName name="April">#REF!</definedName>
    <definedName name="APRPRT">#REF!</definedName>
    <definedName name="APSC" localSheetId="15">#REF!</definedName>
    <definedName name="APSC" localSheetId="16">#REF!</definedName>
    <definedName name="APSC">#REF!</definedName>
    <definedName name="APSC_NQ" localSheetId="15">#REF!</definedName>
    <definedName name="APSC_NQ" localSheetId="16">#REF!</definedName>
    <definedName name="APSC_NQ">#REF!</definedName>
    <definedName name="aqda" hidden="1">{#N/A,#N/A,FALSE,"FFCXOUT3"}</definedName>
    <definedName name="aqw" hidden="1">{#N/A,"PURCHM",FALSE,"Business Analysis";#N/A,"SPADD",FALSE,"Business Analysis"}</definedName>
    <definedName name="ar" hidden="1">{"'Apr-00'!$B$4:$AD$44"}</definedName>
    <definedName name="AR_LA_Finance_Corp" localSheetId="15">#REF!</definedName>
    <definedName name="AR_LA_Finance_Corp" localSheetId="16">#REF!</definedName>
    <definedName name="AR_LA_Finance_Corp">#REF!</definedName>
    <definedName name="AR13P" localSheetId="20">#REF!</definedName>
    <definedName name="AR13P" localSheetId="15">#REF!</definedName>
    <definedName name="AR13P" localSheetId="16">#REF!</definedName>
    <definedName name="AR13P">#REF!</definedName>
    <definedName name="AR14P" localSheetId="20">#REF!</definedName>
    <definedName name="AR14P" localSheetId="15">#REF!</definedName>
    <definedName name="AR14P" localSheetId="16">#REF!</definedName>
    <definedName name="AR14P">#REF!</definedName>
    <definedName name="AR9P" localSheetId="20">#REF!</definedName>
    <definedName name="AR9P" localSheetId="15">#REF!</definedName>
    <definedName name="AR9P" localSheetId="16">#REF!</definedName>
    <definedName name="AR9P">#REF!</definedName>
    <definedName name="aracct">#REF!</definedName>
    <definedName name="AREALOOK" localSheetId="20">#REF!</definedName>
    <definedName name="AREALOOK" localSheetId="15">#REF!</definedName>
    <definedName name="AREALOOK" localSheetId="16">#REF!</definedName>
    <definedName name="AREALOOK">#REF!</definedName>
    <definedName name="argqe" hidden="1">{#N/A,#N/A,FALSE,"puboff";#N/A,#N/A,FALSE,"financials";#N/A,#N/A,FALSE,"valuation";#N/A,#N/A,FALSE,"split"}</definedName>
    <definedName name="ARGSS_TY" localSheetId="15">#REF!</definedName>
    <definedName name="ARGSS_TY" localSheetId="16">#REF!</definedName>
    <definedName name="ARGSS_TY">#REF!</definedName>
    <definedName name="ARK_LA_FIN_BS">#REF!</definedName>
    <definedName name="ARK_LA_FIN_CF">#REF!</definedName>
    <definedName name="ARK_LA_FIN_INC">#REF!</definedName>
    <definedName name="Arkansas">#REF!</definedName>
    <definedName name="ARKLA_BAL_SHEET">#REF!</definedName>
    <definedName name="ARKLA_CASH_FLOW">#REF!</definedName>
    <definedName name="ARKLA_FINANCE_BS">#REF!</definedName>
    <definedName name="ARKLA_FINANCE_CF">#REF!</definedName>
    <definedName name="Arkla_Finance_Corp" localSheetId="15">#REF!</definedName>
    <definedName name="Arkla_Finance_Corp" localSheetId="16">#REF!</definedName>
    <definedName name="Arkla_Finance_Corp">#REF!</definedName>
    <definedName name="ARKLA_FINANCE_INC">#REF!</definedName>
    <definedName name="ARKLA_INCOME">#REF!</definedName>
    <definedName name="ARS" localSheetId="20">#REF!</definedName>
    <definedName name="ARS" localSheetId="15">#REF!</definedName>
    <definedName name="ARS" localSheetId="16">#REF!</definedName>
    <definedName name="ARS">#REF!</definedName>
    <definedName name="AS" hidden="1">{#N/A,#N/A,FALSE,"Pharm";#N/A,#N/A,FALSE,"WWCM"}</definedName>
    <definedName name="AS_1" hidden="1">{#N/A,#N/A,FALSE,"Pharm";#N/A,#N/A,FALSE,"WWCM"}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{"FCB_ALL",#N/A,FALSE,"FCB"}</definedName>
    <definedName name="asad" hidden="1">"C6021"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sfd" hidden="1">39625.3919675926</definedName>
    <definedName name="asdaw" hidden="1">{"FCB_ALL",#N/A,FALSE,"FCB"}</definedName>
    <definedName name="asdf">#REF!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sdfas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qq" hidden="1">{"Performance Details",#N/A,FALSE,"Current Yr";"Performance Details",#N/A,FALSE,"Budget";"Performance Details",#N/A,FALSE,"Prior Year"}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Choice" localSheetId="20">#REF!</definedName>
    <definedName name="Asset_Choice" localSheetId="15">#REF!</definedName>
    <definedName name="Asset_Choice" localSheetId="16">#REF!</definedName>
    <definedName name="Asset_Choice">#REF!</definedName>
    <definedName name="ASSET_TRANSFER" localSheetId="20">#REF!</definedName>
    <definedName name="ASSET_TRANSFER" localSheetId="15">#REF!</definedName>
    <definedName name="ASSET_TRANSFER" localSheetId="16">#REF!</definedName>
    <definedName name="ASSET_TRANSFER">#REF!</definedName>
    <definedName name="assetbilled" hidden="1">{#N/A,#N/A,FALSE,"Availability";#N/A,#N/A,FALSE,"Loan Stats";#N/A,#N/A,FALSE,"Clltrl Ln Smmry";#N/A,#N/A,FALSE,"AR Stats";#N/A,#N/A,FALSE,"AR Sum";#N/A,#N/A,FALSE,"Recs";#N/A,#N/A,FALSE,"Ship,CM Rev"}</definedName>
    <definedName name="AssetTrn12001" localSheetId="20">#REF!</definedName>
    <definedName name="AssetTrn12001" localSheetId="15">#REF!</definedName>
    <definedName name="AssetTrn12001" localSheetId="16">#REF!</definedName>
    <definedName name="AssetTrn12001">#REF!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uc" localSheetId="20">#REF!</definedName>
    <definedName name="auc" localSheetId="15">#REF!</definedName>
    <definedName name="auc" localSheetId="16">#REF!</definedName>
    <definedName name="auc">#REF!</definedName>
    <definedName name="AUC_TB_C62_DEC04" localSheetId="20">#REF!</definedName>
    <definedName name="AUC_TB_C62_DEC04" localSheetId="15">#REF!</definedName>
    <definedName name="AUC_TB_C62_DEC04" localSheetId="16">#REF!</definedName>
    <definedName name="AUC_TB_C62_DEC04">#REF!</definedName>
    <definedName name="Aug">#REF!</definedName>
    <definedName name="AUG__">#REF!</definedName>
    <definedName name="AUG_KWH">#REF!</definedName>
    <definedName name="augcc">#REF!</definedName>
    <definedName name="auggas">#REF!</definedName>
    <definedName name="August">#REF!</definedName>
    <definedName name="August1">#REF!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utoFilterHours">#REF!</definedName>
    <definedName name="AVA" localSheetId="20">#REF!</definedName>
    <definedName name="AVA" localSheetId="15">#REF!</definedName>
    <definedName name="AVA" localSheetId="16">#REF!</definedName>
    <definedName name="AVA">#REF!</definedName>
    <definedName name="AVA_LY" localSheetId="20">#REF!</definedName>
    <definedName name="AVA_LY" localSheetId="15">#REF!</definedName>
    <definedName name="AVA_LY" localSheetId="16">#REF!</definedName>
    <definedName name="AVA_LY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GBTU">#REF!</definedName>
    <definedName name="AVGDDMTD">#REF!</definedName>
    <definedName name="AVGDDSTD">#REF!</definedName>
    <definedName name="AVGDDYTD">#REF!</definedName>
    <definedName name="AWD" hidden="1">{#N/A,#N/A,FALSE,"PERSONAL"}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up" hidden="1">{#N/A,#N/A,FALSE,"Line 1";#N/A,#N/A,FALSE,"Line 2";#N/A,#N/A,FALSE,"Line 3";#N/A,#N/A,FALSE,"Line 4";#N/A,#N/A,FALSE,"Line 5";#N/A,#N/A,FALSE,"Line 6";#N/A,#N/A,FALSE,"Line 7"}</definedName>
    <definedName name="backup1" hidden="1">{#N/A,#N/A,FALSE,"Line 1";#N/A,#N/A,FALSE,"Line 2";#N/A,#N/A,FALSE,"Line 3";#N/A,#N/A,FALSE,"Line 4";#N/A,#N/A,FALSE,"Line 5";#N/A,#N/A,FALSE,"Line 6";#N/A,#N/A,FALSE,"Line 7"}</definedName>
    <definedName name="backup3" hidden="1">{#N/A,#N/A,FALSE,"Line 1";#N/A,#N/A,FALSE,"Line 2";#N/A,#N/A,FALSE,"Line 3";#N/A,#N/A,FALSE,"Line 4";#N/A,#N/A,FALSE,"Line 5";#N/A,#N/A,FALSE,"Line 6";#N/A,#N/A,FALSE,"Line 7"}</definedName>
    <definedName name="backup4" hidden="1">{#N/A,#N/A,FALSE,"Line 1";#N/A,#N/A,FALSE,"Line 2";#N/A,#N/A,FALSE,"Line 3";#N/A,#N/A,FALSE,"Line 4";#N/A,#N/A,FALSE,"Line 5";#N/A,#N/A,FALSE,"Line 6";#N/A,#N/A,FALSE,"Line 7"}</definedName>
    <definedName name="BAG1act">#REF!</definedName>
    <definedName name="BAG2act">#REF!</definedName>
    <definedName name="BAL00">#REF!</definedName>
    <definedName name="BALANCE" localSheetId="20">#REF!</definedName>
    <definedName name="BALANCE">#REF!</definedName>
    <definedName name="BalanceSheet">#REF!</definedName>
    <definedName name="BalanceSheetSubset">#REF!</definedName>
    <definedName name="BalanceSheetTmp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LSHT_ASSET" localSheetId="15">#REF!</definedName>
    <definedName name="BALSHT_ASSET" localSheetId="16">#REF!</definedName>
    <definedName name="BALSHT_ASSET">#REF!</definedName>
    <definedName name="BALSHT_LIABS" localSheetId="15">#REF!</definedName>
    <definedName name="BALSHT_LIABS" localSheetId="16">#REF!</definedName>
    <definedName name="BALSHT_LIABS">#REF!</definedName>
    <definedName name="BASDIFF" localSheetId="15">#REF!</definedName>
    <definedName name="BASDIFF" localSheetId="16">#REF!</definedName>
    <definedName name="BASDIFF">#REF!</definedName>
    <definedName name="base_demand_hr1">#REF!</definedName>
    <definedName name="base_gen">#REF!</definedName>
    <definedName name="BASECOST">#REF!</definedName>
    <definedName name="BASELOAD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regard">"Check Box 1"</definedName>
    <definedName name="Beg_Bal">#REF!</definedName>
    <definedName name="begbal">#REF!</definedName>
    <definedName name="BegBalance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ds" hidden="1">{"EXEC",#N/A,TRUE,"Header";"EXEC_1",#N/A,TRUE,"Summary_1"}</definedName>
    <definedName name="Benefit_Category">#REF!</definedName>
    <definedName name="Benefit_Subcategory">#REF!</definedName>
    <definedName name="Berni" hidden="1">{#N/A,#N/A,FALSE,"Plan1";#N/A,#N/A,FALSE,"Plan2"}</definedName>
    <definedName name="BEx3HC5HBQKPH1EN825JLCLG2332" hidden="1">#N/A</definedName>
    <definedName name="BEx3JE11RIPHGGPF33RZI8Q4F7M0" hidden="1">#REF!</definedName>
    <definedName name="BEx3OIHNNRKFDBOZ46NQ71DRCH08" hidden="1">#N/A</definedName>
    <definedName name="BEx77FKZFSBWMF49VJ7TLC6CRJQF" hidden="1">#N/A</definedName>
    <definedName name="BEx77TIS9YGGG5VX2HVI99F3F0QJ" hidden="1">#N/A</definedName>
    <definedName name="BEx7C45WGLR6YUZVSEMSFVJK50A8" hidden="1">#N/A</definedName>
    <definedName name="BEx9BLRPP5OJ4LT2AN8DY413M341" hidden="1">#N/A</definedName>
    <definedName name="BEx9JBAKYUOFYCV8FULRFR4OGQ62" hidden="1">#N/A</definedName>
    <definedName name="BExB3HWC9KSWF5JMJDFLJS0NXRKG" hidden="1">#REF!</definedName>
    <definedName name="BExB97SJ10GNF8EAS4RQ0GB7U9X0" hidden="1">#N/A</definedName>
    <definedName name="BExEWP4CF7IVH4BQRWTXDDW3ALY3" hidden="1">#N/A</definedName>
    <definedName name="BExGPLT6K383Z36RDV69WWZIIMFC" hidden="1">#N/A</definedName>
    <definedName name="BExGQCHG3LE6VJTJWXDJPEUKTLX4" hidden="1">#N/A</definedName>
    <definedName name="BExGSL96B2RTMFUC1EVY2VZ59TV2" hidden="1">#N/A</definedName>
    <definedName name="BExILALQJSG4A5FU4X5VD3961FY0" hidden="1">#N/A</definedName>
    <definedName name="BExIU9DP9OG063UEAMX1IOLVL555" hidden="1">#REF!</definedName>
    <definedName name="BExO54JOVTRTWHR6GXUXCEGJGR28" hidden="1">#REF!</definedName>
    <definedName name="BExO5KQBV2YOCBGEIWW97K8N3DYR" hidden="1">#N/A</definedName>
    <definedName name="BExQBL5EQFFUH2V9C8ZGD3BTTW3G" hidden="1">#N/A</definedName>
    <definedName name="BExW2W856GWXSY46U2PKJQWBO66N" hidden="1">#N/A</definedName>
    <definedName name="BExY0SAGXW9QHXVR7S6R86PIVB5C" hidden="1">#N/A</definedName>
    <definedName name="BExY126JA87M919W9RQD5NG3LBIU" hidden="1">#N/A</definedName>
    <definedName name="BExZLXYMOJQPUR0CSX4CLCMU2V54" hidden="1">#N/A</definedName>
    <definedName name="bfdgh" hidden="1">{#N/A,#N/A,FALSE,"PERSONAL"}</definedName>
    <definedName name="Bft_PMTS" localSheetId="20">#REF!</definedName>
    <definedName name="Bft_PMTS" localSheetId="15">#REF!</definedName>
    <definedName name="Bft_PMTS" localSheetId="16">#REF!</definedName>
    <definedName name="Bft_PMTS">#REF!</definedName>
    <definedName name="BftPmts" localSheetId="15">#REF!</definedName>
    <definedName name="BftPmts" localSheetId="16">#REF!</definedName>
    <definedName name="BftPmts">#REF!</definedName>
    <definedName name="BftPmts_NQ" localSheetId="15">#REF!</definedName>
    <definedName name="BftPmts_NQ" localSheetId="16">#REF!</definedName>
    <definedName name="BftPmts_NQ">#REF!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idType">#REF!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IMPT1">#REF!</definedName>
    <definedName name="BILLIMPT10">#REF!</definedName>
    <definedName name="BILLIMPT11">#REF!</definedName>
    <definedName name="BILLIMPT12">#REF!</definedName>
    <definedName name="BILLIMPT13">#REF!</definedName>
    <definedName name="BILLIMPT14">#REF!</definedName>
    <definedName name="BILLIMPT15">#REF!</definedName>
    <definedName name="BILLIMPT16">#REF!</definedName>
    <definedName name="BILLIMPT17">#REF!</definedName>
    <definedName name="BILLIMPT18">#REF!</definedName>
    <definedName name="BILLIMPT19">#REF!</definedName>
    <definedName name="BILLIMPT2">#REF!</definedName>
    <definedName name="BILLIMPT3">#REF!</definedName>
    <definedName name="BILLIMPT4">#REF!</definedName>
    <definedName name="BILLIMPT5">#REF!</definedName>
    <definedName name="BILLIMPT6">#REF!</definedName>
    <definedName name="BILLIMPT7">#REF!</definedName>
    <definedName name="BILLIMPT8">#REF!</definedName>
    <definedName name="BILLIMPT9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ini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BkACTX.?SaveAll.NotEmpty" localSheetId="15">#REF!</definedName>
    <definedName name="BkACTX.?SaveAll.NotEmpty" localSheetId="16">#REF!</definedName>
    <definedName name="BkACTX.?SaveAll.NotEmpty">#REF!</definedName>
    <definedName name="BkAdjCr.?SaveAll.NotEmpty" localSheetId="15">#REF!</definedName>
    <definedName name="BkAdjCr.?SaveAll.NotEmpty" localSheetId="16">#REF!</definedName>
    <definedName name="BkAdjCr.?SaveAll.NotEmpty">#REF!</definedName>
    <definedName name="BkADr.?SaveAll.NotEmpty" localSheetId="15">#REF!</definedName>
    <definedName name="BkADr.?SaveAll.NotEmpty" localSheetId="16">#REF!</definedName>
    <definedName name="BkADr.?SaveAll.NotEmpty">#REF!</definedName>
    <definedName name="BkAEntry.?SaveAll.NotEmpty" localSheetId="15">#REF!</definedName>
    <definedName name="BkAEntry.?SaveAll.NotEmpty" localSheetId="16">#REF!</definedName>
    <definedName name="BkAEntry.?SaveAll.NotEmpty">#REF!</definedName>
    <definedName name="BkAGL.?SaveAll.NotEmpty" localSheetId="15">#REF!</definedName>
    <definedName name="BkAGL.?SaveAll.NotEmpty" localSheetId="16">#REF!</definedName>
    <definedName name="BkAGL.?SaveAll.NotEmpty">#REF!</definedName>
    <definedName name="BkANotes.?SaveAll.NotEmpty" localSheetId="15">#REF!</definedName>
    <definedName name="BkANotes.?SaveAll.NotEmpty" localSheetId="16">#REF!</definedName>
    <definedName name="BkANotes.?SaveAll.NotEmpty">#REF!</definedName>
    <definedName name="BKDEPRC">#REF!</definedName>
    <definedName name="bkls" hidden="1">{#N/A,"PURCHM",FALSE,"Business Analysis";#N/A,"SPADD",FALSE,"Business Analysis"}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mbnmn" hidden="1">{#N/A,#N/A,FALSE,"KA CH  (2)"}</definedName>
    <definedName name="BMTETX_Capex_Additions">#REF!</definedName>
    <definedName name="BMTETX_Capex_Additions_Header">#REF!</definedName>
    <definedName name="BMTETX_Capex_Additions_Tag">#REF!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NE" localSheetId="20">#REF!</definedName>
    <definedName name="BONE" localSheetId="15">#REF!</definedName>
    <definedName name="BONE" localSheetId="16">#REF!</definedName>
    <definedName name="BONE">#REF!</definedName>
    <definedName name="bookadj.505" localSheetId="15">#REF!</definedName>
    <definedName name="bookadj.505" localSheetId="16">#REF!</definedName>
    <definedName name="bookadj.505">#REF!</definedName>
    <definedName name="bookadj.506" localSheetId="15">#REF!</definedName>
    <definedName name="bookadj.506" localSheetId="16">#REF!</definedName>
    <definedName name="bookadj.506">#REF!</definedName>
    <definedName name="bookadj.508" localSheetId="15">#REF!</definedName>
    <definedName name="bookadj.508" localSheetId="16">#REF!</definedName>
    <definedName name="bookadj.508">#REF!</definedName>
    <definedName name="bookadj.510" localSheetId="15">#REF!</definedName>
    <definedName name="bookadj.510" localSheetId="16">#REF!</definedName>
    <definedName name="bookadj.510">#REF!</definedName>
    <definedName name="BookType">1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OX_RESULT">#REF!</definedName>
    <definedName name="br" hidden="1">{"oct_res_comm",#N/A,FALSE,"VarToBud"}</definedName>
    <definedName name="Breakdown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is">#REF!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WO" localSheetId="20">#REF!</definedName>
    <definedName name="BTWO" localSheetId="15">#REF!</definedName>
    <definedName name="BTWO" localSheetId="16">#REF!</definedName>
    <definedName name="BTWO">#REF!</definedName>
    <definedName name="Bud" hidden="1">{"inputs raw data",#N/A,TRUE,"INPUT"}</definedName>
    <definedName name="budget">#REF!</definedName>
    <definedName name="Budget_Category">#REF!</definedName>
    <definedName name="Budget_Int_Switch">#REF!</definedName>
    <definedName name="BUDGET_YTD">#REF!</definedName>
    <definedName name="Budget2">#REF!</definedName>
    <definedName name="BUDGETCURRENCYCODE1">#REF!</definedName>
    <definedName name="BUDGETCURRENCYCODE2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ID1">#REF!</definedName>
    <definedName name="BUDGETORGNAME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ltIn_Print_Area___0___0___0___0___0">NA()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usinessUnit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yProgram">#REF!</definedName>
    <definedName name="ByUnit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CELAR" hidden="1">{#N/A,#N/A,FALSE,"Costos Productos 6A";#N/A,#N/A,FALSE,"Costo Unitario Total H-94-12"}</definedName>
    <definedName name="CAD_BAL_SHEET">#REF!</definedName>
    <definedName name="CAD_CASH_FLOW">#REF!</definedName>
    <definedName name="CAD_INCOME">#REF!</definedName>
    <definedName name="CAF">#REF!</definedName>
    <definedName name="Calendar10Month">#REF!</definedName>
    <definedName name="Calendar10MonthOption">MATCH(Calendar10Month,#REF!,0)</definedName>
    <definedName name="Calendar10Year">#REF!</definedName>
    <definedName name="Calendar11Month">#REF!</definedName>
    <definedName name="Calendar11MonthOption">MATCH(Calendar11Month,#REF!,0)</definedName>
    <definedName name="Calendar11Year">#REF!</definedName>
    <definedName name="Calendar12Month">#REF!</definedName>
    <definedName name="Calendar12MonthOption">MATCH(Calendar12Month,#REF!,0)</definedName>
    <definedName name="Calendar12Year">#REF!</definedName>
    <definedName name="Calendar1Month">#REF!</definedName>
    <definedName name="Calendar1MonthOption">MATCH(Calendar1Month,#REF!,0)</definedName>
    <definedName name="Calendar1Year">#REF!</definedName>
    <definedName name="Calendar2Month">#REF!</definedName>
    <definedName name="Calendar2MonthOption">MATCH(Calendar2Month,#REF!,0)</definedName>
    <definedName name="Calendar2Year">#REF!</definedName>
    <definedName name="Calendar3Month">#REF!</definedName>
    <definedName name="Calendar3MonthOption">MATCH(Calendar3Month,#REF!,0)</definedName>
    <definedName name="Calendar3Year">#REF!</definedName>
    <definedName name="Calendar4Month">#REF!</definedName>
    <definedName name="Calendar4MonthOption">MATCH(Calendar4Month,#REF!,0)</definedName>
    <definedName name="Calendar4Year">#REF!</definedName>
    <definedName name="Calendar5Month">#REF!</definedName>
    <definedName name="Calendar5MonthOption">MATCH(Calendar5Month,#REF!,0)</definedName>
    <definedName name="Calendar5Year">#REF!</definedName>
    <definedName name="Calendar6Month">#REF!</definedName>
    <definedName name="Calendar6MonthOption">MATCH(Calendar6Month,#REF!,0)</definedName>
    <definedName name="Calendar6Year">#REF!</definedName>
    <definedName name="Calendar7Month">#REF!</definedName>
    <definedName name="Calendar7MonthOption">MATCH(Calendar7Month,#REF!,0)</definedName>
    <definedName name="Calendar7Year">#REF!</definedName>
    <definedName name="Calendar8Month">#REF!</definedName>
    <definedName name="Calendar8MonthOption">MATCH(Calendar8Month,#REF!,0)</definedName>
    <definedName name="Calendar8Year">#REF!</definedName>
    <definedName name="Calendar9Month">#REF!</definedName>
    <definedName name="Calendar9MonthOption">MATCH(Calendar9Month,#REF!,0)</definedName>
    <definedName name="Calendar9Year">#REF!</definedName>
    <definedName name="canac" hidden="1">{#N/A,#N/A,FALSE,"UK";#N/A,#N/A,FALSE,"BA";#N/A,#N/A,FALSE,"VZ"}</definedName>
    <definedName name="cancel">"41KTEWWXXIUM6N8FTTYBLAGQG"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_Budget" localSheetId="15">#REF!</definedName>
    <definedName name="Cap_Budget" localSheetId="16">#REF!</definedName>
    <definedName name="Cap_Budget">#REF!</definedName>
    <definedName name="CAPEX">#REF!</definedName>
    <definedName name="CapEx_OpEx3" hidden="1">{#N/A,#N/A,FALSE,"Summary"}</definedName>
    <definedName name="CAPITAL">#REF!</definedName>
    <definedName name="Capital_Stock_Tax" localSheetId="15">#REF!</definedName>
    <definedName name="Capital_Stock_Tax" localSheetId="16">#REF!</definedName>
    <definedName name="Capital_Stock_Tax">#REF!</definedName>
    <definedName name="Capital_Stock_WS" localSheetId="15">#REF!</definedName>
    <definedName name="Capital_Stock_WS" localSheetId="16">#REF!</definedName>
    <definedName name="Capital_Stock_WS">#REF!</definedName>
    <definedName name="cappp" localSheetId="15">#REF!</definedName>
    <definedName name="cappp" localSheetId="16">#REF!</definedName>
    <definedName name="cappp">#REF!</definedName>
    <definedName name="CAPS1">#REF!</definedName>
    <definedName name="CAPS2">#REF!</definedName>
    <definedName name="CapSpendingExcludesSanFu" hidden="1">{"detail",#N/A,FALSE,"mfg";"summary",#N/A,FALSE,"mfg"}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HFLOW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t_om_igc">#REF!</definedName>
    <definedName name="cat_om_sig_elec">#REF!</definedName>
    <definedName name="cat_om_sig_gas">#REF!</definedName>
    <definedName name="cat_om_vedo">#REF!</definedName>
    <definedName name="Category">#REF!</definedName>
    <definedName name="Cateogy">#REF!</definedName>
    <definedName name="CB_LY" localSheetId="20">#REF!</definedName>
    <definedName name="CB_LY" localSheetId="15">#REF!</definedName>
    <definedName name="CB_LY" localSheetId="16">#REF!</definedName>
    <definedName name="CB_LY">#REF!</definedName>
    <definedName name="cb_sChart1C1DB169_opts" hidden="1">"1, 3, 1, False, 2, False, False, , 0, False, False, 1, 1"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F46DBE_opts" hidden="1">"2, 1, 1, True, 2, False, False, , 0, False, True, 1, 2"</definedName>
    <definedName name="cb_sChart34654DB_opts" hidden="1">"1, 8, 1, False, 2, False, False, , 0, False, False, 1, 2"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EEDEDB8_opts">"1, 1, 1, False, 2, False, False, , 0, False, True,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_sChartFD5FDB9_opts">"1, 1, 1, False, 2, True, False, , 0, False, False, 1, 1"</definedName>
    <definedName name="CBWorkbookPriority" hidden="1">-1131501022</definedName>
    <definedName name="cbydb">#REF!</definedName>
    <definedName name="cc" hidden="1">{"balsht",#N/A,FALSE,"Statements";"opstmt",#N/A,FALSE,"Statements";"cash",#N/A,FALSE,"Statements"}</definedName>
    <definedName name="CC3_6090000" localSheetId="15">#REF!</definedName>
    <definedName name="CC3_6090000" localSheetId="16">#REF!</definedName>
    <definedName name="CC3_6090000">#REF!</definedName>
    <definedName name="CC3_6090089" localSheetId="15">#REF!</definedName>
    <definedName name="CC3_6090089" localSheetId="16">#REF!</definedName>
    <definedName name="CC3_6090089">#REF!</definedName>
    <definedName name="CC3_6092086" localSheetId="15">#REF!</definedName>
    <definedName name="CC3_6092086" localSheetId="16">#REF!</definedName>
    <definedName name="CC3_6092086">#REF!</definedName>
    <definedName name="CC3_6092087" localSheetId="15">#REF!</definedName>
    <definedName name="CC3_6092087" localSheetId="16">#REF!</definedName>
    <definedName name="CC3_6092087">#REF!</definedName>
    <definedName name="CC3_6094090" localSheetId="15">#REF!</definedName>
    <definedName name="CC3_6094090" localSheetId="16">#REF!</definedName>
    <definedName name="CC3_6094090">#REF!</definedName>
    <definedName name="CC3_6094090A" localSheetId="15">#REF!</definedName>
    <definedName name="CC3_6094090A" localSheetId="16">#REF!</definedName>
    <definedName name="CC3_6094090A">#REF!</definedName>
    <definedName name="CC3_6095010" localSheetId="15">#REF!</definedName>
    <definedName name="CC3_6095010" localSheetId="16">#REF!</definedName>
    <definedName name="CC3_6095010">#REF!</definedName>
    <definedName name="CC3_6097010" localSheetId="15">#REF!</definedName>
    <definedName name="CC3_6097010" localSheetId="16">#REF!</definedName>
    <definedName name="CC3_6097010">#REF!</definedName>
    <definedName name="CC3_6300083A" localSheetId="15">#REF!</definedName>
    <definedName name="CC3_6300083A" localSheetId="16">#REF!</definedName>
    <definedName name="CC3_6300083A">#REF!</definedName>
    <definedName name="CC3_Comm1" localSheetId="15">#REF!</definedName>
    <definedName name="CC3_Comm1" localSheetId="16">#REF!</definedName>
    <definedName name="CC3_Comm1">#REF!</definedName>
    <definedName name="CC3_Comm2" localSheetId="15">#REF!</definedName>
    <definedName name="CC3_Comm2" localSheetId="16">#REF!</definedName>
    <definedName name="CC3_Comm2">#REF!</definedName>
    <definedName name="CC3_Comm3" localSheetId="15">#REF!</definedName>
    <definedName name="CC3_Comm3" localSheetId="16">#REF!</definedName>
    <definedName name="CC3_Comm3">#REF!</definedName>
    <definedName name="CC3_Comm4" localSheetId="15">#REF!</definedName>
    <definedName name="CC3_Comm4" localSheetId="16">#REF!</definedName>
    <definedName name="CC3_Comm4">#REF!</definedName>
    <definedName name="CC3_Comm5" localSheetId="15">#REF!</definedName>
    <definedName name="CC3_Comm5" localSheetId="16">#REF!</definedName>
    <definedName name="CC3_Comm5">#REF!</definedName>
    <definedName name="CC3_Comm6" localSheetId="15">#REF!</definedName>
    <definedName name="CC3_Comm6" localSheetId="16">#REF!</definedName>
    <definedName name="CC3_Comm6">#REF!</definedName>
    <definedName name="CC3_Comm7" localSheetId="15">#REF!</definedName>
    <definedName name="CC3_Comm7" localSheetId="16">#REF!</definedName>
    <definedName name="CC3_Comm7">#REF!</definedName>
    <definedName name="CC3_Comm8" localSheetId="15">#REF!</definedName>
    <definedName name="CC3_Comm8" localSheetId="16">#REF!</definedName>
    <definedName name="CC3_Comm8">#REF!</definedName>
    <definedName name="CC3_Comm9" localSheetId="15">#REF!</definedName>
    <definedName name="CC3_Comm9" localSheetId="16">#REF!</definedName>
    <definedName name="CC3_Comm9">#REF!</definedName>
    <definedName name="ccc" hidden="1">{"detail",#N/A,FALSE,"mfg";"summary",#N/A,FALSE,"mfg"}</definedName>
    <definedName name="ccccc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ccf" hidden="1">{"YD PRS",#N/A,FALSE,"YTD"}</definedName>
    <definedName name="cclook" localSheetId="20">#REF!</definedName>
    <definedName name="cclook" localSheetId="15">#REF!</definedName>
    <definedName name="cclook" localSheetId="16">#REF!</definedName>
    <definedName name="cclook">#REF!</definedName>
    <definedName name="CCNC_by_Business_with_Desc">#REF!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DW" hidden="1">{#N/A,#N/A,FALSE,"Job Sched"}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GT_COL" localSheetId="20">#REF!</definedName>
    <definedName name="CEGT_COL" localSheetId="15">#REF!</definedName>
    <definedName name="CEGT_COL" localSheetId="16">#REF!</definedName>
    <definedName name="CEGT_COL">#REF!</definedName>
    <definedName name="CEGT_COL2" localSheetId="20">#REF!</definedName>
    <definedName name="CEGT_COL2" localSheetId="15">#REF!</definedName>
    <definedName name="CEGT_COL2" localSheetId="16">#REF!</definedName>
    <definedName name="CEGT_COL2">#REF!</definedName>
    <definedName name="CEHE_COL" localSheetId="20">#REF!</definedName>
    <definedName name="CEHE_COL" localSheetId="15">#REF!</definedName>
    <definedName name="CEHE_COL" localSheetId="16">#REF!</definedName>
    <definedName name="CEHE_COL">#REF!</definedName>
    <definedName name="CEHE_COL2" localSheetId="20">#REF!</definedName>
    <definedName name="CEHE_COL2" localSheetId="15">#REF!</definedName>
    <definedName name="CEHE_COL2" localSheetId="16">#REF!</definedName>
    <definedName name="CEHE_COL2">#REF!</definedName>
    <definedName name="CEHE_Table_Annualized_Amount_POST_Dec_2021">#REF!</definedName>
    <definedName name="CEHE_Table_H_Account">#REF!</definedName>
    <definedName name="CEHE_Table_H_FERC">#REF!</definedName>
    <definedName name="celook" localSheetId="20">#REF!</definedName>
    <definedName name="celook" localSheetId="15">#REF!</definedName>
    <definedName name="celook" localSheetId="16">#REF!</definedName>
    <definedName name="celook">#REF!</definedName>
    <definedName name="celook07">#REF!</definedName>
    <definedName name="celook08">#REF!</definedName>
    <definedName name="Centers">#REF!</definedName>
    <definedName name="CERC_COL" localSheetId="20">#REF!</definedName>
    <definedName name="CERC_COL" localSheetId="15">#REF!</definedName>
    <definedName name="CERC_COL" localSheetId="16">#REF!</definedName>
    <definedName name="CERC_COL">#REF!</definedName>
    <definedName name="CERC_COL2" localSheetId="20">#REF!</definedName>
    <definedName name="CERC_COL2" localSheetId="15">#REF!</definedName>
    <definedName name="CERC_COL2" localSheetId="16">#REF!</definedName>
    <definedName name="CERC_COL2">#REF!</definedName>
    <definedName name="CESAR" hidden="1">{#N/A,#N/A,FALSE,"Costos Productos 6A";#N/A,#N/A,FALSE,"Costo Unitario Total H-94-12"}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.sum" hidden="1">{"Pulp Production",#N/A,FALSE,"Pulp";"Pulp Earnings",#N/A,FALSE,"Pulp"}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nges">#REF!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2" hidden="1">{"test2",#N/A,TRUE,"Prices"}</definedName>
    <definedName name="ChartingArea">#REF!,#REF!</definedName>
    <definedName name="ChartingLabels">#REF!</definedName>
    <definedName name="CHARTOFACCOUNTSID1">#REF!</definedName>
    <definedName name="ChartSubtitle" hidden="1">#REF!</definedName>
    <definedName name="ChartTitle" hidden="1">#REF!</definedName>
    <definedName name="CHE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TG_D">#REF!</definedName>
    <definedName name="CHECK_TG_M">#REF!</definedName>
    <definedName name="CHECK_YEAR">#REF!</definedName>
    <definedName name="CHES_ANNUAL_BS">#REF!</definedName>
    <definedName name="CHES_ANNUAL_CF">#REF!</definedName>
    <definedName name="CHES_ANNUAL_IS">#REF!</definedName>
    <definedName name="Choices_Wrapper">#N/A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IQANR_2c4de0172fda472c8d68c250a309c6d9" hidden="1">#REF!</definedName>
    <definedName name="CIQANR_5b087f1879514449b0f4dd7a3ea1c410" hidden="1">#REF!</definedName>
    <definedName name="CIQANR_623a5df27e294ba5a11aaf5c7aff5c05" hidden="1">#REF!</definedName>
    <definedName name="CIQANR_635a518d69b54724827a4431f60bf716" hidden="1">#REF!</definedName>
    <definedName name="CIQANR_92acad75884a4e19a52431f580cbfefe" hidden="1">#REF!</definedName>
    <definedName name="CIQWBGuid">"65b53c0a-5a3c-4cb1-9cc4-f104fac5ff8f"</definedName>
    <definedName name="CIQWBGuil2" hidden="1">"c74735fe-0900-4227-b020-948d12a31ac8"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_INT" localSheetId="20">#REF!</definedName>
    <definedName name="CL_INT" localSheetId="15">#REF!</definedName>
    <definedName name="CL_INT" localSheetId="16">#REF!</definedName>
    <definedName name="CL_INT">#REF!</definedName>
    <definedName name="CLEAR">#REF!</definedName>
    <definedName name="Client" localSheetId="15">#REF!</definedName>
    <definedName name="Client" localSheetId="16">#REF!</definedName>
    <definedName name="Client">#REF!</definedName>
    <definedName name="CNTSHTS">#REF!</definedName>
    <definedName name="CO_03" localSheetId="20">#REF!</definedName>
    <definedName name="CO_03" localSheetId="15">#REF!</definedName>
    <definedName name="CO_03" localSheetId="16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 localSheetId="20">#REF!</definedName>
    <definedName name="CO_ALLOC" localSheetId="15">#REF!</definedName>
    <definedName name="CO_ALLOC" localSheetId="16">#REF!</definedName>
    <definedName name="CO_ALLOC">#REF!</definedName>
    <definedName name="COAL_ALLOC_DIV_1">#REF!</definedName>
    <definedName name="COAL_ALLOC_DIV_2">#REF!</definedName>
    <definedName name="COAL_ALLOC_DIV_3">#REF!</definedName>
    <definedName name="COAL_ALLOC_DIV_4">#REF!</definedName>
    <definedName name="COAL_ALLOC_DIV_5">#REF!</definedName>
    <definedName name="COAL_ALLOC_DIV_6">#REF!</definedName>
    <definedName name="COAL_ALLOC_EQ_1">#REF!</definedName>
    <definedName name="COAL_ALLOC_EQ_2">#REF!</definedName>
    <definedName name="COAL_ALLOC_EQ_3">#REF!</definedName>
    <definedName name="COAL_ALLOC_EQ_4">#REF!</definedName>
    <definedName name="COAL_ALLOC_EQ_5">#REF!</definedName>
    <definedName name="COAL_ALLOC_EQ_6">#REF!</definedName>
    <definedName name="COAL_DIFF_1">#REF!</definedName>
    <definedName name="COAL_DIFF_2">#REF!</definedName>
    <definedName name="COAL_DIFF_3">#REF!</definedName>
    <definedName name="COAL_DIFF_4">#REF!</definedName>
    <definedName name="COAL_DIFF_5">#REF!</definedName>
    <definedName name="COAL_DIFF_6">#REF!</definedName>
    <definedName name="COAL_DIV_1">#REF!</definedName>
    <definedName name="COAL_DIV_2">#REF!</definedName>
    <definedName name="COAL_DIV_3">#REF!</definedName>
    <definedName name="COAL_DIV_4">#REF!</definedName>
    <definedName name="COAL_DIV_5">#REF!</definedName>
    <definedName name="COAL_DIV_6">#REF!</definedName>
    <definedName name="COAL_DIV_Incr_1">#REF!</definedName>
    <definedName name="COAL_DIV_Incr_3">#REF!</definedName>
    <definedName name="COAL_DIV_Incr_4">#REF!</definedName>
    <definedName name="COAL_DIV_Incr_5">#REF!</definedName>
    <definedName name="COAL_DIV_Incr_6">#REF!</definedName>
    <definedName name="COAL_Switch_1">#REF!</definedName>
    <definedName name="COAL_Switch_2">#REF!</definedName>
    <definedName name="COAL_Switch_3">#REF!</definedName>
    <definedName name="COAL_Switch_4">#REF!</definedName>
    <definedName name="COAL_Switch_5">#REF!</definedName>
    <definedName name="COAL_Switch_6">#REF!</definedName>
    <definedName name="CoB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lumnTitleRegion1..H12.1">#REF!</definedName>
    <definedName name="ColumnTitleRegion10..H54.1">#REF!</definedName>
    <definedName name="ColumnTitleRegion11..C56.1">#REF!</definedName>
    <definedName name="ColumnTitleRegion12..D56.1">#REF!</definedName>
    <definedName name="ColumnTitleRegion13..H68.1">#REF!</definedName>
    <definedName name="ColumnTitleRegion14..C70.1">#REF!</definedName>
    <definedName name="ColumnTitleRegion15..D70.1">#REF!</definedName>
    <definedName name="ColumnTitleRegion16..H82.1">#REF!</definedName>
    <definedName name="ColumnTitleRegion17..C84.1">#REF!</definedName>
    <definedName name="ColumnTitleRegion18..D84.1">#REF!</definedName>
    <definedName name="ColumnTitleRegion19..H96.1">#REF!</definedName>
    <definedName name="ColumnTitleRegion2..C14.1">#REF!</definedName>
    <definedName name="ColumnTitleRegion20..C98.1">#REF!</definedName>
    <definedName name="ColumnTitleRegion21..D98.1">#REF!</definedName>
    <definedName name="ColumnTitleRegion22..H110.1">#REF!</definedName>
    <definedName name="ColumnTitleRegion23..C112.1">#REF!</definedName>
    <definedName name="ColumnTitleRegion24..D112.1">#REF!</definedName>
    <definedName name="ColumnTitleRegion25..H124.1">#REF!</definedName>
    <definedName name="ColumnTitleRegion26..C126.1">#REF!</definedName>
    <definedName name="ColumnTitleRegion27..D126.1">#REF!</definedName>
    <definedName name="ColumnTitleRegion28..H138.1">#REF!</definedName>
    <definedName name="ColumnTitleRegion29..C140.1">#REF!</definedName>
    <definedName name="ColumnTitleRegion3..D14.1">#REF!</definedName>
    <definedName name="ColumnTitleRegion30..D140.1">#REF!</definedName>
    <definedName name="ColumnTitleRegion31..H152.1">#REF!</definedName>
    <definedName name="ColumnTitleRegion32..C154.1">#REF!</definedName>
    <definedName name="ColumnTitleRegion33..D154.1">#REF!</definedName>
    <definedName name="ColumnTitleRegion34..H166.1">#REF!</definedName>
    <definedName name="ColumnTitleRegion35..C168.1">#REF!</definedName>
    <definedName name="ColumnTitleRegion36..D168.1">#REF!</definedName>
    <definedName name="ColumnTitleRegion4..H26.1">#REF!</definedName>
    <definedName name="ColumnTitleRegion5..C28.1">#REF!</definedName>
    <definedName name="ColumnTitleRegion6..D28.1">#REF!</definedName>
    <definedName name="ColumnTitleRegion7..H40.1">#REF!</definedName>
    <definedName name="ColumnTitleRegion8..C42.1">#REF!</definedName>
    <definedName name="ColumnTitleRegion9..D42.1">#REF!</definedName>
    <definedName name="COM_TG_FIXED_SUMM">#REF!</definedName>
    <definedName name="COM_TG3_FX_FT2">#REF!</definedName>
    <definedName name="COM_TG3_FX_FT3">#REF!</definedName>
    <definedName name="COM_TG3_FX_FT4">#REF!</definedName>
    <definedName name="COM_TG3_FX_FT5">#REF!</definedName>
    <definedName name="COM_TG3_FX_FT6">#REF!</definedName>
    <definedName name="COM_TG3_FX_FT7">#REF!</definedName>
    <definedName name="COM_TG3_FX_FT8">#REF!</definedName>
    <definedName name="COM_TG3_FX_FT9">#REF!</definedName>
    <definedName name="COM_TG3_FX_NNS2">#REF!</definedName>
    <definedName name="COM_TG3_FX_NNS3">#REF!</definedName>
    <definedName name="COM_TG3_FX_NNS4">#REF!</definedName>
    <definedName name="COM_TG3_FX_NNS5">#REF!</definedName>
    <definedName name="COM_TG3_FX_NNS6">#REF!</definedName>
    <definedName name="COM_TG3_FX_NNS7">#REF!</definedName>
    <definedName name="COM_TG3_FX_NNS8">#REF!</definedName>
    <definedName name="COM_TG3_FX_NNS9">#REF!</definedName>
    <definedName name="COM_TRNK_MO">#REF!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ON_EQ_ISSUE">#REF!</definedName>
    <definedName name="commrev2" hidden="1">{"PAGE 1",#N/A,FALSE,"WEST_OT"}</definedName>
    <definedName name="Company_Name">"Rubbermaid Incorporated"</definedName>
    <definedName name="CompanyTicker">#REF!</definedName>
    <definedName name="ComparisonReport">#REF!</definedName>
    <definedName name="Compco1" hidden="1">{"Page1",#N/A,FALSE,"CompCo";"Page2",#N/A,FALSE,"CompCo"}</definedName>
    <definedName name="Compco2" hidden="1">{"Page1",#N/A,FALSE,"CompCo";"Page2",#N/A,FALSE,"CompCo"}</definedName>
    <definedName name="Compensating_Balances" localSheetId="15">#REF!</definedName>
    <definedName name="Compensating_Balances" localSheetId="16">#REF!</definedName>
    <definedName name="Compensating_Balances">#REF!</definedName>
    <definedName name="Compensation" localSheetId="20">#REF!</definedName>
    <definedName name="Compensation" localSheetId="15">#REF!</definedName>
    <definedName name="Compensation" localSheetId="16">#REF!</definedName>
    <definedName name="Compensation">#REF!</definedName>
    <definedName name="Completed">#REF!</definedName>
    <definedName name="CON_COL2" localSheetId="20">#REF!</definedName>
    <definedName name="CON_COL2" localSheetId="15">#REF!</definedName>
    <definedName name="CON_COL2" localSheetId="16">#REF!</definedName>
    <definedName name="CON_COL2">#REF!</definedName>
    <definedName name="Confidentiality" hidden="1">#REF!</definedName>
    <definedName name="CONNECTSTRING1">#REF!</definedName>
    <definedName name="cons_bs">#REF!</definedName>
    <definedName name="cons_cf">#REF!</definedName>
    <definedName name="CONS_CHECK">#REF!</definedName>
    <definedName name="CONS_COL" localSheetId="20">#REF!</definedName>
    <definedName name="CONS_COL" localSheetId="15">#REF!</definedName>
    <definedName name="CONS_COL" localSheetId="16">#REF!</definedName>
    <definedName name="CONS_COL">#REF!</definedName>
    <definedName name="CONS_COL2" localSheetId="20">#REF!</definedName>
    <definedName name="CONS_COL2" localSheetId="15">#REF!</definedName>
    <definedName name="CONS_COL2" localSheetId="16">#REF!</definedName>
    <definedName name="CONS_COL2">#REF!</definedName>
    <definedName name="cons_is">#REF!</definedName>
    <definedName name="consFin_Sum_3" hidden="1">{"DelHaas",#N/A,FALSE,"CONSMO95";"QuickBook",#N/A,FALSE,"CONSMO95"}</definedName>
    <definedName name="Consol_Tax_Savings" localSheetId="15">#REF!</definedName>
    <definedName name="Consol_Tax_Savings" localSheetId="16">#REF!</definedName>
    <definedName name="Consol_Tax_Savings">#REF!</definedName>
    <definedName name="consum" hidden="1">{"'Sheet2'!$A$3:$B$17"}</definedName>
    <definedName name="CONT_FILESAVE">#REF!</definedName>
    <definedName name="CONTABLES" hidden="1">{#N/A,#N/A,FALSE,"Costos Productos 6A";#N/A,#N/A,FALSE,"Costo Unitario Total H-94-12"}</definedName>
    <definedName name="contact_table">#REF!</definedName>
    <definedName name="contact_table2">#REF!</definedName>
    <definedName name="ContentsHelp" hidden="1">#REF!</definedName>
    <definedName name="Contribs" localSheetId="20">#REF!</definedName>
    <definedName name="Contribs" localSheetId="15">#REF!</definedName>
    <definedName name="Contribs" localSheetId="16">#REF!</definedName>
    <definedName name="Contribs">#REF!</definedName>
    <definedName name="Contributions" localSheetId="15">#REF!</definedName>
    <definedName name="Contributions" localSheetId="16">#REF!</definedName>
    <definedName name="Contributions">#REF!</definedName>
    <definedName name="Contributions_NQ" localSheetId="15">#REF!</definedName>
    <definedName name="Contributions_NQ" localSheetId="16">#REF!</definedName>
    <definedName name="Contributions_NQ">#REF!</definedName>
    <definedName name="cool2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3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cool4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6" hidden="1">{#N/A,#N/A,FALSE,"UK";#N/A,#N/A,FALSE,"BA";#N/A,#N/A,FALSE,"VZ"}</definedName>
    <definedName name="COPY" localSheetId="20">#REF!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_Interest">#REF!</definedName>
    <definedName name="Copy_Interest_Outer">#REF!</definedName>
    <definedName name="COPY1" localSheetId="20">#REF!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10">#REF!</definedName>
    <definedName name="COPY100">#REF!</definedName>
    <definedName name="COPY1000">#REF!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P_BAL_SHEET">#REF!</definedName>
    <definedName name="CORP_CASH_FLOW">#REF!</definedName>
    <definedName name="CORP_INCOME">#REF!</definedName>
    <definedName name="CORPACCLOC" localSheetId="15">#REF!</definedName>
    <definedName name="CORPACCLOC" localSheetId="16">#REF!</definedName>
    <definedName name="CORPACCLOC">#REF!</definedName>
    <definedName name="CORPORATE_OTHER_BS_ELIMS">#REF!</definedName>
    <definedName name="CORPORATE_OTHER_CF_ELIMS">#REF!</definedName>
    <definedName name="CORPORATE_OTHER_INC_ELIMS">#REF!</definedName>
    <definedName name="COSCOMP1">#REF!</definedName>
    <definedName name="COSCOMP2">#REF!</definedName>
    <definedName name="COSCOMP3">#REF!</definedName>
    <definedName name="COSCOMP4">#REF!</definedName>
    <definedName name="COSCOMP5">#REF!</definedName>
    <definedName name="COSCOMP6">#REF!</definedName>
    <definedName name="COSCOMP7">#REF!</definedName>
    <definedName name="Cost" localSheetId="20">#REF!</definedName>
    <definedName name="cost" hidden="1">{#N/A,#N/A,TRUE,"Basic";#N/A,#N/A,TRUE,"EXT-TABLE";#N/A,#N/A,TRUE,"STEEL";#N/A,#N/A,TRUE,"INT-Table";#N/A,#N/A,TRUE,"STEEL";#N/A,#N/A,TRUE,"Door"}</definedName>
    <definedName name="cost04" hidden="1">{#N/A,#N/A,FALSE,"Costos Productos 6A";#N/A,#N/A,FALSE,"Costo Unitario Total H-94-12"}</definedName>
    <definedName name="COST2" hidden="1">{#N/A,#N/A,TRUE,"Basic";#N/A,#N/A,TRUE,"EXT-TABLE";#N/A,#N/A,TRUE,"STEEL";#N/A,#N/A,TRUE,"INT-Table";#N/A,#N/A,TRUE,"STEEL";#N/A,#N/A,TRUE,"Door"}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look" localSheetId="20">#REF!</definedName>
    <definedName name="Costlook" localSheetId="15">#REF!</definedName>
    <definedName name="Costlook" localSheetId="16">#REF!</definedName>
    <definedName name="Costlook">#REF!</definedName>
    <definedName name="costoperativos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oversheet" hidden="1">6</definedName>
    <definedName name="coversheet1" hidden="1">"47JHAJM6R8HJF50CAOHZWEZJ2"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EATEGRAPH1">#REF!</definedName>
    <definedName name="CREATESUMMARYJNLS1">#REF!</definedName>
    <definedName name="CreateTable" hidden="1">#REF!</definedName>
    <definedName name="Credits">#REF!</definedName>
    <definedName name="Crit">#REF!</definedName>
    <definedName name="Crit1">#REF!</definedName>
    <definedName name="CRITERIACOLUMN1">#REF!</definedName>
    <definedName name="CROSS">#REF!</definedName>
    <definedName name="CRUDOS" hidden="1">{#N/A,#N/A,FALSE,"CIBHA05A";#N/A,#N/A,FALSE,"CIBHA05B"}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CMPTRA">#REF!</definedName>
    <definedName name="CSCMPTRA_A_EQ">#REF!</definedName>
    <definedName name="CSCMPTRA_A_NO">#REF!</definedName>
    <definedName name="CSCMPTRA_B_EQ">#REF!</definedName>
    <definedName name="CSCMPTRA_B_NO">#REF!</definedName>
    <definedName name="CSG" hidden="1">{"cap_structure",#N/A,FALSE,"Graph-Mkt Cap";"price",#N/A,FALSE,"Graph-Price";"ebit",#N/A,FALSE,"Graph-EBITDA";"ebitda",#N/A,FALSE,"Graph-EBITDA"}</definedName>
    <definedName name="cstcnt" localSheetId="15">#REF!</definedName>
    <definedName name="cstcnt" localSheetId="16">#REF!</definedName>
    <definedName name="cstcnt">#REF!</definedName>
    <definedName name="CT" hidden="1">{"cover",#N/A,TRUE,"Cover";"toc2",#N/A,TRUE,"TOC";"ts1",#N/A,TRUE,"Transaction Summary";"ei1",#N/A,TRUE,"Earnings Impact";"ad1",#N/A,TRUE,"accretion dilution";"hg1",#N/A,TRUE,"Has-Gets"}</definedName>
    <definedName name="CTA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CTX_EntryMap_Amt.?SaveAll.NotEmpty" localSheetId="15">#REF!</definedName>
    <definedName name="CTX_EntryMap_Amt.?SaveAll.NotEmpty" localSheetId="16">#REF!</definedName>
    <definedName name="CTX_EntryMap_Amt.?SaveAll.NotEmpty">#REF!</definedName>
    <definedName name="CTX_EntryMap_CTX_Adj.?SaveAll.NotEmpty" localSheetId="15">#REF!</definedName>
    <definedName name="CTX_EntryMap_CTX_Adj.?SaveAll.NotEmpty" localSheetId="16">#REF!</definedName>
    <definedName name="CTX_EntryMap_CTX_Adj.?SaveAll.NotEmpty">#REF!</definedName>
    <definedName name="CTX_EntryMap_CTX_Code.?SaveAll.NotEmpty" localSheetId="15">#REF!</definedName>
    <definedName name="CTX_EntryMap_CTX_Code.?SaveAll.NotEmpty" localSheetId="16">#REF!</definedName>
    <definedName name="CTX_EntryMap_CTX_Code.?SaveAll.NotEmpty">#REF!</definedName>
    <definedName name="CTX_EntryMap_CTX_Enty.?SaveAll.NotEmpty" localSheetId="15">#REF!</definedName>
    <definedName name="CTX_EntryMap_CTX_Enty.?SaveAll.NotEmpty" localSheetId="16">#REF!</definedName>
    <definedName name="CTX_EntryMap_CTX_Enty.?SaveAll.NotEmpty">#REF!</definedName>
    <definedName name="Current_Arkla_Data" localSheetId="15">#REF!</definedName>
    <definedName name="Current_Arkla_Data" localSheetId="16">#REF!</definedName>
    <definedName name="Current_Arkla_Data">#REF!</definedName>
    <definedName name="Current_Entex_Data" localSheetId="15">#REF!</definedName>
    <definedName name="Current_Entex_Data" localSheetId="16">#REF!</definedName>
    <definedName name="Current_Entex_Data">#REF!</definedName>
    <definedName name="currentyearbal.505" localSheetId="15">#REF!</definedName>
    <definedName name="currentyearbal.505" localSheetId="16">#REF!</definedName>
    <definedName name="currentyearbal.505">#REF!</definedName>
    <definedName name="currentyearbal.506" localSheetId="15">#REF!</definedName>
    <definedName name="currentyearbal.506" localSheetId="16">#REF!</definedName>
    <definedName name="currentyearbal.506">#REF!</definedName>
    <definedName name="currentyearbal.508" localSheetId="15">#REF!</definedName>
    <definedName name="currentyearbal.508" localSheetId="16">#REF!</definedName>
    <definedName name="currentyearbal.508">#REF!</definedName>
    <definedName name="currentyearbal.510" localSheetId="15">#REF!</definedName>
    <definedName name="currentyearbal.510" localSheetId="16">#REF!</definedName>
    <definedName name="currentyearbal.510">#REF!</definedName>
    <definedName name="CURRMO">#REF!</definedName>
    <definedName name="CURRYR">#REF!</definedName>
    <definedName name="Curtail" localSheetId="20">#REF!</definedName>
    <definedName name="Curtail" localSheetId="15">#REF!</definedName>
    <definedName name="Curtail" localSheetId="16">#REF!</definedName>
    <definedName name="Curtail">#REF!</definedName>
    <definedName name="CurtailmentExp" localSheetId="20">#REF!</definedName>
    <definedName name="CurtailmentExp" localSheetId="15">#REF!</definedName>
    <definedName name="CurtailmentExp" localSheetId="16">#REF!</definedName>
    <definedName name="CurtailmentExp">#REF!</definedName>
    <definedName name="CUSH" localSheetId="15">#REF!</definedName>
    <definedName name="CUSH" localSheetId="16">#REF!</definedName>
    <definedName name="CUSH">#REF!</definedName>
    <definedName name="CUSTAR">#REF!</definedName>
    <definedName name="CUSTEXP">#REF!</definedName>
    <definedName name="cusum1" hidden="1">{"'Sheet2'!$A$3:$B$17"}</definedName>
    <definedName name="CUYAHOGA_FALLS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Y_Cash_Div_Dec">#REF!</definedName>
    <definedName name="CY_Common_Equity">#REF!</definedName>
    <definedName name="CY_CONTRIB" localSheetId="20">#REF!</definedName>
    <definedName name="CY_CONTRIB" localSheetId="15">#REF!</definedName>
    <definedName name="CY_CONTRIB" localSheetId="16">#REF!</definedName>
    <definedName name="CY_CONTRIB">#REF!</definedName>
    <definedName name="CY_Cost_of_Sales">#REF!</definedName>
    <definedName name="CY_Gross_Profit">#REF!</definedName>
    <definedName name="CY_Intangible_Assets">#REF!</definedName>
    <definedName name="CY_Inventory">#REF!</definedName>
    <definedName name="CY_Market_Value_of_Equity">#REF!</definedName>
    <definedName name="CY_Marketable_Sec">#REF!</definedName>
    <definedName name="CY_Other_LT_Liabilities">#REF!</definedName>
    <definedName name="CY_QUICK_ASSETS">#REF!</definedName>
    <definedName name="CY_Tangible_Net_Worth">#REF!</definedName>
    <definedName name="CY_TOTAL_CURR_ASSETS">#REF!</definedName>
    <definedName name="CY_Weighted_Average">#REF!</definedName>
    <definedName name="CY_Working_Capital">#REF!</definedName>
    <definedName name="CYCLE">#REF!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localSheetId="20">#REF!</definedName>
    <definedName name="d" localSheetId="15">#REF!</definedName>
    <definedName name="d" localSheetId="16">#REF!</definedName>
    <definedName name="d">#REF!</definedName>
    <definedName name="d5_print">#REF!</definedName>
    <definedName name="da">#REF!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a">#REF!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>#REF!</definedName>
    <definedName name="DATA" localSheetId="20">#REF!</definedName>
    <definedName name="DATA" localSheetId="15">#REF!</definedName>
    <definedName name="DATA" localSheetId="16">#REF!</definedName>
    <definedName name="data">#REF!</definedName>
    <definedName name="DATA_01" hidden="1">#REF!</definedName>
    <definedName name="DATA1" localSheetId="20">#REF!</definedName>
    <definedName name="DATA1" localSheetId="15">#REF!</definedName>
    <definedName name="DATA1" localSheetId="16">#REF!</definedName>
    <definedName name="DATA1">#REF!</definedName>
    <definedName name="DATA10" localSheetId="20">#REF!</definedName>
    <definedName name="DATA10" localSheetId="15">#REF!</definedName>
    <definedName name="DATA10" localSheetId="16">#REF!</definedName>
    <definedName name="DATA10">#REF!</definedName>
    <definedName name="DATA11" localSheetId="20">#REF!</definedName>
    <definedName name="DATA11" localSheetId="15">#REF!</definedName>
    <definedName name="DATA11" localSheetId="16">#REF!</definedName>
    <definedName name="DATA11">#REF!</definedName>
    <definedName name="DATA12" localSheetId="20">#REF!</definedName>
    <definedName name="DATA12" localSheetId="15">#REF!</definedName>
    <definedName name="DATA12" localSheetId="16">#REF!</definedName>
    <definedName name="DATA12">#REF!</definedName>
    <definedName name="DATA13" localSheetId="20">#REF!</definedName>
    <definedName name="DATA13" localSheetId="15">#REF!</definedName>
    <definedName name="DATA13" localSheetId="16">#REF!</definedName>
    <definedName name="DATA13">#REF!</definedName>
    <definedName name="DATA14" localSheetId="20">#REF!</definedName>
    <definedName name="DATA14" localSheetId="15">#REF!</definedName>
    <definedName name="DATA14" localSheetId="16">#REF!</definedName>
    <definedName name="DATA14">#REF!</definedName>
    <definedName name="DATA15" localSheetId="20">#REF!</definedName>
    <definedName name="DATA15" localSheetId="15">#REF!</definedName>
    <definedName name="DATA15" localSheetId="16">#REF!</definedName>
    <definedName name="DATA15">#REF!</definedName>
    <definedName name="DATA16" localSheetId="20">#REF!</definedName>
    <definedName name="DATA16" localSheetId="15">#REF!</definedName>
    <definedName name="DATA16" localSheetId="16">#REF!</definedName>
    <definedName name="DATA16">#REF!</definedName>
    <definedName name="DATA17" localSheetId="20">#REF!</definedName>
    <definedName name="DATA17" localSheetId="15">#REF!</definedName>
    <definedName name="DATA17" localSheetId="16">#REF!</definedName>
    <definedName name="DATA17">#REF!</definedName>
    <definedName name="DATA18" localSheetId="20">#REF!</definedName>
    <definedName name="DATA18" localSheetId="15">#REF!</definedName>
    <definedName name="DATA18" localSheetId="16">#REF!</definedName>
    <definedName name="DATA18">#REF!</definedName>
    <definedName name="DATA19" localSheetId="20">#REF!</definedName>
    <definedName name="DATA19" localSheetId="15">#REF!</definedName>
    <definedName name="DATA19" localSheetId="16">#REF!</definedName>
    <definedName name="DATA19">#REF!</definedName>
    <definedName name="DATA2" localSheetId="20">#REF!</definedName>
    <definedName name="DATA2" localSheetId="15">#REF!</definedName>
    <definedName name="DATA2" localSheetId="16">#REF!</definedName>
    <definedName name="DATA2">#REF!</definedName>
    <definedName name="DATA20" localSheetId="20">#REF!</definedName>
    <definedName name="DATA20" localSheetId="15">#REF!</definedName>
    <definedName name="DATA20" localSheetId="16">#REF!</definedName>
    <definedName name="DATA20">#REF!</definedName>
    <definedName name="DATA21" localSheetId="20">#REF!</definedName>
    <definedName name="DATA21" localSheetId="15">#REF!</definedName>
    <definedName name="DATA21" localSheetId="16">#REF!</definedName>
    <definedName name="DATA21">#REF!</definedName>
    <definedName name="DATA22">#REF!</definedName>
    <definedName name="DATA23">#REF!</definedName>
    <definedName name="DATA3" localSheetId="20">#REF!</definedName>
    <definedName name="DATA3" localSheetId="15">#REF!</definedName>
    <definedName name="DATA3" localSheetId="16">#REF!</definedName>
    <definedName name="DATA3">#REF!</definedName>
    <definedName name="DATA4" localSheetId="20">#REF!</definedName>
    <definedName name="DATA4" localSheetId="15">#REF!</definedName>
    <definedName name="DATA4" localSheetId="16">#REF!</definedName>
    <definedName name="DATA4">#REF!</definedName>
    <definedName name="DATA5" localSheetId="20">#REF!</definedName>
    <definedName name="DATA5" localSheetId="15">#REF!</definedName>
    <definedName name="DATA5" localSheetId="16">#REF!</definedName>
    <definedName name="DATA5">#REF!</definedName>
    <definedName name="DATA6" localSheetId="20">#REF!</definedName>
    <definedName name="DATA6" localSheetId="15">#REF!</definedName>
    <definedName name="DATA6" localSheetId="16">#REF!</definedName>
    <definedName name="DATA6">#REF!</definedName>
    <definedName name="DATA7" localSheetId="20">#REF!</definedName>
    <definedName name="DATA7" localSheetId="15">#REF!</definedName>
    <definedName name="DATA7" localSheetId="16">#REF!</definedName>
    <definedName name="DATA7">#REF!</definedName>
    <definedName name="DATA8" localSheetId="20">#REF!</definedName>
    <definedName name="DATA8" localSheetId="15">#REF!</definedName>
    <definedName name="DATA8" localSheetId="16">#REF!</definedName>
    <definedName name="DATA8">#REF!</definedName>
    <definedName name="DATA9" localSheetId="20">#REF!</definedName>
    <definedName name="DATA9" localSheetId="15">#REF!</definedName>
    <definedName name="DATA9" localSheetId="16">#REF!</definedName>
    <definedName name="DATA9">#REF!</definedName>
    <definedName name="_xlnm.Database" localSheetId="20">#REF!</definedName>
    <definedName name="_xlnm.Database" localSheetId="15">#REF!</definedName>
    <definedName name="_xlnm.Database" localSheetId="16">#REF!</definedName>
    <definedName name="_xlnm.Database">#REF!</definedName>
    <definedName name="DATE">#REF!</definedName>
    <definedName name="DATE3">#REF!</definedName>
    <definedName name="DateCertain">#REF!</definedName>
    <definedName name="DateRangePriceMain" hidden="1">#REF!</definedName>
    <definedName name="DATES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DateStart" hidden="1">#REF!</definedName>
    <definedName name="dattin">#REF!</definedName>
    <definedName name="Dauphin_Line_Integrity" localSheetId="15">#REF!</definedName>
    <definedName name="Dauphin_Line_Integrity" localSheetId="16">#REF!</definedName>
    <definedName name="Dauphin_Line_Integrity">#REF!</definedName>
    <definedName name="DAYCOL">#REF!</definedName>
    <definedName name="DAYNUM">#REF!</definedName>
    <definedName name="Days" localSheetId="20">{0,1,2,3,4,5,6}</definedName>
    <definedName name="DAYS">#REF!</definedName>
    <definedName name="DAYTOT">#REF!</definedName>
    <definedName name="DB">"WIRENYPROD"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Int">#REF!</definedName>
    <definedName name="DBNAME1">#REF!</definedName>
    <definedName name="DBNAME2">#REF!</definedName>
    <definedName name="DBSDFSDF" hidden="1">{#N/A,#N/A,FALSE,"P&amp;L Variance";#N/A,#N/A,FALSE,"Location P&amp;L (Actual)";#N/A,#N/A,FALSE,"Location P&amp;L (Budget)";#N/A,#N/A,FALSE,"Location P&amp;L (Variance)";#N/A,#N/A,FALSE,"By Month P&amp;L"}</definedName>
    <definedName name="DBUSERNAME1">#REF!</definedName>
    <definedName name="DCF" hidden="1">{#N/A,#N/A,FALSE,"Projections";#N/A,#N/A,FALSE,"Multiples Valuation";#N/A,#N/A,FALSE,"LBO";#N/A,#N/A,FALSE,"Multiples_Sensitivity";#N/A,#N/A,FALSE,"Summary"}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CRF_Schedule_A">#REF!</definedName>
    <definedName name="DCRF_Schedule_A_Annual_Change">#REF!</definedName>
    <definedName name="DCRF_Schedule_A_H_Description">#REF!</definedName>
    <definedName name="DCRF_Schedule_A_Headers">#REF!</definedName>
    <definedName name="DCRF_Schedule_A_Revenue_Requirement">#REF!</definedName>
    <definedName name="DCRF_Schedule_A_Total_Approved_Docket_No_49421_Final_Order">#REF!</definedName>
    <definedName name="DCRF_Schedule_B">#REF!</definedName>
    <definedName name="DCRF_Schedule_B_1_Balance_approved_in_Docket_No_49421">#REF!</definedName>
    <definedName name="DCRF_Schedule_B_1_Balance_Ending_Current_Period">#REF!</definedName>
    <definedName name="DCRF_Schedule_B_1_H_Account_No_Description">#REF!</definedName>
    <definedName name="DCRF_Schedule_B_5_Balance_approved_in_Docket_No_49421">#REF!</definedName>
    <definedName name="DCRF_Schedule_B_5_Depreciation_Expense_since_Docket_No_49421">#REF!</definedName>
    <definedName name="DCRF_Schedule_B_5_H_Account_No_Description">#REF!</definedName>
    <definedName name="DCRF_Schedule_B_5_Retirement_Adjustments_since_Docket_No_49421">#REF!</definedName>
    <definedName name="DCRF_Schedule_B_Balance_Approved_Docket_No_49421_Final_Order">#REF!</definedName>
    <definedName name="DCRF_Schedule_B_Balance_as_of_End_of_Update_Period">#REF!</definedName>
    <definedName name="DCRF_Schedule_B_H_Description">#REF!</definedName>
    <definedName name="DCRF_Schedule_B_Headers">#REF!</definedName>
    <definedName name="DCRF_Schedule_B_Increase_in_Rate_Base_and_Return">#REF!</definedName>
    <definedName name="DCRF_WP_B_1_1_Additions_H_Account_No_Description">#REF!</definedName>
    <definedName name="DCRF_WP_B_1_1_Additions_Total_Additions">#REF!</definedName>
    <definedName name="DCRF_WP_B_1_1_Adjustments_H_Account_No_Description">#REF!</definedName>
    <definedName name="DCRF_WP_B_1_1_Adjustments_Total_Adjustments">#REF!</definedName>
    <definedName name="DCRF_WP_B_1_1_Retirements_H_Account_No_Description">#REF!</definedName>
    <definedName name="DCRF_WP_B_1_1_Retirements_Total_Retirements">#REF!</definedName>
    <definedName name="DCRF_WP_B_1_1_Summary_Additions_since_Docket_No_49421">#REF!</definedName>
    <definedName name="DCRF_WP_B_1_1_Summary_Balance_approved_in_Docket_No_49421">#REF!</definedName>
    <definedName name="DCRF_WP_B_1_1_Summary_H_Account_No_Description">#REF!</definedName>
    <definedName name="DCRF_WP_B_5_1_Adjustments_H_Account_No_Description">#REF!</definedName>
    <definedName name="DCRF_WP_B_5_1_Adjustments_Total_Adjustments">#REF!</definedName>
    <definedName name="DCRF_WP_B_5_1_Depreciation_H_Account_No_Description">#REF!</definedName>
    <definedName name="DCRF_WP_B_5_1_Depreciation_Total_Total_Allocated_Depreciation_per_Factors_in_Docket_No_49421_3_6_9">#REF!</definedName>
    <definedName name="DCRF_WP_B_5_1_Retirements_H_Account_No_Description">#REF!</definedName>
    <definedName name="DCRF_WP_B_5_1_Retirements_Total_Retirements">#REF!</definedName>
    <definedName name="DCRF_WP_B_5_1_Salvage_H_Account_No_Description">#REF!</definedName>
    <definedName name="DCRF_WP_B_5_1_Salvage_Total_Salvage">#REF!</definedName>
    <definedName name="DCRF_WP_B_5_1_Summary_Balance_approved_in_Docket_No_49421">#REF!</definedName>
    <definedName name="DCRF_WP_B_5_1_Summary_Depreciation_Expense_since_Docket_No_49421">#REF!</definedName>
    <definedName name="DCRF_WP_B_5_1_Summary_H_Account_No_Description">#REF!</definedName>
    <definedName name="DCRF_WP_B_5_1_Transfer_H_Account_No_Description">#REF!</definedName>
    <definedName name="DCRF_WP_B_5_1_Transfer_Total_Transfer">#REF!</definedName>
    <definedName name="dcwbs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BCont" localSheetId="15">#REF!</definedName>
    <definedName name="DDBCont" localSheetId="16">#REF!</definedName>
    <definedName name="DDBCont">#REF!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dd" hidden="1">{#N/A,#N/A,FALSE,"PERSONAL"}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d" hidden="1">{"detail",#N/A,FALSE,"mfg";"summary",#N/A,FALSE,"mfg"}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{#N/A,#N/A,FALSE,"KA CH  (2)"}</definedName>
    <definedName name="DDMTD">#REF!</definedName>
    <definedName name="DDSTD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DYTD">#REF!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its">#REF!</definedName>
    <definedName name="DEBTCALC">#REF!</definedName>
    <definedName name="debtmay2" hidden="1">{#N/A,#N/A,FALSE,"SOACHA"}</definedName>
    <definedName name="DEBTPAY">#REF!</definedName>
    <definedName name="Dec">#REF!</definedName>
    <definedName name="DEC__">#REF!</definedName>
    <definedName name="DEC_KWH">#REF!</definedName>
    <definedName name="Dec95JobSched" hidden="1">{#N/A,#N/A,FALSE,"Job Sched"}</definedName>
    <definedName name="december">#REF!</definedName>
    <definedName name="decgas">#REF!</definedName>
    <definedName name="Decisions">1</definedName>
    <definedName name="DECPRT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f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DEFCT">#REF!</definedName>
    <definedName name="DEFCY">#REF!</definedName>
    <definedName name="DEFTAX">#REF!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LOGICTYPE1">#REF!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Range" hidden="1">#REF!</definedName>
    <definedName name="DeleteTable" hidden="1">#REF!</definedName>
    <definedName name="DELTA1_" localSheetId="20">#REF!</definedName>
    <definedName name="DELTA1_" localSheetId="15">#REF!</definedName>
    <definedName name="DELTA1_" localSheetId="16">#REF!</definedName>
    <definedName name="DELTA1_">#REF!</definedName>
    <definedName name="DELTAMINUS" localSheetId="20">#REF!</definedName>
    <definedName name="DELTAMINUS" localSheetId="15">#REF!</definedName>
    <definedName name="DELTAMINUS" localSheetId="16">#REF!</definedName>
    <definedName name="DELTAMINUS">#REF!</definedName>
    <definedName name="DELTAPLUS" localSheetId="20">#REF!</definedName>
    <definedName name="DELTAPLUS" localSheetId="15">#REF!</definedName>
    <definedName name="DELTAPLUS" localSheetId="16">#REF!</definedName>
    <definedName name="DELTAPLUS">#REF!</definedName>
    <definedName name="DEM_S">#REF!</definedName>
    <definedName name="DEPCT">#REF!</definedName>
    <definedName name="DEPCY">#REF!</definedName>
    <definedName name="DEPR" localSheetId="15">#REF!</definedName>
    <definedName name="DEPR" localSheetId="16">#REF!</definedName>
    <definedName name="DEPR">#REF!</definedName>
    <definedName name="Depreciation" localSheetId="20">#REF!</definedName>
    <definedName name="Depreciation" localSheetId="15">#REF!</definedName>
    <definedName name="Depreciation" localSheetId="16">#REF!</definedName>
    <definedName name="DEPRECIATION">#REF!</definedName>
    <definedName name="Depreciation_WP" localSheetId="15">#REF!</definedName>
    <definedName name="Depreciation_WP" localSheetId="16">#REF!</definedName>
    <definedName name="Depreciation_WP">#REF!</definedName>
    <definedName name="DepreciationDB" localSheetId="20">#REF!</definedName>
    <definedName name="DepreciationDB" localSheetId="15">#REF!</definedName>
    <definedName name="DepreciationDB" localSheetId="16">#REF!</definedName>
    <definedName name="DepreciationDB">#REF!</definedName>
    <definedName name="DEPREXP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TABLE">#REF!</definedName>
    <definedName name="Detail">#REF!</definedName>
    <definedName name="devc" hidden="1">{"TOTTEXAS",#N/A,FALSE,"CM"}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GRID_1" localSheetId="20">#REF!</definedName>
    <definedName name="DF_GRID_1" localSheetId="15">BW #REF!</definedName>
    <definedName name="DF_GRID_1" localSheetId="16">BW #REF!</definedName>
    <definedName name="DF_GRID_1">#REF!</definedName>
    <definedName name="DFA" hidden="1">{#N/A,#N/A,FALSE,"PERSONAL"}</definedName>
    <definedName name="dfd">#REF!</definedName>
    <definedName name="dfdas" hidden="1">{"FCB_ALL",#N/A,FALSE,"FCB";"GREY_ALL",#N/A,FALSE,"GREY"}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{#N/A,#N/A,FALSE,"PERSONAL"}</definedName>
    <definedName name="dfdfd" hidden="1">{"FCB_ALL",#N/A,FALSE,"FCB";"GREY_ALL",#N/A,FALSE,"GREY"}</definedName>
    <definedName name="dfdfdfd" hidden="1">{"FCB_ALL",#N/A,FALSE,"FCB"}</definedName>
    <definedName name="DFDFDFDFD" hidden="1">{#N/A,#N/A,FALSE,"PERSONAL"}</definedName>
    <definedName name="dfds" hidden="1">{#N/A,#N/A,FALSE,"TOT DUP I TECH";#N/A,#N/A,FALSE,"TOT DISPLAYS";#N/A,#N/A,FALSE,"TOT  ELECTR";#N/A,#N/A,FALSE,"TOT IMAGING"}</definedName>
    <definedName name="DFFDF" hidden="1">{#N/A,#N/A,FALSE,"SOACHA"}</definedName>
    <definedName name="dffgsdgsdfg" hidden="1">#REF!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ljdlxk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>#REF!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IM">30.417</definedName>
    <definedName name="direccion" hidden="1">{#N/A,#N/A,FALSE,"SOACHA"}</definedName>
    <definedName name="DIS" localSheetId="20">#REF!</definedName>
    <definedName name="DIS" localSheetId="15">#REF!</definedName>
    <definedName name="DIS" localSheetId="16">#REF!</definedName>
    <definedName name="DIS">#REF!</definedName>
    <definedName name="DIS_OLD" localSheetId="20">#REF!</definedName>
    <definedName name="DIS_OLD" localSheetId="15">#REF!</definedName>
    <definedName name="DIS_OLD" localSheetId="16">#REF!</definedName>
    <definedName name="DIS_OLD">#REF!</definedName>
    <definedName name="DIS_PY" localSheetId="20">#REF!</definedName>
    <definedName name="DIS_PY" localSheetId="15">#REF!</definedName>
    <definedName name="DIS_PY" localSheetId="16">#REF!</definedName>
    <definedName name="DIS_PY">#REF!</definedName>
    <definedName name="DiscRate">#REF!</definedName>
    <definedName name="DIV">#REF!</definedName>
    <definedName name="Divestiture_Date_Table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m">#REF!</definedName>
    <definedName name="DMDS">#REF!</definedName>
    <definedName name="DME_BeforeCloseCompleted" hidden="1">"True"</definedName>
    <definedName name="DME_Dirty" hidden="1">"False"</definedName>
    <definedName name="DME_LocalFile" hidden="1">"True"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llaraverage">#REF!</definedName>
    <definedName name="Dollarrateinput">#REF!</definedName>
    <definedName name="Download" localSheetId="20">#REF!</definedName>
    <definedName name="Download" localSheetId="15">#REF!</definedName>
    <definedName name="Download" localSheetId="16">#REF!</definedName>
    <definedName name="download">#REF!</definedName>
    <definedName name="dq" hidden="1">{"Comp_of_Price_Effect",#N/A,FALSE,"QTRDPVAR"}</definedName>
    <definedName name="DR" localSheetId="20">#REF!</definedName>
    <definedName name="DR" localSheetId="15">#REF!</definedName>
    <definedName name="DR" localSheetId="16">#REF!</definedName>
    <definedName name="DR">#REF!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IVERS">#REF!</definedName>
    <definedName name="drw" hidden="1">{"PAGE 1",#N/A,FALSE,"COS";"PAGE 2",#N/A,FALSE,"COS";"PAGE 3",#N/A,FALSE,"COS"}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D" hidden="1">{#N/A,#N/A,FALSE,"PERSONAL"}</definedName>
    <definedName name="dsdafgsa" hidden="1">{"Performance Details",#N/A,FALSE,"Current Yr";"Performance Details",#N/A,FALSE,"Budget";"Performance Details",#N/A,FALSE,"Prior Year"}</definedName>
    <definedName name="DSDS" hidden="1">{#N/A,#N/A,FALSE,"PERSONAL"}</definedName>
    <definedName name="DSDSD" hidden="1">{#N/A,#N/A,FALSE,"PERSONAL"}</definedName>
    <definedName name="DSDSDS" hidden="1">{#N/A,#N/A,FALSE,"PERSONAL"}</definedName>
    <definedName name="DSDSDSD" hidden="1">{#N/A,#N/A,FALSE,"PERSONAL"}</definedName>
    <definedName name="dse" hidden="1">{"YTDACT",#N/A,FALSE,"YTD Cum";"YTDBUD",#N/A,FALSE,"YTD Cum";"YTDPRIOR",#N/A,FALSE,"YTD Cum"}</definedName>
    <definedName name="DSFA" hidden="1">{#N/A,#N/A,FALSE,"PERSONAL"}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q" hidden="1">{#N/A,#N/A,FALSE,"Summary"}</definedName>
    <definedName name="dswd">#REF!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t">#REF!</definedName>
    <definedName name="DVI_BS">#REF!</definedName>
    <definedName name="DVI_CF">#REF!</definedName>
    <definedName name="DVI_INC">#REF!</definedName>
    <definedName name="dwpdb">#REF!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gx" hidden="1">{#N/A,#N/A,FALSE,"QTD";#N/A,#N/A,FALSE,"Lic Fees";#N/A,#N/A,FALSE,"Unapproved";#N/A,#N/A,FALSE,"Wkly Notes"}</definedName>
    <definedName name="dxv">#REF!</definedName>
    <definedName name="e" hidden="1">{#N/A,#N/A,FALSE,"Summary"}</definedName>
    <definedName name="E1P" localSheetId="20">#REF!</definedName>
    <definedName name="E1P" localSheetId="15">#REF!</definedName>
    <definedName name="E1P" localSheetId="16">#REF!</definedName>
    <definedName name="E1P">#REF!</definedName>
    <definedName name="E2P" localSheetId="20">#REF!</definedName>
    <definedName name="E2P" localSheetId="15">#REF!</definedName>
    <definedName name="E2P" localSheetId="16">#REF!</definedName>
    <definedName name="E2P">#REF!</definedName>
    <definedName name="E3P" localSheetId="20">#REF!</definedName>
    <definedName name="E3P" localSheetId="15">#REF!</definedName>
    <definedName name="E3P" localSheetId="16">#REF!</definedName>
    <definedName name="E3P">#REF!</definedName>
    <definedName name="E4INCR">#REF!</definedName>
    <definedName name="E4P" localSheetId="20">#REF!</definedName>
    <definedName name="E4P" localSheetId="15">#REF!</definedName>
    <definedName name="E4P" localSheetId="16">#REF!</definedName>
    <definedName name="E4P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P" localSheetId="20">#REF!</definedName>
    <definedName name="E6P" localSheetId="15">#REF!</definedName>
    <definedName name="E6P" localSheetId="16">#REF!</definedName>
    <definedName name="E6P">#REF!</definedName>
    <definedName name="EA_price">#REF!</definedName>
    <definedName name="EA_value">#REF!</definedName>
    <definedName name="EB_Pull_GCI" comment="EB Pull Selection">#REF!</definedName>
    <definedName name="ebitda" hidden="1">{"CALG MONT TBAY VIEW",#N/A,FALSE,"Calgary, Montreal, T. Bay"}</definedName>
    <definedName name="ECNOFIBRAS" hidden="1">{"'PXR_6500'!$A$1:$I$124"}</definedName>
    <definedName name="ECNOFIBRAS2" hidden="1">{"'PXR_6500'!$A$1:$I$124"}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GERTON">#REF!</definedName>
    <definedName name="edggfgfgf" hidden="1">{#N/A,#N/A,FALSE,"Profit &amp; Loss statement"}</definedName>
    <definedName name="EDIT">#REF!</definedName>
    <definedName name="EDIT_COMPLETE">#REF!</definedName>
    <definedName name="EDIT_DATA">#REF!</definedName>
    <definedName name="eds" hidden="1">{#N/A,#N/A,FALSE,"Profit &amp; Loss statement"}</definedName>
    <definedName name="ee" hidden="1">{#N/A,#N/A,FALSE,"KA CH  (2)"}</definedName>
    <definedName name="EE_Contrib" localSheetId="20">#REF!</definedName>
    <definedName name="EE_Contrib" localSheetId="15">#REF!</definedName>
    <definedName name="EE_Contrib" localSheetId="16">#REF!</definedName>
    <definedName name="EE_Contrib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nterprise_is">#REF!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efe" hidden="1">{"mgmt forecast",#N/A,FALSE,"Mgmt Forecast";"dcf table",#N/A,FALSE,"Mgmt Forecast";"sensitivity",#N/A,FALSE,"Mgmt Forecast";"table inputs",#N/A,FALSE,"Mgmt Forecast";"calculations",#N/A,FALSE,"Mgmt Forecast"}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gm" localSheetId="15">#REF!</definedName>
    <definedName name="egm" localSheetId="16">#REF!</definedName>
    <definedName name="egm">#REF!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" localSheetId="15">#REF!</definedName>
    <definedName name="EIG" localSheetId="16">#REF!</definedName>
    <definedName name="EIG">#REF!</definedName>
    <definedName name="EIGT" localSheetId="20">#REF!</definedName>
    <definedName name="EIGT" localSheetId="15">#REF!</definedName>
    <definedName name="EIGT" localSheetId="16">#REF!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lapsed">#REF!</definedName>
    <definedName name="ELE" localSheetId="20">#REF!</definedName>
    <definedName name="ELE" localSheetId="15">#REF!</definedName>
    <definedName name="ELE" localSheetId="16">#REF!</definedName>
    <definedName name="ELE">#REF!</definedName>
    <definedName name="ELECSTAT">#REF!</definedName>
    <definedName name="ELECTRIC">#REF!</definedName>
    <definedName name="ELECTRIC1">#REF!</definedName>
    <definedName name="ELECTRIC2">#REF!</definedName>
    <definedName name="ELIMS">#REF!</definedName>
    <definedName name="Ellwood_City">#REF!</definedName>
    <definedName name="ELMORE">#REF!</definedName>
    <definedName name="emiss_yr1">#REF!</definedName>
    <definedName name="emiss_yr2">#REF!</definedName>
    <definedName name="emiss_yr3">#REF!</definedName>
    <definedName name="emiss_yr4">#REF!</definedName>
    <definedName name="emiss_yr5">#REF!</definedName>
    <definedName name="emiss_yr6">#REF!</definedName>
    <definedName name="EmployeeType">#REF!</definedName>
    <definedName name="End_Bal">#REF!</definedName>
    <definedName name="EndBalance">#REF!</definedName>
    <definedName name="endFeesResource">#REF!</definedName>
    <definedName name="ENDPERIODNAME1">#REF!</definedName>
    <definedName name="ENDPERIODNUM1">#REF!</definedName>
    <definedName name="ENDPERIODYEAR1">#REF!</definedName>
    <definedName name="endResource">#REF!</definedName>
    <definedName name="Eng" hidden="1">{"PAGE 1",#N/A,FALSE,"WEST_OT"}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ntex_Rate_Case" localSheetId="15">#REF!</definedName>
    <definedName name="Entex_Rate_Case" localSheetId="16">#REF!</definedName>
    <definedName name="Entex_Rate_Case">#REF!</definedName>
    <definedName name="EntityID">#REF!</definedName>
    <definedName name="EntityName">#REF!</definedName>
    <definedName name="ENTRY1" localSheetId="15">#REF!</definedName>
    <definedName name="ENTRY1" localSheetId="16">#REF!</definedName>
    <definedName name="ENTRY1">#REF!</definedName>
    <definedName name="Environ_Remed" localSheetId="15">#REF!</definedName>
    <definedName name="Environ_Remed" localSheetId="16">#REF!</definedName>
    <definedName name="Environ_Remed">#REF!</definedName>
    <definedName name="eoflsru" hidden="1">{"QTD",#N/A,FALSE,"SUM"}</definedName>
    <definedName name="eoil" hidden="1">{"detail",#N/A,FALSE,"mfg";"summary",#N/A,FALSE,"mfg"}</definedName>
    <definedName name="EOY_OCI" localSheetId="20">#REF!</definedName>
    <definedName name="EOY_OCI" localSheetId="15">#REF!</definedName>
    <definedName name="EOY_OCI" localSheetId="16">#REF!</definedName>
    <definedName name="EOY_OCI">#REF!</definedName>
    <definedName name="EPMWorkbookOptions_1" localSheetId="19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1" hidden="1">"dQEAAB+LCAAAAAAABACFkMFqwkAQhu+C77Ds3WxSoQdJ4sFeCpWUCm2vYzJJFuNsmB1dH7+LxRb14PWb759h/nx52g/qiOyto0JnSaoVUu0aS12hD9LOsme9LKeT/Mvxbuvcrholql7FHPnFydtC9yLjwpgQQhLmiePOPKVpZr7Xb5u6xz3MLHkBqlH/pZrHKR2vKpV/YMvo+4qqEakUPmBurtlZWw0I/AICFW3giGULg4/mLT67l1fe2QnW"</definedName>
    <definedName name="EPMWorkbookOptions_2" localSheetId="19" hidden="1">"9F3OxBOtzB60hFONCeryveGHd9WJr+7iO45h/1l2AQAA"</definedName>
    <definedName name="EPMWorkbookOptions_2" hidden="1">"gs3Fvh9c+6FR5he9+k9gC9sB18jd/4Y7HpszN9WVP8m0F0F1AQAA"</definedName>
    <definedName name="EPMWorkbookOptions_3" localSheetId="19">"CHlCPGFwYAGow9njy0GohtzswrYWl3UPrpEX4UmtvrUEtu/E2bU4PEfM0/5QVeXecBSHvS2X1N6outj5nir8kuRbBNdHzKvTSqOVxpOeeBu/zLyGRn6VMYvKL1maTr4U6quRdBMHLIj96sIdiqog89IBMeNfYpTQgvCl7aori1+eqPxURsj5MJJNlQpf7bHQU6ayoGyh3qqlgXqkJlIxsEwT2PuG3SNs7YWuLdcyrIXlvWSC0A3nORyeVplC"</definedName>
    <definedName name="EPMWorkbookOptions_3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localSheetId="19" hidden="1">"nd+jrg+Xw8OTI5jf71U+GPbzllLD2E1Byg1iO7MoOYZwplBqFH7mLzWAMFmXGkMkH5caxy7T/j8gYsJHs2IU7GGZIZE5lUfn0CjvLBwY9jWl4phqgD5FM4WVQJF3bA88e1f6kwMtD/UrWEvZKifqMuhfWdD1Ih1Ir39laN/LtwnKKvWGt2jaH8JtH6UzTcvmMFE7W9YxsskSJN0mIwbSrkegK0ETwC7B4duDVOvuaqG/TKCzAhB5lw46RqfD"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localSheetId="19" hidden="1">"dDDTMGiMYck2ZsxbOqY3Tdro0CxFzU2/5bhWiuGR7noKWICZB8zt1DONpXemtqFIcoIbIXI7x/UXoLDgL8tUN7T7oQnv25c3m+6xeX6ulFDITTCSwgjyTMmBErYalHB4lgEWiRH/Wkw76UYpLZ4RBNMmiOzhjDwhnJFsk50DY46xTZPBGGrewdosABihA4oxjRbTMugChLPPLaqHZgvpp7kxQqHDdgf9ys5IgUbuicsDKYOXplmWYZjsg5eq"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localSheetId="19" hidden="1">"4ODN5elQaL6QLps3M5I6EOQzKa8eP4yG46HYU4eSqJy5iXMjSmKV6ClOCjhtaTUlATRbJNFut7InALp6CeCjj8hDg2cXPQbntIXz9PuLZpOmT7jBYCroop/a1xCaLaSj5sYIHd5y0WdGIlsEZOQkgsyfOYl4yUBAnAyEsnNSpBB/0nPFXBbF2SoG+c9t5AoNF9JZc+bkZ08p/fjNmZIvH+lTWalIrM8/pAiKpgi/xqgk2BNfdoKKkwyzb0/J"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localSheetId="19" hidden="1">"JQ82q5cHP7y1N7RYSAfNj4wrjR9l2un7NejYboAOykvOSXFi2Ek71HIJY63qhbH8tuyHTRTSaXNn58xLkpeh5j9BKTslxYlvJ+9ezSXGtasX4z76Wk5o8Oymx+B01eFY+A/9s1M9//QZjE8XKYJkGl96V0cqJ3SDpM6ExJyk/JtM8ybk7CHxIVOJMFKcdHfauzi5pDzylHcrSpLzPvTycGitkB6aDxETQR5K/eGXfUASZ+PP8rtFjoErg1Cs"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 localSheetId="19" hidden="1">"N+lCHJ72lZ9Y6U4cWUt+GilamPycEieDOQTuo2RLK2DvXrCLFwZy/ALo0Dcq2Yr+BHaSr4sD2d13o1C08gIad9LJirj8xgyvGjd0r3Vo6cYCjAF8OFhIlH//djAbfqeq+w/iWq7A4koAAA=="</definedName>
    <definedName name="EPMWorkbookOptions_8">"TbpQF0/7yk+sdCuOrCU/jRQtTH5OqSuBBQTug2iJzu4VxHhZIMYtgQZ9m6Ila49g+ybe6+JAdvvZKBSsvIDFrXSyIpAfuVcaNDV9CSYA3u/FE+Xfv+1thN+k6v0L3MMUoc5KAAA="</definedName>
    <definedName name="EPS">#REF!</definedName>
    <definedName name="EqpmtCost" hidden="1">{#N/A,#N/A,FALSE,"Summary"}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DIFF_1">#REF!</definedName>
    <definedName name="ER_DIFF_2">#REF!</definedName>
    <definedName name="ER_DIFF_3">#REF!</definedName>
    <definedName name="ER_DIFF_4">#REF!</definedName>
    <definedName name="ER_DIFF_5">#REF!</definedName>
    <definedName name="ER_DIFF_6">#REF!</definedName>
    <definedName name="ER_DIV_1">#REF!</definedName>
    <definedName name="ER_DIV_2">#REF!</definedName>
    <definedName name="ER_DIV_3">#REF!</definedName>
    <definedName name="ER_DIV_4">#REF!</definedName>
    <definedName name="ER_DIV_5">#REF!</definedName>
    <definedName name="ER_DIV_6">#REF!</definedName>
    <definedName name="ER_DIV_Incr_1">#REF!</definedName>
    <definedName name="ER_DIV_Incr_3">#REF!</definedName>
    <definedName name="ER_DIV_Incr_4">#REF!</definedName>
    <definedName name="ER_DIV_Incr_5">#REF!</definedName>
    <definedName name="ER_DIV_Incr_6">#REF!</definedName>
    <definedName name="ER_Switch_1">#REF!</definedName>
    <definedName name="ER_Switch_2">#REF!</definedName>
    <definedName name="ER_Switch_3">#REF!</definedName>
    <definedName name="ER_Switch_4">#REF!</definedName>
    <definedName name="ER_Switch_5">#REF!</definedName>
    <definedName name="ER_Switch_6">#REF!</definedName>
    <definedName name="erasdf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ASE_OUTPUT">#REF!</definedName>
    <definedName name="ERASEDUP">#REF!</definedName>
    <definedName name="EraseMe" hidden="1">{#N/A,#N/A,FALSE,"Job Sched"}</definedName>
    <definedName name="ERContrib" localSheetId="20">#REF!</definedName>
    <definedName name="ERContrib" localSheetId="15">#REF!</definedName>
    <definedName name="ERContrib" localSheetId="16">#REF!</definedName>
    <definedName name="ERContrib">#REF!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E" hidden="1">{#N/A,#N/A,FALSE,"PERSONAL"}</definedName>
    <definedName name="ererrreer" hidden="1">{#N/A,#N/A,FALSE,"PERSONAL"}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OA" localSheetId="15">#REF!</definedName>
    <definedName name="EROA" localSheetId="16">#REF!</definedName>
    <definedName name="EROA">#REF!</definedName>
    <definedName name="EROA_NQ" localSheetId="15">#REF!</definedName>
    <definedName name="EROA_NQ" localSheetId="16">#REF!</definedName>
    <definedName name="EROA_NQ">#REF!</definedName>
    <definedName name="err.g." hidden="1">{#N/A,#N/A,FALSE,"KA CH  (2)"}</definedName>
    <definedName name="ERRMESS">#REF!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ecialista" hidden="1">{#N/A,#N/A,FALSE,"Costos Productos 6A";#N/A,#N/A,FALSE,"Costo Unitario Total H-94-12"}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EXP" localSheetId="20">#REF!</definedName>
    <definedName name="EST_EXP" localSheetId="15">#REF!</definedName>
    <definedName name="EST_EXP" localSheetId="16">#REF!</definedName>
    <definedName name="EST_EXP">#REF!</definedName>
    <definedName name="EST_GL_AMORT" localSheetId="20">#REF!</definedName>
    <definedName name="EST_GL_AMORT" localSheetId="15">#REF!</definedName>
    <definedName name="EST_GL_AMORT" localSheetId="16">#REF!</definedName>
    <definedName name="EST_GL_AMORT">#REF!</definedName>
    <definedName name="EST_IC" localSheetId="20">#REF!</definedName>
    <definedName name="EST_IC" localSheetId="15">#REF!</definedName>
    <definedName name="EST_IC" localSheetId="16">#REF!</definedName>
    <definedName name="EST_IC">#REF!</definedName>
    <definedName name="EST_PSC_AMORT" localSheetId="20">#REF!</definedName>
    <definedName name="EST_PSC_AMORT" localSheetId="15">#REF!</definedName>
    <definedName name="EST_PSC_AMORT" localSheetId="16">#REF!</definedName>
    <definedName name="EST_PSC_AMORT">#REF!</definedName>
    <definedName name="EST_SC" localSheetId="20">#REF!</definedName>
    <definedName name="EST_SC" localSheetId="15">#REF!</definedName>
    <definedName name="EST_SC" localSheetId="16">#REF!</definedName>
    <definedName name="EST_SC">#REF!</definedName>
    <definedName name="EST_TO_AMORT" localSheetId="20">#REF!</definedName>
    <definedName name="EST_TO_AMORT" localSheetId="15">#REF!</definedName>
    <definedName name="EST_TO_AMORT" localSheetId="16">#REF!</definedName>
    <definedName name="EST_TO_AMORT">#REF!</definedName>
    <definedName name="Estimate" hidden="1">{#N/A,#N/A,FALSE,"P&amp;L";#N/A,#N/A,FALSE,"Capital";#N/A,#N/A,FALSE,"Summary";#N/A,#N/A,FALSE,"VAR Rec";#N/A,#N/A,FALSE,"EBIT Rec"}</definedName>
    <definedName name="Estimated_1" localSheetId="20">#REF!</definedName>
    <definedName name="Estimated_1" localSheetId="15">#REF!</definedName>
    <definedName name="Estimated_1" localSheetId="16">#REF!</definedName>
    <definedName name="Estimated_1">#REF!</definedName>
    <definedName name="Estimated_1_End" localSheetId="20">#REF!</definedName>
    <definedName name="Estimated_1_End" localSheetId="15">#REF!</definedName>
    <definedName name="Estimated_1_End" localSheetId="16">#REF!</definedName>
    <definedName name="Estimated_1_End">#REF!</definedName>
    <definedName name="Estimated_2" localSheetId="20">#REF!</definedName>
    <definedName name="Estimated_2" localSheetId="15">#REF!</definedName>
    <definedName name="Estimated_2" localSheetId="16">#REF!</definedName>
    <definedName name="Estimated_2">#REF!</definedName>
    <definedName name="Estimated_2_End" localSheetId="20">#REF!</definedName>
    <definedName name="Estimated_2_End" localSheetId="15">#REF!</definedName>
    <definedName name="Estimated_2_End" localSheetId="16">#REF!</definedName>
    <definedName name="Estimated_2_End">#REF!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GSS_TY" localSheetId="15">#REF!</definedName>
    <definedName name="ETGSS_TY" localSheetId="16">#REF!</definedName>
    <definedName name="ETGSS_TY">#REF!</definedName>
    <definedName name="ETIMTY">#REF!</definedName>
    <definedName name="etr" hidden="1">{#N/A,#N/A,FALSE,"FACTSHEETS";#N/A,#N/A,FALSE,"pump";#N/A,#N/A,FALSE,"filter"}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pe">#REF!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ASTREFTIME___2">42388.7525578704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A" hidden="1">{"DCF",#N/A,FALSE,"CF"}</definedName>
    <definedName name="EVV_WEATHER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" hidden="1">{#N/A,#N/A,FALSE,"PERSONAL"}</definedName>
    <definedName name="EWERE" hidden="1">{#N/A,#N/A,FALSE,"PERSONAL"}</definedName>
    <definedName name="EWEWE" hidden="1">{#N/A,#N/A,FALSE,"PERSONAL"}</definedName>
    <definedName name="EWEWEWE" hidden="1">{#N/A,#N/A,FALSE,"PERSONAL"}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_COMP">#REF!</definedName>
    <definedName name="EX_COS_PA_E">#REF!</definedName>
    <definedName name="EX_COS_PA_N">#REF!</definedName>
    <definedName name="EX_COS_PB_E">#REF!</definedName>
    <definedName name="EX_COS_PB_N">#REF!</definedName>
    <definedName name="EX_PA_E">#REF!</definedName>
    <definedName name="EX_PA_N">#REF!</definedName>
    <definedName name="EX_PB_E">#REF!</definedName>
    <definedName name="EX_PB_N">#REF!</definedName>
    <definedName name="ExactAddinConnection" hidden="1">"100"</definedName>
    <definedName name="ExactAddinConnection.001" hidden="1">"EXACTSRV;001;IulianaC;1"</definedName>
    <definedName name="ExactAddinConnection.005" hidden="1">"10.11.50.200\\FINANCE;005;Zuzka;1"</definedName>
    <definedName name="ExactAddinConnection.100" hidden="1">"EXACTSRV;100;assafkhalil;1"</definedName>
    <definedName name="ExactAddinConnection.110" hidden="1">"exact2011srv;110;msocha;1"</definedName>
    <definedName name="ExactAddinConnection.300" hidden="1">"EXACTSRV;900;Joanna;1"</definedName>
    <definedName name="ExactAddinConnection.400" hidden="1">"EXACT2011SRV;400;msocha;1"</definedName>
    <definedName name="ExactAddinConnection.810" hidden="1">"gio-ing-dc01;810;rmurray;1"</definedName>
    <definedName name="ExactAddinReports" hidden="1">1</definedName>
    <definedName name="EXHIBIT">#REF!</definedName>
    <definedName name="existing_amortization">0.387</definedName>
    <definedName name="ExList_MechanismShort">#REF!</definedName>
    <definedName name="ExList_MechanismType">#REF!</definedName>
    <definedName name="Exp" localSheetId="20">#REF!</definedName>
    <definedName name="Exp" localSheetId="15">#REF!</definedName>
    <definedName name="Exp" localSheetId="16">#REF!</definedName>
    <definedName name="Exp">#REF!</definedName>
    <definedName name="EXP_BFT_PMTS" localSheetId="20">#REF!</definedName>
    <definedName name="EXP_BFT_PMTS" localSheetId="15">#REF!</definedName>
    <definedName name="EXP_BFT_PMTS" localSheetId="16">#REF!</definedName>
    <definedName name="EXP_BFT_PMTS">#REF!</definedName>
    <definedName name="EXP_PAY" localSheetId="20">#REF!</definedName>
    <definedName name="EXP_PAY" localSheetId="15">#REF!</definedName>
    <definedName name="EXP_PAY" localSheetId="16">#REF!</definedName>
    <definedName name="EXP_PAY">#REF!</definedName>
    <definedName name="EXP_RETURN" localSheetId="20">#REF!</definedName>
    <definedName name="EXP_RETURN" localSheetId="15">#REF!</definedName>
    <definedName name="EXP_RETURN" localSheetId="16">#REF!</definedName>
    <definedName name="EXP_RETURN">#REF!</definedName>
    <definedName name="expanded" hidden="1">{"printceo5",#N/A,FALSE,"CEO";"prints15",#N/A,FALSE,"S1";"printdepr5",#N/A,FALSE,"DEPR"}</definedName>
    <definedName name="Expense" localSheetId="15">#REF!</definedName>
    <definedName name="Expense" localSheetId="16">#REF!</definedName>
    <definedName name="Expense">#REF!</definedName>
    <definedName name="Expense_NQ" localSheetId="15">#REF!</definedName>
    <definedName name="Expense_NQ" localSheetId="16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 localSheetId="20">#REF!</definedName>
    <definedName name="ExpNYBftPmts" localSheetId="15">#REF!</definedName>
    <definedName name="ExpNYBftPmts" localSheetId="16">#REF!</definedName>
    <definedName name="ExpNYBftPmts">#REF!</definedName>
    <definedName name="EXPRET_LY" localSheetId="20">#REF!</definedName>
    <definedName name="EXPRET_LY" localSheetId="15">#REF!</definedName>
    <definedName name="EXPRET_LY" localSheetId="16">#REF!</definedName>
    <definedName name="EXPRET_LY">#REF!</definedName>
    <definedName name="EXT" localSheetId="20">#REF!</definedName>
    <definedName name="EXT" localSheetId="15">#REF!</definedName>
    <definedName name="EXT" localSheetId="16">#REF!</definedName>
    <definedName name="EXT">#REF!</definedName>
    <definedName name="Extra_Pay">#REF!</definedName>
    <definedName name="eydsr" hidden="1">{#N/A,"PURCHM",FALSE,"Business Analysis";#N/A,"SPADD",FALSE,"Business Analysis"}</definedName>
    <definedName name="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.ffff" hidden="1">{#N/A,#N/A,FALSE,"Umsatz 99";#N/A,#N/A,FALSE,"ER 99 "}</definedName>
    <definedName name="f\" hidden="1">#REF!</definedName>
    <definedName name="f353d">#REF!</definedName>
    <definedName name="f353t">#REF!</definedName>
    <definedName name="f362d">#REF!</definedName>
    <definedName name="f362t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cdent" localSheetId="15">#REF!</definedName>
    <definedName name="facdent" localSheetId="16">#REF!</definedName>
    <definedName name="facdent">#REF!</definedName>
    <definedName name="FACE_PRINT">#REF!</definedName>
    <definedName name="FACTOR_REFUND">#REF!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LLOCATORS">#REF!</definedName>
    <definedName name="FALLOCATORS1">#REF!</definedName>
    <definedName name="FALLOCATORS3">#REF!</definedName>
    <definedName name="FALLOCTORS2">#REF!</definedName>
    <definedName name="fasfsdfsdfasdfsdfsd" hidden="1">{#N/A,#N/A,TRUE,"Basic";#N/A,#N/A,TRUE,"EXT-TABLE";#N/A,#N/A,TRUE,"STEEL";#N/A,#N/A,TRUE,"INT-Table";#N/A,#N/A,TRUE,"STEEL";#N/A,#N/A,TRUE,"Door"}</definedName>
    <definedName name="fax" hidden="1">{#N/A,#N/A,FALSE,"Summary"}</definedName>
    <definedName name="FBC_erate">#REF!</definedName>
    <definedName name="FBC_gyp_price">#REF!</definedName>
    <definedName name="FBC_gyp_rate">#REF!</definedName>
    <definedName name="FBC_HS_HV">#REF!</definedName>
    <definedName name="FBC_HS_price">#REF!</definedName>
    <definedName name="FBC_HS_S">#REF!</definedName>
    <definedName name="FBC_LS_HV">#REF!</definedName>
    <definedName name="FBC_LS_price">#REF!</definedName>
    <definedName name="FBC_ls_rate">#REF!</definedName>
    <definedName name="FBC_LS_S">#REF!</definedName>
    <definedName name="FBC1act">#REF!</definedName>
    <definedName name="FBC2_hr">#REF!</definedName>
    <definedName name="FBC2act">#REF!</definedName>
    <definedName name="FBC2gasnonOS">#REF!</definedName>
    <definedName name="FBC2gasOS">#REF!</definedName>
    <definedName name="FBC3_hr">#REF!</definedName>
    <definedName name="FBC3act">#REF!</definedName>
    <definedName name="FBC3gasOS">#REF!</definedName>
    <definedName name="fbccp08">#REF!</definedName>
    <definedName name="fbccp09">#REF!</definedName>
    <definedName name="fbccp10">#REF!</definedName>
    <definedName name="fbccp11">#REF!</definedName>
    <definedName name="fbfgfgbgbf" hidden="1">{#N/A,#N/A,FALSE,"Summary"}</definedName>
    <definedName name="fd">#REF!</definedName>
    <definedName name="fdaf" hidden="1">{"pemandy2k",#N/A,FALSE,"PEMANDY2K"}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>#REF!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{#N/A,#N/A,FALSE,"PERSONAL"}</definedName>
    <definedName name="FDFDFD" hidden="1">{#N/A,#N/A,FALSE,"PERSONAL"}</definedName>
    <definedName name="FDFDFDFD" hidden="1">{#N/A,#N/A,FALSE,"PERSONAL"}</definedName>
    <definedName name="FDFDFDFDFDFDFDFDFDFDF" hidden="1">{#N/A,#N/A,FALSE,"PERSONAL"}</definedName>
    <definedName name="fdff">#REF!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grdsgf" hidden="1">40975.4053935185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f" hidden="1">{"pemandy2k",#N/A,FALSE,"PEMANDY2K"}</definedName>
    <definedName name="FDSFSDS" hidden="1">{#N/A,#N/A,FALSE,"PERSONAL"}</definedName>
    <definedName name="Feb">#REF!</definedName>
    <definedName name="FEB__">#REF!</definedName>
    <definedName name="FEB_KWH">#REF!</definedName>
    <definedName name="febcc">#REF!</definedName>
    <definedName name="febgas">#REF!</definedName>
    <definedName name="FEBPRT">#REF!</definedName>
    <definedName name="February">#REF!</definedName>
    <definedName name="FEEE" hidden="1">{#N/A,#N/A,FALSE,"PERSONAL"}</definedName>
    <definedName name="feesListEnd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" hidden="1">{#N/A,#N/A,FALSE,"SOACHA"}</definedName>
    <definedName name="fewq" hidden="1">{"Comp_of_Price_Effect",#N/A,FALSE,"QTRDPVAR"}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f" hidden="1">{#N/A,#N/A,TRUE,"Basic";#N/A,#N/A,TRUE,"EXT-TABLE";#N/A,#N/A,TRUE,"STEEL";#N/A,#N/A,TRUE,"INT-Table";#N/A,#N/A,TRUE,"STEEL";#N/A,#N/A,TRUE,"Door"}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ggg" hidden="1">{#N/A,#N/A,FALSE,"PERSONAL"}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FT">#REF!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D_yr1">#REF!</definedName>
    <definedName name="FGD_yr2">#REF!</definedName>
    <definedName name="FGD_yr3">#REF!</definedName>
    <definedName name="FGD_yr4">#REF!</definedName>
    <definedName name="FGD_yr5">#REF!</definedName>
    <definedName name="FGD_yr6">#REF!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" hidden="1">{#N/A,#N/A,TRUE,"1842CWN0"}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" hidden="1">#REF!</definedName>
    <definedName name="FIELDNAMECOLUMN1">#REF!</definedName>
    <definedName name="FIELDNAMEROW1">#REF!</definedName>
    <definedName name="fil" hidden="1">#REF!</definedName>
    <definedName name="file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1">#REF!</definedName>
    <definedName name="FINANCIAL2">#REF!</definedName>
    <definedName name="Financials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FINAUM">#REF!</definedName>
    <definedName name="fininfo">#REF!</definedName>
    <definedName name="finratios">#REF!</definedName>
    <definedName name="FINRPT3">#REF!</definedName>
    <definedName name="FINRPT6">#REF!</definedName>
    <definedName name="FINSUM">#REF!</definedName>
    <definedName name="FINSUM2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RSTDATAROW1">#REF!</definedName>
    <definedName name="FirstPercentage">#REF!</definedName>
    <definedName name="FirstPlotDate" hidden="1">#REF!</definedName>
    <definedName name="FIV" localSheetId="15">#REF!</definedName>
    <definedName name="FIV" localSheetId="16">#REF!</definedName>
    <definedName name="FIV">#REF!</definedName>
    <definedName name="FIVE" localSheetId="20">#REF!</definedName>
    <definedName name="FIVE" localSheetId="15">#REF!</definedName>
    <definedName name="FIVE" localSheetId="16">#REF!</definedName>
    <definedName name="FIVE">#REF!</definedName>
    <definedName name="FiveYearSummary">#REF!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NDNAM1">#REF!</definedName>
    <definedName name="FNDUSERID1">#REF!</definedName>
    <definedName name="Footnote4" hidden="1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otNoteRoot">#REF!</definedName>
    <definedName name="FOR" localSheetId="20">#REF!</definedName>
    <definedName name="FOR" localSheetId="15">#REF!</definedName>
    <definedName name="FOR" localSheetId="16">#REF!</definedName>
    <definedName name="FOR">#REF!</definedName>
    <definedName name="forget_it">#REF!</definedName>
    <definedName name="form">#REF!</definedName>
    <definedName name="fORMA9698" hidden="1">{#N/A,#N/A,FALSE,"CIBHA05A";#N/A,#N/A,FALSE,"CIBHA05B"}</definedName>
    <definedName name="FormatValues">#REF!,#REF!,#REF!</definedName>
    <definedName name="FORMAUNIT" hidden="1">{#N/A,#N/A,FALSE,"Costos Productos 6A";#N/A,#N/A,FALSE,"Costo Unitario Total H-94-12"}</definedName>
    <definedName name="formvage">#REF!</definedName>
    <definedName name="FOUR" localSheetId="20">#REF!</definedName>
    <definedName name="FOUR" localSheetId="15">#REF!</definedName>
    <definedName name="FOUR" localSheetId="16">#REF!</definedName>
    <definedName name="FOUR">#REF!</definedName>
    <definedName name="fr" hidden="1">{#N/A,"PURCHM",FALSE,"Business Analysis";#N/A,"SPADD",FALSE,"Business Analysis"}</definedName>
    <definedName name="FRCSTMTD">#REF!</definedName>
    <definedName name="FRCSTSTD">#REF!</definedName>
    <definedName name="FRCSTYTD">#REF!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y" hidden="1">{"PRS",#N/A,FALSE,"CM"}</definedName>
    <definedName name="fsda" hidden="1">{#N/A,#N/A,TRUE,"Basic";#N/A,#N/A,TRUE,"EXT-TABLE";#N/A,#N/A,TRUE,"STEEL";#N/A,#N/A,TRUE,"INT-Table";#N/A,#N/A,TRUE,"STEEL";#N/A,#N/A,TRUE,"Door"}</definedName>
    <definedName name="fsdff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fsdsfafd" hidden="1">{"CSheet",#N/A,FALSE,"C";"SmCap",#N/A,FALSE,"VAL1";"GulfCoast",#N/A,FALSE,"VAL1";"nav",#N/A,FALSE,"NAV";"Summary",#N/A,FALSE,"NAV"}</definedName>
    <definedName name="FSUM">#REF!</definedName>
    <definedName name="FUEL_DIV_1">#REF!</definedName>
    <definedName name="FUEL_DIV_2">#REF!</definedName>
    <definedName name="FUEL_DIV_3">#REF!</definedName>
    <definedName name="fuel_yr1">#REF!</definedName>
    <definedName name="fuel_yr2">#REF!</definedName>
    <definedName name="fuel_yr3">#REF!</definedName>
    <definedName name="fuel_yr4">#REF!</definedName>
    <definedName name="fuel_yr5">#REF!</definedName>
    <definedName name="fuel_yr6">#REF!</definedName>
    <definedName name="Full_Print">#REF!</definedName>
    <definedName name="FullDeploy">#REF!</definedName>
    <definedName name="FullDeployPrevStats">#REF!</definedName>
    <definedName name="Fun" localSheetId="20">#REF!</definedName>
    <definedName name="Fun" localSheetId="15">#REF!</definedName>
    <definedName name="Fun" localSheetId="16">#REF!</definedName>
    <definedName name="Fun">#REF!</definedName>
    <definedName name="FUNCTIONALCURRENCY1">#REF!</definedName>
    <definedName name="FundABO" localSheetId="20">#REF!</definedName>
    <definedName name="FundABO" localSheetId="15">#REF!</definedName>
    <definedName name="FundABO" localSheetId="16">#REF!</definedName>
    <definedName name="FundABO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Total">#REF!</definedName>
    <definedName name="FV" localSheetId="15">#REF!</definedName>
    <definedName name="FV" localSheetId="16">#REF!</definedName>
    <definedName name="FV">#REF!</definedName>
    <definedName name="FV_NQ" localSheetId="15">#REF!</definedName>
    <definedName name="FV_NQ" localSheetId="16">#REF!</definedName>
    <definedName name="FV_NQ">#REF!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ySource">#REF!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3_481010" localSheetId="15">#REF!</definedName>
    <definedName name="G3_481010" localSheetId="16">#REF!</definedName>
    <definedName name="G3_481010">#REF!</definedName>
    <definedName name="G3_6202010" localSheetId="15">#REF!</definedName>
    <definedName name="G3_6202010" localSheetId="16">#REF!</definedName>
    <definedName name="G3_6202010">#REF!</definedName>
    <definedName name="G3_6202020" localSheetId="15">#REF!</definedName>
    <definedName name="G3_6202020" localSheetId="16">#REF!</definedName>
    <definedName name="G3_6202020">#REF!</definedName>
    <definedName name="G3_6202030" localSheetId="15">#REF!</definedName>
    <definedName name="G3_6202030" localSheetId="16">#REF!</definedName>
    <definedName name="G3_6202030">#REF!</definedName>
    <definedName name="G3_6202040" localSheetId="15">#REF!</definedName>
    <definedName name="G3_6202040" localSheetId="16">#REF!</definedName>
    <definedName name="G3_6202040">#REF!</definedName>
    <definedName name="G3_6202050" localSheetId="15">#REF!</definedName>
    <definedName name="G3_6202050" localSheetId="16">#REF!</definedName>
    <definedName name="G3_6202050">#REF!</definedName>
    <definedName name="G3_6202060" localSheetId="15">#REF!</definedName>
    <definedName name="G3_6202060" localSheetId="16">#REF!</definedName>
    <definedName name="G3_6202060">#REF!</definedName>
    <definedName name="G3_6202085" localSheetId="15">#REF!</definedName>
    <definedName name="G3_6202085" localSheetId="16">#REF!</definedName>
    <definedName name="G3_6202085">#REF!</definedName>
    <definedName name="G3_6202090" localSheetId="15">#REF!</definedName>
    <definedName name="G3_6202090" localSheetId="16">#REF!</definedName>
    <definedName name="G3_6202090">#REF!</definedName>
    <definedName name="G3_6203090" localSheetId="15">#REF!</definedName>
    <definedName name="G3_6203090" localSheetId="16">#REF!</definedName>
    <definedName name="G3_6203090">#REF!</definedName>
    <definedName name="G3_6203095" localSheetId="15">#REF!</definedName>
    <definedName name="G3_6203095" localSheetId="16">#REF!</definedName>
    <definedName name="G3_6203095">#REF!</definedName>
    <definedName name="G3_6204010" localSheetId="15">#REF!</definedName>
    <definedName name="G3_6204010" localSheetId="16">#REF!</definedName>
    <definedName name="G3_6204010">#REF!</definedName>
    <definedName name="G3_6206090" localSheetId="15">#REF!</definedName>
    <definedName name="G3_6206090" localSheetId="16">#REF!</definedName>
    <definedName name="G3_6206090">#REF!</definedName>
    <definedName name="G3_6208010" localSheetId="15">#REF!</definedName>
    <definedName name="G3_6208010" localSheetId="16">#REF!</definedName>
    <definedName name="G3_6208010">#REF!</definedName>
    <definedName name="G3_6208015" localSheetId="15">#REF!</definedName>
    <definedName name="G3_6208015" localSheetId="16">#REF!</definedName>
    <definedName name="G3_6208015">#REF!</definedName>
    <definedName name="G3_6601010" localSheetId="15">#REF!</definedName>
    <definedName name="G3_6601010" localSheetId="16">#REF!</definedName>
    <definedName name="G3_6601010">#REF!</definedName>
    <definedName name="G3_6601010_A" localSheetId="15">#REF!</definedName>
    <definedName name="G3_6601010_A" localSheetId="16">#REF!</definedName>
    <definedName name="G3_6601010_A">#REF!</definedName>
    <definedName name="G3_6620208" localSheetId="15">#REF!</definedName>
    <definedName name="G3_6620208" localSheetId="16">#REF!</definedName>
    <definedName name="G3_6620208">#REF!</definedName>
    <definedName name="G3_6620210" localSheetId="15">#REF!</definedName>
    <definedName name="G3_6620210" localSheetId="16">#REF!</definedName>
    <definedName name="G3_6620210">#REF!</definedName>
    <definedName name="G3_6620220" localSheetId="15">#REF!</definedName>
    <definedName name="G3_6620220" localSheetId="16">#REF!</definedName>
    <definedName name="G3_6620220">#REF!</definedName>
    <definedName name="G3_6620230" localSheetId="15">#REF!</definedName>
    <definedName name="G3_6620230" localSheetId="16">#REF!</definedName>
    <definedName name="G3_6620230">#REF!</definedName>
    <definedName name="G3_6620240" localSheetId="15">#REF!</definedName>
    <definedName name="G3_6620240" localSheetId="16">#REF!</definedName>
    <definedName name="G3_6620240">#REF!</definedName>
    <definedName name="G3_702010" localSheetId="15">#REF!</definedName>
    <definedName name="G3_702010" localSheetId="16">#REF!</definedName>
    <definedName name="G3_702010">#REF!</definedName>
    <definedName name="G3_702020" localSheetId="15">#REF!</definedName>
    <definedName name="G3_702020" localSheetId="16">#REF!</definedName>
    <definedName name="G3_702020">#REF!</definedName>
    <definedName name="G3_702025" localSheetId="15">#REF!</definedName>
    <definedName name="G3_702025" localSheetId="16">#REF!</definedName>
    <definedName name="G3_702025">#REF!</definedName>
    <definedName name="G3_702026" localSheetId="15">#REF!</definedName>
    <definedName name="G3_702026" localSheetId="16">#REF!</definedName>
    <definedName name="G3_702026">#REF!</definedName>
    <definedName name="G3_702030" localSheetId="15">#REF!</definedName>
    <definedName name="G3_702030" localSheetId="16">#REF!</definedName>
    <definedName name="G3_702030">#REF!</definedName>
    <definedName name="G3_702050" localSheetId="15">#REF!</definedName>
    <definedName name="G3_702050" localSheetId="16">#REF!</definedName>
    <definedName name="G3_702050">#REF!</definedName>
    <definedName name="G3_702060" localSheetId="15">#REF!</definedName>
    <definedName name="G3_702060" localSheetId="16">#REF!</definedName>
    <definedName name="G3_702060">#REF!</definedName>
    <definedName name="G3_702070" localSheetId="15">#REF!</definedName>
    <definedName name="G3_702070" localSheetId="16">#REF!</definedName>
    <definedName name="G3_702070">#REF!</definedName>
    <definedName name="G3_704030" localSheetId="15">#REF!</definedName>
    <definedName name="G3_704030" localSheetId="16">#REF!</definedName>
    <definedName name="G3_704030">#REF!</definedName>
    <definedName name="G3_Com1" localSheetId="15">#REF!</definedName>
    <definedName name="G3_Com1" localSheetId="16">#REF!</definedName>
    <definedName name="G3_Com1">#REF!</definedName>
    <definedName name="G3_Com10" localSheetId="15">#REF!</definedName>
    <definedName name="G3_Com10" localSheetId="16">#REF!</definedName>
    <definedName name="G3_Com10">#REF!</definedName>
    <definedName name="G3_Com11" localSheetId="15">#REF!</definedName>
    <definedName name="G3_Com11" localSheetId="16">#REF!</definedName>
    <definedName name="G3_Com11">#REF!</definedName>
    <definedName name="G3_Com12" localSheetId="15">#REF!</definedName>
    <definedName name="G3_Com12" localSheetId="16">#REF!</definedName>
    <definedName name="G3_Com12">#REF!</definedName>
    <definedName name="G3_Com13" localSheetId="15">#REF!</definedName>
    <definedName name="G3_Com13" localSheetId="16">#REF!</definedName>
    <definedName name="G3_Com13">#REF!</definedName>
    <definedName name="G3_Com14" localSheetId="15">#REF!</definedName>
    <definedName name="G3_Com14" localSheetId="16">#REF!</definedName>
    <definedName name="G3_Com14">#REF!</definedName>
    <definedName name="G3_Com15" localSheetId="15">#REF!</definedName>
    <definedName name="G3_Com15" localSheetId="16">#REF!</definedName>
    <definedName name="G3_Com15">#REF!</definedName>
    <definedName name="G3_Com16" localSheetId="15">#REF!</definedName>
    <definedName name="G3_Com16" localSheetId="16">#REF!</definedName>
    <definedName name="G3_Com16">#REF!</definedName>
    <definedName name="G3_Com17" localSheetId="15">#REF!</definedName>
    <definedName name="G3_Com17" localSheetId="16">#REF!</definedName>
    <definedName name="G3_Com17">#REF!</definedName>
    <definedName name="G3_Com18" localSheetId="15">#REF!</definedName>
    <definedName name="G3_Com18" localSheetId="16">#REF!</definedName>
    <definedName name="G3_Com18">#REF!</definedName>
    <definedName name="G3_Com19" localSheetId="15">#REF!</definedName>
    <definedName name="G3_Com19" localSheetId="16">#REF!</definedName>
    <definedName name="G3_Com19">#REF!</definedName>
    <definedName name="G3_Com2" localSheetId="15">#REF!</definedName>
    <definedName name="G3_Com2" localSheetId="16">#REF!</definedName>
    <definedName name="G3_Com2">#REF!</definedName>
    <definedName name="G3_Com20" localSheetId="15">#REF!</definedName>
    <definedName name="G3_Com20" localSheetId="16">#REF!</definedName>
    <definedName name="G3_Com20">#REF!</definedName>
    <definedName name="G3_Com21" localSheetId="15">#REF!</definedName>
    <definedName name="G3_Com21" localSheetId="16">#REF!</definedName>
    <definedName name="G3_Com21">#REF!</definedName>
    <definedName name="G3_Com22" localSheetId="15">#REF!</definedName>
    <definedName name="G3_Com22" localSheetId="16">#REF!</definedName>
    <definedName name="G3_Com22">#REF!</definedName>
    <definedName name="G3_Com23" localSheetId="15">#REF!</definedName>
    <definedName name="G3_Com23" localSheetId="16">#REF!</definedName>
    <definedName name="G3_Com23">#REF!</definedName>
    <definedName name="G3_Com24" localSheetId="15">#REF!</definedName>
    <definedName name="G3_Com24" localSheetId="16">#REF!</definedName>
    <definedName name="G3_Com24">#REF!</definedName>
    <definedName name="G3_Com25" localSheetId="15">#REF!</definedName>
    <definedName name="G3_Com25" localSheetId="16">#REF!</definedName>
    <definedName name="G3_Com25">#REF!</definedName>
    <definedName name="G3_Com26" localSheetId="15">#REF!</definedName>
    <definedName name="G3_Com26" localSheetId="16">#REF!</definedName>
    <definedName name="G3_Com26">#REF!</definedName>
    <definedName name="G3_Com27" localSheetId="15">#REF!</definedName>
    <definedName name="G3_Com27" localSheetId="16">#REF!</definedName>
    <definedName name="G3_Com27">#REF!</definedName>
    <definedName name="G3_Com28" localSheetId="15">#REF!</definedName>
    <definedName name="G3_Com28" localSheetId="16">#REF!</definedName>
    <definedName name="G3_Com28">#REF!</definedName>
    <definedName name="G3_Com29" localSheetId="15">#REF!</definedName>
    <definedName name="G3_Com29" localSheetId="16">#REF!</definedName>
    <definedName name="G3_Com29">#REF!</definedName>
    <definedName name="G3_Com3" localSheetId="15">#REF!</definedName>
    <definedName name="G3_Com3" localSheetId="16">#REF!</definedName>
    <definedName name="G3_Com3">#REF!</definedName>
    <definedName name="G3_Com30" localSheetId="15">#REF!</definedName>
    <definedName name="G3_Com30" localSheetId="16">#REF!</definedName>
    <definedName name="G3_Com30">#REF!</definedName>
    <definedName name="G3_Com31" localSheetId="15">#REF!</definedName>
    <definedName name="G3_Com31" localSheetId="16">#REF!</definedName>
    <definedName name="G3_Com31">#REF!</definedName>
    <definedName name="G3_Com32" localSheetId="15">#REF!</definedName>
    <definedName name="G3_Com32" localSheetId="16">#REF!</definedName>
    <definedName name="G3_Com32">#REF!</definedName>
    <definedName name="G3_Com33" localSheetId="15">#REF!</definedName>
    <definedName name="G3_Com33" localSheetId="16">#REF!</definedName>
    <definedName name="G3_Com33">#REF!</definedName>
    <definedName name="G3_Com34" localSheetId="15">#REF!</definedName>
    <definedName name="G3_Com34" localSheetId="16">#REF!</definedName>
    <definedName name="G3_Com34">#REF!</definedName>
    <definedName name="G3_Com35" localSheetId="15">#REF!</definedName>
    <definedName name="G3_Com35" localSheetId="16">#REF!</definedName>
    <definedName name="G3_Com35">#REF!</definedName>
    <definedName name="G3_Com36" localSheetId="15">#REF!</definedName>
    <definedName name="G3_Com36" localSheetId="16">#REF!</definedName>
    <definedName name="G3_Com36">#REF!</definedName>
    <definedName name="G3_Com37" localSheetId="15">#REF!</definedName>
    <definedName name="G3_Com37" localSheetId="16">#REF!</definedName>
    <definedName name="G3_Com37">#REF!</definedName>
    <definedName name="G3_Com38" localSheetId="15">#REF!</definedName>
    <definedName name="G3_Com38" localSheetId="16">#REF!</definedName>
    <definedName name="G3_Com38">#REF!</definedName>
    <definedName name="G3_Com39" localSheetId="15">#REF!</definedName>
    <definedName name="G3_Com39" localSheetId="16">#REF!</definedName>
    <definedName name="G3_Com39">#REF!</definedName>
    <definedName name="G3_Com4" localSheetId="15">#REF!</definedName>
    <definedName name="G3_Com4" localSheetId="16">#REF!</definedName>
    <definedName name="G3_Com4">#REF!</definedName>
    <definedName name="G3_Com40" localSheetId="15">#REF!</definedName>
    <definedName name="G3_Com40" localSheetId="16">#REF!</definedName>
    <definedName name="G3_Com40">#REF!</definedName>
    <definedName name="G3_Com41" localSheetId="15">#REF!</definedName>
    <definedName name="G3_Com41" localSheetId="16">#REF!</definedName>
    <definedName name="G3_Com41">#REF!</definedName>
    <definedName name="G3_Com42" localSheetId="15">#REF!</definedName>
    <definedName name="G3_Com42" localSheetId="16">#REF!</definedName>
    <definedName name="G3_Com42">#REF!</definedName>
    <definedName name="G3_Com43" localSheetId="15">#REF!</definedName>
    <definedName name="G3_Com43" localSheetId="16">#REF!</definedName>
    <definedName name="G3_Com43">#REF!</definedName>
    <definedName name="G3_Com5" localSheetId="15">#REF!</definedName>
    <definedName name="G3_Com5" localSheetId="16">#REF!</definedName>
    <definedName name="G3_Com5">#REF!</definedName>
    <definedName name="G3_Com6" localSheetId="15">#REF!</definedName>
    <definedName name="G3_Com6" localSheetId="16">#REF!</definedName>
    <definedName name="G3_Com6">#REF!</definedName>
    <definedName name="G3_Com7" localSheetId="15">#REF!</definedName>
    <definedName name="G3_Com7" localSheetId="16">#REF!</definedName>
    <definedName name="G3_Com7">#REF!</definedName>
    <definedName name="G3_Com8" localSheetId="15">#REF!</definedName>
    <definedName name="G3_Com8" localSheetId="16">#REF!</definedName>
    <definedName name="G3_Com8">#REF!</definedName>
    <definedName name="G3_Com9" localSheetId="15">#REF!</definedName>
    <definedName name="G3_Com9" localSheetId="16">#REF!</definedName>
    <definedName name="G3_Com9">#REF!</definedName>
    <definedName name="G3_OFAAdj1" localSheetId="15">#REF!</definedName>
    <definedName name="G3_OFAAdj1" localSheetId="16">#REF!</definedName>
    <definedName name="G3_OFAAdj1">#REF!</definedName>
    <definedName name="G3_OFAAdj10" localSheetId="15">#REF!</definedName>
    <definedName name="G3_OFAAdj10" localSheetId="16">#REF!</definedName>
    <definedName name="G3_OFAAdj10">#REF!</definedName>
    <definedName name="G3_OFAAdj11" localSheetId="15">#REF!</definedName>
    <definedName name="G3_OFAAdj11" localSheetId="16">#REF!</definedName>
    <definedName name="G3_OFAAdj11">#REF!</definedName>
    <definedName name="G3_OFAAdj12" localSheetId="15">#REF!</definedName>
    <definedName name="G3_OFAAdj12" localSheetId="16">#REF!</definedName>
    <definedName name="G3_OFAAdj12">#REF!</definedName>
    <definedName name="G3_OFAAdj2" localSheetId="15">#REF!</definedName>
    <definedName name="G3_OFAAdj2" localSheetId="16">#REF!</definedName>
    <definedName name="G3_OFAAdj2">#REF!</definedName>
    <definedName name="G3_OFAAdj3" localSheetId="15">#REF!</definedName>
    <definedName name="G3_OFAAdj3" localSheetId="16">#REF!</definedName>
    <definedName name="G3_OFAAdj3">#REF!</definedName>
    <definedName name="G3_OFAAdj4" localSheetId="15">#REF!</definedName>
    <definedName name="G3_OFAAdj4" localSheetId="16">#REF!</definedName>
    <definedName name="G3_OFAAdj4">#REF!</definedName>
    <definedName name="G3_OFAAdj5" localSheetId="15">#REF!</definedName>
    <definedName name="G3_OFAAdj5" localSheetId="16">#REF!</definedName>
    <definedName name="G3_OFAAdj5">#REF!</definedName>
    <definedName name="G3_OFAAdj6" localSheetId="15">#REF!</definedName>
    <definedName name="G3_OFAAdj6" localSheetId="16">#REF!</definedName>
    <definedName name="G3_OFAAdj6">#REF!</definedName>
    <definedName name="G3_OFAAdj7" localSheetId="15">#REF!</definedName>
    <definedName name="G3_OFAAdj7" localSheetId="16">#REF!</definedName>
    <definedName name="G3_OFAAdj7">#REF!</definedName>
    <definedName name="G3_OFAAdj8" localSheetId="15">#REF!</definedName>
    <definedName name="G3_OFAAdj8" localSheetId="16">#REF!</definedName>
    <definedName name="G3_OFAAdj8">#REF!</definedName>
    <definedName name="G3_OFAAdj9" localSheetId="15">#REF!</definedName>
    <definedName name="G3_OFAAdj9" localSheetId="16">#REF!</definedName>
    <definedName name="G3_OFAAdj9">#REF!</definedName>
    <definedName name="GA" hidden="1">{#N/A,#N/A,FALSE,"Job Sched"}</definedName>
    <definedName name="GA_CALC">#REF!</definedName>
    <definedName name="GALION">#REF!</definedName>
    <definedName name="GARBAGE">#REF!</definedName>
    <definedName name="GAS">#REF!</definedName>
    <definedName name="Gas_hv">#REF!</definedName>
    <definedName name="Gas_lhv">#REF!</definedName>
    <definedName name="Gas_price">#REF!</definedName>
    <definedName name="GASSTAT">#REF!</definedName>
    <definedName name="GASSUMMARY">#REF!</definedName>
    <definedName name="GASTRANSP">#REF!</definedName>
    <definedName name="gbydb">#REF!</definedName>
    <definedName name="gc" hidden="1">{#N/A,#N/A,FALSE,"SOACHA"}</definedName>
    <definedName name="GCR">#REF!</definedName>
    <definedName name="GDF" hidden="1">{"detail",#N/A,FALSE,"mfg";"summary",#N/A,FALSE,"mfg"}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EN_BAL_SHEET">#REF!</definedName>
    <definedName name="GEN_CASH_FLOW">#REF!</definedName>
    <definedName name="gen_esc">#REF!</definedName>
    <definedName name="GEN_INCOME">#REF!</definedName>
    <definedName name="Genco">#REF!</definedName>
    <definedName name="general_1">#REF!</definedName>
    <definedName name="general_2">#REF!</definedName>
    <definedName name="GENOA">#REF!</definedName>
    <definedName name="GENOA_NORTH">#REF!</definedName>
    <definedName name="GENOA_SOUTH">#REF!</definedName>
    <definedName name="gf" hidden="1">{#N/A,#N/A,FALSE,"KA CH  (2)"}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ghgh" hidden="1">{#N/A,#N/A,FALSE,"Summary"}</definedName>
    <definedName name="ggg" hidden="1">{#N/A,#N/A,FALSE,"A"}</definedName>
    <definedName name="gggg" hidden="1">{#N/A,#N/A,FALSE,"Umsatz 99";#N/A,#N/A,FALSE,"ER 99 "}</definedName>
    <definedName name="gh" hidden="1">{"detail",#N/A,FALSE,"mfg";"summary",#N/A,FALSE,"mfg"}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EN1">#REF!</definedName>
    <definedName name="GLEN2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och" hidden="1">{#N/A,#N/A,FALSE,"Projections";#N/A,#N/A,FALSE,"Multiples Valuation";#N/A,#N/A,FALSE,"LBO";#N/A,#N/A,FALSE,"Multiples_Sensitivity";#N/A,#N/A,FALSE,"Summary"}</definedName>
    <definedName name="gors" hidden="1">{"var_page",#N/A,FALSE,"template"}</definedName>
    <definedName name="Goto1">#REF!</definedName>
    <definedName name="Goto10">#REF!</definedName>
    <definedName name="Goto100">#REF!</definedName>
    <definedName name="Goto101">#REF!</definedName>
    <definedName name="Goto102">#REF!</definedName>
    <definedName name="Goto103">#REF!</definedName>
    <definedName name="Goto104">#REF!</definedName>
    <definedName name="Goto11">#REF!</definedName>
    <definedName name="Goto12">#REF!</definedName>
    <definedName name="Goto13">#REF!</definedName>
    <definedName name="Goto2">#REF!</definedName>
    <definedName name="Goto20">#REF!</definedName>
    <definedName name="Goto21">#REF!</definedName>
    <definedName name="Goto3">#REF!</definedName>
    <definedName name="Goto32">#REF!</definedName>
    <definedName name="Goto33">#REF!</definedName>
    <definedName name="Goto4">#REF!</definedName>
    <definedName name="Goto43">#REF!</definedName>
    <definedName name="Goto45">#REF!</definedName>
    <definedName name="Goto5">#REF!</definedName>
    <definedName name="Goto50">#REF!</definedName>
    <definedName name="Goto51">#REF!</definedName>
    <definedName name="Goto6">#REF!</definedName>
    <definedName name="Goto7">#REF!</definedName>
    <definedName name="gpd">#REF!</definedName>
    <definedName name="gpt">#REF!</definedName>
    <definedName name="graf" hidden="1">{"CALG MONT TBAY VIEW",#N/A,FALSE,"Calgary, Montreal, T. Bay"}</definedName>
    <definedName name="GRAFTON">#REF!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Page" hidden="1">#REF!</definedName>
    <definedName name="GrayMTD">#REF!</definedName>
    <definedName name="GrayQTD">#REF!</definedName>
    <definedName name="GrayYTD">#REF!</definedName>
    <definedName name="GRCHIS0599" hidden="1">{#N/A,#N/A,FALSE,"Costos Productos 6A";#N/A,#N/A,FALSE,"Costo Unitario Total H-94-12"}</definedName>
    <definedName name="greensburg">#REF!</definedName>
    <definedName name="greensburgwe">#REF!</definedName>
    <definedName name="greg">#REF!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dlines" hidden="1">#REF!</definedName>
    <definedName name="GROSS_REVENUE_CONVERSION_FACTOR">#REF!</definedName>
    <definedName name="grosstempdif.505" localSheetId="15">#REF!</definedName>
    <definedName name="grosstempdif.505" localSheetId="16">#REF!</definedName>
    <definedName name="grosstempdif.505">#REF!</definedName>
    <definedName name="grosstempdif.506" localSheetId="15">#REF!</definedName>
    <definedName name="grosstempdif.506" localSheetId="16">#REF!</definedName>
    <definedName name="grosstempdif.506">#REF!</definedName>
    <definedName name="grosstempdif.508" localSheetId="15">#REF!</definedName>
    <definedName name="grosstempdif.508" localSheetId="16">#REF!</definedName>
    <definedName name="grosstempdif.508">#REF!</definedName>
    <definedName name="grosstempdif.510" localSheetId="15">#REF!</definedName>
    <definedName name="grosstempdif.510" localSheetId="16">#REF!</definedName>
    <definedName name="grosstempdif.510">#REF!</definedName>
    <definedName name="groups" localSheetId="15">#REF!</definedName>
    <definedName name="groups" localSheetId="16">#REF!</definedName>
    <definedName name="groups">#REF!</definedName>
    <definedName name="Grove_City">#REF!</definedName>
    <definedName name="gty" hidden="1">{"QTD_PACKAGE",#N/A,FALSE,"QTD"}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WYUID1">#REF!</definedName>
    <definedName name="h">#REF!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ASKINS">#REF!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e01ea">#REF!</definedName>
    <definedName name="he01ec">#REF!</definedName>
    <definedName name="he01ems">#REF!</definedName>
    <definedName name="he01fgd">#REF!</definedName>
    <definedName name="he01fuel">#REF!</definedName>
    <definedName name="he01hrly">#REF!</definedName>
    <definedName name="he01min">#REF!</definedName>
    <definedName name="he01om">#REF!</definedName>
    <definedName name="he01tc">#REF!</definedName>
    <definedName name="he02ea">#REF!</definedName>
    <definedName name="he02ec">#REF!</definedName>
    <definedName name="he02ems">#REF!</definedName>
    <definedName name="he02fgd">#REF!</definedName>
    <definedName name="he02fuel">#REF!</definedName>
    <definedName name="he02hrly">#REF!</definedName>
    <definedName name="he02min">#REF!</definedName>
    <definedName name="he02om">#REF!</definedName>
    <definedName name="he02tc">#REF!</definedName>
    <definedName name="he03ea">#REF!</definedName>
    <definedName name="he03ec">#REF!</definedName>
    <definedName name="he03ems">#REF!</definedName>
    <definedName name="he03fgd">#REF!</definedName>
    <definedName name="he03fuel">#REF!</definedName>
    <definedName name="he03hrly">#REF!</definedName>
    <definedName name="he03min">#REF!</definedName>
    <definedName name="he03om">#REF!</definedName>
    <definedName name="he03tc">#REF!</definedName>
    <definedName name="he04ea">#REF!</definedName>
    <definedName name="he04ec">#REF!</definedName>
    <definedName name="he04ems">#REF!</definedName>
    <definedName name="he04fgd">#REF!</definedName>
    <definedName name="he04fuel">#REF!</definedName>
    <definedName name="he04hrly">#REF!</definedName>
    <definedName name="he04min">#REF!</definedName>
    <definedName name="he04om">#REF!</definedName>
    <definedName name="he04tc">#REF!</definedName>
    <definedName name="he05ea">#REF!</definedName>
    <definedName name="he05ec">#REF!</definedName>
    <definedName name="he05ems">#REF!</definedName>
    <definedName name="he05fgd">#REF!</definedName>
    <definedName name="he05fuel">#REF!</definedName>
    <definedName name="he05hrly">#REF!</definedName>
    <definedName name="he05min">#REF!</definedName>
    <definedName name="he05om">#REF!</definedName>
    <definedName name="he05tc">#REF!</definedName>
    <definedName name="he06ea">#REF!</definedName>
    <definedName name="he06ec">#REF!</definedName>
    <definedName name="he06ems">#REF!</definedName>
    <definedName name="he06fgd">#REF!</definedName>
    <definedName name="he06fuel">#REF!</definedName>
    <definedName name="he06hrly">#REF!</definedName>
    <definedName name="he06min">#REF!</definedName>
    <definedName name="he06om">#REF!</definedName>
    <definedName name="he06tc">#REF!</definedName>
    <definedName name="he07ea">#REF!</definedName>
    <definedName name="he07ec">#REF!</definedName>
    <definedName name="he07ems">#REF!</definedName>
    <definedName name="he07fgd">#REF!</definedName>
    <definedName name="he07fuel">#REF!</definedName>
    <definedName name="he07hrly">#REF!</definedName>
    <definedName name="he07min">#REF!</definedName>
    <definedName name="he07om">#REF!</definedName>
    <definedName name="he07tc">#REF!</definedName>
    <definedName name="he08ea">#REF!</definedName>
    <definedName name="he08ec">#REF!</definedName>
    <definedName name="he08ems">#REF!</definedName>
    <definedName name="he08fgd">#REF!</definedName>
    <definedName name="he08fuel">#REF!</definedName>
    <definedName name="he08hrly">#REF!</definedName>
    <definedName name="he08min">#REF!</definedName>
    <definedName name="he08om">#REF!</definedName>
    <definedName name="he08tc">#REF!</definedName>
    <definedName name="he09ea">#REF!</definedName>
    <definedName name="he09ec">#REF!</definedName>
    <definedName name="he09ems">#REF!</definedName>
    <definedName name="he09fgd">#REF!</definedName>
    <definedName name="he09fuel">#REF!</definedName>
    <definedName name="he09hrly">#REF!</definedName>
    <definedName name="he09min">#REF!</definedName>
    <definedName name="he09om">#REF!</definedName>
    <definedName name="he09tc">#REF!</definedName>
    <definedName name="he10ea">#REF!</definedName>
    <definedName name="he10ec">#REF!</definedName>
    <definedName name="he10ems">#REF!</definedName>
    <definedName name="he10fgd">#REF!</definedName>
    <definedName name="he10fuel">#REF!</definedName>
    <definedName name="he10hrly">#REF!</definedName>
    <definedName name="he10min">#REF!</definedName>
    <definedName name="he10om">#REF!</definedName>
    <definedName name="he10tc">#REF!</definedName>
    <definedName name="he11ea">#REF!</definedName>
    <definedName name="he11ec">#REF!</definedName>
    <definedName name="he11ems">#REF!</definedName>
    <definedName name="he11fgd">#REF!</definedName>
    <definedName name="he11fuel">#REF!</definedName>
    <definedName name="he11hrly">#REF!</definedName>
    <definedName name="he11min">#REF!</definedName>
    <definedName name="he11om">#REF!</definedName>
    <definedName name="he11tc">#REF!</definedName>
    <definedName name="he12ea">#REF!</definedName>
    <definedName name="he12ec">#REF!</definedName>
    <definedName name="he12ems">#REF!</definedName>
    <definedName name="he12fgd">#REF!</definedName>
    <definedName name="he12fuel">#REF!</definedName>
    <definedName name="he12hrly">#REF!</definedName>
    <definedName name="he12min">#REF!</definedName>
    <definedName name="he12om">#REF!</definedName>
    <definedName name="he12tc">#REF!</definedName>
    <definedName name="he13ea">#REF!</definedName>
    <definedName name="he13ec">#REF!</definedName>
    <definedName name="he13ems">#REF!</definedName>
    <definedName name="he13fgd">#REF!</definedName>
    <definedName name="he13fuel">#REF!</definedName>
    <definedName name="he13hrly">#REF!</definedName>
    <definedName name="he13min">#REF!</definedName>
    <definedName name="he13om">#REF!</definedName>
    <definedName name="he13tc">#REF!</definedName>
    <definedName name="he14ea">#REF!</definedName>
    <definedName name="he14ec">#REF!</definedName>
    <definedName name="he14ems">#REF!</definedName>
    <definedName name="he14fgd">#REF!</definedName>
    <definedName name="he14fuel">#REF!</definedName>
    <definedName name="he14hrly">#REF!</definedName>
    <definedName name="he14min">#REF!</definedName>
    <definedName name="he14om">#REF!</definedName>
    <definedName name="he14tc">#REF!</definedName>
    <definedName name="he15ea">#REF!</definedName>
    <definedName name="he15ec">#REF!</definedName>
    <definedName name="he15ems">#REF!</definedName>
    <definedName name="he15fgd">#REF!</definedName>
    <definedName name="he15fuel">#REF!</definedName>
    <definedName name="he15hrly">#REF!</definedName>
    <definedName name="he15min">#REF!</definedName>
    <definedName name="he15om">#REF!</definedName>
    <definedName name="he15tc">#REF!</definedName>
    <definedName name="he16ea">#REF!</definedName>
    <definedName name="he16ec">#REF!</definedName>
    <definedName name="he16ems">#REF!</definedName>
    <definedName name="he16fgd">#REF!</definedName>
    <definedName name="he16fuel">#REF!</definedName>
    <definedName name="he16hrly">#REF!</definedName>
    <definedName name="he16min">#REF!</definedName>
    <definedName name="he16om">#REF!</definedName>
    <definedName name="he16tc">#REF!</definedName>
    <definedName name="he17ea">#REF!</definedName>
    <definedName name="he17ec">#REF!</definedName>
    <definedName name="he17ems">#REF!</definedName>
    <definedName name="he17fgd">#REF!</definedName>
    <definedName name="he17fuel">#REF!</definedName>
    <definedName name="he17hrly">#REF!</definedName>
    <definedName name="he17min">#REF!</definedName>
    <definedName name="he17om">#REF!</definedName>
    <definedName name="he17tc">#REF!</definedName>
    <definedName name="he18ea">#REF!</definedName>
    <definedName name="he18ec">#REF!</definedName>
    <definedName name="he18ems">#REF!</definedName>
    <definedName name="he18fgd">#REF!</definedName>
    <definedName name="he18fuel">#REF!</definedName>
    <definedName name="he18hrly">#REF!</definedName>
    <definedName name="he18min">#REF!</definedName>
    <definedName name="he18om">#REF!</definedName>
    <definedName name="he18tc">#REF!</definedName>
    <definedName name="he19ea">#REF!</definedName>
    <definedName name="he19ec">#REF!</definedName>
    <definedName name="he19ems">#REF!</definedName>
    <definedName name="he19fgd">#REF!</definedName>
    <definedName name="he19fuel">#REF!</definedName>
    <definedName name="he19hrly">#REF!</definedName>
    <definedName name="he19min">#REF!</definedName>
    <definedName name="he19om">#REF!</definedName>
    <definedName name="he19tc">#REF!</definedName>
    <definedName name="he20ea">#REF!</definedName>
    <definedName name="he20ec">#REF!</definedName>
    <definedName name="he20ems">#REF!</definedName>
    <definedName name="he20fgd">#REF!</definedName>
    <definedName name="he20fuel">#REF!</definedName>
    <definedName name="he20hrly">#REF!</definedName>
    <definedName name="he20min">#REF!</definedName>
    <definedName name="he20om">#REF!</definedName>
    <definedName name="he20tc">#REF!</definedName>
    <definedName name="he21ea">#REF!</definedName>
    <definedName name="he21ec">#REF!</definedName>
    <definedName name="he21ems">#REF!</definedName>
    <definedName name="he21fgd">#REF!</definedName>
    <definedName name="he21fuel">#REF!</definedName>
    <definedName name="he21hrly">#REF!</definedName>
    <definedName name="he21min">#REF!</definedName>
    <definedName name="he21om">#REF!</definedName>
    <definedName name="he21tc">#REF!</definedName>
    <definedName name="he22ea">#REF!</definedName>
    <definedName name="he22ec">#REF!</definedName>
    <definedName name="he22ems">#REF!</definedName>
    <definedName name="he22fgd">#REF!</definedName>
    <definedName name="he22fuel">#REF!</definedName>
    <definedName name="he22hrly">#REF!</definedName>
    <definedName name="he22min">#REF!</definedName>
    <definedName name="he22om">#REF!</definedName>
    <definedName name="he22tc">#REF!</definedName>
    <definedName name="he23ea">#REF!</definedName>
    <definedName name="he23ec">#REF!</definedName>
    <definedName name="he23ems">#REF!</definedName>
    <definedName name="he23fgd">#REF!</definedName>
    <definedName name="he23fuel">#REF!</definedName>
    <definedName name="he23hrly">#REF!</definedName>
    <definedName name="he23min">#REF!</definedName>
    <definedName name="he23om">#REF!</definedName>
    <definedName name="he23tc">#REF!</definedName>
    <definedName name="he24ea">#REF!</definedName>
    <definedName name="he24ec">#REF!</definedName>
    <definedName name="he24ems">#REF!</definedName>
    <definedName name="he24fgd">#REF!</definedName>
    <definedName name="he24fuel">#REF!</definedName>
    <definedName name="he24hrly">#REF!</definedName>
    <definedName name="he24min">#REF!</definedName>
    <definedName name="he24om">#REF!</definedName>
    <definedName name="he24tc">#REF!</definedName>
    <definedName name="HEAD">#REF!</definedName>
    <definedName name="HEAD_CNPSUM">#REF!</definedName>
    <definedName name="HEAD_CoCode">#REF!</definedName>
    <definedName name="HEAD_HdctTYPE">#REF!</definedName>
    <definedName name="HEAD_SERVCOFunc">#REF!</definedName>
    <definedName name="HEAD_SERVCOSUM">#REF!</definedName>
    <definedName name="HEAD_SERVCOType">#REF!</definedName>
    <definedName name="HEAD_VVCCoCode">#REF!</definedName>
    <definedName name="HEAD_VVCSUM">#REF!</definedName>
    <definedName name="HEAD_VVCType">#REF!</definedName>
    <definedName name="HEAD_VVCUNION">#REF!</definedName>
    <definedName name="HEAD_WAC_HACoCode">#REF!</definedName>
    <definedName name="HEAD_WAC_HAType">#REF!</definedName>
    <definedName name="HEAD_WAC_HEDHA">#REF!</definedName>
    <definedName name="Header_Row">ROW(#REF!)</definedName>
    <definedName name="Headings">#REF!</definedName>
    <definedName name="heb">#REF!</definedName>
    <definedName name="her" hidden="1">{"msc sw feat summary",#N/A,FALSE,"MSC SW Features v. 1.1."}</definedName>
    <definedName name="Herramienta" hidden="1">{"'Sheet2'!$A$3:$B$17"}</definedName>
    <definedName name="hf" hidden="1">{"detail",#N/A,FALSE,"mfg";"summary",#N/A,FALSE,"mfg"}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g" hidden="1">{"detail",#N/A,FALSE,"mfg";"summary",#N/A,FALSE,"mfg"}</definedName>
    <definedName name="hgfd" hidden="1">{"BA detail",#N/A,FALSE,"Q3YTD "}</definedName>
    <definedName name="hghghghghgh" hidden="1">{#N/A,#N/A,FALSE,"PERSONAL"}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ghhghghhgg" hidden="1">{#N/A,#N/A,FALSE,"PERSONAL"}</definedName>
    <definedName name="hhh" hidden="1">{#N/A,#N/A,FALSE,"Profit &amp; Loss statement"}</definedName>
    <definedName name="hhhh" hidden="1">{"CALG MONT TBAY VIEW",#N/A,FALSE,"Calgary, Montreal, T. Bay"}</definedName>
    <definedName name="hhhhhhhhhh" hidden="1">{#N/A,#N/A,FALSE,"PERSONAL"}</definedName>
    <definedName name="hhhhhhhhhhhhh" hidden="1">{"Page1",#N/A,FALSE,"CompCo";"Page2",#N/A,FALSE,"CompCo"}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{"msc sw feat summary",#N/A,FALSE,"MSC SW Features v. 1.1."}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I_PBO_HII_U" localSheetId="20">#REF!</definedName>
    <definedName name="HII_PBO_HII_U" localSheetId="15">#REF!</definedName>
    <definedName name="HII_PBO_HII_U" localSheetId="16">#REF!</definedName>
    <definedName name="HII_PBO_HII_U">#REF!</definedName>
    <definedName name="HIIPage1" localSheetId="20">#REF!</definedName>
    <definedName name="HIIPage1" localSheetId="15">#REF!</definedName>
    <definedName name="HIIPage1" localSheetId="16">#REF!</definedName>
    <definedName name="HIIPage1">#REF!</definedName>
    <definedName name="HIK" hidden="1">{#N/A,#N/A,FALSE,"PERSONAL"}</definedName>
    <definedName name="HIPI_BS">#REF!</definedName>
    <definedName name="HIPI_CF">#REF!</definedName>
    <definedName name="HIPI_INC">#REF!</definedName>
    <definedName name="Hist">#REF!</definedName>
    <definedName name="HISTORICO" hidden="1">{#N/A,#N/A,FALSE,"Costos Productos 6A";#N/A,#N/A,FALSE,"Costo Unitario Total H-94-12"}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KJ" hidden="1">{#N/A,#N/A,FALSE,"PERSONAL"}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COL" localSheetId="20">#REF!</definedName>
    <definedName name="HLP_COL" localSheetId="15">#REF!</definedName>
    <definedName name="HLP_COL" localSheetId="16">#REF!</definedName>
    <definedName name="HLP_COL">#REF!</definedName>
    <definedName name="HLP_COL2" localSheetId="20">#REF!</definedName>
    <definedName name="HLP_COL2" localSheetId="15">#REF!</definedName>
    <definedName name="HLP_COL2" localSheetId="16">#REF!</definedName>
    <definedName name="HLP_COL2">#REF!</definedName>
    <definedName name="HLP_INCOME">#REF!</definedName>
    <definedName name="HLPCorp">#REF!</definedName>
    <definedName name="HLPDivision">#REF!</definedName>
    <definedName name="HLPPage1" localSheetId="20">#REF!</definedName>
    <definedName name="HLPPage1" localSheetId="15">#REF!</definedName>
    <definedName name="HLPPage1" localSheetId="16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ModelVersion" hidden="1">1</definedName>
    <definedName name="hn.NoUpload" hidden="1">0</definedName>
    <definedName name="hn.RolledForward" hidden="1">FALSE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cdb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m" localSheetId="15">#REF!</definedName>
    <definedName name="hom" localSheetId="16">#REF!</definedName>
    <definedName name="hom">#REF!</definedName>
    <definedName name="Home" localSheetId="20">#REF!</definedName>
    <definedName name="Home" localSheetId="15">#REF!</definedName>
    <definedName name="Home" localSheetId="16">#REF!</definedName>
    <definedName name="Home">"Home"</definedName>
    <definedName name="HOME_CARE_BS">#REF!</definedName>
    <definedName name="HOME_CARE_CF">#REF!</definedName>
    <definedName name="HOME_CARE_INC">#REF!</definedName>
    <definedName name="HOU_2" localSheetId="15">BW #REF!</definedName>
    <definedName name="HOU_2">BW #REF!</definedName>
    <definedName name="hour01">#REF!</definedName>
    <definedName name="hourending">#REF!</definedName>
    <definedName name="HOUTTX" localSheetId="15">#REF!</definedName>
    <definedName name="HOUTTX" localSheetId="16">#REF!</definedName>
    <definedName name="HOUTTX">#REF!</definedName>
    <definedName name="houy" hidden="1">{#N/A,#N/A,FALSE,"AD_Purchase";#N/A,#N/A,FALSE,"Credit";#N/A,#N/A,FALSE,"PF Acquisition";#N/A,#N/A,FALSE,"PF Offering"}</definedName>
    <definedName name="HSIT" hidden="1">{#N/A,#N/A,FALSE,"CIBHA05A";#N/A,#N/A,FALSE,"CIBHA05B"}</definedName>
    <definedName name="HspLogonApplication">"'KBTOYS'"</definedName>
    <definedName name="HspLogonDomain">"'KAYBEE-NT'"</definedName>
    <definedName name="HspLogonServer">"'KB_NT38'"</definedName>
    <definedName name="HspLogonUserName">"'Acptta'"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Title" hidden="1">"Local Currency to US Dollar"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BBARD">#REF!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 localSheetId="20">#REF!</definedName>
    <definedName name="I_ABO" localSheetId="15">#REF!</definedName>
    <definedName name="I_ABO" localSheetId="16">#REF!</definedName>
    <definedName name="I_ABO">#REF!</definedName>
    <definedName name="I_ABO_HII_N" localSheetId="20">#REF!</definedName>
    <definedName name="I_ABO_HII_N" localSheetId="15">#REF!</definedName>
    <definedName name="I_ABO_HII_N" localSheetId="16">#REF!</definedName>
    <definedName name="I_ABO_HII_N">#REF!</definedName>
    <definedName name="I_ABO_L" localSheetId="20">#REF!</definedName>
    <definedName name="I_ABO_L" localSheetId="15">#REF!</definedName>
    <definedName name="I_ABO_L" localSheetId="16">#REF!</definedName>
    <definedName name="I_ABO_L">#REF!</definedName>
    <definedName name="I_ABO_NC" localSheetId="20">#REF!</definedName>
    <definedName name="I_ABO_NC" localSheetId="15">#REF!</definedName>
    <definedName name="I_ABO_NC" localSheetId="16">#REF!</definedName>
    <definedName name="I_ABO_NC">#REF!</definedName>
    <definedName name="I_ABO_NC_HII_N" localSheetId="20">#REF!</definedName>
    <definedName name="I_ABO_NC_HII_N" localSheetId="15">#REF!</definedName>
    <definedName name="I_ABO_NC_HII_N" localSheetId="16">#REF!</definedName>
    <definedName name="I_ABO_NC_HII_N">#REF!</definedName>
    <definedName name="I_ABO_NC_HII_N\" localSheetId="20">#REF!</definedName>
    <definedName name="I_ABO_NC_HII_N\" localSheetId="15">#REF!</definedName>
    <definedName name="I_ABO_NC_HII_N\" localSheetId="16">#REF!</definedName>
    <definedName name="I_ABO_NC_HII_N\">#REF!</definedName>
    <definedName name="I_ABO_NC_L" localSheetId="20">#REF!</definedName>
    <definedName name="I_ABO_NC_L" localSheetId="15">#REF!</definedName>
    <definedName name="I_ABO_NC_L" localSheetId="16">#REF!</definedName>
    <definedName name="I_ABO_NC_L">#REF!</definedName>
    <definedName name="I_LS" localSheetId="20">#REF!</definedName>
    <definedName name="I_LS" localSheetId="15">#REF!</definedName>
    <definedName name="I_LS" localSheetId="16">#REF!</definedName>
    <definedName name="I_LS">#REF!</definedName>
    <definedName name="I_PBO" localSheetId="20">#REF!</definedName>
    <definedName name="I_PBO" localSheetId="15">#REF!</definedName>
    <definedName name="I_PBO" localSheetId="16">#REF!</definedName>
    <definedName name="I_PBO">#REF!</definedName>
    <definedName name="I_PBO_HII_N" localSheetId="20">#REF!</definedName>
    <definedName name="I_PBO_HII_N" localSheetId="15">#REF!</definedName>
    <definedName name="I_PBO_HII_N" localSheetId="16">#REF!</definedName>
    <definedName name="I_PBO_HII_N">#REF!</definedName>
    <definedName name="I_PBO_L" localSheetId="20">#REF!</definedName>
    <definedName name="I_PBO_L" localSheetId="15">#REF!</definedName>
    <definedName name="I_PBO_L" localSheetId="16">#REF!</definedName>
    <definedName name="I_PBO_L">#REF!</definedName>
    <definedName name="I_PBO_NC" localSheetId="20">#REF!</definedName>
    <definedName name="I_PBO_NC" localSheetId="15">#REF!</definedName>
    <definedName name="I_PBO_NC" localSheetId="16">#REF!</definedName>
    <definedName name="I_PBO_NC">#REF!</definedName>
    <definedName name="I_PBO_NC_HII_N" localSheetId="20">#REF!</definedName>
    <definedName name="I_PBO_NC_HII_N" localSheetId="15">#REF!</definedName>
    <definedName name="I_PBO_NC_HII_N" localSheetId="16">#REF!</definedName>
    <definedName name="I_PBO_NC_HII_N">#REF!</definedName>
    <definedName name="I_PBO_NC_L" localSheetId="20">#REF!</definedName>
    <definedName name="I_PBO_NC_L" localSheetId="15">#REF!</definedName>
    <definedName name="I_PBO_NC_L" localSheetId="16">#REF!</definedName>
    <definedName name="I_PBO_NC_L">#REF!</definedName>
    <definedName name="I_RetBfts" localSheetId="20">#REF!</definedName>
    <definedName name="I_RetBfts" localSheetId="15">#REF!</definedName>
    <definedName name="I_RetBfts" localSheetId="16">#REF!</definedName>
    <definedName name="I_RetBfts">#REF!</definedName>
    <definedName name="I_Retirees" localSheetId="20">#REF!</definedName>
    <definedName name="I_Retirees" localSheetId="15">#REF!</definedName>
    <definedName name="I_Retirees" localSheetId="16">#REF!</definedName>
    <definedName name="I_Retirees">#REF!</definedName>
    <definedName name="I_S_Table">#REF!</definedName>
    <definedName name="I_Spouses" localSheetId="20">#REF!</definedName>
    <definedName name="I_Spouses" localSheetId="15">#REF!</definedName>
    <definedName name="I_Spouses" localSheetId="16">#REF!</definedName>
    <definedName name="I_Spouses">#REF!</definedName>
    <definedName name="I_SPSBFTS" localSheetId="20">#REF!</definedName>
    <definedName name="I_SPSBFTS" localSheetId="15">#REF!</definedName>
    <definedName name="I_SPSBFTS" localSheetId="16">#REF!</definedName>
    <definedName name="I_SPSBFTS">#REF!</definedName>
    <definedName name="I_TOTBFTS" localSheetId="20">#REF!</definedName>
    <definedName name="I_TOTBFTS" localSheetId="15">#REF!</definedName>
    <definedName name="I_TOTBFTS" localSheetId="16">#REF!</definedName>
    <definedName name="I_TOTBFTS">#REF!</definedName>
    <definedName name="I_TV" localSheetId="20">#REF!</definedName>
    <definedName name="I_TV" localSheetId="15">#REF!</definedName>
    <definedName name="I_TV" localSheetId="16">#REF!</definedName>
    <definedName name="I_TV">#REF!</definedName>
    <definedName name="IBEW_COL" localSheetId="20">#REF!</definedName>
    <definedName name="IBEW_COL" localSheetId="15">#REF!</definedName>
    <definedName name="IBEW_COL" localSheetId="16">#REF!</definedName>
    <definedName name="IBEW_COL">#REF!</definedName>
    <definedName name="IBEW_COL2" localSheetId="20">#REF!</definedName>
    <definedName name="IBEW_COL2" localSheetId="15">#REF!</definedName>
    <definedName name="IBEW_COL2" localSheetId="16">#REF!</definedName>
    <definedName name="IBEW_COL2">#REF!</definedName>
    <definedName name="ibnjks" hidden="1">{"detail",#N/A,FALSE,"mfg";"summary",#N/A,FALSE,"mfg"}</definedName>
    <definedName name="IC" localSheetId="20">#REF!</definedName>
    <definedName name="IC" localSheetId="15">#REF!</definedName>
    <definedName name="IC" localSheetId="16">#REF!</definedName>
    <definedName name="IC">#REF!</definedName>
    <definedName name="IC_LY" localSheetId="20">#REF!</definedName>
    <definedName name="IC_LY" localSheetId="15">#REF!</definedName>
    <definedName name="IC_LY" localSheetId="16">#REF!</definedName>
    <definedName name="IC_LY">#REF!</definedName>
    <definedName name="IC_NQ" localSheetId="15">#REF!</definedName>
    <definedName name="IC_NQ" localSheetId="16">#REF!</definedName>
    <definedName name="IC_NQ">#REF!</definedName>
    <definedName name="IDL.Connector.Version" hidden="1">"9.0.1.3"</definedName>
    <definedName name="IE" hidden="1">#REF!</definedName>
    <definedName name="IESPRT">#REF!</definedName>
    <definedName name="IGCAFUDCRATES">#REF!</definedName>
    <definedName name="IGCCHARGETABLE">#REF!</definedName>
    <definedName name="IGCINSERVICE">#REF!</definedName>
    <definedName name="IGCPISAFUDCPIVOT">#REF!</definedName>
    <definedName name="ignore" localSheetId="20">#REF!</definedName>
    <definedName name="ignore" localSheetId="15">#REF!</definedName>
    <definedName name="ignore" localSheetId="16">#REF!</definedName>
    <definedName name="ignore">#REF!</definedName>
    <definedName name="ii" hidden="1">{#N/A,#N/A,FALSE,"CCTV"}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" hidden="1">{"detail",#N/A,FALSE,"mfg";"summary",#N/A,FALSE,"mfg"}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II_Invested_Capital_at_End_of_Reporting_Period">#REF!</definedName>
    <definedName name="III_Invested_Capital_at_End_of_Reporting_Period_Adjustments">#REF!</definedName>
    <definedName name="III_Invested_Capital_at_End_of_Reporting_Period_Allocation_Percentage">#REF!</definedName>
    <definedName name="III_Invested_Capital_at_End_of_Reporting_Period_H_Item">#REF!</definedName>
    <definedName name="III_Invested_Capital_at_End_of_Reporting_Period_Headers">#REF!</definedName>
    <definedName name="III_Invested_Capital_at_End_of_Reporting_Period_Retail_T_D">#REF!</definedName>
    <definedName name="III_Invested_Capital_at_End_of_Reporting_Period_Total_Company">#REF!</definedName>
    <definedName name="III_Invested_Capital_at_End_of_Reporting_Period_Total_Electric">#REF!</definedName>
    <definedName name="III_Invested_Capital_at_End_of_Reporting_Period_Transmission">#REF!</definedName>
    <definedName name="III_Invested_Capital_at_End_of_Reporting_Period_Tx_Jurisdictional_Wholesale_and_Retail">#REF!</definedName>
    <definedName name="III_Invested_Capital_at_End_of_Reporting_Period_WT_Alloc_Perc">#REF!</definedName>
    <definedName name="IIII" hidden="1">{#N/A,#N/A,FALSE,"Umsatz 99";#N/A,#N/A,FALSE,"ER 99 "}</definedName>
    <definedName name="iioo" hidden="1">{#N/A,#N/A,FALSE,"TSUM";#N/A,#N/A,FALSE,"shares";#N/A,#N/A,FALSE,"earnout";#N/A,#N/A,FALSE,"Heaty";#N/A,#N/A,FALSE,"self-tend";#N/A,#N/A,FALSE,"self-sum"}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PORTDFF1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" localSheetId="20">#REF!</definedName>
    <definedName name="INCOME" localSheetId="15">#REF!</definedName>
    <definedName name="INCOME" localSheetId="16">#REF!</definedName>
    <definedName name="INCOME">#REF!</definedName>
    <definedName name="INCOMESTATEMENT">#REF!</definedName>
    <definedName name="increment1_hr1">#REF!</definedName>
    <definedName name="increment2_hr1">#REF!</definedName>
    <definedName name="increment3_hr1">#REF!</definedName>
    <definedName name="increment4_hr1">#REF!</definedName>
    <definedName name="increment5_hr1">#REF!</definedName>
    <definedName name="INCSEP">#REF!</definedName>
    <definedName name="IncStmt">#REF!</definedName>
    <definedName name="INCSUM">#REF!</definedName>
    <definedName name="IND_WEATHER">#REF!</definedName>
    <definedName name="Index.001" localSheetId="15">#REF!</definedName>
    <definedName name="Index.001" localSheetId="16">#REF!</definedName>
    <definedName name="Index.001">#REF!</definedName>
    <definedName name="Index.002" localSheetId="15">#REF!</definedName>
    <definedName name="Index.002" localSheetId="16">#REF!</definedName>
    <definedName name="Index.002">#REF!</definedName>
    <definedName name="Index.003" localSheetId="15">#REF!</definedName>
    <definedName name="Index.003" localSheetId="16">#REF!</definedName>
    <definedName name="Index.003">#REF!</definedName>
    <definedName name="Index.004" localSheetId="15">#REF!</definedName>
    <definedName name="Index.004" localSheetId="16">#REF!</definedName>
    <definedName name="Index.004">#REF!</definedName>
    <definedName name="Index.005" localSheetId="15">#REF!</definedName>
    <definedName name="Index.005" localSheetId="16">#REF!</definedName>
    <definedName name="Index.005">#REF!</definedName>
    <definedName name="Index.006" localSheetId="15">#REF!</definedName>
    <definedName name="Index.006" localSheetId="16">#REF!</definedName>
    <definedName name="Index.006">#REF!</definedName>
    <definedName name="Index.007" localSheetId="15">#REF!</definedName>
    <definedName name="Index.007" localSheetId="16">#REF!</definedName>
    <definedName name="Index.007">#REF!</definedName>
    <definedName name="Index.008" localSheetId="15">#REF!</definedName>
    <definedName name="Index.008" localSheetId="16">#REF!</definedName>
    <definedName name="Index.008">#REF!</definedName>
    <definedName name="Index.009" localSheetId="15">#REF!</definedName>
    <definedName name="Index.009" localSheetId="16">#REF!</definedName>
    <definedName name="Index.009">#REF!</definedName>
    <definedName name="Index.010" localSheetId="15">#REF!</definedName>
    <definedName name="Index.010" localSheetId="16">#REF!</definedName>
    <definedName name="Index.010">#REF!</definedName>
    <definedName name="Index.011" localSheetId="15">#REF!</definedName>
    <definedName name="Index.011" localSheetId="16">#REF!</definedName>
    <definedName name="Index.011">#REF!</definedName>
    <definedName name="Index.012" localSheetId="15">#REF!</definedName>
    <definedName name="Index.012" localSheetId="16">#REF!</definedName>
    <definedName name="Index.012">#REF!</definedName>
    <definedName name="Index.013" localSheetId="15">#REF!</definedName>
    <definedName name="Index.013" localSheetId="16">#REF!</definedName>
    <definedName name="Index.013">#REF!</definedName>
    <definedName name="Index.014" localSheetId="15">#REF!</definedName>
    <definedName name="Index.014" localSheetId="16">#REF!</definedName>
    <definedName name="Index.014">#REF!</definedName>
    <definedName name="Index.015" localSheetId="15">#REF!</definedName>
    <definedName name="Index.015" localSheetId="16">#REF!</definedName>
    <definedName name="Index.015">#REF!</definedName>
    <definedName name="Index.016" localSheetId="15">#REF!</definedName>
    <definedName name="Index.016" localSheetId="16">#REF!</definedName>
    <definedName name="Index.016">#REF!</definedName>
    <definedName name="Index.017" localSheetId="15">#REF!</definedName>
    <definedName name="Index.017" localSheetId="16">#REF!</definedName>
    <definedName name="Index.017">#REF!</definedName>
    <definedName name="Index.018" localSheetId="15">#REF!</definedName>
    <definedName name="Index.018" localSheetId="16">#REF!</definedName>
    <definedName name="Index.018">#REF!</definedName>
    <definedName name="Index.019" localSheetId="15">#REF!</definedName>
    <definedName name="Index.019" localSheetId="16">#REF!</definedName>
    <definedName name="Index.019">#REF!</definedName>
    <definedName name="Index.020" localSheetId="15">#REF!</definedName>
    <definedName name="Index.020" localSheetId="16">#REF!</definedName>
    <definedName name="Index.020">#REF!</definedName>
    <definedName name="Index.021" localSheetId="15">#REF!</definedName>
    <definedName name="Index.021" localSheetId="16">#REF!</definedName>
    <definedName name="Index.021">#REF!</definedName>
    <definedName name="Index.022" localSheetId="15">#REF!</definedName>
    <definedName name="Index.022" localSheetId="16">#REF!</definedName>
    <definedName name="Index.022">#REF!</definedName>
    <definedName name="Index.023" localSheetId="15">#REF!</definedName>
    <definedName name="Index.023" localSheetId="16">#REF!</definedName>
    <definedName name="Index.023">#REF!</definedName>
    <definedName name="Index.024" localSheetId="15">#REF!</definedName>
    <definedName name="Index.024" localSheetId="16">#REF!</definedName>
    <definedName name="Index.024">#REF!</definedName>
    <definedName name="Index.025" localSheetId="15">#REF!</definedName>
    <definedName name="Index.025" localSheetId="16">#REF!</definedName>
    <definedName name="Index.025">#REF!</definedName>
    <definedName name="Index.026" localSheetId="15">#REF!</definedName>
    <definedName name="Index.026" localSheetId="16">#REF!</definedName>
    <definedName name="Index.026">#REF!</definedName>
    <definedName name="Index.027" localSheetId="15">#REF!</definedName>
    <definedName name="Index.027" localSheetId="16">#REF!</definedName>
    <definedName name="Index.027">#REF!</definedName>
    <definedName name="Index.028" localSheetId="15">#REF!</definedName>
    <definedName name="Index.028" localSheetId="16">#REF!</definedName>
    <definedName name="Index.028">#REF!</definedName>
    <definedName name="Index.029" localSheetId="15">#REF!</definedName>
    <definedName name="Index.029" localSheetId="16">#REF!</definedName>
    <definedName name="Index.029">#REF!</definedName>
    <definedName name="Index.030" localSheetId="15">#REF!</definedName>
    <definedName name="Index.030" localSheetId="16">#REF!</definedName>
    <definedName name="Index.030">#REF!</definedName>
    <definedName name="Index.031" localSheetId="15">#REF!</definedName>
    <definedName name="Index.031" localSheetId="16">#REF!</definedName>
    <definedName name="Index.031">#REF!</definedName>
    <definedName name="Index.032" localSheetId="15">#REF!</definedName>
    <definedName name="Index.032" localSheetId="16">#REF!</definedName>
    <definedName name="Index.032">#REF!</definedName>
    <definedName name="Index.033" localSheetId="15">#REF!</definedName>
    <definedName name="Index.033" localSheetId="16">#REF!</definedName>
    <definedName name="Index.033">#REF!</definedName>
    <definedName name="Index.034" localSheetId="15">#REF!</definedName>
    <definedName name="Index.034" localSheetId="16">#REF!</definedName>
    <definedName name="Index.034">#REF!</definedName>
    <definedName name="Index.035" localSheetId="15">#REF!</definedName>
    <definedName name="Index.035" localSheetId="16">#REF!</definedName>
    <definedName name="Index.035">#REF!</definedName>
    <definedName name="Index.036" localSheetId="15">#REF!</definedName>
    <definedName name="Index.036" localSheetId="16">#REF!</definedName>
    <definedName name="Index.036">#REF!</definedName>
    <definedName name="Index.037" localSheetId="15">#REF!</definedName>
    <definedName name="Index.037" localSheetId="16">#REF!</definedName>
    <definedName name="Index.037">#REF!</definedName>
    <definedName name="Index.038" localSheetId="15">#REF!</definedName>
    <definedName name="Index.038" localSheetId="16">#REF!</definedName>
    <definedName name="Index.038">#REF!</definedName>
    <definedName name="Index.039" localSheetId="15">#REF!</definedName>
    <definedName name="Index.039" localSheetId="16">#REF!</definedName>
    <definedName name="Index.039">#REF!</definedName>
    <definedName name="Index.040" localSheetId="15">#REF!</definedName>
    <definedName name="Index.040" localSheetId="16">#REF!</definedName>
    <definedName name="Index.040">#REF!</definedName>
    <definedName name="Index.041" localSheetId="15">#REF!</definedName>
    <definedName name="Index.041" localSheetId="16">#REF!</definedName>
    <definedName name="Index.041">#REF!</definedName>
    <definedName name="Index.042" localSheetId="15">#REF!</definedName>
    <definedName name="Index.042" localSheetId="16">#REF!</definedName>
    <definedName name="Index.042">#REF!</definedName>
    <definedName name="Index.043" localSheetId="15">#REF!</definedName>
    <definedName name="Index.043" localSheetId="16">#REF!</definedName>
    <definedName name="Index.043">#REF!</definedName>
    <definedName name="Index.044" localSheetId="15">#REF!</definedName>
    <definedName name="Index.044" localSheetId="16">#REF!</definedName>
    <definedName name="Index.044">#REF!</definedName>
    <definedName name="Index.045" localSheetId="15">#REF!</definedName>
    <definedName name="Index.045" localSheetId="16">#REF!</definedName>
    <definedName name="Index.045">#REF!</definedName>
    <definedName name="Index.046" localSheetId="15">#REF!</definedName>
    <definedName name="Index.046" localSheetId="16">#REF!</definedName>
    <definedName name="Index.046">#REF!</definedName>
    <definedName name="Index.047" localSheetId="15">#REF!</definedName>
    <definedName name="Index.047" localSheetId="16">#REF!</definedName>
    <definedName name="Index.047">#REF!</definedName>
    <definedName name="Index.048" localSheetId="15">#REF!</definedName>
    <definedName name="Index.048" localSheetId="16">#REF!</definedName>
    <definedName name="Index.048">#REF!</definedName>
    <definedName name="Index.049" localSheetId="15">#REF!</definedName>
    <definedName name="Index.049" localSheetId="16">#REF!</definedName>
    <definedName name="Index.049">#REF!</definedName>
    <definedName name="Index.050" localSheetId="15">#REF!</definedName>
    <definedName name="Index.050" localSheetId="16">#REF!</definedName>
    <definedName name="Index.050">#REF!</definedName>
    <definedName name="Index.051" localSheetId="15">#REF!</definedName>
    <definedName name="Index.051" localSheetId="16">#REF!</definedName>
    <definedName name="Index.051">#REF!</definedName>
    <definedName name="Index.052" localSheetId="15">#REF!</definedName>
    <definedName name="Index.052" localSheetId="16">#REF!</definedName>
    <definedName name="Index.052">#REF!</definedName>
    <definedName name="Index.053" localSheetId="15">#REF!</definedName>
    <definedName name="Index.053" localSheetId="16">#REF!</definedName>
    <definedName name="Index.053">#REF!</definedName>
    <definedName name="Index.054" localSheetId="15">#REF!</definedName>
    <definedName name="Index.054" localSheetId="16">#REF!</definedName>
    <definedName name="Index.054">#REF!</definedName>
    <definedName name="Index.055" localSheetId="15">#REF!</definedName>
    <definedName name="Index.055" localSheetId="16">#REF!</definedName>
    <definedName name="Index.055">#REF!</definedName>
    <definedName name="Index.056" localSheetId="15">#REF!</definedName>
    <definedName name="Index.056" localSheetId="16">#REF!</definedName>
    <definedName name="Index.056">#REF!</definedName>
    <definedName name="Index.057" localSheetId="15">#REF!</definedName>
    <definedName name="Index.057" localSheetId="16">#REF!</definedName>
    <definedName name="Index.057">#REF!</definedName>
    <definedName name="Index.058" localSheetId="15">#REF!</definedName>
    <definedName name="Index.058" localSheetId="16">#REF!</definedName>
    <definedName name="Index.058">#REF!</definedName>
    <definedName name="Index.059" localSheetId="15">#REF!</definedName>
    <definedName name="Index.059" localSheetId="16">#REF!</definedName>
    <definedName name="Index.059">#REF!</definedName>
    <definedName name="Index.060" localSheetId="15">#REF!</definedName>
    <definedName name="Index.060" localSheetId="16">#REF!</definedName>
    <definedName name="Index.060">#REF!</definedName>
    <definedName name="Index.061" localSheetId="15">#REF!</definedName>
    <definedName name="Index.061" localSheetId="16">#REF!</definedName>
    <definedName name="Index.061">#REF!</definedName>
    <definedName name="Index.062" localSheetId="15">#REF!</definedName>
    <definedName name="Index.062" localSheetId="16">#REF!</definedName>
    <definedName name="Index.062">#REF!</definedName>
    <definedName name="Index.063" localSheetId="15">#REF!</definedName>
    <definedName name="Index.063" localSheetId="16">#REF!</definedName>
    <definedName name="Index.063">#REF!</definedName>
    <definedName name="Index.064" localSheetId="15">#REF!</definedName>
    <definedName name="Index.064" localSheetId="16">#REF!</definedName>
    <definedName name="Index.064">#REF!</definedName>
    <definedName name="Index.065" localSheetId="15">#REF!</definedName>
    <definedName name="Index.065" localSheetId="16">#REF!</definedName>
    <definedName name="Index.065">#REF!</definedName>
    <definedName name="Index.066" localSheetId="15">#REF!</definedName>
    <definedName name="Index.066" localSheetId="16">#REF!</definedName>
    <definedName name="Index.066">#REF!</definedName>
    <definedName name="Index.067" localSheetId="15">#REF!</definedName>
    <definedName name="Index.067" localSheetId="16">#REF!</definedName>
    <definedName name="Index.067">#REF!</definedName>
    <definedName name="Index.068" localSheetId="15">#REF!</definedName>
    <definedName name="Index.068" localSheetId="16">#REF!</definedName>
    <definedName name="Index.068">#REF!</definedName>
    <definedName name="Index.069" localSheetId="15">#REF!</definedName>
    <definedName name="Index.069" localSheetId="16">#REF!</definedName>
    <definedName name="Index.069">#REF!</definedName>
    <definedName name="Index.070" localSheetId="15">#REF!</definedName>
    <definedName name="Index.070" localSheetId="16">#REF!</definedName>
    <definedName name="Index.070">#REF!</definedName>
    <definedName name="Index.071" localSheetId="15">#REF!</definedName>
    <definedName name="Index.071" localSheetId="16">#REF!</definedName>
    <definedName name="Index.071">#REF!</definedName>
    <definedName name="Index.072" localSheetId="15">#REF!</definedName>
    <definedName name="Index.072" localSheetId="16">#REF!</definedName>
    <definedName name="Index.072">#REF!</definedName>
    <definedName name="Index.073" localSheetId="15">#REF!</definedName>
    <definedName name="Index.073" localSheetId="16">#REF!</definedName>
    <definedName name="Index.073">#REF!</definedName>
    <definedName name="Index.074" localSheetId="15">#REF!</definedName>
    <definedName name="Index.074" localSheetId="16">#REF!</definedName>
    <definedName name="Index.074">#REF!</definedName>
    <definedName name="Index.075" localSheetId="15">#REF!</definedName>
    <definedName name="Index.075" localSheetId="16">#REF!</definedName>
    <definedName name="Index.075">#REF!</definedName>
    <definedName name="Index.076" localSheetId="15">#REF!</definedName>
    <definedName name="Index.076" localSheetId="16">#REF!</definedName>
    <definedName name="Index.076">#REF!</definedName>
    <definedName name="Index.077" localSheetId="15">#REF!</definedName>
    <definedName name="Index.077" localSheetId="16">#REF!</definedName>
    <definedName name="Index.077">#REF!</definedName>
    <definedName name="Index.078" localSheetId="15">#REF!</definedName>
    <definedName name="Index.078" localSheetId="16">#REF!</definedName>
    <definedName name="Index.078">#REF!</definedName>
    <definedName name="Index.079" localSheetId="15">#REF!</definedName>
    <definedName name="Index.079" localSheetId="16">#REF!</definedName>
    <definedName name="Index.079">#REF!</definedName>
    <definedName name="Index.080" localSheetId="15">#REF!</definedName>
    <definedName name="Index.080" localSheetId="16">#REF!</definedName>
    <definedName name="Index.080">#REF!</definedName>
    <definedName name="Index.081" localSheetId="15">#REF!</definedName>
    <definedName name="Index.081" localSheetId="16">#REF!</definedName>
    <definedName name="Index.081">#REF!</definedName>
    <definedName name="Index.082" localSheetId="15">#REF!</definedName>
    <definedName name="Index.082" localSheetId="16">#REF!</definedName>
    <definedName name="Index.082">#REF!</definedName>
    <definedName name="Index.083" localSheetId="15">#REF!</definedName>
    <definedName name="Index.083" localSheetId="16">#REF!</definedName>
    <definedName name="Index.083">#REF!</definedName>
    <definedName name="Index.084" localSheetId="15">#REF!</definedName>
    <definedName name="Index.084" localSheetId="16">#REF!</definedName>
    <definedName name="Index.084">#REF!</definedName>
    <definedName name="Index.085" localSheetId="15">#REF!</definedName>
    <definedName name="Index.085" localSheetId="16">#REF!</definedName>
    <definedName name="Index.085">#REF!</definedName>
    <definedName name="Index.086" localSheetId="15">#REF!</definedName>
    <definedName name="Index.086" localSheetId="16">#REF!</definedName>
    <definedName name="Index.086">#REF!</definedName>
    <definedName name="Index.087" localSheetId="15">#REF!</definedName>
    <definedName name="Index.087" localSheetId="16">#REF!</definedName>
    <definedName name="Index.087">#REF!</definedName>
    <definedName name="Index.088" localSheetId="15">#REF!</definedName>
    <definedName name="Index.088" localSheetId="16">#REF!</definedName>
    <definedName name="Index.088">#REF!</definedName>
    <definedName name="Index.089" localSheetId="15">#REF!</definedName>
    <definedName name="Index.089" localSheetId="16">#REF!</definedName>
    <definedName name="Index.089">#REF!</definedName>
    <definedName name="Index.090" localSheetId="15">#REF!</definedName>
    <definedName name="Index.090" localSheetId="16">#REF!</definedName>
    <definedName name="Index.090">#REF!</definedName>
    <definedName name="Index.091" localSheetId="15">#REF!</definedName>
    <definedName name="Index.091" localSheetId="16">#REF!</definedName>
    <definedName name="Index.091">#REF!</definedName>
    <definedName name="Index.092" localSheetId="15">#REF!</definedName>
    <definedName name="Index.092" localSheetId="16">#REF!</definedName>
    <definedName name="Index.092">#REF!</definedName>
    <definedName name="Index.093" localSheetId="15">#REF!</definedName>
    <definedName name="Index.093" localSheetId="16">#REF!</definedName>
    <definedName name="Index.093">#REF!</definedName>
    <definedName name="Index.094" localSheetId="15">#REF!</definedName>
    <definedName name="Index.094" localSheetId="16">#REF!</definedName>
    <definedName name="Index.094">#REF!</definedName>
    <definedName name="Index.095" localSheetId="15">#REF!</definedName>
    <definedName name="Index.095" localSheetId="16">#REF!</definedName>
    <definedName name="Index.095">#REF!</definedName>
    <definedName name="Index.096" localSheetId="15">#REF!</definedName>
    <definedName name="Index.096" localSheetId="16">#REF!</definedName>
    <definedName name="Index.096">#REF!</definedName>
    <definedName name="Index_BOY" localSheetId="15">#REF!</definedName>
    <definedName name="Index_BOY" localSheetId="16">#REF!</definedName>
    <definedName name="Index_BOY">#REF!</definedName>
    <definedName name="Index_EOY" localSheetId="15">#REF!</definedName>
    <definedName name="Index_EOY" localSheetId="16">#REF!</definedName>
    <definedName name="Index_EOY">#REF!</definedName>
    <definedName name="INDPYG9698" hidden="1">{#N/A,#N/A,FALSE,"Costos Productos 6A";#N/A,#N/A,FALSE,"Costo Unitario Total H-94-12"}</definedName>
    <definedName name="IndType" hidden="1">#REF!</definedName>
    <definedName name="INDUST_BS">#REF!</definedName>
    <definedName name="INDUST_CF">#REF!</definedName>
    <definedName name="INDUST_INCOME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jks" hidden="1">{"detail",#N/A,FALSE,"mfg";"summary",#N/A,FALSE,"mfg"}</definedName>
    <definedName name="INGREHIS" hidden="1">{#N/A,#N/A,FALSE,"CIBHA05A";#N/A,#N/A,FALSE,"CIBHA05B"}</definedName>
    <definedName name="Ingresos" hidden="1">{"'Sheet2'!$A$3:$B$17"}</definedName>
    <definedName name="Ingresos06" hidden="1">{"'Sheet2'!$A$3:$B$17"}</definedName>
    <definedName name="iniske" hidden="1">{"detail",#N/A,FALSE,"mfg";"summary",#N/A,FALSE,"mfg"}</definedName>
    <definedName name="Injuries_Damages" localSheetId="15">#REF!</definedName>
    <definedName name="Injuries_Damages" localSheetId="16">#REF!</definedName>
    <definedName name="Injuries_Damages">#REF!</definedName>
    <definedName name="Injuries_Damages_Lag" localSheetId="15">#REF!</definedName>
    <definedName name="Injuries_Damages_Lag" localSheetId="16">#REF!</definedName>
    <definedName name="Injuries_Damages_Lag">#REF!</definedName>
    <definedName name="inksl" hidden="1">{"detail",#N/A,FALSE,"mfg";"summary",#N/A,FALSE,"mfg"}</definedName>
    <definedName name="INPUT">#REF!</definedName>
    <definedName name="INPUT_FERC">#REF!</definedName>
    <definedName name="Input_SBU_Codes" localSheetId="20">#REF!</definedName>
    <definedName name="Input_SBU_Codes" localSheetId="15">#REF!</definedName>
    <definedName name="Input_SBU_Codes" localSheetId="16">#REF!</definedName>
    <definedName name="Input_SBU_Codes">#REF!</definedName>
    <definedName name="INPUT_SBU_CODES_2" localSheetId="20">#REF!</definedName>
    <definedName name="INPUT_SBU_CODES_2" localSheetId="15">#REF!</definedName>
    <definedName name="INPUT_SBU_CODES_2" localSheetId="16">#REF!</definedName>
    <definedName name="INPUT_SBU_CODES_2">#REF!</definedName>
    <definedName name="INPUT_SBU_CODES_3" localSheetId="20">#REF!</definedName>
    <definedName name="INPUT_SBU_CODES_3" localSheetId="15">#REF!</definedName>
    <definedName name="INPUT_SBU_CODES_3" localSheetId="16">#REF!</definedName>
    <definedName name="INPUT_SBU_CODES_3">#REF!</definedName>
    <definedName name="INPUTMISCP" localSheetId="20">#REF!</definedName>
    <definedName name="INPUTMISCP" localSheetId="15">#REF!</definedName>
    <definedName name="INPUTMISCP" localSheetId="16">#REF!</definedName>
    <definedName name="INPUTMISCP">#REF!</definedName>
    <definedName name="Int" localSheetId="20">#REF!</definedName>
    <definedName name="Int" localSheetId="15">#REF!</definedName>
    <definedName name="Int" localSheetId="16">#REF!</definedName>
    <definedName name="INT">#REF!</definedName>
    <definedName name="INT_ON_CONTRIB" localSheetId="20">#REF!</definedName>
    <definedName name="INT_ON_CONTRIB" localSheetId="15">#REF!</definedName>
    <definedName name="INT_ON_CONTRIB" localSheetId="16">#REF!</definedName>
    <definedName name="INT_ON_CONTRIB">#REF!</definedName>
    <definedName name="INTANGIBLE" localSheetId="20">#REF!</definedName>
    <definedName name="INTANGIBLE" localSheetId="15">#REF!</definedName>
    <definedName name="INTANGIBLE" localSheetId="16">#REF!</definedName>
    <definedName name="INTANGIBLE">#REF!</definedName>
    <definedName name="INTER_TRANS" localSheetId="20">#REF!</definedName>
    <definedName name="INTER_TRANS" localSheetId="15">#REF!</definedName>
    <definedName name="INTER_TRANS" localSheetId="16">#REF!</definedName>
    <definedName name="INTER_TRANS">#REF!</definedName>
    <definedName name="Interco2" hidden="1">{#N/A,#N/A,FALSE,"Job Sched"}</definedName>
    <definedName name="Interest_Rate">#REF!</definedName>
    <definedName name="Interest_Synchronization" localSheetId="15">#REF!</definedName>
    <definedName name="Interest_Synchronization" localSheetId="16">#REF!</definedName>
    <definedName name="Interest_Synchronization">#REF!</definedName>
    <definedName name="INTERLINK_BS">#REF!</definedName>
    <definedName name="INTERLINK_CF">#REF!</definedName>
    <definedName name="INTERLINK_INC">#REF!</definedName>
    <definedName name="INTERP" localSheetId="20">#REF!</definedName>
    <definedName name="INTERP" localSheetId="15">#REF!</definedName>
    <definedName name="INTERP" localSheetId="16">#REF!</definedName>
    <definedName name="INTERP">#REF!</definedName>
    <definedName name="INTERST_PL_BS">#REF!</definedName>
    <definedName name="INTERST_PL_CF">#REF!</definedName>
    <definedName name="INTERST_PL_ELIM">#REF!</definedName>
    <definedName name="INTERST_PL_INC">#REF!</definedName>
    <definedName name="intorders" localSheetId="15">#REF!</definedName>
    <definedName name="intorders" localSheetId="16">#REF!</definedName>
    <definedName name="intorders">#REF!</definedName>
    <definedName name="IntroPrintArea" hidden="1">#REF!</definedName>
    <definedName name="INVGRAF">#REF!</definedName>
    <definedName name="INVGRAF2">#REF!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IOU" hidden="1">{#N/A,#N/A,FALSE,"Costos Productos 6A";#N/A,#N/A,FALSE,"Costo Unitario Total H-94-12"}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O" hidden="1">"c89"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localSheetId="20" hidden="1">"c2244"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_PROD_FARM_LOANS_DOM_QUARTERLY_AVG_FFIEC" hidden="1">"c15477"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localSheetId="20" hidden="1">"c116"</definedName>
    <definedName name="IQ_CASH_ACQUIRE_CF" hidden="1">"c1630"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CE_FDIC" hidden="1">"c6296"</definedName>
    <definedName name="IQ_CDS_COUPON" hidden="1">"c15234"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LOANS_NET_FDIC" hidden="1">"c6317"</definedName>
    <definedName name="IQ_COMMERCIAL_INDUSTRIAL_NET_CHARGE_OFFS_FDIC" hidden="1">"c6636"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RECOVERIES_FDIC" hidden="1">"c6617"</definedName>
    <definedName name="IQ_COMMERCIAL_INDUSTRIAL_TOTAL_LOANS_FOREIGN_FDIC" hidden="1">"c6451"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NSOLIDATED_NI_FOREIGN_FFIEC" hidden="1">"c15396"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TIER_ONE_CAPITAL" hidden="1">"c15244"</definedName>
    <definedName name="IQ_CORE_TIER_ONE_CAPITAL_RATIO" hidden="1">"c15240"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DOM_QUARTERLY_AVG_FFIEC" hidden="1">"c15480"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FOREIGN_BANKS_FOREIGN_AGENCIES_FFIEC" hidden="1">"c15344"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localSheetId="20" hidden="1">"c2205"</definedName>
    <definedName name="IQ_DIV_PAYMENT_DATE" hidden="1">"c2106"</definedName>
    <definedName name="IQ_DIV_RECORD_DATE" localSheetId="20" hidden="1">"c2204"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EST_REUT" hidden="1">"c3640"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TDDEV_EST" hidden="1">"c375"</definedName>
    <definedName name="IQ_EBITDA_STDDEV_EST_REUT" hidden="1">"c3645"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LIST" hidden="1">"c15158"</definedName>
    <definedName name="IQ_EQUITY_METHOD" hidden="1">"c404"</definedName>
    <definedName name="IQ_EQUITY_SECURITIES_FDIC" hidden="1">"c6304"</definedName>
    <definedName name="IQ_EQUITY_SECURITIES_QUARTERLY_AVG_FFIEC" hidden="1">"c15474"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FDIC" hidden="1">"c6343"</definedName>
    <definedName name="IQ_FED_FUNDS_SOLD_FDIC" hidden="1">"c6307"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OTHER_INCOME" hidden="1">"c15257"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NAV" hidden="1">"c15225"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EST_CIQ" hidden="1">"c13924"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NERAL_ALLOWANCE" hidden="1">"c15248"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PAIR_OIL" hidden="1">"c547"</definedName>
    <definedName name="IQ_IMPAIRED_LOANS" hidden="1">"c15250"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_FOREIGN_FFIEC" hidden="1">"c15391"</definedName>
    <definedName name="IQ_INCOME_TAXES_FDIC" hidden="1">"c6582"</definedName>
    <definedName name="IQ_INDEX_CURRENCY" hidden="1">"c15224"</definedName>
    <definedName name="IQ_INDEX_TYPE" hidden="1">"c15223"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RE_LOANS_DOM_FFIEC" hidden="1">"c15353"</definedName>
    <definedName name="IQ_INT_FEE_INC_TAX_EXEMPT_OBLIGATIONS_DOM_FFIEC" hidden="1">"c15362"</definedName>
    <definedName name="IQ_INT_FEE_INC_TAXABLE_OBLIGATIONS_DOM_FFIEC" hidden="1">"c15361"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_PROVISION_FOREIGN_FFIEC" hidden="1">"c15382"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BS_QUARTERLY_AVG_FFIEC" hidden="1">"c15471"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DA_NON_TRANS_ACCTS_FFIEC" hidden="1">"c15330"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FDIC" hidden="1">"c6335"</definedName>
    <definedName name="IQ_MTD">800000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Names_Revision_date" hidden="1">40666.8593055556</definedName>
    <definedName name="IQ_NAMES_REVISION_DATE_" localSheetId="20" hidden="1">40731.3552083333</definedName>
    <definedName name="IQ_NAMES_REVISION_DATE_" localSheetId="19" hidden="1">40731.3552083333</definedName>
    <definedName name="IQ_NAMES_REVISION_DATE_" hidden="1">40585.6820486111</definedName>
    <definedName name="IQ_NAMES_REVISION_DATE__1" hidden="1">41546.8113078704</definedName>
    <definedName name="IQ_NAMES_REVISION_DATE__2" hidden="1">40463.6800694444</definedName>
    <definedName name="IQ_NAMES_REVISION_DATE_CIMA" hidden="1">40951.6229050926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FARM_NONRES_DOM_FFIEC" hidden="1">"c15271"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URITIES_QUARTERLY_AVG_FFIEC" hidden="1">"c15473"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INTEREST_INC_FOREIGN_FFIEC" hidden="1">"c15380"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TRIKE_PRICE_GRANTED" hidden="1">"c2692"</definedName>
    <definedName name="IQ_OTHER_TRADING_ASSETS_FAIR_VALUE_TOT_FFIEC" hidden="1">"c15404"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LIABILITIES_FAIR_VALUE_TOT_FFIEC" hidden="1">"c15408"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20" hidden="1">"c1023"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DEPOSITS_FFIEC" hidden="1">"c15312"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BEFORE_LOAN_LOSS_FOREIGN_FFIEC" hidden="1">"c15381"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guess" hidden="1">38978.3778356481</definedName>
    <definedName name="IQ_REVOLVING_SECURED_1_4_NON_ACCRUAL_FFIEC" hidden="1">"c13314"</definedName>
    <definedName name="IQ_REVOLVING_SECURED_1_–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EC_OTHER_NONFARM_NONRES_NON_ACCRUAL_FFIEC" hidden="1">"c15462"</definedName>
    <definedName name="IQ_SEC_OWNER_NONFARM_NONRES_NON_ACCRUAL_FFIEC" hidden="1">"c15461"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STATE_POLI_SUBD_QUARTERLY_AVG_FFIEC" hidden="1">"c15470"</definedName>
    <definedName name="IQ_SECURITIES_UNDERWRITING_FDIC" hidden="1">"c6529"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RPLUS_FDIC" hidden="1">"c6351"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AIR_VALUE_TOT_FFIEC" hidden="1">"c15405"</definedName>
    <definedName name="IQ_TOTAL_ASSETS_FDIC" hidden="1">"c6339"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ROKERED_DEPOSIT_FFIEC" hidden="1">"c15304"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SUPPLE" hidden="1">"c15253"</definedName>
    <definedName name="IQ_TOTAL_DIV_PAID_CF" hidden="1">"c1266"</definedName>
    <definedName name="IQ_TOTAL_EMPLOYEE" localSheetId="20" hidden="1">"c2141"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EQUITY_INCL_MINORITY_INTEREST_FFIEC" hidden="1">"c15278"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AIR_VALUE_TOT_FFIEC" hidden="1">"c15411"</definedName>
    <definedName name="IQ_TOTAL_LIABILITIES_FDIC" hidden="1">"c6348"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EVENUE_FOREIGN_FFIEC" hidden="1">"c15383"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LIAB_FOREIGN_FFIEC" hidden="1">"c15296"</definedName>
    <definedName name="IQ_TOTAL_TRANS_ACCTS_FFIEC" hidden="1">"c15321"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DING_REV_FOREIGN_FFIEC" hidden="1">"c15377"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TREASURY_SECURITIES_FDIC" hidden="1">"c6298"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LOANS" hidden="1">"c15249"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localSheetId="20" hidden="1">"c2203"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F17" hidden="1">"$AF$18:$AF$269"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D15" hidden="1">"$D$16:$D$17"</definedName>
    <definedName name="IQRD8" hidden="1">"$D$9:$D$19"</definedName>
    <definedName name="IQRE8" hidden="1">"$E$9:$E$19"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O14" hidden="1">"$O$15:$O$66"</definedName>
    <definedName name="IQRP30" hidden="1">"$P$31:$P$281"</definedName>
    <definedName name="IQRPublicTradingMultiplesC10" hidden="1">#REF!</definedName>
    <definedName name="IQRPublicTradingMultiplesC12" hidden="1">#REF!</definedName>
    <definedName name="IQRPublicTradingMultiplesC24" hidden="1">#REF!</definedName>
    <definedName name="IQRR192" hidden="1">"$R$193:$R$443"</definedName>
    <definedName name="IQRR207" hidden="1">"$R$208:$R$458"</definedName>
    <definedName name="IQRR24" hidden="1">"$R$25:$R$275"</definedName>
    <definedName name="IQRSheet1B10" hidden="1">#REF!</definedName>
    <definedName name="IQRSheet1B5" hidden="1">#REF!</definedName>
    <definedName name="IQRSheet1B8" hidden="1">#REF!</definedName>
    <definedName name="IQRSheet1B9" hidden="1">#REF!</definedName>
    <definedName name="IQRSheet1C10" hidden="1">#REF!</definedName>
    <definedName name="iQShowHideColumns" hidden="1">"iQShowAll"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s" hidden="1">{"FCB_ALL",#N/A,FALSE,"FCB"}</definedName>
    <definedName name="ISFERC">#REF!</definedName>
    <definedName name="Issue" hidden="1">"BL7FKFTY6NDALOTZZF8PFRAS6"</definedName>
    <definedName name="ItemStart" hidden="1">#REF!</definedName>
    <definedName name="iuashdlifjnas" hidden="1">{"CALG MONT TBAY VIEW",#N/A,FALSE,"Calgary, Montreal, T. Bay"}</definedName>
    <definedName name="iungds" hidden="1">{"detail",#N/A,FALSE,"mfg";"summary",#N/A,FALSE,"mfg"}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n">#REF!</definedName>
    <definedName name="JAN__">#REF!</definedName>
    <definedName name="JAN_KWH">#REF!</definedName>
    <definedName name="jangas">#REF!</definedName>
    <definedName name="JANPRT">#REF!</definedName>
    <definedName name="jansap">#REF!</definedName>
    <definedName name="January">#REF!</definedName>
    <definedName name="Janunary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T">#REF!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u" hidden="1">0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kh" hidden="1">{#N/A,#N/A,FALSE,"FFCXOUT3"}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wsd" hidden="1">{"detail",#N/A,FALSE,"mfg";"summary",#N/A,FALSE,"mfg"}</definedName>
    <definedName name="jnbid" hidden="1">{"detail",#N/A,FALSE,"mfg";"summary",#N/A,FALSE,"mfg"}</definedName>
    <definedName name="joe" hidden="1">{"msc sw feat summary",#N/A,FALSE,"MSC SW Features v. 1.1."}</definedName>
    <definedName name="JOHN" hidden="1">{#N/A,#N/A,FALSE,"PERSONAL"}</definedName>
    <definedName name="jomn" hidden="1">{"pro_view",#N/A,FALSE,"EEFSNAP2";"rep_view",#N/A,FALSE,"EEFSNAP2"}</definedName>
    <definedName name="jöuiuiuzi" hidden="1">{#N/A,#N/A,FALSE,"Umsatz 99";#N/A,#N/A,FALSE,"ER 99 "}</definedName>
    <definedName name="JOURNAL">#REF!</definedName>
    <definedName name="jp" hidden="1">{#N/A,#N/A,FALSE,"SOACHA"}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l">#REF!</definedName>
    <definedName name="JUL__">#REF!</definedName>
    <definedName name="JUL_KWH">#REF!</definedName>
    <definedName name="julgas">#REF!</definedName>
    <definedName name="July">#REF!</definedName>
    <definedName name="Jun">#REF!</definedName>
    <definedName name="JUN__">#REF!</definedName>
    <definedName name="JUN_KWH">#REF!</definedName>
    <definedName name="June">#REF!</definedName>
    <definedName name="jungas">#REF!</definedName>
    <definedName name="Juridiction_Depr">#REF!</definedName>
    <definedName name="JVS" localSheetId="20">#REF!</definedName>
    <definedName name="JVS" localSheetId="15">#REF!</definedName>
    <definedName name="JVS" localSheetId="16">#REF!</definedName>
    <definedName name="JVS">#REF!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2_WBEVMODE" hidden="1">0</definedName>
    <definedName name="kdksfj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Key1V2" hidden="1">#REF!</definedName>
    <definedName name="KeyControlFigure">#REF!</definedName>
    <definedName name="KGPL_LAI" localSheetId="15">#REF!</definedName>
    <definedName name="KGPL_LAI" localSheetId="16">#REF!</definedName>
    <definedName name="KGPL_LAI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.llll" hidden="1">{#N/A,#N/A,FALSE,"Umsatz 99";#N/A,#N/A,FALSE,"ER 99 "}</definedName>
    <definedName name="kljh" hidden="1">{#N/A,#N/A,FALSE,"PERSONAL"}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m" hidden="1">{"pro_view",#N/A,FALSE,"EEFSNAP2";"rep_view",#N/A,FALSE,"EEFSNAP2"}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u" hidden="1">{"detail",#N/A,FALSE,"mfg";"summary",#N/A,FALSE,"mfg"}</definedName>
    <definedName name="KSGMP_01" localSheetId="15">#REF!</definedName>
    <definedName name="KSGMP_01" localSheetId="16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yd.ChngCell.01." hidden="1">#REF!</definedName>
    <definedName name="kyd.ChngCell.02." hidden="1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List.02." hidden="1">#REF!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ELTEXTCOLUMN1">#REF!</definedName>
    <definedName name="LABELTEXTROW1">#REF!</definedName>
    <definedName name="Labor">#REF!</definedName>
    <definedName name="LAGSS_TY">#REF!</definedName>
    <definedName name="LAIMTY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st_Row">IF(Values_Entered,Header_Row+Number_of_Payments,Header_Row)</definedName>
    <definedName name="LastPercentage">#REF!</definedName>
    <definedName name="LastThree_Copy_Int">#REF!</definedName>
    <definedName name="LastThree_Paste_Int">#REF!</definedName>
    <definedName name="LASTYEAR">#REF!</definedName>
    <definedName name="LASTYR_DDINC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dkeir" hidden="1">{#N/A,"PURCHM",FALSE,"Business Analysis";#N/A,"SPADD",FALSE,"Business Analysis"}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ines">#REF!</definedName>
    <definedName name="Level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mcount" hidden="1">1</definedName>
    <definedName name="lime_price">#REF!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eItem">#REF!</definedName>
    <definedName name="List">#REF!</definedName>
    <definedName name="List_FilingStatus">#REF!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breakdown">#REF!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k" hidden="1">{#N/A,#N/A,FALSE,"CCTV"}</definedName>
    <definedName name="lkj" hidden="1">{"detail",#N/A,FALSE,"mfg";"summary",#N/A,FALSE,"mfg"}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3_2" localSheetId="15">#REF!</definedName>
    <definedName name="LKM3_2" localSheetId="16">#REF!</definedName>
    <definedName name="LKM3_2">#REF!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msdb">#REF!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ding">#REF!</definedName>
    <definedName name="LoadServingEntities">#REF!</definedName>
    <definedName name="Loan_Amount">#REF!</definedName>
    <definedName name="Loan_Start">#REF!</definedName>
    <definedName name="Loan_Years">#REF!</definedName>
    <definedName name="LOCAL_MYSQL_DATE_FORMAT" hidden="1">REPT(LOCAL_YEAR_FORMAT,4)&amp;LOCAL_DATE_SEPARATOR&amp;REPT(LOCAL_MONTH_FORMAT,2)&amp;LOCAL_DATE_SEPARATOR&amp;REPT(LOCAL_DAY_FORMAT,2)&amp;" "&amp;REPT(LOCAL_HOUR_FORMAT,2)&amp;#REF!&amp;REPT(LOCAL_MINUTE_FORMAT,2)&amp;#REF!&amp;REPT(#REF!,2)</definedName>
    <definedName name="Location">#REF!</definedName>
    <definedName name="LODI">#REF!</definedName>
    <definedName name="logcount" localSheetId="20">#REF!</definedName>
    <definedName name="logcount" localSheetId="15">#REF!</definedName>
    <definedName name="logcount" localSheetId="16">#REF!</definedName>
    <definedName name="logcount">#REF!</definedName>
    <definedName name="LONG_DIST_ADV_BS">#REF!</definedName>
    <definedName name="LONG_DIST_ADV_CF">#REF!</definedName>
    <definedName name="LONG_DIST_ADV_INC">#REF!</definedName>
    <definedName name="lookup_table">#REF!</definedName>
    <definedName name="LOOP">#REF!</definedName>
    <definedName name="lop" hidden="1">{"detail",#N/A,FALSE,"mfg";"summary",#N/A,FALSE,"mfg"}</definedName>
    <definedName name="LOU_WEATHER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s_price">#REF!</definedName>
    <definedName name="ls_price_2">#REF!</definedName>
    <definedName name="lskjkljfsd" hidden="1">#REF!</definedName>
    <definedName name="lstentities">#REF!</definedName>
    <definedName name="lstperiods">#REF!</definedName>
    <definedName name="lsttemps">#REF!</definedName>
    <definedName name="LTD_20051" hidden="1">{#N/A,#N/A,FALSE,"Aging Summary";#N/A,#N/A,FALSE,"Ratio Analysis";#N/A,#N/A,FALSE,"Test 120 Day Accts";#N/A,#N/A,FALSE,"Tickmarks"}</definedName>
    <definedName name="LTD_Count" localSheetId="20">#REF!</definedName>
    <definedName name="LTD_Count" localSheetId="15">#REF!</definedName>
    <definedName name="LTD_Count" localSheetId="16">#REF!</definedName>
    <definedName name="LTD_Count">#REF!</definedName>
    <definedName name="LTDBreak" localSheetId="15">#REF!</definedName>
    <definedName name="LTDBreak" localSheetId="16">#REF!</definedName>
    <definedName name="LTDBreak">#REF!</definedName>
    <definedName name="LTR" localSheetId="20">#REF!</definedName>
    <definedName name="LTR" localSheetId="15">#REF!</definedName>
    <definedName name="LTR" localSheetId="16">#REF!</definedName>
    <definedName name="LTR">#REF!</definedName>
    <definedName name="LTR_CEHE" localSheetId="20">#REF!</definedName>
    <definedName name="LTR_CEHE" localSheetId="15">#REF!</definedName>
    <definedName name="LTR_CEHE" localSheetId="16">#REF!</definedName>
    <definedName name="LTR_CEHE">#REF!</definedName>
    <definedName name="LTR_CERC" localSheetId="20">#REF!</definedName>
    <definedName name="LTR_CERC" localSheetId="15">#REF!</definedName>
    <definedName name="LTR_CERC" localSheetId="16">#REF!</definedName>
    <definedName name="LTR_CERC">#REF!</definedName>
    <definedName name="LTR_CY" localSheetId="20">#REF!</definedName>
    <definedName name="LTR_CY" localSheetId="15">#REF!</definedName>
    <definedName name="LTR_CY" localSheetId="16">#REF!</definedName>
    <definedName name="LTR_CY">#REF!</definedName>
    <definedName name="LTR_Minn" localSheetId="20">#REF!</definedName>
    <definedName name="LTR_Minn" localSheetId="15">#REF!</definedName>
    <definedName name="LTR_Minn" localSheetId="16">#REF!</definedName>
    <definedName name="LTR_Minn">#REF!</definedName>
    <definedName name="LTR_MRT" localSheetId="20">#REF!</definedName>
    <definedName name="LTR_MRT" localSheetId="15">#REF!</definedName>
    <definedName name="LTR_MRT" localSheetId="16">#REF!</definedName>
    <definedName name="LTR_MRT">#REF!</definedName>
    <definedName name="LTR_PY" localSheetId="20">#REF!</definedName>
    <definedName name="LTR_PY" localSheetId="15">#REF!</definedName>
    <definedName name="LTR_PY" localSheetId="16">#REF!</definedName>
    <definedName name="LTR_PY">#REF!</definedName>
    <definedName name="LUCAS">#REF!</definedName>
    <definedName name="LYACTMTD">#REF!</definedName>
    <definedName name="LYACTSTD">#REF!</definedName>
    <definedName name="LYACTYTD">#REF!</definedName>
    <definedName name="LYDDMTD">#REF!</definedName>
    <definedName name="LYDDSTD">#REF!</definedName>
    <definedName name="LYDDYTD">#REF!</definedName>
    <definedName name="LYPKRMTD">#REF!</definedName>
    <definedName name="LYPKRSTD">#REF!</definedName>
    <definedName name="LYPKRYTD">#REF!</definedName>
    <definedName name="LYPROPMTD">#REF!</definedName>
    <definedName name="LYPROPSTD">#REF!</definedName>
    <definedName name="LYPROPYTD">#REF!</definedName>
    <definedName name="LYTOTACT">#REF!</definedName>
    <definedName name="LYTOTDD">#REF!</definedName>
    <definedName name="LYTOTPKR">#REF!</definedName>
    <definedName name="LYTOTPROP">#REF!</definedName>
    <definedName name="m">#REF!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"G:\blabla"</definedName>
    <definedName name="MACRO">#REF!</definedName>
    <definedName name="MACRO1">#REF!</definedName>
    <definedName name="MACRO2">#REF!</definedName>
    <definedName name="MACRO3">#REF!</definedName>
    <definedName name="MACRS_Types">#REF!</definedName>
    <definedName name="maint_yr1">#REF!</definedName>
    <definedName name="maint_yr2">#REF!</definedName>
    <definedName name="maint_yr3">#REF!</definedName>
    <definedName name="maint_yr4">#REF!</definedName>
    <definedName name="maint_yr5">#REF!</definedName>
    <definedName name="maint_yr6">#REF!</definedName>
    <definedName name="maji" hidden="1">{"detail",#N/A,FALSE,"mfg";"summary",#N/A,FALSE,"mfg"}</definedName>
    <definedName name="Mar">#REF!</definedName>
    <definedName name="MAR__">#REF!</definedName>
    <definedName name="MAR_KWH">#REF!</definedName>
    <definedName name="marcc">#REF!</definedName>
    <definedName name="March">#REF!</definedName>
    <definedName name="margas">#REF!</definedName>
    <definedName name="Market" hidden="1">{"closed",#N/A,FALSE,"Consolidated Products - Budget";"expanded",#N/A,FALSE,"Consolidated Products - Budget"}</definedName>
    <definedName name="MARPRT">#REF!</definedName>
    <definedName name="material">#REF!</definedName>
    <definedName name="May">#REF!</definedName>
    <definedName name="MAY__">#REF!</definedName>
    <definedName name="MAY_KWH">#REF!</definedName>
    <definedName name="May1Forecast" hidden="1">{"Page 1",#N/A,FALSE,"Sheet1";"Page 2",#N/A,FALSE,"Sheet1"}</definedName>
    <definedName name="maycc">#REF!</definedName>
    <definedName name="MayForecast" hidden="1">{"Page 1",#N/A,FALSE,"Sheet1";"Page 2",#N/A,FALSE,"Sheet1"}</definedName>
    <definedName name="maygas">#REF!</definedName>
    <definedName name="MAYPRT">#REF!</definedName>
    <definedName name="mem" hidden="1">{#N/A,#N/A,FALSE,"Costos Productos 6A";#N/A,#N/A,FALSE,"Costo Unitario Total H-94-12"}</definedName>
    <definedName name="MEM_BAL_SHEET">#REF!</definedName>
    <definedName name="MEM_CASH_FLOW">#REF!</definedName>
    <definedName name="MEM_INCOME">#REF!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rrillPrintIt" hidden="1">#REF!</definedName>
    <definedName name="MetaData">#REF!</definedName>
    <definedName name="METER">#REF!</definedName>
    <definedName name="METERMACRO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O_201012_201111">#REF!</definedName>
    <definedName name="MIDMENU">#REF!</definedName>
    <definedName name="MILAN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N_BAL_SHEET">#REF!</definedName>
    <definedName name="MINN_CASH_FLOW">#REF!</definedName>
    <definedName name="MINN_INCOME">#REF!</definedName>
    <definedName name="MISC_REVENUES">#REF!</definedName>
    <definedName name="MISO_trans">#REF!</definedName>
    <definedName name="MISO_trans_price">#REF!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k" hidden="1">{"detail",#N/A,FALSE,"mfg";"summary",#N/A,FALSE,"mfg"}</definedName>
    <definedName name="mkl" hidden="1">{"pro_view",#N/A,FALSE,"EEFSNAP2";"rep_view",#N/A,FALSE,"EEFSNAP2"}</definedName>
    <definedName name="MLKJ" hidden="1">{#N/A,#N/A,FALSE,"Costos Productos 6A";#N/A,#N/A,FALSE,"Costo Unitario Total H-94-12"}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p" hidden="1">{"detail",#N/A,FALSE,"mfg";"summary",#N/A,FALSE,"mfg"}</definedName>
    <definedName name="mn" hidden="1">{"detail",#N/A,FALSE,"mfg";"summary",#N/A,FALSE,"mfg"}</definedName>
    <definedName name="MN_Capex_Additions">#REF!</definedName>
    <definedName name="MN_Capex_Additions_Header">#REF!</definedName>
    <definedName name="MN_Capex_Additions_Tag">#REF!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THTBLE">#REF!</definedName>
    <definedName name="mo" hidden="1">{#N/A,#N/A,FALSE,"Profit &amp; Loss statement"}</definedName>
    <definedName name="mokp" hidden="1">{"QTD_LPO2N2",#N/A,FALSE,"QTD"}</definedName>
    <definedName name="monefund">#REF!</definedName>
    <definedName name="MONEYFUND">#REF!</definedName>
    <definedName name="MonitorRow">1</definedName>
    <definedName name="MONROEVILLE">#REF!</definedName>
    <definedName name="MONS">#REF!</definedName>
    <definedName name="MONTH" localSheetId="20">#REF!</definedName>
    <definedName name="MONTH">#REF!</definedName>
    <definedName name="MONTH1">#REF!</definedName>
    <definedName name="Months" localSheetId="20">#REF!</definedName>
    <definedName name="MONTHS">#REF!</definedName>
    <definedName name="MORT" localSheetId="20">#REF!</definedName>
    <definedName name="MORT" localSheetId="15">#REF!</definedName>
    <definedName name="MORT" localSheetId="16">#REF!</definedName>
    <definedName name="MORT">#REF!</definedName>
    <definedName name="MOVE">#REF!</definedName>
    <definedName name="MP" hidden="1">{#N/A,#N/A,FALSE,"CCTV"}</definedName>
    <definedName name="MRT_BAL_SHEET">#REF!</definedName>
    <definedName name="MRT_CASH_FLOW">#REF!</definedName>
    <definedName name="MRT_COL" localSheetId="20">#REF!</definedName>
    <definedName name="MRT_COL" localSheetId="15">#REF!</definedName>
    <definedName name="MRT_COL" localSheetId="16">#REF!</definedName>
    <definedName name="MRT_COL">#REF!</definedName>
    <definedName name="MRT_COL2" localSheetId="20">#REF!</definedName>
    <definedName name="MRT_COL2" localSheetId="15">#REF!</definedName>
    <definedName name="MRT_COL2" localSheetId="16">#REF!</definedName>
    <definedName name="MRT_COL2">#REF!</definedName>
    <definedName name="MRT_INCOME">#REF!</definedName>
    <definedName name="MRT24_col" localSheetId="20">#REF!</definedName>
    <definedName name="MRT24_col" localSheetId="15">#REF!</definedName>
    <definedName name="MRT24_col" localSheetId="16">#REF!</definedName>
    <definedName name="MRT24_col">#REF!</definedName>
    <definedName name="MRT24_col2" localSheetId="20">#REF!</definedName>
    <definedName name="MRT24_col2" localSheetId="15">#REF!</definedName>
    <definedName name="MRT24_col2" localSheetId="16">#REF!</definedName>
    <definedName name="MRT24_col2">#REF!</definedName>
    <definedName name="MSAUG99_ALLOCATION_List" localSheetId="15">#REF!</definedName>
    <definedName name="MSAUG99_ALLOCATION_List" localSheetId="16">#REF!</definedName>
    <definedName name="MSAUG99_ALLOCATION_List">#REF!</definedName>
    <definedName name="msd">#REF!</definedName>
    <definedName name="MsgHier">#REF!</definedName>
    <definedName name="mst">#REF!</definedName>
    <definedName name="MTMCHLIFNow">#REF!</definedName>
    <definedName name="MTMCHLIPNow">#REF!</definedName>
    <definedName name="MTMCHLNFNow">#REF!</definedName>
    <definedName name="MTMCHLNPNow">#REF!</definedName>
    <definedName name="MTMDENFNow">#REF!</definedName>
    <definedName name="MtMDENPNow">#REF!</definedName>
    <definedName name="MTMendmonthCHLIF">#REF!</definedName>
    <definedName name="MTMendmonthCHLIP">#REF!</definedName>
    <definedName name="MTMendmonthCHLNF">#REF!</definedName>
    <definedName name="MTMendmonthCHLNP">#REF!</definedName>
    <definedName name="MtMendmonthDENF">#REF!</definedName>
    <definedName name="MtMendmonthdenp">#REF!</definedName>
    <definedName name="MtMendmonthnlf">#REF!</definedName>
    <definedName name="MtMendmonthnlp">#REF!</definedName>
    <definedName name="MtMNLFNow">#REF!</definedName>
    <definedName name="MtMNLPNow">#REF!</definedName>
    <definedName name="MV_LY" localSheetId="20">#REF!</definedName>
    <definedName name="MV_LY" localSheetId="15">#REF!</definedName>
    <definedName name="MV_LY" localSheetId="16">#REF!</definedName>
    <definedName name="MV_LY">#REF!</definedName>
    <definedName name="MVA_BOY" localSheetId="20">#REF!</definedName>
    <definedName name="MVA_BOY" localSheetId="15">#REF!</definedName>
    <definedName name="MVA_BOY" localSheetId="16">#REF!</definedName>
    <definedName name="MVA_BOY">#REF!</definedName>
    <definedName name="MVA_EOY" localSheetId="20">#REF!</definedName>
    <definedName name="MVA_EOY" localSheetId="15">#REF!</definedName>
    <definedName name="MVA_EOY" localSheetId="16">#REF!</definedName>
    <definedName name="MVA_EOY">#REF!</definedName>
    <definedName name="MVAssets" localSheetId="20">#REF!</definedName>
    <definedName name="MVAssets" localSheetId="15">#REF!</definedName>
    <definedName name="MVAssets" localSheetId="16">#REF!</definedName>
    <definedName name="MVAssets">#REF!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MWH">#REF!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_A">#REF!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Box">"Edit Box 4"</definedName>
    <definedName name="nameiges" hidden="1">{"detail",#N/A,FALSE,"mfg";"summary",#N/A,FALSE,"mfg"}</definedName>
    <definedName name="NAPOLEON">#REF!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_LY" localSheetId="20">#REF!</definedName>
    <definedName name="NC_LY" localSheetId="15">#REF!</definedName>
    <definedName name="NC_LY" localSheetId="16">#REF!</definedName>
    <definedName name="NC_LY">#REF!</definedName>
    <definedName name="NCS_BAL_SHEET">#REF!</definedName>
    <definedName name="NCS_CASH_FLOW">#REF!</definedName>
    <definedName name="NCS_INCOME">#REF!</definedName>
    <definedName name="ND_SD">#REF!</definedName>
    <definedName name="NDP_BAL_SHEET">#REF!</definedName>
    <definedName name="NDP_CASH_FLOW">#REF!</definedName>
    <definedName name="NDP_INCOME">#REF!</definedName>
    <definedName name="ne1_min">#REF!</definedName>
    <definedName name="ne1_mw">#REF!</definedName>
    <definedName name="NE1act">#REF!</definedName>
    <definedName name="NE2act">#REF!</definedName>
    <definedName name="NEASG">#REF!</definedName>
    <definedName name="NECT1">#REF!</definedName>
    <definedName name="NECT2">#REF!</definedName>
    <definedName name="NEM_INC_BAL_SHEET">#REF!</definedName>
    <definedName name="NEM_INC_CASH_FLOW">#REF!</definedName>
    <definedName name="NEM_INC_INCOME">#REF!</definedName>
    <definedName name="NES_BAL_SHEET">#REF!</definedName>
    <definedName name="NES_CASH_FLOW">#REF!</definedName>
    <definedName name="NES_INCOME">#REF!</definedName>
    <definedName name="NET_GL_EOY" localSheetId="20">#REF!</definedName>
    <definedName name="NET_GL_EOY" localSheetId="15">#REF!</definedName>
    <definedName name="NET_GL_EOY" localSheetId="16">#REF!</definedName>
    <definedName name="NET_GL_EOY">#REF!</definedName>
    <definedName name="NETGL_AMORT_LY" localSheetId="20">#REF!</definedName>
    <definedName name="NETGL_AMORT_LY" localSheetId="15">#REF!</definedName>
    <definedName name="NETGL_AMORT_LY" localSheetId="16">#REF!</definedName>
    <definedName name="NETGL_AMORT_LY">#REF!</definedName>
    <definedName name="NEW" localSheetId="20">#REF!</definedName>
    <definedName name="NEW" localSheetId="15">#REF!</definedName>
    <definedName name="NEW" localSheetId="16">#REF!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Wilmington">#REF!</definedName>
    <definedName name="NEW1SAP" hidden="1">"3T6D7IXBNOGRT8OF1NK2FLTWZ"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ata" hidden="1">{"PAGE 1",#N/A,FALSE,"WEST_OT"}</definedName>
    <definedName name="newdata2" hidden="1">{"PAGE 1",#N/A,FALSE,"WEST_OT"}</definedName>
    <definedName name="NEWNAME" hidden="1">{#N/A,#N/A,FALSE,"CCTV"}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Range" hidden="1">#REF!</definedName>
    <definedName name="newSAP" hidden="1">6</definedName>
    <definedName name="NEWTON_FALLS">#REF!</definedName>
    <definedName name="neww" hidden="1">{#N/A,#N/A,FALSE,"Line 1";#N/A,#N/A,FALSE,"Line 2";#N/A,#N/A,FALSE,"Line 3";#N/A,#N/A,FALSE,"Line 4";#N/A,#N/A,FALSE,"Line 5";#N/A,#N/A,FALSE,"Line 6";#N/A,#N/A,FALSE,"Line 7"}</definedName>
    <definedName name="NEWWW" hidden="1">{"'PXR_6500'!$A$1:$I$124"}</definedName>
    <definedName name="NEXTFERC">#REF!</definedName>
    <definedName name="NFS_BAL_SHEET">#REF!</definedName>
    <definedName name="NFS_CASH_FLOW">#REF!</definedName>
    <definedName name="NFS_INCOME">#REF!</definedName>
    <definedName name="NGLAMORT_LY">#REF!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jnsh" hidden="1">{"detail",#N/A,FALSE,"mfg";"summary",#N/A,FALSE,"mfg"}</definedName>
    <definedName name="NILES">#REF!</definedName>
    <definedName name="NIN_Capex_Additions">#REF!</definedName>
    <definedName name="NIN_Capex_Additions_Header">#REF!</definedName>
    <definedName name="NIN_Capex_Additions_Tag">#REF!</definedName>
    <definedName name="NINT" localSheetId="20">#REF!</definedName>
    <definedName name="NINT" localSheetId="15">#REF!</definedName>
    <definedName name="NINT" localSheetId="16">#REF!</definedName>
    <definedName name="NINT">#REF!</definedName>
    <definedName name="nj">#REF!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FCT">#REF!</definedName>
    <definedName name="NLFCY">#REF!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LPCT">#REF!</definedName>
    <definedName name="NLPCY">#REF!</definedName>
    <definedName name="NM">"NM"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ññ" hidden="1">{#N/A,#N/A,FALSE,"PERSONAL"}</definedName>
    <definedName name="nnh" hidden="1">{"Pa1",#N/A,FALSE,"OpExYTDvsPY";"Pa2",#N/A,FALSE,"OpExYTDvsPY"}</definedName>
    <definedName name="nnnn" hidden="1">{#N/A,#N/A,FALSE,"Job Sched"}</definedName>
    <definedName name="NO">#REF!</definedName>
    <definedName name="NO._MOS">#REF!</definedName>
    <definedName name="noemi" hidden="1">{#N/A,#N/A,FALSE,"Costos Productos 6A";#N/A,#N/A,FALSE,"Costo Unitario Total H-94-12"}</definedName>
    <definedName name="nol_analysis" localSheetId="15">#REF!</definedName>
    <definedName name="nol_analysis" localSheetId="16">#REF!</definedName>
    <definedName name="nol_analysis">#REF!</definedName>
    <definedName name="NOMS">#REF!</definedName>
    <definedName name="NOOFFFSEGMENTS1">#REF!</definedName>
    <definedName name="NOOFPERIODS1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al_Cost" localSheetId="20">#REF!</definedName>
    <definedName name="Normal_Cost" localSheetId="15">#REF!</definedName>
    <definedName name="Normal_Cost" localSheetId="16">#REF!</definedName>
    <definedName name="Normal_Cost">#REF!</definedName>
    <definedName name="Normal_Cost2" localSheetId="20">#REF!</definedName>
    <definedName name="Normal_Cost2" localSheetId="15">#REF!</definedName>
    <definedName name="Normal_Cost2" localSheetId="16">#REF!</definedName>
    <definedName name="Normal_Cost2">#REF!</definedName>
    <definedName name="NorPage1" localSheetId="20">#REF!</definedName>
    <definedName name="NorPage1" localSheetId="15">#REF!</definedName>
    <definedName name="NorPage1" localSheetId="16">#REF!</definedName>
    <definedName name="NorPage1">#REF!</definedName>
    <definedName name="northeast">#REF!</definedName>
    <definedName name="northeastwe">#REF!</definedName>
    <definedName name="not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Note" hidden="1">#REF!</definedName>
    <definedName name="NOTES" localSheetId="20">#REF!</definedName>
    <definedName name="NOTES" localSheetId="15">#REF!</definedName>
    <definedName name="NOTES" localSheetId="16">#REF!</definedName>
    <definedName name="NOTES">#REF!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_">#REF!</definedName>
    <definedName name="NOV_11_TABLE">#REF!</definedName>
    <definedName name="NOV_KWH">#REF!</definedName>
    <definedName name="November">#REF!</definedName>
    <definedName name="novgas">#REF!</definedName>
    <definedName name="ñp" hidden="1">{#N/A,"PURCHM",FALSE,"Business Analysis";#N/A,"SPADD",FALSE,"Business Analysis"}</definedName>
    <definedName name="npd">#REF!</definedName>
    <definedName name="npt">#REF!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uclear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nuijh467" hidden="1">{"detail",#N/A,FALSE,"mfg";"summary",#N/A,FALSE,"mfg"}</definedName>
    <definedName name="num">#N/A</definedName>
    <definedName name="Num_Pmt_Per_Year">#REF!</definedName>
    <definedName name="Number_of_Payments">MATCH(0.01,End_Bal,-1)+1</definedName>
    <definedName name="NUMBEROFDETAILFIELDS1">#REF!</definedName>
    <definedName name="NUMBEROFHEADERFIELDS1">#REF!</definedName>
    <definedName name="NUS_BAL_SHEET">#REF!</definedName>
    <definedName name="NUS_CASH_FLOW">#REF!</definedName>
    <definedName name="NUS_INCOME">#REF!</definedName>
    <definedName name="NvsASD" localSheetId="20">"V2000-12-31"</definedName>
    <definedName name="NvsASD">"V2004-02-29"</definedName>
    <definedName name="NvsAutoDrillOk">"VN"</definedName>
    <definedName name="NvsElapsedTime" localSheetId="20">0.0000140046249725856</definedName>
    <definedName name="NvsElapsedTime">0.000196759261598345</definedName>
    <definedName name="NvsEndTime" localSheetId="20">37081.606168287</definedName>
    <definedName name="NvsEndTime">38386.5325578704</definedName>
    <definedName name="NvsInstLang">"VENG"</definedName>
    <definedName name="NvsInstSpec" localSheetId="20">"%,LACT_LEDGER,SYTD,FBUSINESS_UNIT,TCONSOLID,NDECO_BUNDL,FACCOUNT,TACCT_SUMMARY,NAMRT_DF_DPR_DEF_RT_P"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 localSheetId="20">"%,XZF.ACCOUNT.PSDetail"</definedName>
    <definedName name="NvsNplSpec">"%,X,RZF.ACCOUNT.,CZF.."</definedName>
    <definedName name="NvsPanelBusUnit">"V"</definedName>
    <definedName name="NvsPanelEffdt" localSheetId="20">"V1992-12-10"</definedName>
    <definedName name="NvsPanelEffdt">"V1900-01-01"</definedName>
    <definedName name="NvsPanelSetid" localSheetId="20">"VNEWGN"</definedName>
    <definedName name="NvsPanelSetid">"VNUICO"</definedName>
    <definedName name="NvsReqBU" localSheetId="20">"VDECO"</definedName>
    <definedName name="NvsReqBU">"VSSLLC"</definedName>
    <definedName name="NvsReqBUOnly">"VY"</definedName>
    <definedName name="NvsTransLed">"VN"</definedName>
    <definedName name="NvsTreeASD" localSheetId="20">"V1997-01-01"</definedName>
    <definedName name="NvsTreeASD">"V2004-12-31"</definedName>
    <definedName name="NvsValTbl.ACCOUNT">"GL_ACCOUNT_TBL"</definedName>
    <definedName name="NvsValTbl.BASE_CURRENCY">"BUS_UNIT_TBL_GL"</definedName>
    <definedName name="NvsValTbl.BUSINESS_UNIT" localSheetId="20">"BUS_UNIT_TBL_GL"</definedName>
    <definedName name="NvsValTbl.BUSINESS_UNIT">"BUS_UNIT_TBL_FS"</definedName>
    <definedName name="NvsValTbl.CURRENCY_BASE">"AXE_BU_CURR_VW"</definedName>
    <definedName name="NvsValTbl.CUSTOMER_GROUP">"CUST_GROUP_TBL"</definedName>
    <definedName name="NvsValTbl.DEPTID">"DEPARTMENT_TBL"</definedName>
    <definedName name="NvsValTbl.DESCR">"CUST_GROUP_TBL"</definedName>
    <definedName name="NvsValTbl.LEDGER">"LED_DEFN_TBL"</definedName>
    <definedName name="NvsValTbl.PRODUCT_GROUP">"PROD_GROUP_TBL"</definedName>
    <definedName name="NvsValTbl.PRODUCT_ID">"PROD_ITEM"</definedName>
    <definedName name="NWASG">#REF!</definedName>
    <definedName name="NY_Expense" localSheetId="20">#REF!</definedName>
    <definedName name="NY_Expense" localSheetId="15">#REF!</definedName>
    <definedName name="NY_Expense" localSheetId="16">#REF!</definedName>
    <definedName name="NY_Expense">#REF!</definedName>
    <definedName name="o" hidden="1">{"detail",#N/A,FALSE,"mfg";"summary",#N/A,FALSE,"mfg"}</definedName>
    <definedName name="O_M_PROFORMA_A">#REF!</definedName>
    <definedName name="O_M_PROFORMA_B">#REF!</definedName>
    <definedName name="OAK_HARBOR">#REF!</definedName>
    <definedName name="OBA">#REF!</definedName>
    <definedName name="OBERLIN">#REF!</definedName>
    <definedName name="OBRA_Int" localSheetId="20">#REF!</definedName>
    <definedName name="OBRA_Int" localSheetId="15">#REF!</definedName>
    <definedName name="OBRA_Int" localSheetId="16">#REF!</definedName>
    <definedName name="OBRA_Int">#REF!</definedName>
    <definedName name="OBRA_PCT" localSheetId="20">#REF!</definedName>
    <definedName name="OBRA_PCT" localSheetId="15">#REF!</definedName>
    <definedName name="OBRA_PCT" localSheetId="16">#REF!</definedName>
    <definedName name="OBRA_PCT">#REF!</definedName>
    <definedName name="OCCMAINT">#REF!</definedName>
    <definedName name="OCI" localSheetId="20">#REF!</definedName>
    <definedName name="OCI" localSheetId="15">#REF!</definedName>
    <definedName name="OCI" localSheetId="16">#REF!</definedName>
    <definedName name="OCI">#REF!</definedName>
    <definedName name="OCI_NQ" localSheetId="15">#REF!</definedName>
    <definedName name="OCI_NQ" localSheetId="16">#REF!</definedName>
    <definedName name="OCI_NQ">#REF!</definedName>
    <definedName name="Oct">#REF!</definedName>
    <definedName name="OCT__">#REF!</definedName>
    <definedName name="OCT_KWH">#REF!</definedName>
    <definedName name="Oct176995converted">#REF!</definedName>
    <definedName name="octcc">#REF!</definedName>
    <definedName name="octgas">#REF!</definedName>
    <definedName name="October">#REF!</definedName>
    <definedName name="offsetFeesValue">#REF!</definedName>
    <definedName name="oficial" hidden="1">{#N/A,#N/A,FALSE,"CIBHA05A";#N/A,#N/A,FALSE,"CIBHA05B"}</definedName>
    <definedName name="OH_Capex_Additions" localSheetId="15">#REF!</definedName>
    <definedName name="OH_Capex_Additions">#REF!</definedName>
    <definedName name="OH_Capex_Additions_Header" localSheetId="15">#REF!</definedName>
    <definedName name="OH_Capex_Additions_Header">#REF!</definedName>
    <definedName name="OH_Capex_Additions_Tag" localSheetId="15">#REF!</definedName>
    <definedName name="OH_Capex_Additions_Tag">#REF!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KGSS_TY" localSheetId="15">#REF!</definedName>
    <definedName name="OKGSS_TY" localSheetId="16">#REF!</definedName>
    <definedName name="OKGSS_TY">#REF!</definedName>
    <definedName name="okgss_ty2" localSheetId="15">#REF!</definedName>
    <definedName name="okgss_ty2" localSheetId="16">#REF!</definedName>
    <definedName name="okgss_ty2">#REF!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DMAPPING">#REF!</definedName>
    <definedName name="on" hidden="1">{"overview",#N/A,FALSE,"summary";"net assets",#N/A,FALSE,"summary";"asset turnover",#N/A,FALSE,"summary";"orona",#N/A,FALSE,"summary"}</definedName>
    <definedName name="ONCOR_ELECTRIC_DELIVERY_COMPANY">#REF!</definedName>
    <definedName name="ONE" localSheetId="20">#REF!</definedName>
    <definedName name="ONE" localSheetId="15">#REF!</definedName>
    <definedName name="ONE" localSheetId="16">#REF!</definedName>
    <definedName name="ONE">#REF!</definedName>
    <definedName name="onj" hidden="1">{"Pa1",#N/A,FALSE,"OpExYTDvsPY";"Pa2",#N/A,FALSE,"OpExYTDvsPY"}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ooo" hidden="1">{#N/A,#N/A,FALSE,"Umsatz 99";#N/A,#N/A,FALSE,"ER 99 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OP_ADJ">#REF!</definedName>
    <definedName name="OPEN">#REF!</definedName>
    <definedName name="Operating_Rev" localSheetId="15">#REF!</definedName>
    <definedName name="Operating_Rev" localSheetId="16">#REF!</definedName>
    <definedName name="Operating_Rev">#REF!</definedName>
    <definedName name="opiu" hidden="1">{"Comp_of_Price_Effect",#N/A,FALSE,"QTRDPVAR"}</definedName>
    <definedName name="oplk" hidden="1">{"Page1",#N/A,FALSE,"OpExJanvsBud";"Page2",#N/A,FALSE,"OpExJanvsBud"}</definedName>
    <definedName name="opndixm" hidden="1">{"detail",#N/A,FALSE,"mfg";"summary",#N/A,FALSE,"mfg"}</definedName>
    <definedName name="ORD">#REF!</definedName>
    <definedName name="Original">#REF!</definedName>
    <definedName name="OTHER">#REF!</definedName>
    <definedName name="OTHER_ADJUST" localSheetId="20">#REF!</definedName>
    <definedName name="OTHER_ADJUST" localSheetId="15">#REF!</definedName>
    <definedName name="OTHER_ADJUST" localSheetId="16">#REF!</definedName>
    <definedName name="OTHER_ADJUST">#REF!</definedName>
    <definedName name="Other_DIFF_1">#REF!</definedName>
    <definedName name="Other_DIFF_2">#REF!</definedName>
    <definedName name="Other_DIFF_3">#REF!</definedName>
    <definedName name="Other_DIFF_4">#REF!</definedName>
    <definedName name="Other_DIFF_5">#REF!</definedName>
    <definedName name="Other_DIFF_6">#REF!</definedName>
    <definedName name="Other_DIV_1">#REF!</definedName>
    <definedName name="Other_DIV_2">#REF!</definedName>
    <definedName name="Other_DIV_3">#REF!</definedName>
    <definedName name="Other_DIV_4">#REF!</definedName>
    <definedName name="Other_DIV_5">#REF!</definedName>
    <definedName name="Other_DIV_6">#REF!</definedName>
    <definedName name="Other_DIV_Incr_1">#REF!</definedName>
    <definedName name="Other_DIV_Incr_3">#REF!</definedName>
    <definedName name="Other_DIV_Incr_4">#REF!</definedName>
    <definedName name="Other_DIV_Incr_5">#REF!</definedName>
    <definedName name="Other_DIV_Incr_6">#REF!</definedName>
    <definedName name="Other_Switch_1">#REF!</definedName>
    <definedName name="Other_Switch_2">#REF!</definedName>
    <definedName name="Other_Switch_3">#REF!</definedName>
    <definedName name="Other_Switch_4">#REF!</definedName>
    <definedName name="Other_Switch_5">#REF!</definedName>
    <definedName name="Other_Switch_6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TAGE">#REF!</definedName>
    <definedName name="OUTRO" hidden="1">{"'PXR_6500'!$A$1:$I$124"}</definedName>
    <definedName name="ovecprice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mkib" hidden="1">{"detail",#N/A,FALSE,"mfg";"summary",#N/A,FALSE,"mfg"}</definedName>
    <definedName name="p">#REF!</definedName>
    <definedName name="P_A2NOTES" localSheetId="15">#REF!</definedName>
    <definedName name="P_A2NOTES" localSheetId="16">#REF!</definedName>
    <definedName name="P_A2NOTES">#REF!</definedName>
    <definedName name="P_A4" localSheetId="15">#REF!</definedName>
    <definedName name="P_A4" localSheetId="16">#REF!</definedName>
    <definedName name="P_A4">#REF!</definedName>
    <definedName name="P_ADJUST" localSheetId="15">#REF!</definedName>
    <definedName name="P_ADJUST" localSheetId="16">#REF!</definedName>
    <definedName name="P_ADJUST">#REF!</definedName>
    <definedName name="P_BASDIFF" localSheetId="15">#REF!</definedName>
    <definedName name="P_BASDIFF" localSheetId="16">#REF!</definedName>
    <definedName name="P_BASDIFF">#REF!</definedName>
    <definedName name="P_DEPR" localSheetId="15">#REF!</definedName>
    <definedName name="P_DEPR" localSheetId="16">#REF!</definedName>
    <definedName name="P_DEPR">#REF!</definedName>
    <definedName name="P_FACE" localSheetId="15">#REF!</definedName>
    <definedName name="P_FACE" localSheetId="16">#REF!</definedName>
    <definedName name="P_FACE">#REF!</definedName>
    <definedName name="P_NOTES" localSheetId="15">#REF!</definedName>
    <definedName name="P_NOTES" localSheetId="16">#REF!</definedName>
    <definedName name="P_NOTES">#REF!</definedName>
    <definedName name="P_PROOF1" localSheetId="15">#REF!</definedName>
    <definedName name="P_PROOF1" localSheetId="16">#REF!</definedName>
    <definedName name="P_PROOF1">#REF!</definedName>
    <definedName name="P_PROOF2" localSheetId="15">#REF!</definedName>
    <definedName name="P_PROOF2" localSheetId="16">#REF!</definedName>
    <definedName name="P_PROOF2">#REF!</definedName>
    <definedName name="P_T_ALL" localSheetId="15">#REF!</definedName>
    <definedName name="P_T_ALL" localSheetId="16">#REF!</definedName>
    <definedName name="P_T_ALL">#REF!</definedName>
    <definedName name="P_T_BSA" localSheetId="15">#REF!</definedName>
    <definedName name="P_T_BSA" localSheetId="16">#REF!</definedName>
    <definedName name="P_T_BSA">#REF!</definedName>
    <definedName name="P_T_BSL" localSheetId="15">#REF!</definedName>
    <definedName name="P_T_BSL" localSheetId="16">#REF!</definedName>
    <definedName name="P_T_BSL">#REF!</definedName>
    <definedName name="P_T_INC" localSheetId="15">#REF!</definedName>
    <definedName name="P_T_INC" localSheetId="16">#REF!</definedName>
    <definedName name="P_T_INC">#REF!</definedName>
    <definedName name="P02E03_Adj.?SaveAll.NotEmpty" localSheetId="15">#REF!</definedName>
    <definedName name="P02E03_Adj.?SaveAll.NotEmpty" localSheetId="16">#REF!</definedName>
    <definedName name="P02E03_Adj.?SaveAll.NotEmpty">#REF!</definedName>
    <definedName name="P02E03_Comm.?SaveAll.NotEmpty" localSheetId="15">#REF!</definedName>
    <definedName name="P02E03_Comm.?SaveAll.NotEmpty" localSheetId="16">#REF!</definedName>
    <definedName name="P02E03_Comm.?SaveAll.NotEmpty">#REF!</definedName>
    <definedName name="P02E04_Adj.?SaveAll.NotEmpty" localSheetId="15">#REF!</definedName>
    <definedName name="P02E04_Adj.?SaveAll.NotEmpty" localSheetId="16">#REF!</definedName>
    <definedName name="P02E04_Adj.?SaveAll.NotEmpty">#REF!</definedName>
    <definedName name="P02E04_Comm.?SaveAll.NotEmpty" localSheetId="15">#REF!</definedName>
    <definedName name="P02E04_Comm.?SaveAll.NotEmpty" localSheetId="16">#REF!</definedName>
    <definedName name="P02E04_Comm.?SaveAll.NotEmpty">#REF!</definedName>
    <definedName name="P02I03_Adj.?SaveAll.NotEmpty" localSheetId="15">#REF!</definedName>
    <definedName name="P02I03_Adj.?SaveAll.NotEmpty" localSheetId="16">#REF!</definedName>
    <definedName name="P02I03_Adj.?SaveAll.NotEmpty">#REF!</definedName>
    <definedName name="P02I03_Comm.?SaveAll.NotEmpty" localSheetId="15">#REF!</definedName>
    <definedName name="P02I03_Comm.?SaveAll.NotEmpty" localSheetId="16">#REF!</definedName>
    <definedName name="P02I03_Comm.?SaveAll.NotEmpty">#REF!</definedName>
    <definedName name="P02J02_Adj.?SaveAll.NotEmpty" localSheetId="15">#REF!</definedName>
    <definedName name="P02J02_Adj.?SaveAll.NotEmpty" localSheetId="16">#REF!</definedName>
    <definedName name="P02J02_Adj.?SaveAll.NotEmpty">#REF!</definedName>
    <definedName name="P02J02_Comm.?SaveAll.NotEmpty" localSheetId="15">#REF!</definedName>
    <definedName name="P02J02_Comm.?SaveAll.NotEmpty" localSheetId="16">#REF!</definedName>
    <definedName name="P02J02_Comm.?SaveAll.NotEmpty">#REF!</definedName>
    <definedName name="P02L01_Adj.?SaveAll.NotEmpty" localSheetId="15">#REF!</definedName>
    <definedName name="P02L01_Adj.?SaveAll.NotEmpty" localSheetId="16">#REF!</definedName>
    <definedName name="P02L01_Adj.?SaveAll.NotEmpty">#REF!</definedName>
    <definedName name="P02L01_Comm.?SaveAll.NotEmpty" localSheetId="15">#REF!</definedName>
    <definedName name="P02L01_Comm.?SaveAll.NotEmpty" localSheetId="16">#REF!</definedName>
    <definedName name="P02L01_Comm.?SaveAll.NotEmpty">#REF!</definedName>
    <definedName name="P02M01_Adj.?SaveAll.NotEmpty" localSheetId="15">#REF!</definedName>
    <definedName name="P02M01_Adj.?SaveAll.NotEmpty" localSheetId="16">#REF!</definedName>
    <definedName name="P02M01_Adj.?SaveAll.NotEmpty">#REF!</definedName>
    <definedName name="P02M01_Comm.?SaveAll.NotEmpty" localSheetId="15">#REF!</definedName>
    <definedName name="P02M01_Comm.?SaveAll.NotEmpty" localSheetId="16">#REF!</definedName>
    <definedName name="P02M01_Comm.?SaveAll.NotEmpty">#REF!</definedName>
    <definedName name="P02N01_Adj.?SaveAll.NotEmpty" localSheetId="15">#REF!</definedName>
    <definedName name="P02N01_Adj.?SaveAll.NotEmpty" localSheetId="16">#REF!</definedName>
    <definedName name="P02N01_Adj.?SaveAll.NotEmpty">#REF!</definedName>
    <definedName name="P02N01_Comm.?SaveAll.NotEmpty" localSheetId="15">#REF!</definedName>
    <definedName name="P02N01_Comm.?SaveAll.NotEmpty" localSheetId="16">#REF!</definedName>
    <definedName name="P02N01_Comm.?SaveAll.NotEmpty">#REF!</definedName>
    <definedName name="P02O12_Adj.?SaveAll.NotEmpty" localSheetId="15">#REF!</definedName>
    <definedName name="P02O12_Adj.?SaveAll.NotEmpty" localSheetId="16">#REF!</definedName>
    <definedName name="P02O12_Adj.?SaveAll.NotEmpty">#REF!</definedName>
    <definedName name="P02O12_Comm.?SaveAll.NotEmpty" localSheetId="15">#REF!</definedName>
    <definedName name="P02O12_Comm.?SaveAll.NotEmpty" localSheetId="16">#REF!</definedName>
    <definedName name="P02O12_Comm.?SaveAll.NotEmpty">#REF!</definedName>
    <definedName name="P02O13_Adj.?SaveAll.NotEmpty" localSheetId="15">#REF!</definedName>
    <definedName name="P02O13_Adj.?SaveAll.NotEmpty" localSheetId="16">#REF!</definedName>
    <definedName name="P02O13_Adj.?SaveAll.NotEmpty">#REF!</definedName>
    <definedName name="P02O13_Comm.?SaveAll.NotEmpty" localSheetId="15">#REF!</definedName>
    <definedName name="P02O13_Comm.?SaveAll.NotEmpty" localSheetId="16">#REF!</definedName>
    <definedName name="P02O13_Comm.?SaveAll.NotEmpty">#REF!</definedName>
    <definedName name="P02P03_Adj.?SaveAll.NotEmpty" localSheetId="15">#REF!</definedName>
    <definedName name="P02P03_Adj.?SaveAll.NotEmpty" localSheetId="16">#REF!</definedName>
    <definedName name="P02P03_Adj.?SaveAll.NotEmpty">#REF!</definedName>
    <definedName name="P02P03_Comm.?SaveAll.NotEmpty" localSheetId="15">#REF!</definedName>
    <definedName name="P02P03_Comm.?SaveAll.NotEmpty" localSheetId="16">#REF!</definedName>
    <definedName name="P02P03_Comm.?SaveAll.NotEmpty">#REF!</definedName>
    <definedName name="P02S01_Adj.?SaveAll.NotEmpty" localSheetId="15">#REF!</definedName>
    <definedName name="P02S01_Adj.?SaveAll.NotEmpty" localSheetId="16">#REF!</definedName>
    <definedName name="P02S01_Adj.?SaveAll.NotEmpty">#REF!</definedName>
    <definedName name="P02S01_Comm.?SaveAll.NotEmpty" localSheetId="15">#REF!</definedName>
    <definedName name="P02S01_Comm.?SaveAll.NotEmpty" localSheetId="16">#REF!</definedName>
    <definedName name="P02S01_Comm.?SaveAll.NotEmpty">#REF!</definedName>
    <definedName name="P02T01_Adj.?SaveAll.NotEmpty" localSheetId="15">#REF!</definedName>
    <definedName name="P02T01_Adj.?SaveAll.NotEmpty" localSheetId="16">#REF!</definedName>
    <definedName name="P02T01_Adj.?SaveAll.NotEmpty">#REF!</definedName>
    <definedName name="P02T01_Comm.?SaveAll.NotEmpty" localSheetId="15">#REF!</definedName>
    <definedName name="P02T01_Comm.?SaveAll.NotEmpty" localSheetId="16">#REF!</definedName>
    <definedName name="P02T01_Comm.?SaveAll.NotEmpty">#REF!</definedName>
    <definedName name="P02U01_Adj.?SaveAll.NotEmpty" localSheetId="15">#REF!</definedName>
    <definedName name="P02U01_Adj.?SaveAll.NotEmpty" localSheetId="16">#REF!</definedName>
    <definedName name="P02U01_Adj.?SaveAll.NotEmpty">#REF!</definedName>
    <definedName name="P02U01_Comm.?SaveAll.NotEmpty" localSheetId="15">#REF!</definedName>
    <definedName name="P02U01_Comm.?SaveAll.NotEmpty" localSheetId="16">#REF!</definedName>
    <definedName name="P02U01_Comm.?SaveAll.NotEmpty">#REF!</definedName>
    <definedName name="P06A01_Adj.?SaveAll.NotEmpty" localSheetId="15">#REF!</definedName>
    <definedName name="P06A01_Adj.?SaveAll.NotEmpty" localSheetId="16">#REF!</definedName>
    <definedName name="P06A01_Adj.?SaveAll.NotEmpty">#REF!</definedName>
    <definedName name="P06A01_Comm.?SaveAll.NotEmpty" localSheetId="15">#REF!</definedName>
    <definedName name="P06A01_Comm.?SaveAll.NotEmpty" localSheetId="16">#REF!</definedName>
    <definedName name="P06A01_Comm.?SaveAll.NotEmpty">#REF!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1_">#REF!</definedName>
    <definedName name="P1_1256" localSheetId="15">#REF!</definedName>
    <definedName name="P1_1256" localSheetId="16">#REF!</definedName>
    <definedName name="P1_1256">#REF!</definedName>
    <definedName name="P1_179" localSheetId="15">#REF!</definedName>
    <definedName name="P1_179" localSheetId="16">#REF!</definedName>
    <definedName name="P1_179">#REF!</definedName>
    <definedName name="P1_42j5" localSheetId="15">#REF!</definedName>
    <definedName name="P1_42j5" localSheetId="16">#REF!</definedName>
    <definedName name="P1_42j5">#REF!</definedName>
    <definedName name="P1_59e2Amt" localSheetId="15">#REF!</definedName>
    <definedName name="P1_59e2Amt" localSheetId="16">#REF!</definedName>
    <definedName name="P1_59e2Amt">#REF!</definedName>
    <definedName name="P1_59e2Type" localSheetId="15">#REF!</definedName>
    <definedName name="P1_59e2Type" localSheetId="16">#REF!</definedName>
    <definedName name="P1_59e2Type">#REF!</definedName>
    <definedName name="P1_604909D" localSheetId="15">#REF!</definedName>
    <definedName name="P1_604909D" localSheetId="16">#REF!</definedName>
    <definedName name="P1_604909D">#REF!</definedName>
    <definedName name="P1_606109D" localSheetId="15">#REF!</definedName>
    <definedName name="P1_606109D" localSheetId="16">#REF!</definedName>
    <definedName name="P1_606109D">#REF!</definedName>
    <definedName name="P1_607101D" localSheetId="15">#REF!</definedName>
    <definedName name="P1_607101D" localSheetId="16">#REF!</definedName>
    <definedName name="P1_607101D">#REF!</definedName>
    <definedName name="P1_607109D" localSheetId="15">#REF!</definedName>
    <definedName name="P1_607109D" localSheetId="16">#REF!</definedName>
    <definedName name="P1_607109D">#REF!</definedName>
    <definedName name="P1_60900DG" localSheetId="15">#REF!</definedName>
    <definedName name="P1_60900DG" localSheetId="16">#REF!</definedName>
    <definedName name="P1_60900DG">#REF!</definedName>
    <definedName name="P1_60920DG" localSheetId="15">#REF!</definedName>
    <definedName name="P1_60920DG" localSheetId="16">#REF!</definedName>
    <definedName name="P1_60920DG">#REF!</definedName>
    <definedName name="P1_60940DG" localSheetId="15">#REF!</definedName>
    <definedName name="P1_60940DG" localSheetId="16">#REF!</definedName>
    <definedName name="P1_60940DG">#REF!</definedName>
    <definedName name="P1_610109D" localSheetId="15">#REF!</definedName>
    <definedName name="P1_610109D" localSheetId="16">#REF!</definedName>
    <definedName name="P1_610109D">#REF!</definedName>
    <definedName name="P1_610609D" localSheetId="15">#REF!</definedName>
    <definedName name="P1_610609D" localSheetId="16">#REF!</definedName>
    <definedName name="P1_610609D">#REF!</definedName>
    <definedName name="P1_610709D" localSheetId="15">#REF!</definedName>
    <definedName name="P1_610709D" localSheetId="16">#REF!</definedName>
    <definedName name="P1_610709D">#REF!</definedName>
    <definedName name="P1_618509Z" localSheetId="15">#REF!</definedName>
    <definedName name="P1_618509Z" localSheetId="16">#REF!</definedName>
    <definedName name="P1_618509Z">#REF!</definedName>
    <definedName name="P1_619000D" localSheetId="15">#REF!</definedName>
    <definedName name="P1_619000D" localSheetId="16">#REF!</definedName>
    <definedName name="P1_619000D">#REF!</definedName>
    <definedName name="P1_626309D" localSheetId="15">#REF!</definedName>
    <definedName name="P1_626309D" localSheetId="16">#REF!</definedName>
    <definedName name="P1_626309D">#REF!</definedName>
    <definedName name="P1_6601010" localSheetId="15">#REF!</definedName>
    <definedName name="P1_6601010" localSheetId="16">#REF!</definedName>
    <definedName name="P1_6601010">#REF!</definedName>
    <definedName name="P1_6601090" localSheetId="15">#REF!</definedName>
    <definedName name="P1_6601090" localSheetId="16">#REF!</definedName>
    <definedName name="P1_6601090">#REF!</definedName>
    <definedName name="P1_6610040" localSheetId="15">#REF!</definedName>
    <definedName name="P1_6610040" localSheetId="16">#REF!</definedName>
    <definedName name="P1_6610040">#REF!</definedName>
    <definedName name="P1_BookIncome" localSheetId="15">#REF!</definedName>
    <definedName name="P1_BookIncome" localSheetId="16">#REF!</definedName>
    <definedName name="P1_BookIncome">#REF!</definedName>
    <definedName name="P1_COD" localSheetId="15">#REF!</definedName>
    <definedName name="P1_COD" localSheetId="16">#REF!</definedName>
    <definedName name="P1_COD">#REF!</definedName>
    <definedName name="P1_DP" localSheetId="15">#REF!</definedName>
    <definedName name="P1_DP" localSheetId="16">#REF!</definedName>
    <definedName name="P1_DP">#REF!</definedName>
    <definedName name="P1_GPP" localSheetId="15">#REF!</definedName>
    <definedName name="P1_GPP" localSheetId="16">#REF!</definedName>
    <definedName name="P1_GPP">#REF!</definedName>
    <definedName name="P1_IC" localSheetId="15">#REF!</definedName>
    <definedName name="P1_IC" localSheetId="16">#REF!</definedName>
    <definedName name="P1_IC">#REF!</definedName>
    <definedName name="P1_LIH" localSheetId="15">#REF!</definedName>
    <definedName name="P1_LIH" localSheetId="16">#REF!</definedName>
    <definedName name="P1_LIH">#REF!</definedName>
    <definedName name="P1_Ln16A" localSheetId="15">#REF!</definedName>
    <definedName name="P1_Ln16A" localSheetId="16">#REF!</definedName>
    <definedName name="P1_Ln16A">#REF!</definedName>
    <definedName name="P1_Ln16B" localSheetId="15">#REF!</definedName>
    <definedName name="P1_Ln16B" localSheetId="16">#REF!</definedName>
    <definedName name="P1_Ln16B">#REF!</definedName>
    <definedName name="P1_Ln16C" localSheetId="15">#REF!</definedName>
    <definedName name="P1_Ln16C" localSheetId="16">#REF!</definedName>
    <definedName name="P1_Ln16C">#REF!</definedName>
    <definedName name="P1_Ln16D" localSheetId="15">#REF!</definedName>
    <definedName name="P1_Ln16D" localSheetId="16">#REF!</definedName>
    <definedName name="P1_Ln16D">#REF!</definedName>
    <definedName name="P1_Ln16E" localSheetId="15">#REF!</definedName>
    <definedName name="P1_Ln16E" localSheetId="16">#REF!</definedName>
    <definedName name="P1_Ln16E">#REF!</definedName>
    <definedName name="P1_Ln16F" localSheetId="15">#REF!</definedName>
    <definedName name="P1_Ln16F" localSheetId="16">#REF!</definedName>
    <definedName name="P1_Ln16F">#REF!</definedName>
    <definedName name="P1_Ln16G" localSheetId="15">#REF!</definedName>
    <definedName name="P1_Ln16G" localSheetId="16">#REF!</definedName>
    <definedName name="P1_Ln16G">#REF!</definedName>
    <definedName name="P1_Ln16H" localSheetId="15">#REF!</definedName>
    <definedName name="P1_Ln16H" localSheetId="16">#REF!</definedName>
    <definedName name="P1_Ln16H">#REF!</definedName>
    <definedName name="P1_Ln16I" localSheetId="15">#REF!</definedName>
    <definedName name="P1_Ln16I" localSheetId="16">#REF!</definedName>
    <definedName name="P1_Ln16I">#REF!</definedName>
    <definedName name="P1_Ln16J" localSheetId="15">#REF!</definedName>
    <definedName name="P1_Ln16J" localSheetId="16">#REF!</definedName>
    <definedName name="P1_Ln16J">#REF!</definedName>
    <definedName name="P1_Ln16K" localSheetId="15">#REF!</definedName>
    <definedName name="P1_Ln16K" localSheetId="16">#REF!</definedName>
    <definedName name="P1_Ln16K">#REF!</definedName>
    <definedName name="P1_Ln16L" localSheetId="15">#REF!</definedName>
    <definedName name="P1_Ln16L" localSheetId="16">#REF!</definedName>
    <definedName name="P1_Ln16L">#REF!</definedName>
    <definedName name="P1_Ln16M" localSheetId="15">#REF!</definedName>
    <definedName name="P1_Ln16M" localSheetId="16">#REF!</definedName>
    <definedName name="P1_Ln16M">#REF!</definedName>
    <definedName name="P1_Ln16N" localSheetId="15">#REF!</definedName>
    <definedName name="P1_Ln16N" localSheetId="16">#REF!</definedName>
    <definedName name="P1_Ln16N">#REF!</definedName>
    <definedName name="P1_Ln16O" localSheetId="15">#REF!</definedName>
    <definedName name="P1_Ln16O" localSheetId="16">#REF!</definedName>
    <definedName name="P1_Ln16O">#REF!</definedName>
    <definedName name="P1_Ln16P" localSheetId="15">#REF!</definedName>
    <definedName name="P1_Ln16P" localSheetId="16">#REF!</definedName>
    <definedName name="P1_Ln16P">#REF!</definedName>
    <definedName name="P1_Ln16Q" localSheetId="15">#REF!</definedName>
    <definedName name="P1_Ln16Q" localSheetId="16">#REF!</definedName>
    <definedName name="P1_Ln16Q">#REF!</definedName>
    <definedName name="P1_Ln17C" localSheetId="15">#REF!</definedName>
    <definedName name="P1_Ln17C" localSheetId="16">#REF!</definedName>
    <definedName name="P1_Ln17C">#REF!</definedName>
    <definedName name="P1_Ln17D" localSheetId="15">#REF!</definedName>
    <definedName name="P1_Ln17D" localSheetId="16">#REF!</definedName>
    <definedName name="P1_Ln17D">#REF!</definedName>
    <definedName name="P1_Ln17E" localSheetId="15">#REF!</definedName>
    <definedName name="P1_Ln17E" localSheetId="16">#REF!</definedName>
    <definedName name="P1_Ln17E">#REF!</definedName>
    <definedName name="P1_Ln18A" localSheetId="15">#REF!</definedName>
    <definedName name="P1_Ln18A" localSheetId="16">#REF!</definedName>
    <definedName name="P1_Ln18A">#REF!</definedName>
    <definedName name="P1_Ln18B" localSheetId="15">#REF!</definedName>
    <definedName name="P1_Ln18B" localSheetId="16">#REF!</definedName>
    <definedName name="P1_Ln18B">#REF!</definedName>
    <definedName name="P1_Ln18C" localSheetId="15">#REF!</definedName>
    <definedName name="P1_Ln18C" localSheetId="16">#REF!</definedName>
    <definedName name="P1_Ln18C">#REF!</definedName>
    <definedName name="P1_Ln19A" localSheetId="15">#REF!</definedName>
    <definedName name="P1_Ln19A" localSheetId="16">#REF!</definedName>
    <definedName name="P1_Ln19A">#REF!</definedName>
    <definedName name="P1_Ln19B" localSheetId="15">#REF!</definedName>
    <definedName name="P1_Ln19B" localSheetId="16">#REF!</definedName>
    <definedName name="P1_Ln19B">#REF!</definedName>
    <definedName name="P1_Ln20A" localSheetId="15">#REF!</definedName>
    <definedName name="P1_Ln20A" localSheetId="16">#REF!</definedName>
    <definedName name="P1_Ln20A">#REF!</definedName>
    <definedName name="P1_Ln20B" localSheetId="15">#REF!</definedName>
    <definedName name="P1_Ln20B" localSheetId="16">#REF!</definedName>
    <definedName name="P1_Ln20B">#REF!</definedName>
    <definedName name="P1_Ln20F" localSheetId="15">#REF!</definedName>
    <definedName name="P1_Ln20F" localSheetId="16">#REF!</definedName>
    <definedName name="P1_Ln20F">#REF!</definedName>
    <definedName name="P1_Ln20G" localSheetId="15">#REF!</definedName>
    <definedName name="P1_Ln20G" localSheetId="16">#REF!</definedName>
    <definedName name="P1_Ln20G">#REF!</definedName>
    <definedName name="P1_Ln20I" localSheetId="15">#REF!</definedName>
    <definedName name="P1_Ln20I" localSheetId="16">#REF!</definedName>
    <definedName name="P1_Ln20I">#REF!</definedName>
    <definedName name="P1_Ln20M" localSheetId="15">#REF!</definedName>
    <definedName name="P1_Ln20M" localSheetId="16">#REF!</definedName>
    <definedName name="P1_Ln20M">#REF!</definedName>
    <definedName name="P1_Ln20R" localSheetId="15">#REF!</definedName>
    <definedName name="P1_Ln20R" localSheetId="16">#REF!</definedName>
    <definedName name="P1_Ln20R">#REF!</definedName>
    <definedName name="P1_Ln20W" localSheetId="15">#REF!</definedName>
    <definedName name="P1_Ln20W" localSheetId="16">#REF!</definedName>
    <definedName name="P1_Ln20W">#REF!</definedName>
    <definedName name="P1_Ln5" localSheetId="15">#REF!</definedName>
    <definedName name="P1_Ln5" localSheetId="16">#REF!</definedName>
    <definedName name="P1_Ln5">#REF!</definedName>
    <definedName name="P1_ME" localSheetId="15">#REF!</definedName>
    <definedName name="P1_ME" localSheetId="16">#REF!</definedName>
    <definedName name="P1_ME">#REF!</definedName>
    <definedName name="P1_Ocr" localSheetId="15">#REF!</definedName>
    <definedName name="P1_Ocr" localSheetId="16">#REF!</definedName>
    <definedName name="P1_Ocr">#REF!</definedName>
    <definedName name="P1_OD" localSheetId="15">#REF!</definedName>
    <definedName name="P1_OD" localSheetId="16">#REF!</definedName>
    <definedName name="P1_OD">#REF!</definedName>
    <definedName name="P1_ORC" localSheetId="15">#REF!</definedName>
    <definedName name="P1_ORC" localSheetId="16">#REF!</definedName>
    <definedName name="P1_ORC">#REF!</definedName>
    <definedName name="P1_ORREC" localSheetId="15">#REF!</definedName>
    <definedName name="P1_ORREC" localSheetId="16">#REF!</definedName>
    <definedName name="P1_ORREC">#REF!</definedName>
    <definedName name="P1_PPE" localSheetId="15">#REF!</definedName>
    <definedName name="P1_PPE" localSheetId="16">#REF!</definedName>
    <definedName name="P1_PPE">#REF!</definedName>
    <definedName name="P1_QD" localSheetId="15">#REF!</definedName>
    <definedName name="P1_QD" localSheetId="16">#REF!</definedName>
    <definedName name="P1_QD">#REF!</definedName>
    <definedName name="P1_QP" localSheetId="15">#REF!</definedName>
    <definedName name="P1_QP" localSheetId="16">#REF!</definedName>
    <definedName name="P1_QP">#REF!</definedName>
    <definedName name="P1_RED" localSheetId="15">#REF!</definedName>
    <definedName name="P1_RED" localSheetId="16">#REF!</definedName>
    <definedName name="P1_RED">#REF!</definedName>
    <definedName name="P1_RI" localSheetId="15">#REF!</definedName>
    <definedName name="P1_RI" localSheetId="16">#REF!</definedName>
    <definedName name="P1_RI">#REF!</definedName>
    <definedName name="P1_RRE" localSheetId="15">#REF!</definedName>
    <definedName name="P1_RRE" localSheetId="16">#REF!</definedName>
    <definedName name="P1_RRE">#REF!</definedName>
    <definedName name="P1_UCGC" localSheetId="15">#REF!</definedName>
    <definedName name="P1_UCGC" localSheetId="16">#REF!</definedName>
    <definedName name="P1_UCGC">#REF!</definedName>
    <definedName name="P1_W2" localSheetId="15">#REF!</definedName>
    <definedName name="P1_W2" localSheetId="16">#REF!</definedName>
    <definedName name="P1_W2">#REF!</definedName>
    <definedName name="P1Name" localSheetId="15">#REF!</definedName>
    <definedName name="P1Name" localSheetId="16">#REF!</definedName>
    <definedName name="P1Name">#REF!</definedName>
    <definedName name="P2_1256" localSheetId="15">#REF!</definedName>
    <definedName name="P2_1256" localSheetId="16">#REF!</definedName>
    <definedName name="P2_1256">#REF!</definedName>
    <definedName name="P2_179" localSheetId="15">#REF!</definedName>
    <definedName name="P2_179" localSheetId="16">#REF!</definedName>
    <definedName name="P2_179">#REF!</definedName>
    <definedName name="P2_42j5" localSheetId="15">#REF!</definedName>
    <definedName name="P2_42j5" localSheetId="16">#REF!</definedName>
    <definedName name="P2_42j5">#REF!</definedName>
    <definedName name="P2_59e2Amt" localSheetId="15">#REF!</definedName>
    <definedName name="P2_59e2Amt" localSheetId="16">#REF!</definedName>
    <definedName name="P2_59e2Amt">#REF!</definedName>
    <definedName name="P2_59e2Type" localSheetId="15">#REF!</definedName>
    <definedName name="P2_59e2Type" localSheetId="16">#REF!</definedName>
    <definedName name="P2_59e2Type">#REF!</definedName>
    <definedName name="P2_604909D" localSheetId="15">#REF!</definedName>
    <definedName name="P2_604909D" localSheetId="16">#REF!</definedName>
    <definedName name="P2_604909D">#REF!</definedName>
    <definedName name="P2_606109D" localSheetId="15">#REF!</definedName>
    <definedName name="P2_606109D" localSheetId="16">#REF!</definedName>
    <definedName name="P2_606109D">#REF!</definedName>
    <definedName name="P2_607101D" localSheetId="15">#REF!</definedName>
    <definedName name="P2_607101D" localSheetId="16">#REF!</definedName>
    <definedName name="P2_607101D">#REF!</definedName>
    <definedName name="P2_607109D" localSheetId="15">#REF!</definedName>
    <definedName name="P2_607109D" localSheetId="16">#REF!</definedName>
    <definedName name="P2_607109D">#REF!</definedName>
    <definedName name="P2_60900DG" localSheetId="15">#REF!</definedName>
    <definedName name="P2_60900DG" localSheetId="16">#REF!</definedName>
    <definedName name="P2_60900DG">#REF!</definedName>
    <definedName name="P2_60920DG" localSheetId="15">#REF!</definedName>
    <definedName name="P2_60920DG" localSheetId="16">#REF!</definedName>
    <definedName name="P2_60920DG">#REF!</definedName>
    <definedName name="P2_60940DG" localSheetId="15">#REF!</definedName>
    <definedName name="P2_60940DG" localSheetId="16">#REF!</definedName>
    <definedName name="P2_60940DG">#REF!</definedName>
    <definedName name="P2_610109D" localSheetId="15">#REF!</definedName>
    <definedName name="P2_610109D" localSheetId="16">#REF!</definedName>
    <definedName name="P2_610109D">#REF!</definedName>
    <definedName name="P2_610609D" localSheetId="15">#REF!</definedName>
    <definedName name="P2_610609D" localSheetId="16">#REF!</definedName>
    <definedName name="P2_610609D">#REF!</definedName>
    <definedName name="P2_610709D" localSheetId="15">#REF!</definedName>
    <definedName name="P2_610709D" localSheetId="16">#REF!</definedName>
    <definedName name="P2_610709D">#REF!</definedName>
    <definedName name="P2_618509Z" localSheetId="15">#REF!</definedName>
    <definedName name="P2_618509Z" localSheetId="16">#REF!</definedName>
    <definedName name="P2_618509Z">#REF!</definedName>
    <definedName name="P2_619000D" localSheetId="15">#REF!</definedName>
    <definedName name="P2_619000D" localSheetId="16">#REF!</definedName>
    <definedName name="P2_619000D">#REF!</definedName>
    <definedName name="P2_626309D" localSheetId="15">#REF!</definedName>
    <definedName name="P2_626309D" localSheetId="16">#REF!</definedName>
    <definedName name="P2_626309D">#REF!</definedName>
    <definedName name="P2_6601010" localSheetId="15">#REF!</definedName>
    <definedName name="P2_6601010" localSheetId="16">#REF!</definedName>
    <definedName name="P2_6601010">#REF!</definedName>
    <definedName name="P2_6601090" localSheetId="15">#REF!</definedName>
    <definedName name="P2_6601090" localSheetId="16">#REF!</definedName>
    <definedName name="P2_6601090">#REF!</definedName>
    <definedName name="P2_6610040" localSheetId="15">#REF!</definedName>
    <definedName name="P2_6610040" localSheetId="16">#REF!</definedName>
    <definedName name="P2_6610040">#REF!</definedName>
    <definedName name="P2_COD" localSheetId="15">#REF!</definedName>
    <definedName name="P2_COD" localSheetId="16">#REF!</definedName>
    <definedName name="P2_COD">#REF!</definedName>
    <definedName name="P2_DP" localSheetId="15">#REF!</definedName>
    <definedName name="P2_DP" localSheetId="16">#REF!</definedName>
    <definedName name="P2_DP">#REF!</definedName>
    <definedName name="P2_GPP" localSheetId="15">#REF!</definedName>
    <definedName name="P2_GPP" localSheetId="16">#REF!</definedName>
    <definedName name="P2_GPP">#REF!</definedName>
    <definedName name="P2_IC" localSheetId="15">#REF!</definedName>
    <definedName name="P2_IC" localSheetId="16">#REF!</definedName>
    <definedName name="P2_IC">#REF!</definedName>
    <definedName name="P2_LIH" localSheetId="15">#REF!</definedName>
    <definedName name="P2_LIH" localSheetId="16">#REF!</definedName>
    <definedName name="P2_LIH">#REF!</definedName>
    <definedName name="P2_Ln16A" localSheetId="15">#REF!</definedName>
    <definedName name="P2_Ln16A" localSheetId="16">#REF!</definedName>
    <definedName name="P2_Ln16A">#REF!</definedName>
    <definedName name="P2_Ln16B" localSheetId="15">#REF!</definedName>
    <definedName name="P2_Ln16B" localSheetId="16">#REF!</definedName>
    <definedName name="P2_Ln16B">#REF!</definedName>
    <definedName name="P2_Ln16C" localSheetId="15">#REF!</definedName>
    <definedName name="P2_Ln16C" localSheetId="16">#REF!</definedName>
    <definedName name="P2_Ln16C">#REF!</definedName>
    <definedName name="P2_Ln16D" localSheetId="15">#REF!</definedName>
    <definedName name="P2_Ln16D" localSheetId="16">#REF!</definedName>
    <definedName name="P2_Ln16D">#REF!</definedName>
    <definedName name="P2_Ln16E" localSheetId="15">#REF!</definedName>
    <definedName name="P2_Ln16E" localSheetId="16">#REF!</definedName>
    <definedName name="P2_Ln16E">#REF!</definedName>
    <definedName name="P2_Ln16F" localSheetId="15">#REF!</definedName>
    <definedName name="P2_Ln16F" localSheetId="16">#REF!</definedName>
    <definedName name="P2_Ln16F">#REF!</definedName>
    <definedName name="P2_Ln16G" localSheetId="15">#REF!</definedName>
    <definedName name="P2_Ln16G" localSheetId="16">#REF!</definedName>
    <definedName name="P2_Ln16G">#REF!</definedName>
    <definedName name="P2_Ln16H" localSheetId="15">#REF!</definedName>
    <definedName name="P2_Ln16H" localSheetId="16">#REF!</definedName>
    <definedName name="P2_Ln16H">#REF!</definedName>
    <definedName name="P2_Ln16I" localSheetId="15">#REF!</definedName>
    <definedName name="P2_Ln16I" localSheetId="16">#REF!</definedName>
    <definedName name="P2_Ln16I">#REF!</definedName>
    <definedName name="P2_Ln16J" localSheetId="15">#REF!</definedName>
    <definedName name="P2_Ln16J" localSheetId="16">#REF!</definedName>
    <definedName name="P2_Ln16J">#REF!</definedName>
    <definedName name="P2_Ln16K" localSheetId="15">#REF!</definedName>
    <definedName name="P2_Ln16K" localSheetId="16">#REF!</definedName>
    <definedName name="P2_Ln16K">#REF!</definedName>
    <definedName name="P2_Ln16L" localSheetId="15">#REF!</definedName>
    <definedName name="P2_Ln16L" localSheetId="16">#REF!</definedName>
    <definedName name="P2_Ln16L">#REF!</definedName>
    <definedName name="P2_Ln16M" localSheetId="15">#REF!</definedName>
    <definedName name="P2_Ln16M" localSheetId="16">#REF!</definedName>
    <definedName name="P2_Ln16M">#REF!</definedName>
    <definedName name="P2_Ln16N" localSheetId="15">#REF!</definedName>
    <definedName name="P2_Ln16N" localSheetId="16">#REF!</definedName>
    <definedName name="P2_Ln16N">#REF!</definedName>
    <definedName name="P2_Ln16O" localSheetId="15">#REF!</definedName>
    <definedName name="P2_Ln16O" localSheetId="16">#REF!</definedName>
    <definedName name="P2_Ln16O">#REF!</definedName>
    <definedName name="P2_Ln16P" localSheetId="15">#REF!</definedName>
    <definedName name="P2_Ln16P" localSheetId="16">#REF!</definedName>
    <definedName name="P2_Ln16P">#REF!</definedName>
    <definedName name="P2_Ln16Q" localSheetId="15">#REF!</definedName>
    <definedName name="P2_Ln16Q" localSheetId="16">#REF!</definedName>
    <definedName name="P2_Ln16Q">#REF!</definedName>
    <definedName name="P2_Ln17C" localSheetId="15">#REF!</definedName>
    <definedName name="P2_Ln17C" localSheetId="16">#REF!</definedName>
    <definedName name="P2_Ln17C">#REF!</definedName>
    <definedName name="P2_Ln17D" localSheetId="15">#REF!</definedName>
    <definedName name="P2_Ln17D" localSheetId="16">#REF!</definedName>
    <definedName name="P2_Ln17D">#REF!</definedName>
    <definedName name="P2_Ln17E" localSheetId="15">#REF!</definedName>
    <definedName name="P2_Ln17E" localSheetId="16">#REF!</definedName>
    <definedName name="P2_Ln17E">#REF!</definedName>
    <definedName name="P2_Ln18A" localSheetId="15">#REF!</definedName>
    <definedName name="P2_Ln18A" localSheetId="16">#REF!</definedName>
    <definedName name="P2_Ln18A">#REF!</definedName>
    <definedName name="P2_Ln18B" localSheetId="15">#REF!</definedName>
    <definedName name="P2_Ln18B" localSheetId="16">#REF!</definedName>
    <definedName name="P2_Ln18B">#REF!</definedName>
    <definedName name="P2_Ln18C" localSheetId="15">#REF!</definedName>
    <definedName name="P2_Ln18C" localSheetId="16">#REF!</definedName>
    <definedName name="P2_Ln18C">#REF!</definedName>
    <definedName name="P2_Ln19A" localSheetId="15">#REF!</definedName>
    <definedName name="P2_Ln19A" localSheetId="16">#REF!</definedName>
    <definedName name="P2_Ln19A">#REF!</definedName>
    <definedName name="P2_Ln19B" localSheetId="15">#REF!</definedName>
    <definedName name="P2_Ln19B" localSheetId="16">#REF!</definedName>
    <definedName name="P2_Ln19B">#REF!</definedName>
    <definedName name="P2_Ln20A" localSheetId="15">#REF!</definedName>
    <definedName name="P2_Ln20A" localSheetId="16">#REF!</definedName>
    <definedName name="P2_Ln20A">#REF!</definedName>
    <definedName name="P2_Ln20B" localSheetId="15">#REF!</definedName>
    <definedName name="P2_Ln20B" localSheetId="16">#REF!</definedName>
    <definedName name="P2_Ln20B">#REF!</definedName>
    <definedName name="P2_Ln20F" localSheetId="15">#REF!</definedName>
    <definedName name="P2_Ln20F" localSheetId="16">#REF!</definedName>
    <definedName name="P2_Ln20F">#REF!</definedName>
    <definedName name="P2_Ln20G" localSheetId="15">#REF!</definedName>
    <definedName name="P2_Ln20G" localSheetId="16">#REF!</definedName>
    <definedName name="P2_Ln20G">#REF!</definedName>
    <definedName name="P2_Ln20I" localSheetId="15">#REF!</definedName>
    <definedName name="P2_Ln20I" localSheetId="16">#REF!</definedName>
    <definedName name="P2_Ln20I">#REF!</definedName>
    <definedName name="P2_Ln20M" localSheetId="15">#REF!</definedName>
    <definedName name="P2_Ln20M" localSheetId="16">#REF!</definedName>
    <definedName name="P2_Ln20M">#REF!</definedName>
    <definedName name="P2_Ln20R" localSheetId="15">#REF!</definedName>
    <definedName name="P2_Ln20R" localSheetId="16">#REF!</definedName>
    <definedName name="P2_Ln20R">#REF!</definedName>
    <definedName name="P2_Ln20W" localSheetId="15">#REF!</definedName>
    <definedName name="P2_Ln20W" localSheetId="16">#REF!</definedName>
    <definedName name="P2_Ln20W">#REF!</definedName>
    <definedName name="P2_Ln5" localSheetId="15">#REF!</definedName>
    <definedName name="P2_Ln5" localSheetId="16">#REF!</definedName>
    <definedName name="P2_Ln5">#REF!</definedName>
    <definedName name="P2_ME" localSheetId="15">#REF!</definedName>
    <definedName name="P2_ME" localSheetId="16">#REF!</definedName>
    <definedName name="P2_ME">#REF!</definedName>
    <definedName name="P2_Ocr" localSheetId="15">#REF!</definedName>
    <definedName name="P2_Ocr" localSheetId="16">#REF!</definedName>
    <definedName name="P2_Ocr">#REF!</definedName>
    <definedName name="P2_OD" localSheetId="15">#REF!</definedName>
    <definedName name="P2_OD" localSheetId="16">#REF!</definedName>
    <definedName name="P2_OD">#REF!</definedName>
    <definedName name="P2_ORC" localSheetId="15">#REF!</definedName>
    <definedName name="P2_ORC" localSheetId="16">#REF!</definedName>
    <definedName name="P2_ORC">#REF!</definedName>
    <definedName name="P2_ORREC" localSheetId="15">#REF!</definedName>
    <definedName name="P2_ORREC" localSheetId="16">#REF!</definedName>
    <definedName name="P2_ORREC">#REF!</definedName>
    <definedName name="P2_PPE" localSheetId="15">#REF!</definedName>
    <definedName name="P2_PPE" localSheetId="16">#REF!</definedName>
    <definedName name="P2_PPE">#REF!</definedName>
    <definedName name="P2_QD" localSheetId="15">#REF!</definedName>
    <definedName name="P2_QD" localSheetId="16">#REF!</definedName>
    <definedName name="P2_QD">#REF!</definedName>
    <definedName name="P2_QP" localSheetId="15">#REF!</definedName>
    <definedName name="P2_QP" localSheetId="16">#REF!</definedName>
    <definedName name="P2_QP">#REF!</definedName>
    <definedName name="P2_RED" localSheetId="15">#REF!</definedName>
    <definedName name="P2_RED" localSheetId="16">#REF!</definedName>
    <definedName name="P2_RED">#REF!</definedName>
    <definedName name="P2_RI" localSheetId="15">#REF!</definedName>
    <definedName name="P2_RI" localSheetId="16">#REF!</definedName>
    <definedName name="P2_RI">#REF!</definedName>
    <definedName name="P2_RRE" localSheetId="15">#REF!</definedName>
    <definedName name="P2_RRE" localSheetId="16">#REF!</definedName>
    <definedName name="P2_RRE">#REF!</definedName>
    <definedName name="P2_UCGC" localSheetId="15">#REF!</definedName>
    <definedName name="P2_UCGC" localSheetId="16">#REF!</definedName>
    <definedName name="P2_UCGC">#REF!</definedName>
    <definedName name="P2_W2" localSheetId="15">#REF!</definedName>
    <definedName name="P2_W2" localSheetId="16">#REF!</definedName>
    <definedName name="P2_W2">#REF!</definedName>
    <definedName name="P2Name" localSheetId="15">#REF!</definedName>
    <definedName name="P2Name" localSheetId="16">#REF!</definedName>
    <definedName name="P2Name">#REF!</definedName>
    <definedName name="P3_1256" localSheetId="15">#REF!</definedName>
    <definedName name="P3_1256" localSheetId="16">#REF!</definedName>
    <definedName name="P3_1256">#REF!</definedName>
    <definedName name="P3_179" localSheetId="15">#REF!</definedName>
    <definedName name="P3_179" localSheetId="16">#REF!</definedName>
    <definedName name="P3_179">#REF!</definedName>
    <definedName name="P3_42j5" localSheetId="15">#REF!</definedName>
    <definedName name="P3_42j5" localSheetId="16">#REF!</definedName>
    <definedName name="P3_42j5">#REF!</definedName>
    <definedName name="P3_59e2Amt" localSheetId="15">#REF!</definedName>
    <definedName name="P3_59e2Amt" localSheetId="16">#REF!</definedName>
    <definedName name="P3_59e2Amt">#REF!</definedName>
    <definedName name="P3_59e2Type" localSheetId="15">#REF!</definedName>
    <definedName name="P3_59e2Type" localSheetId="16">#REF!</definedName>
    <definedName name="P3_59e2Type">#REF!</definedName>
    <definedName name="P3_604909D" localSheetId="15">#REF!</definedName>
    <definedName name="P3_604909D" localSheetId="16">#REF!</definedName>
    <definedName name="P3_604909D">#REF!</definedName>
    <definedName name="P3_606109D" localSheetId="15">#REF!</definedName>
    <definedName name="P3_606109D" localSheetId="16">#REF!</definedName>
    <definedName name="P3_606109D">#REF!</definedName>
    <definedName name="P3_607101D" localSheetId="15">#REF!</definedName>
    <definedName name="P3_607101D" localSheetId="16">#REF!</definedName>
    <definedName name="P3_607101D">#REF!</definedName>
    <definedName name="P3_607109D" localSheetId="15">#REF!</definedName>
    <definedName name="P3_607109D" localSheetId="16">#REF!</definedName>
    <definedName name="P3_607109D">#REF!</definedName>
    <definedName name="P3_60900DG" localSheetId="15">#REF!</definedName>
    <definedName name="P3_60900DG" localSheetId="16">#REF!</definedName>
    <definedName name="P3_60900DG">#REF!</definedName>
    <definedName name="P3_60920DG" localSheetId="15">#REF!</definedName>
    <definedName name="P3_60920DG" localSheetId="16">#REF!</definedName>
    <definedName name="P3_60920DG">#REF!</definedName>
    <definedName name="P3_60940DG" localSheetId="15">#REF!</definedName>
    <definedName name="P3_60940DG" localSheetId="16">#REF!</definedName>
    <definedName name="P3_60940DG">#REF!</definedName>
    <definedName name="P3_610109D" localSheetId="15">#REF!</definedName>
    <definedName name="P3_610109D" localSheetId="16">#REF!</definedName>
    <definedName name="P3_610109D">#REF!</definedName>
    <definedName name="P3_610609D" localSheetId="15">#REF!</definedName>
    <definedName name="P3_610609D" localSheetId="16">#REF!</definedName>
    <definedName name="P3_610609D">#REF!</definedName>
    <definedName name="P3_610709D" localSheetId="15">#REF!</definedName>
    <definedName name="P3_610709D" localSheetId="16">#REF!</definedName>
    <definedName name="P3_610709D">#REF!</definedName>
    <definedName name="P3_618509Z" localSheetId="15">#REF!</definedName>
    <definedName name="P3_618509Z" localSheetId="16">#REF!</definedName>
    <definedName name="P3_618509Z">#REF!</definedName>
    <definedName name="P3_619000D" localSheetId="15">#REF!</definedName>
    <definedName name="P3_619000D" localSheetId="16">#REF!</definedName>
    <definedName name="P3_619000D">#REF!</definedName>
    <definedName name="P3_626309D" localSheetId="15">#REF!</definedName>
    <definedName name="P3_626309D" localSheetId="16">#REF!</definedName>
    <definedName name="P3_626309D">#REF!</definedName>
    <definedName name="P3_6601010" localSheetId="15">#REF!</definedName>
    <definedName name="P3_6601010" localSheetId="16">#REF!</definedName>
    <definedName name="P3_6601010">#REF!</definedName>
    <definedName name="P3_6601090" localSheetId="15">#REF!</definedName>
    <definedName name="P3_6601090" localSheetId="16">#REF!</definedName>
    <definedName name="P3_6601090">#REF!</definedName>
    <definedName name="P3_6610040" localSheetId="15">#REF!</definedName>
    <definedName name="P3_6610040" localSheetId="16">#REF!</definedName>
    <definedName name="P3_6610040">#REF!</definedName>
    <definedName name="P3_COD" localSheetId="15">#REF!</definedName>
    <definedName name="P3_COD" localSheetId="16">#REF!</definedName>
    <definedName name="P3_COD">#REF!</definedName>
    <definedName name="P3_DP" localSheetId="15">#REF!</definedName>
    <definedName name="P3_DP" localSheetId="16">#REF!</definedName>
    <definedName name="P3_DP">#REF!</definedName>
    <definedName name="P3_GPP" localSheetId="15">#REF!</definedName>
    <definedName name="P3_GPP" localSheetId="16">#REF!</definedName>
    <definedName name="P3_GPP">#REF!</definedName>
    <definedName name="P3_IC" localSheetId="15">#REF!</definedName>
    <definedName name="P3_IC" localSheetId="16">#REF!</definedName>
    <definedName name="P3_IC">#REF!</definedName>
    <definedName name="P3_LIH" localSheetId="15">#REF!</definedName>
    <definedName name="P3_LIH" localSheetId="16">#REF!</definedName>
    <definedName name="P3_LIH">#REF!</definedName>
    <definedName name="P3_Ln16A" localSheetId="15">#REF!</definedName>
    <definedName name="P3_Ln16A" localSheetId="16">#REF!</definedName>
    <definedName name="P3_Ln16A">#REF!</definedName>
    <definedName name="P3_Ln16B" localSheetId="15">#REF!</definedName>
    <definedName name="P3_Ln16B" localSheetId="16">#REF!</definedName>
    <definedName name="P3_Ln16B">#REF!</definedName>
    <definedName name="P3_Ln16C" localSheetId="15">#REF!</definedName>
    <definedName name="P3_Ln16C" localSheetId="16">#REF!</definedName>
    <definedName name="P3_Ln16C">#REF!</definedName>
    <definedName name="P3_Ln16D" localSheetId="15">#REF!</definedName>
    <definedName name="P3_Ln16D" localSheetId="16">#REF!</definedName>
    <definedName name="P3_Ln16D">#REF!</definedName>
    <definedName name="P3_Ln16E" localSheetId="15">#REF!</definedName>
    <definedName name="P3_Ln16E" localSheetId="16">#REF!</definedName>
    <definedName name="P3_Ln16E">#REF!</definedName>
    <definedName name="P3_Ln16F" localSheetId="15">#REF!</definedName>
    <definedName name="P3_Ln16F" localSheetId="16">#REF!</definedName>
    <definedName name="P3_Ln16F">#REF!</definedName>
    <definedName name="P3_Ln16G" localSheetId="15">#REF!</definedName>
    <definedName name="P3_Ln16G" localSheetId="16">#REF!</definedName>
    <definedName name="P3_Ln16G">#REF!</definedName>
    <definedName name="P3_Ln16H" localSheetId="15">#REF!</definedName>
    <definedName name="P3_Ln16H" localSheetId="16">#REF!</definedName>
    <definedName name="P3_Ln16H">#REF!</definedName>
    <definedName name="P3_Ln16I" localSheetId="15">#REF!</definedName>
    <definedName name="P3_Ln16I" localSheetId="16">#REF!</definedName>
    <definedName name="P3_Ln16I">#REF!</definedName>
    <definedName name="P3_Ln16J" localSheetId="15">#REF!</definedName>
    <definedName name="P3_Ln16J" localSheetId="16">#REF!</definedName>
    <definedName name="P3_Ln16J">#REF!</definedName>
    <definedName name="P3_Ln16K" localSheetId="15">#REF!</definedName>
    <definedName name="P3_Ln16K" localSheetId="16">#REF!</definedName>
    <definedName name="P3_Ln16K">#REF!</definedName>
    <definedName name="P3_Ln16L" localSheetId="15">#REF!</definedName>
    <definedName name="P3_Ln16L" localSheetId="16">#REF!</definedName>
    <definedName name="P3_Ln16L">#REF!</definedName>
    <definedName name="P3_Ln16M" localSheetId="15">#REF!</definedName>
    <definedName name="P3_Ln16M" localSheetId="16">#REF!</definedName>
    <definedName name="P3_Ln16M">#REF!</definedName>
    <definedName name="P3_Ln16N" localSheetId="15">#REF!</definedName>
    <definedName name="P3_Ln16N" localSheetId="16">#REF!</definedName>
    <definedName name="P3_Ln16N">#REF!</definedName>
    <definedName name="P3_Ln16O" localSheetId="15">#REF!</definedName>
    <definedName name="P3_Ln16O" localSheetId="16">#REF!</definedName>
    <definedName name="P3_Ln16O">#REF!</definedName>
    <definedName name="P3_Ln16P" localSheetId="15">#REF!</definedName>
    <definedName name="P3_Ln16P" localSheetId="16">#REF!</definedName>
    <definedName name="P3_Ln16P">#REF!</definedName>
    <definedName name="P3_Ln16Q" localSheetId="15">#REF!</definedName>
    <definedName name="P3_Ln16Q" localSheetId="16">#REF!</definedName>
    <definedName name="P3_Ln16Q">#REF!</definedName>
    <definedName name="P3_Ln17C" localSheetId="15">#REF!</definedName>
    <definedName name="P3_Ln17C" localSheetId="16">#REF!</definedName>
    <definedName name="P3_Ln17C">#REF!</definedName>
    <definedName name="P3_Ln17D" localSheetId="15">#REF!</definedName>
    <definedName name="P3_Ln17D" localSheetId="16">#REF!</definedName>
    <definedName name="P3_Ln17D">#REF!</definedName>
    <definedName name="P3_Ln17E" localSheetId="15">#REF!</definedName>
    <definedName name="P3_Ln17E" localSheetId="16">#REF!</definedName>
    <definedName name="P3_Ln17E">#REF!</definedName>
    <definedName name="P3_Ln18A" localSheetId="15">#REF!</definedName>
    <definedName name="P3_Ln18A" localSheetId="16">#REF!</definedName>
    <definedName name="P3_Ln18A">#REF!</definedName>
    <definedName name="P3_Ln18B" localSheetId="15">#REF!</definedName>
    <definedName name="P3_Ln18B" localSheetId="16">#REF!</definedName>
    <definedName name="P3_Ln18B">#REF!</definedName>
    <definedName name="P3_Ln18C" localSheetId="15">#REF!</definedName>
    <definedName name="P3_Ln18C" localSheetId="16">#REF!</definedName>
    <definedName name="P3_Ln18C">#REF!</definedName>
    <definedName name="P3_Ln19A" localSheetId="15">#REF!</definedName>
    <definedName name="P3_Ln19A" localSheetId="16">#REF!</definedName>
    <definedName name="P3_Ln19A">#REF!</definedName>
    <definedName name="P3_Ln19B" localSheetId="15">#REF!</definedName>
    <definedName name="P3_Ln19B" localSheetId="16">#REF!</definedName>
    <definedName name="P3_Ln19B">#REF!</definedName>
    <definedName name="P3_Ln20A" localSheetId="15">#REF!</definedName>
    <definedName name="P3_Ln20A" localSheetId="16">#REF!</definedName>
    <definedName name="P3_Ln20A">#REF!</definedName>
    <definedName name="P3_Ln20B" localSheetId="15">#REF!</definedName>
    <definedName name="P3_Ln20B" localSheetId="16">#REF!</definedName>
    <definedName name="P3_Ln20B">#REF!</definedName>
    <definedName name="P3_Ln20F" localSheetId="15">#REF!</definedName>
    <definedName name="P3_Ln20F" localSheetId="16">#REF!</definedName>
    <definedName name="P3_Ln20F">#REF!</definedName>
    <definedName name="P3_Ln20G" localSheetId="15">#REF!</definedName>
    <definedName name="P3_Ln20G" localSheetId="16">#REF!</definedName>
    <definedName name="P3_Ln20G">#REF!</definedName>
    <definedName name="P3_Ln20I" localSheetId="15">#REF!</definedName>
    <definedName name="P3_Ln20I" localSheetId="16">#REF!</definedName>
    <definedName name="P3_Ln20I">#REF!</definedName>
    <definedName name="P3_Ln20M" localSheetId="15">#REF!</definedName>
    <definedName name="P3_Ln20M" localSheetId="16">#REF!</definedName>
    <definedName name="P3_Ln20M">#REF!</definedName>
    <definedName name="P3_Ln20R" localSheetId="15">#REF!</definedName>
    <definedName name="P3_Ln20R" localSheetId="16">#REF!</definedName>
    <definedName name="P3_Ln20R">#REF!</definedName>
    <definedName name="P3_Ln20W" localSheetId="15">#REF!</definedName>
    <definedName name="P3_Ln20W" localSheetId="16">#REF!</definedName>
    <definedName name="P3_Ln20W">#REF!</definedName>
    <definedName name="P3_Ln5" localSheetId="15">#REF!</definedName>
    <definedName name="P3_Ln5" localSheetId="16">#REF!</definedName>
    <definedName name="P3_Ln5">#REF!</definedName>
    <definedName name="P3_ME" localSheetId="15">#REF!</definedName>
    <definedName name="P3_ME" localSheetId="16">#REF!</definedName>
    <definedName name="P3_ME">#REF!</definedName>
    <definedName name="P3_Ocr" localSheetId="15">#REF!</definedName>
    <definedName name="P3_Ocr" localSheetId="16">#REF!</definedName>
    <definedName name="P3_Ocr">#REF!</definedName>
    <definedName name="P3_OD" localSheetId="15">#REF!</definedName>
    <definedName name="P3_OD" localSheetId="16">#REF!</definedName>
    <definedName name="P3_OD">#REF!</definedName>
    <definedName name="P3_ORC" localSheetId="15">#REF!</definedName>
    <definedName name="P3_ORC" localSheetId="16">#REF!</definedName>
    <definedName name="P3_ORC">#REF!</definedName>
    <definedName name="P3_ORREC" localSheetId="15">#REF!</definedName>
    <definedName name="P3_ORREC" localSheetId="16">#REF!</definedName>
    <definedName name="P3_ORREC">#REF!</definedName>
    <definedName name="P3_PPE" localSheetId="15">#REF!</definedName>
    <definedName name="P3_PPE" localSheetId="16">#REF!</definedName>
    <definedName name="P3_PPE">#REF!</definedName>
    <definedName name="P3_QD" localSheetId="15">#REF!</definedName>
    <definedName name="P3_QD" localSheetId="16">#REF!</definedName>
    <definedName name="P3_QD">#REF!</definedName>
    <definedName name="P3_QP" localSheetId="15">#REF!</definedName>
    <definedName name="P3_QP" localSheetId="16">#REF!</definedName>
    <definedName name="P3_QP">#REF!</definedName>
    <definedName name="P3_RED" localSheetId="15">#REF!</definedName>
    <definedName name="P3_RED" localSheetId="16">#REF!</definedName>
    <definedName name="P3_RED">#REF!</definedName>
    <definedName name="P3_RI" localSheetId="15">#REF!</definedName>
    <definedName name="P3_RI" localSheetId="16">#REF!</definedName>
    <definedName name="P3_RI">#REF!</definedName>
    <definedName name="P3_RRE" localSheetId="15">#REF!</definedName>
    <definedName name="P3_RRE" localSheetId="16">#REF!</definedName>
    <definedName name="P3_RRE">#REF!</definedName>
    <definedName name="P3_UCGC" localSheetId="15">#REF!</definedName>
    <definedName name="P3_UCGC" localSheetId="16">#REF!</definedName>
    <definedName name="P3_UCGC">#REF!</definedName>
    <definedName name="P3_W2" localSheetId="15">#REF!</definedName>
    <definedName name="P3_W2" localSheetId="16">#REF!</definedName>
    <definedName name="P3_W2">#REF!</definedName>
    <definedName name="P3Name" localSheetId="15">#REF!</definedName>
    <definedName name="P3Name" localSheetId="16">#REF!</definedName>
    <definedName name="P3Name">#REF!</definedName>
    <definedName name="P4_1256" localSheetId="15">#REF!</definedName>
    <definedName name="P4_1256" localSheetId="16">#REF!</definedName>
    <definedName name="P4_1256">#REF!</definedName>
    <definedName name="P4_179" localSheetId="15">#REF!</definedName>
    <definedName name="P4_179" localSheetId="16">#REF!</definedName>
    <definedName name="P4_179">#REF!</definedName>
    <definedName name="P4_42j5" localSheetId="15">#REF!</definedName>
    <definedName name="P4_42j5" localSheetId="16">#REF!</definedName>
    <definedName name="P4_42j5">#REF!</definedName>
    <definedName name="P4_59e2Amt" localSheetId="15">#REF!</definedName>
    <definedName name="P4_59e2Amt" localSheetId="16">#REF!</definedName>
    <definedName name="P4_59e2Amt">#REF!</definedName>
    <definedName name="P4_59e2Type" localSheetId="15">#REF!</definedName>
    <definedName name="P4_59e2Type" localSheetId="16">#REF!</definedName>
    <definedName name="P4_59e2Type">#REF!</definedName>
    <definedName name="P4_604909D" localSheetId="15">#REF!</definedName>
    <definedName name="P4_604909D" localSheetId="16">#REF!</definedName>
    <definedName name="P4_604909D">#REF!</definedName>
    <definedName name="P4_606109D" localSheetId="15">#REF!</definedName>
    <definedName name="P4_606109D" localSheetId="16">#REF!</definedName>
    <definedName name="P4_606109D">#REF!</definedName>
    <definedName name="P4_607101D" localSheetId="15">#REF!</definedName>
    <definedName name="P4_607101D" localSheetId="16">#REF!</definedName>
    <definedName name="P4_607101D">#REF!</definedName>
    <definedName name="P4_607109D" localSheetId="15">#REF!</definedName>
    <definedName name="P4_607109D" localSheetId="16">#REF!</definedName>
    <definedName name="P4_607109D">#REF!</definedName>
    <definedName name="P4_60900DG" localSheetId="15">#REF!</definedName>
    <definedName name="P4_60900DG" localSheetId="16">#REF!</definedName>
    <definedName name="P4_60900DG">#REF!</definedName>
    <definedName name="P4_60920DG" localSheetId="15">#REF!</definedName>
    <definedName name="P4_60920DG" localSheetId="16">#REF!</definedName>
    <definedName name="P4_60920DG">#REF!</definedName>
    <definedName name="P4_60940DG" localSheetId="15">#REF!</definedName>
    <definedName name="P4_60940DG" localSheetId="16">#REF!</definedName>
    <definedName name="P4_60940DG">#REF!</definedName>
    <definedName name="P4_610109D" localSheetId="15">#REF!</definedName>
    <definedName name="P4_610109D" localSheetId="16">#REF!</definedName>
    <definedName name="P4_610109D">#REF!</definedName>
    <definedName name="P4_610609D" localSheetId="15">#REF!</definedName>
    <definedName name="P4_610609D" localSheetId="16">#REF!</definedName>
    <definedName name="P4_610609D">#REF!</definedName>
    <definedName name="P4_610709D" localSheetId="15">#REF!</definedName>
    <definedName name="P4_610709D" localSheetId="16">#REF!</definedName>
    <definedName name="P4_610709D">#REF!</definedName>
    <definedName name="P4_618509Z" localSheetId="15">#REF!</definedName>
    <definedName name="P4_618509Z" localSheetId="16">#REF!</definedName>
    <definedName name="P4_618509Z">#REF!</definedName>
    <definedName name="P4_619000D" localSheetId="15">#REF!</definedName>
    <definedName name="P4_619000D" localSheetId="16">#REF!</definedName>
    <definedName name="P4_619000D">#REF!</definedName>
    <definedName name="P4_626309D" localSheetId="15">#REF!</definedName>
    <definedName name="P4_626309D" localSheetId="16">#REF!</definedName>
    <definedName name="P4_626309D">#REF!</definedName>
    <definedName name="P4_6601010" localSheetId="15">#REF!</definedName>
    <definedName name="P4_6601010" localSheetId="16">#REF!</definedName>
    <definedName name="P4_6601010">#REF!</definedName>
    <definedName name="P4_6601090" localSheetId="15">#REF!</definedName>
    <definedName name="P4_6601090" localSheetId="16">#REF!</definedName>
    <definedName name="P4_6601090">#REF!</definedName>
    <definedName name="P4_6610040" localSheetId="15">#REF!</definedName>
    <definedName name="P4_6610040" localSheetId="16">#REF!</definedName>
    <definedName name="P4_6610040">#REF!</definedName>
    <definedName name="P4_COD" localSheetId="15">#REF!</definedName>
    <definedName name="P4_COD" localSheetId="16">#REF!</definedName>
    <definedName name="P4_COD">#REF!</definedName>
    <definedName name="P4_DP" localSheetId="15">#REF!</definedName>
    <definedName name="P4_DP" localSheetId="16">#REF!</definedName>
    <definedName name="P4_DP">#REF!</definedName>
    <definedName name="P4_GPP" localSheetId="15">#REF!</definedName>
    <definedName name="P4_GPP" localSheetId="16">#REF!</definedName>
    <definedName name="P4_GPP">#REF!</definedName>
    <definedName name="P4_IC" localSheetId="15">#REF!</definedName>
    <definedName name="P4_IC" localSheetId="16">#REF!</definedName>
    <definedName name="P4_IC">#REF!</definedName>
    <definedName name="P4_LIH" localSheetId="15">#REF!</definedName>
    <definedName name="P4_LIH" localSheetId="16">#REF!</definedName>
    <definedName name="P4_LIH">#REF!</definedName>
    <definedName name="P4_Ln16A" localSheetId="15">#REF!</definedName>
    <definedName name="P4_Ln16A" localSheetId="16">#REF!</definedName>
    <definedName name="P4_Ln16A">#REF!</definedName>
    <definedName name="P4_Ln16B" localSheetId="15">#REF!</definedName>
    <definedName name="P4_Ln16B" localSheetId="16">#REF!</definedName>
    <definedName name="P4_Ln16B">#REF!</definedName>
    <definedName name="P4_Ln16C" localSheetId="15">#REF!</definedName>
    <definedName name="P4_Ln16C" localSheetId="16">#REF!</definedName>
    <definedName name="P4_Ln16C">#REF!</definedName>
    <definedName name="P4_Ln16D" localSheetId="15">#REF!</definedName>
    <definedName name="P4_Ln16D" localSheetId="16">#REF!</definedName>
    <definedName name="P4_Ln16D">#REF!</definedName>
    <definedName name="P4_Ln16E" localSheetId="15">#REF!</definedName>
    <definedName name="P4_Ln16E" localSheetId="16">#REF!</definedName>
    <definedName name="P4_Ln16E">#REF!</definedName>
    <definedName name="P4_Ln16F" localSheetId="15">#REF!</definedName>
    <definedName name="P4_Ln16F" localSheetId="16">#REF!</definedName>
    <definedName name="P4_Ln16F">#REF!</definedName>
    <definedName name="P4_Ln16G" localSheetId="15">#REF!</definedName>
    <definedName name="P4_Ln16G" localSheetId="16">#REF!</definedName>
    <definedName name="P4_Ln16G">#REF!</definedName>
    <definedName name="P4_Ln16H" localSheetId="15">#REF!</definedName>
    <definedName name="P4_Ln16H" localSheetId="16">#REF!</definedName>
    <definedName name="P4_Ln16H">#REF!</definedName>
    <definedName name="P4_Ln16I" localSheetId="15">#REF!</definedName>
    <definedName name="P4_Ln16I" localSheetId="16">#REF!</definedName>
    <definedName name="P4_Ln16I">#REF!</definedName>
    <definedName name="P4_Ln16J" localSheetId="15">#REF!</definedName>
    <definedName name="P4_Ln16J" localSheetId="16">#REF!</definedName>
    <definedName name="P4_Ln16J">#REF!</definedName>
    <definedName name="P4_Ln16K" localSheetId="15">#REF!</definedName>
    <definedName name="P4_Ln16K" localSheetId="16">#REF!</definedName>
    <definedName name="P4_Ln16K">#REF!</definedName>
    <definedName name="P4_Ln16L" localSheetId="15">#REF!</definedName>
    <definedName name="P4_Ln16L" localSheetId="16">#REF!</definedName>
    <definedName name="P4_Ln16L">#REF!</definedName>
    <definedName name="P4_Ln16M" localSheetId="15">#REF!</definedName>
    <definedName name="P4_Ln16M" localSheetId="16">#REF!</definedName>
    <definedName name="P4_Ln16M">#REF!</definedName>
    <definedName name="P4_Ln16N" localSheetId="15">#REF!</definedName>
    <definedName name="P4_Ln16N" localSheetId="16">#REF!</definedName>
    <definedName name="P4_Ln16N">#REF!</definedName>
    <definedName name="P4_Ln16O" localSheetId="15">#REF!</definedName>
    <definedName name="P4_Ln16O" localSheetId="16">#REF!</definedName>
    <definedName name="P4_Ln16O">#REF!</definedName>
    <definedName name="P4_Ln16P" localSheetId="15">#REF!</definedName>
    <definedName name="P4_Ln16P" localSheetId="16">#REF!</definedName>
    <definedName name="P4_Ln16P">#REF!</definedName>
    <definedName name="P4_Ln16Q" localSheetId="15">#REF!</definedName>
    <definedName name="P4_Ln16Q" localSheetId="16">#REF!</definedName>
    <definedName name="P4_Ln16Q">#REF!</definedName>
    <definedName name="P4_Ln17C" localSheetId="15">#REF!</definedName>
    <definedName name="P4_Ln17C" localSheetId="16">#REF!</definedName>
    <definedName name="P4_Ln17C">#REF!</definedName>
    <definedName name="P4_Ln17D" localSheetId="15">#REF!</definedName>
    <definedName name="P4_Ln17D" localSheetId="16">#REF!</definedName>
    <definedName name="P4_Ln17D">#REF!</definedName>
    <definedName name="P4_Ln17E" localSheetId="15">#REF!</definedName>
    <definedName name="P4_Ln17E" localSheetId="16">#REF!</definedName>
    <definedName name="P4_Ln17E">#REF!</definedName>
    <definedName name="P4_Ln18A" localSheetId="15">#REF!</definedName>
    <definedName name="P4_Ln18A" localSheetId="16">#REF!</definedName>
    <definedName name="P4_Ln18A">#REF!</definedName>
    <definedName name="P4_Ln18B" localSheetId="15">#REF!</definedName>
    <definedName name="P4_Ln18B" localSheetId="16">#REF!</definedName>
    <definedName name="P4_Ln18B">#REF!</definedName>
    <definedName name="P4_Ln18C" localSheetId="15">#REF!</definedName>
    <definedName name="P4_Ln18C" localSheetId="16">#REF!</definedName>
    <definedName name="P4_Ln18C">#REF!</definedName>
    <definedName name="P4_Ln19A" localSheetId="15">#REF!</definedName>
    <definedName name="P4_Ln19A" localSheetId="16">#REF!</definedName>
    <definedName name="P4_Ln19A">#REF!</definedName>
    <definedName name="P4_Ln19B" localSheetId="15">#REF!</definedName>
    <definedName name="P4_Ln19B" localSheetId="16">#REF!</definedName>
    <definedName name="P4_Ln19B">#REF!</definedName>
    <definedName name="P4_Ln20A" localSheetId="15">#REF!</definedName>
    <definedName name="P4_Ln20A" localSheetId="16">#REF!</definedName>
    <definedName name="P4_Ln20A">#REF!</definedName>
    <definedName name="P4_Ln20B" localSheetId="15">#REF!</definedName>
    <definedName name="P4_Ln20B" localSheetId="16">#REF!</definedName>
    <definedName name="P4_Ln20B">#REF!</definedName>
    <definedName name="P4_Ln20F" localSheetId="15">#REF!</definedName>
    <definedName name="P4_Ln20F" localSheetId="16">#REF!</definedName>
    <definedName name="P4_Ln20F">#REF!</definedName>
    <definedName name="P4_Ln20G" localSheetId="15">#REF!</definedName>
    <definedName name="P4_Ln20G" localSheetId="16">#REF!</definedName>
    <definedName name="P4_Ln20G">#REF!</definedName>
    <definedName name="P4_Ln20I" localSheetId="15">#REF!</definedName>
    <definedName name="P4_Ln20I" localSheetId="16">#REF!</definedName>
    <definedName name="P4_Ln20I">#REF!</definedName>
    <definedName name="P4_Ln20M" localSheetId="15">#REF!</definedName>
    <definedName name="P4_Ln20M" localSheetId="16">#REF!</definedName>
    <definedName name="P4_Ln20M">#REF!</definedName>
    <definedName name="P4_Ln20R" localSheetId="15">#REF!</definedName>
    <definedName name="P4_Ln20R" localSheetId="16">#REF!</definedName>
    <definedName name="P4_Ln20R">#REF!</definedName>
    <definedName name="P4_Ln20W" localSheetId="15">#REF!</definedName>
    <definedName name="P4_Ln20W" localSheetId="16">#REF!</definedName>
    <definedName name="P4_Ln20W">#REF!</definedName>
    <definedName name="P4_Ln5" localSheetId="15">#REF!</definedName>
    <definedName name="P4_Ln5" localSheetId="16">#REF!</definedName>
    <definedName name="P4_Ln5">#REF!</definedName>
    <definedName name="P4_ME" localSheetId="15">#REF!</definedName>
    <definedName name="P4_ME" localSheetId="16">#REF!</definedName>
    <definedName name="P4_ME">#REF!</definedName>
    <definedName name="P4_Ocr" localSheetId="15">#REF!</definedName>
    <definedName name="P4_Ocr" localSheetId="16">#REF!</definedName>
    <definedName name="P4_Ocr">#REF!</definedName>
    <definedName name="P4_OD" localSheetId="15">#REF!</definedName>
    <definedName name="P4_OD" localSheetId="16">#REF!</definedName>
    <definedName name="P4_OD">#REF!</definedName>
    <definedName name="P4_ORC" localSheetId="15">#REF!</definedName>
    <definedName name="P4_ORC" localSheetId="16">#REF!</definedName>
    <definedName name="P4_ORC">#REF!</definedName>
    <definedName name="P4_ORREC" localSheetId="15">#REF!</definedName>
    <definedName name="P4_ORREC" localSheetId="16">#REF!</definedName>
    <definedName name="P4_ORREC">#REF!</definedName>
    <definedName name="P4_PPE" localSheetId="15">#REF!</definedName>
    <definedName name="P4_PPE" localSheetId="16">#REF!</definedName>
    <definedName name="P4_PPE">#REF!</definedName>
    <definedName name="P4_QD" localSheetId="15">#REF!</definedName>
    <definedName name="P4_QD" localSheetId="16">#REF!</definedName>
    <definedName name="P4_QD">#REF!</definedName>
    <definedName name="P4_QP" localSheetId="15">#REF!</definedName>
    <definedName name="P4_QP" localSheetId="16">#REF!</definedName>
    <definedName name="P4_QP">#REF!</definedName>
    <definedName name="P4_RED" localSheetId="15">#REF!</definedName>
    <definedName name="P4_RED" localSheetId="16">#REF!</definedName>
    <definedName name="P4_RED">#REF!</definedName>
    <definedName name="P4_RI" localSheetId="15">#REF!</definedName>
    <definedName name="P4_RI" localSheetId="16">#REF!</definedName>
    <definedName name="P4_RI">#REF!</definedName>
    <definedName name="P4_RRE" localSheetId="15">#REF!</definedName>
    <definedName name="P4_RRE" localSheetId="16">#REF!</definedName>
    <definedName name="P4_RRE">#REF!</definedName>
    <definedName name="P4_UCGC" localSheetId="15">#REF!</definedName>
    <definedName name="P4_UCGC" localSheetId="16">#REF!</definedName>
    <definedName name="P4_UCGC">#REF!</definedName>
    <definedName name="P4_W2" localSheetId="15">#REF!</definedName>
    <definedName name="P4_W2" localSheetId="16">#REF!</definedName>
    <definedName name="P4_W2">#REF!</definedName>
    <definedName name="P4Name" localSheetId="15">#REF!</definedName>
    <definedName name="P4Name" localSheetId="16">#REF!</definedName>
    <definedName name="P4Name">#REF!</definedName>
    <definedName name="P5_1256" localSheetId="15">#REF!</definedName>
    <definedName name="P5_1256" localSheetId="16">#REF!</definedName>
    <definedName name="P5_1256">#REF!</definedName>
    <definedName name="P5_179" localSheetId="15">#REF!</definedName>
    <definedName name="P5_179" localSheetId="16">#REF!</definedName>
    <definedName name="P5_179">#REF!</definedName>
    <definedName name="P5_42j5" localSheetId="15">#REF!</definedName>
    <definedName name="P5_42j5" localSheetId="16">#REF!</definedName>
    <definedName name="P5_42j5">#REF!</definedName>
    <definedName name="P5_59e2Amt" localSheetId="15">#REF!</definedName>
    <definedName name="P5_59e2Amt" localSheetId="16">#REF!</definedName>
    <definedName name="P5_59e2Amt">#REF!</definedName>
    <definedName name="P5_59e2Type" localSheetId="15">#REF!</definedName>
    <definedName name="P5_59e2Type" localSheetId="16">#REF!</definedName>
    <definedName name="P5_59e2Type">#REF!</definedName>
    <definedName name="P5_604909D" localSheetId="15">#REF!</definedName>
    <definedName name="P5_604909D" localSheetId="16">#REF!</definedName>
    <definedName name="P5_604909D">#REF!</definedName>
    <definedName name="P5_606109D" localSheetId="15">#REF!</definedName>
    <definedName name="P5_606109D" localSheetId="16">#REF!</definedName>
    <definedName name="P5_606109D">#REF!</definedName>
    <definedName name="P5_607101D" localSheetId="15">#REF!</definedName>
    <definedName name="P5_607101D" localSheetId="16">#REF!</definedName>
    <definedName name="P5_607101D">#REF!</definedName>
    <definedName name="P5_607109D" localSheetId="15">#REF!</definedName>
    <definedName name="P5_607109D" localSheetId="16">#REF!</definedName>
    <definedName name="P5_607109D">#REF!</definedName>
    <definedName name="P5_60900DG" localSheetId="15">#REF!</definedName>
    <definedName name="P5_60900DG" localSheetId="16">#REF!</definedName>
    <definedName name="P5_60900DG">#REF!</definedName>
    <definedName name="P5_60920DG" localSheetId="15">#REF!</definedName>
    <definedName name="P5_60920DG" localSheetId="16">#REF!</definedName>
    <definedName name="P5_60920DG">#REF!</definedName>
    <definedName name="P5_60940DG" localSheetId="15">#REF!</definedName>
    <definedName name="P5_60940DG" localSheetId="16">#REF!</definedName>
    <definedName name="P5_60940DG">#REF!</definedName>
    <definedName name="P5_610109D" localSheetId="15">#REF!</definedName>
    <definedName name="P5_610109D" localSheetId="16">#REF!</definedName>
    <definedName name="P5_610109D">#REF!</definedName>
    <definedName name="P5_610609D" localSheetId="15">#REF!</definedName>
    <definedName name="P5_610609D" localSheetId="16">#REF!</definedName>
    <definedName name="P5_610609D">#REF!</definedName>
    <definedName name="P5_610709D" localSheetId="15">#REF!</definedName>
    <definedName name="P5_610709D" localSheetId="16">#REF!</definedName>
    <definedName name="P5_610709D">#REF!</definedName>
    <definedName name="P5_618509Z" localSheetId="15">#REF!</definedName>
    <definedName name="P5_618509Z" localSheetId="16">#REF!</definedName>
    <definedName name="P5_618509Z">#REF!</definedName>
    <definedName name="P5_619000D" localSheetId="15">#REF!</definedName>
    <definedName name="P5_619000D" localSheetId="16">#REF!</definedName>
    <definedName name="P5_619000D">#REF!</definedName>
    <definedName name="P5_626309D" localSheetId="15">#REF!</definedName>
    <definedName name="P5_626309D" localSheetId="16">#REF!</definedName>
    <definedName name="P5_626309D">#REF!</definedName>
    <definedName name="P5_6601010" localSheetId="15">#REF!</definedName>
    <definedName name="P5_6601010" localSheetId="16">#REF!</definedName>
    <definedName name="P5_6601010">#REF!</definedName>
    <definedName name="P5_6601090" localSheetId="15">#REF!</definedName>
    <definedName name="P5_6601090" localSheetId="16">#REF!</definedName>
    <definedName name="P5_6601090">#REF!</definedName>
    <definedName name="P5_6610040" localSheetId="15">#REF!</definedName>
    <definedName name="P5_6610040" localSheetId="16">#REF!</definedName>
    <definedName name="P5_6610040">#REF!</definedName>
    <definedName name="P5_COD" localSheetId="15">#REF!</definedName>
    <definedName name="P5_COD" localSheetId="16">#REF!</definedName>
    <definedName name="P5_COD">#REF!</definedName>
    <definedName name="P5_DP" localSheetId="15">#REF!</definedName>
    <definedName name="P5_DP" localSheetId="16">#REF!</definedName>
    <definedName name="P5_DP">#REF!</definedName>
    <definedName name="P5_GPP" localSheetId="15">#REF!</definedName>
    <definedName name="P5_GPP" localSheetId="16">#REF!</definedName>
    <definedName name="P5_GPP">#REF!</definedName>
    <definedName name="P5_IC" localSheetId="15">#REF!</definedName>
    <definedName name="P5_IC" localSheetId="16">#REF!</definedName>
    <definedName name="P5_IC">#REF!</definedName>
    <definedName name="P5_LIH" localSheetId="15">#REF!</definedName>
    <definedName name="P5_LIH" localSheetId="16">#REF!</definedName>
    <definedName name="P5_LIH">#REF!</definedName>
    <definedName name="P5_Ln16A" localSheetId="15">#REF!</definedName>
    <definedName name="P5_Ln16A" localSheetId="16">#REF!</definedName>
    <definedName name="P5_Ln16A">#REF!</definedName>
    <definedName name="P5_Ln16B" localSheetId="15">#REF!</definedName>
    <definedName name="P5_Ln16B" localSheetId="16">#REF!</definedName>
    <definedName name="P5_Ln16B">#REF!</definedName>
    <definedName name="P5_Ln16C" localSheetId="15">#REF!</definedName>
    <definedName name="P5_Ln16C" localSheetId="16">#REF!</definedName>
    <definedName name="P5_Ln16C">#REF!</definedName>
    <definedName name="P5_Ln16D" localSheetId="15">#REF!</definedName>
    <definedName name="P5_Ln16D" localSheetId="16">#REF!</definedName>
    <definedName name="P5_Ln16D">#REF!</definedName>
    <definedName name="P5_Ln16E" localSheetId="15">#REF!</definedName>
    <definedName name="P5_Ln16E" localSheetId="16">#REF!</definedName>
    <definedName name="P5_Ln16E">#REF!</definedName>
    <definedName name="P5_Ln16F" localSheetId="15">#REF!</definedName>
    <definedName name="P5_Ln16F" localSheetId="16">#REF!</definedName>
    <definedName name="P5_Ln16F">#REF!</definedName>
    <definedName name="P5_Ln16G" localSheetId="15">#REF!</definedName>
    <definedName name="P5_Ln16G" localSheetId="16">#REF!</definedName>
    <definedName name="P5_Ln16G">#REF!</definedName>
    <definedName name="P5_Ln16H" localSheetId="15">#REF!</definedName>
    <definedName name="P5_Ln16H" localSheetId="16">#REF!</definedName>
    <definedName name="P5_Ln16H">#REF!</definedName>
    <definedName name="P5_Ln16I" localSheetId="15">#REF!</definedName>
    <definedName name="P5_Ln16I" localSheetId="16">#REF!</definedName>
    <definedName name="P5_Ln16I">#REF!</definedName>
    <definedName name="P5_Ln16J" localSheetId="15">#REF!</definedName>
    <definedName name="P5_Ln16J" localSheetId="16">#REF!</definedName>
    <definedName name="P5_Ln16J">#REF!</definedName>
    <definedName name="P5_Ln16K" localSheetId="15">#REF!</definedName>
    <definedName name="P5_Ln16K" localSheetId="16">#REF!</definedName>
    <definedName name="P5_Ln16K">#REF!</definedName>
    <definedName name="P5_Ln16L" localSheetId="15">#REF!</definedName>
    <definedName name="P5_Ln16L" localSheetId="16">#REF!</definedName>
    <definedName name="P5_Ln16L">#REF!</definedName>
    <definedName name="P5_Ln16M" localSheetId="15">#REF!</definedName>
    <definedName name="P5_Ln16M" localSheetId="16">#REF!</definedName>
    <definedName name="P5_Ln16M">#REF!</definedName>
    <definedName name="P5_Ln16N" localSheetId="15">#REF!</definedName>
    <definedName name="P5_Ln16N" localSheetId="16">#REF!</definedName>
    <definedName name="P5_Ln16N">#REF!</definedName>
    <definedName name="P5_Ln16O" localSheetId="15">#REF!</definedName>
    <definedName name="P5_Ln16O" localSheetId="16">#REF!</definedName>
    <definedName name="P5_Ln16O">#REF!</definedName>
    <definedName name="P5_Ln16P" localSheetId="15">#REF!</definedName>
    <definedName name="P5_Ln16P" localSheetId="16">#REF!</definedName>
    <definedName name="P5_Ln16P">#REF!</definedName>
    <definedName name="P5_Ln16Q" localSheetId="15">#REF!</definedName>
    <definedName name="P5_Ln16Q" localSheetId="16">#REF!</definedName>
    <definedName name="P5_Ln16Q">#REF!</definedName>
    <definedName name="P5_Ln17C" localSheetId="15">#REF!</definedName>
    <definedName name="P5_Ln17C" localSheetId="16">#REF!</definedName>
    <definedName name="P5_Ln17C">#REF!</definedName>
    <definedName name="P5_Ln17D" localSheetId="15">#REF!</definedName>
    <definedName name="P5_Ln17D" localSheetId="16">#REF!</definedName>
    <definedName name="P5_Ln17D">#REF!</definedName>
    <definedName name="P5_Ln17E" localSheetId="15">#REF!</definedName>
    <definedName name="P5_Ln17E" localSheetId="16">#REF!</definedName>
    <definedName name="P5_Ln17E">#REF!</definedName>
    <definedName name="P5_Ln18A" localSheetId="15">#REF!</definedName>
    <definedName name="P5_Ln18A" localSheetId="16">#REF!</definedName>
    <definedName name="P5_Ln18A">#REF!</definedName>
    <definedName name="P5_Ln18B" localSheetId="15">#REF!</definedName>
    <definedName name="P5_Ln18B" localSheetId="16">#REF!</definedName>
    <definedName name="P5_Ln18B">#REF!</definedName>
    <definedName name="P5_Ln18C" localSheetId="15">#REF!</definedName>
    <definedName name="P5_Ln18C" localSheetId="16">#REF!</definedName>
    <definedName name="P5_Ln18C">#REF!</definedName>
    <definedName name="P5_Ln19A" localSheetId="15">#REF!</definedName>
    <definedName name="P5_Ln19A" localSheetId="16">#REF!</definedName>
    <definedName name="P5_Ln19A">#REF!</definedName>
    <definedName name="P5_Ln19B" localSheetId="15">#REF!</definedName>
    <definedName name="P5_Ln19B" localSheetId="16">#REF!</definedName>
    <definedName name="P5_Ln19B">#REF!</definedName>
    <definedName name="P5_Ln20A" localSheetId="15">#REF!</definedName>
    <definedName name="P5_Ln20A" localSheetId="16">#REF!</definedName>
    <definedName name="P5_Ln20A">#REF!</definedName>
    <definedName name="P5_Ln20B" localSheetId="15">#REF!</definedName>
    <definedName name="P5_Ln20B" localSheetId="16">#REF!</definedName>
    <definedName name="P5_Ln20B">#REF!</definedName>
    <definedName name="P5_Ln20F" localSheetId="15">#REF!</definedName>
    <definedName name="P5_Ln20F" localSheetId="16">#REF!</definedName>
    <definedName name="P5_Ln20F">#REF!</definedName>
    <definedName name="P5_Ln20G" localSheetId="15">#REF!</definedName>
    <definedName name="P5_Ln20G" localSheetId="16">#REF!</definedName>
    <definedName name="P5_Ln20G">#REF!</definedName>
    <definedName name="P5_Ln20I" localSheetId="15">#REF!</definedName>
    <definedName name="P5_Ln20I" localSheetId="16">#REF!</definedName>
    <definedName name="P5_Ln20I">#REF!</definedName>
    <definedName name="P5_Ln20M" localSheetId="15">#REF!</definedName>
    <definedName name="P5_Ln20M" localSheetId="16">#REF!</definedName>
    <definedName name="P5_Ln20M">#REF!</definedName>
    <definedName name="P5_Ln20R" localSheetId="15">#REF!</definedName>
    <definedName name="P5_Ln20R" localSheetId="16">#REF!</definedName>
    <definedName name="P5_Ln20R">#REF!</definedName>
    <definedName name="P5_Ln20W" localSheetId="15">#REF!</definedName>
    <definedName name="P5_Ln20W" localSheetId="16">#REF!</definedName>
    <definedName name="P5_Ln20W">#REF!</definedName>
    <definedName name="P5_Ln5" localSheetId="15">#REF!</definedName>
    <definedName name="P5_Ln5" localSheetId="16">#REF!</definedName>
    <definedName name="P5_Ln5">#REF!</definedName>
    <definedName name="P5_ME" localSheetId="15">#REF!</definedName>
    <definedName name="P5_ME" localSheetId="16">#REF!</definedName>
    <definedName name="P5_ME">#REF!</definedName>
    <definedName name="P5_Ocr" localSheetId="15">#REF!</definedName>
    <definedName name="P5_Ocr" localSheetId="16">#REF!</definedName>
    <definedName name="P5_Ocr">#REF!</definedName>
    <definedName name="P5_OD" localSheetId="15">#REF!</definedName>
    <definedName name="P5_OD" localSheetId="16">#REF!</definedName>
    <definedName name="P5_OD">#REF!</definedName>
    <definedName name="P5_ORC" localSheetId="15">#REF!</definedName>
    <definedName name="P5_ORC" localSheetId="16">#REF!</definedName>
    <definedName name="P5_ORC">#REF!</definedName>
    <definedName name="P5_ORREC" localSheetId="15">#REF!</definedName>
    <definedName name="P5_ORREC" localSheetId="16">#REF!</definedName>
    <definedName name="P5_ORREC">#REF!</definedName>
    <definedName name="P5_PPE" localSheetId="15">#REF!</definedName>
    <definedName name="P5_PPE" localSheetId="16">#REF!</definedName>
    <definedName name="P5_PPE">#REF!</definedName>
    <definedName name="P5_QD" localSheetId="15">#REF!</definedName>
    <definedName name="P5_QD" localSheetId="16">#REF!</definedName>
    <definedName name="P5_QD">#REF!</definedName>
    <definedName name="P5_QP" localSheetId="15">#REF!</definedName>
    <definedName name="P5_QP" localSheetId="16">#REF!</definedName>
    <definedName name="P5_QP">#REF!</definedName>
    <definedName name="P5_RED" localSheetId="15">#REF!</definedName>
    <definedName name="P5_RED" localSheetId="16">#REF!</definedName>
    <definedName name="P5_RED">#REF!</definedName>
    <definedName name="P5_RI" localSheetId="15">#REF!</definedName>
    <definedName name="P5_RI" localSheetId="16">#REF!</definedName>
    <definedName name="P5_RI">#REF!</definedName>
    <definedName name="P5_RRE" localSheetId="15">#REF!</definedName>
    <definedName name="P5_RRE" localSheetId="16">#REF!</definedName>
    <definedName name="P5_RRE">#REF!</definedName>
    <definedName name="P5_UCGC" localSheetId="15">#REF!</definedName>
    <definedName name="P5_UCGC" localSheetId="16">#REF!</definedName>
    <definedName name="P5_UCGC">#REF!</definedName>
    <definedName name="P5_W2" localSheetId="15">#REF!</definedName>
    <definedName name="P5_W2" localSheetId="16">#REF!</definedName>
    <definedName name="P5_W2">#REF!</definedName>
    <definedName name="P5Name" localSheetId="15">#REF!</definedName>
    <definedName name="P5Name" localSheetId="16">#REF!</definedName>
    <definedName name="P5Name">#REF!</definedName>
    <definedName name="PA_ADJ" localSheetId="20">#REF!</definedName>
    <definedName name="PA_ADJ" localSheetId="15">#REF!</definedName>
    <definedName name="PA_ADJ" localSheetId="16">#REF!</definedName>
    <definedName name="PA_ADJ">#REF!</definedName>
    <definedName name="PAGE_2_OF_3">#REF!</definedName>
    <definedName name="PAGE_8_OF_9">#REF!</definedName>
    <definedName name="PAGE_9_OF_9">#REF!</definedName>
    <definedName name="PAGE1">#REF!</definedName>
    <definedName name="PAGE2" localSheetId="15">#REF!</definedName>
    <definedName name="PAGE2" localSheetId="16">#REF!</definedName>
    <definedName name="PAGE2">#REF!</definedName>
    <definedName name="PAGE3" localSheetId="20">#REF!</definedName>
    <definedName name="PAGE3">#REF!</definedName>
    <definedName name="PAGE6">#REF!</definedName>
    <definedName name="PageNumber" hidden="1">#REF!</definedName>
    <definedName name="Pal_Workbook_GUID" localSheetId="15" hidden="1">"315PQQ5GKY2LA333NCZ72GFR"</definedName>
    <definedName name="Pal_Workbook_GUID" localSheetId="16" hidden="1">"315PQQ5GKY2LA333NCZ72GFR"</definedName>
    <definedName name="Pal_Workbook_GUID" hidden="1">"IXEICGU4L5XA3STIK9455AYZ"</definedName>
    <definedName name="Pal_Workbook_GUID2" hidden="1">"3N9V8T8FRR4PEBG22RT6UZ2W"</definedName>
    <definedName name="Paste_Interest">#REF!</definedName>
    <definedName name="Paste_Interest_Outer">#REF!</definedName>
    <definedName name="patty" hidden="1">{"PAGE 1",#N/A,FALSE,"WEST_OT"}</definedName>
    <definedName name="Pay_Date">#REF!</definedName>
    <definedName name="Pay_Num">#REF!</definedName>
    <definedName name="Payment_Date">DATE(YEAR(Loan_Start),MONTH(Loan_Start)+Payment_Number,DAY(Loan_Start))</definedName>
    <definedName name="Payroll_Taxes" localSheetId="15">#REF!</definedName>
    <definedName name="Payroll_Taxes" localSheetId="16">#REF!</definedName>
    <definedName name="Payroll_Taxes">#REF!</definedName>
    <definedName name="PayTax">#REF!</definedName>
    <definedName name="pb" hidden="1">{"net assets",#N/A,FALSE,"summary";"asset turnover",#N/A,FALSE,"summary";"orona",#N/A,FALSE,"summary"}</definedName>
    <definedName name="PBO" localSheetId="15">#REF!</definedName>
    <definedName name="PBO" localSheetId="16">#REF!</definedName>
    <definedName name="PBO">#REF!</definedName>
    <definedName name="PBO_BOY" localSheetId="20">#REF!</definedName>
    <definedName name="PBO_BOY" localSheetId="15">#REF!</definedName>
    <definedName name="PBO_BOY" localSheetId="16">#REF!</definedName>
    <definedName name="PBO_BOY">#REF!</definedName>
    <definedName name="PBO_EOY" localSheetId="20">#REF!</definedName>
    <definedName name="PBO_EOY" localSheetId="15">#REF!</definedName>
    <definedName name="PBO_EOY" localSheetId="16">#REF!</definedName>
    <definedName name="PBO_EOY">#REF!</definedName>
    <definedName name="PBO_NQ" localSheetId="15">#REF!</definedName>
    <definedName name="PBO_NQ" localSheetId="16">#REF!</definedName>
    <definedName name="PBO_NQ">#REF!</definedName>
    <definedName name="PBO_TRANSFER" localSheetId="20">#REF!</definedName>
    <definedName name="PBO_TRANSFER" localSheetId="15">#REF!</definedName>
    <definedName name="PBO_TRANSFER" localSheetId="16">#REF!</definedName>
    <definedName name="PBO_TRANSFER">#REF!</definedName>
    <definedName name="PBOTrn12001" localSheetId="20">#REF!</definedName>
    <definedName name="PBOTrn12001" localSheetId="15">#REF!</definedName>
    <definedName name="PBOTrn12001" localSheetId="16">#REF!</definedName>
    <definedName name="PBOTrn12001">#REF!</definedName>
    <definedName name="PCA" hidden="1">"BL7FKFTY6NDALOTZZF8PFRAS6"</definedName>
    <definedName name="PCA_IS">#REF!</definedName>
    <definedName name="pctable" localSheetId="15">#REF!</definedName>
    <definedName name="pctable" localSheetId="16">#REF!</definedName>
    <definedName name="pctable">#REF!</definedName>
    <definedName name="pd" hidden="1">{"detail",#N/A,FALSE,"mfg";"summary",#N/A,FALSE,"mfg"}</definedName>
    <definedName name="PEMBERVILLE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PL">#REF!</definedName>
    <definedName name="PEPLBTU">#REF!</definedName>
    <definedName name="PEPLIMB">#REF!</definedName>
    <definedName name="PEPLTOT">#REF!</definedName>
    <definedName name="PEPLWS2">#REF!</definedName>
    <definedName name="PEPLWS5">#REF!</definedName>
    <definedName name="Percentages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">#REF!</definedName>
    <definedName name="PERIODSETNAME1">#REF!</definedName>
    <definedName name="PERIODYEAR1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terTEST" hidden="1">{#N/A,#N/A,TRUE,"Acq-Ass";#N/A,#N/A,TRUE,"Acq-IS";#N/A,#N/A,TRUE,"Acq-BS";#N/A,#N/A,TRUE,"Acq-CF"}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hrdb">#REF!</definedName>
    <definedName name="pi" hidden="1">{"oct_res_comm",#N/A,FALSE,"VarToBud"}</definedName>
    <definedName name="PI10P" localSheetId="20">#REF!</definedName>
    <definedName name="PI10P" localSheetId="15">#REF!</definedName>
    <definedName name="PI10P" localSheetId="16">#REF!</definedName>
    <definedName name="PI10P">#REF!</definedName>
    <definedName name="PI2P" localSheetId="20">#REF!</definedName>
    <definedName name="PI2P" localSheetId="15">#REF!</definedName>
    <definedName name="PI2P" localSheetId="16">#REF!</definedName>
    <definedName name="PI2P">#REF!</definedName>
    <definedName name="PI5P" localSheetId="20">#REF!</definedName>
    <definedName name="PI5P" localSheetId="15">#REF!</definedName>
    <definedName name="PI5P" localSheetId="16">#REF!</definedName>
    <definedName name="PI5P">#REF!</definedName>
    <definedName name="PI6P" localSheetId="20">#REF!</definedName>
    <definedName name="PI6P" localSheetId="15">#REF!</definedName>
    <definedName name="PI6P" localSheetId="16">#REF!</definedName>
    <definedName name="PI6P">#REF!</definedName>
    <definedName name="PI7P" localSheetId="20">#REF!</definedName>
    <definedName name="PI7P" localSheetId="15">#REF!</definedName>
    <definedName name="PI7P" localSheetId="16">#REF!</definedName>
    <definedName name="PI7P">#REF!</definedName>
    <definedName name="PI9P" localSheetId="20">#REF!</definedName>
    <definedName name="PI9P" localSheetId="15">#REF!</definedName>
    <definedName name="PI9P" localSheetId="16">#REF!</definedName>
    <definedName name="PI9P">#REF!</definedName>
    <definedName name="Pie1Data">#REF!</definedName>
    <definedName name="Pie2Data">#REF!</definedName>
    <definedName name="Pie3Data">#REF!</definedName>
    <definedName name="PILAR" hidden="1">{"detail",#N/A,FALSE,"mfg";"summary",#N/A,FALSE,"mfg"}</definedName>
    <definedName name="pilk" hidden="1">{"YD LPH2",#N/A,FALSE,"YTD"}</definedName>
    <definedName name="PIONEER">#REF!</definedName>
    <definedName name="Pipeline_Integrity" localSheetId="15">#REF!</definedName>
    <definedName name="Pipeline_Integrity" localSheetId="16">#REF!</definedName>
    <definedName name="Pipeline_Integrity">#REF!</definedName>
    <definedName name="PIS_WS" localSheetId="15">#REF!</definedName>
    <definedName name="PIS_WS" localSheetId="16">#REF!</definedName>
    <definedName name="PIS_WS">#REF!</definedName>
    <definedName name="PIS_WS_NP" localSheetId="15">#REF!</definedName>
    <definedName name="PIS_WS_NP" localSheetId="16">#REF!</definedName>
    <definedName name="PIS_WS_NP">#REF!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RMTD">#REF!</definedName>
    <definedName name="PKRSTD">#REF!</definedName>
    <definedName name="PKRYTD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N_AMEND" localSheetId="20">#REF!</definedName>
    <definedName name="PLAN_AMEND" localSheetId="15">#REF!</definedName>
    <definedName name="PLAN_AMEND" localSheetId="16">#REF!</definedName>
    <definedName name="PLAN_AMEND">#REF!</definedName>
    <definedName name="plane">#REF!</definedName>
    <definedName name="Plant_in_Service" localSheetId="20">#REF!</definedName>
    <definedName name="Plant_in_Service" localSheetId="15">#REF!</definedName>
    <definedName name="Plant_in_Service" localSheetId="16">#REF!</definedName>
    <definedName name="Plant_in_Service" localSheetId="19">#REF!</definedName>
    <definedName name="Plant_in_Service">#REF!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ll" localSheetId="15">#REF!</definedName>
    <definedName name="plll" localSheetId="16">#REF!</definedName>
    <definedName name="plll">#REF!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t_in_Serv_Amount">#REF!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licyData">#REF!</definedName>
    <definedName name="PolicyData1">#REF!</definedName>
    <definedName name="PolicyData2">#REF!</definedName>
    <definedName name="PolicyTotal">#REF!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ling">#REF!</definedName>
    <definedName name="POPUP" localSheetId="20">#REF!</definedName>
    <definedName name="POPUP" localSheetId="15">#REF!</definedName>
    <definedName name="POPUP" localSheetId="16">#REF!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STERRORSTOSUSP1">#REF!</definedName>
    <definedName name="postkey">#REF!</definedName>
    <definedName name="Power_price">#REF!</definedName>
    <definedName name="powq" hidden="1">{#N/A,"PURCHM",FALSE,"Business Analysis";#N/A,"SPADD",FALSE,"Business Analysis"}</definedName>
    <definedName name="POZO" hidden="1">"M:\Datos\PRESUPUESTO Vs GASTOS\DB EJECUCION  PvsG-0SM.mdb"</definedName>
    <definedName name="pp" hidden="1">{"detail",#N/A,FALSE,"mfg";"summary",#N/A,FALSE,"mfg"}</definedName>
    <definedName name="PPD_BOY" localSheetId="20">#REF!</definedName>
    <definedName name="PPD_BOY" localSheetId="15">#REF!</definedName>
    <definedName name="PPD_BOY" localSheetId="16">#REF!</definedName>
    <definedName name="PPD_BOY">#REF!</definedName>
    <definedName name="PPD_BOY2" localSheetId="15">#REF!</definedName>
    <definedName name="PPD_BOY2" localSheetId="16">#REF!</definedName>
    <definedName name="PPD_BOY2">#REF!</definedName>
    <definedName name="PPD_EOY" localSheetId="20">#REF!</definedName>
    <definedName name="PPD_EOY" localSheetId="15">#REF!</definedName>
    <definedName name="PPD_EOY" localSheetId="16">#REF!</definedName>
    <definedName name="PPD_EOY">#REF!</definedName>
    <definedName name="PPDATE1">#REF!</definedName>
    <definedName name="PPEFNSDIAFHMSADGNKJER" hidden="1">{"'SOCA REVENUE '!$N$9:$O$24"}</definedName>
    <definedName name="PPEFNSDIAFHMSADGNKJER_1" hidden="1">{"'SOCA REVENUE '!$N$9:$O$24"}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TACUM" hidden="1">{#N/A,#N/A,FALSE,"SOACHA"}</definedName>
    <definedName name="PPTACUMG" hidden="1">{#N/A,#N/A,FALSE,"SOACHA"}</definedName>
    <definedName name="pqmjuz" hidden="1">{"detail",#N/A,FALSE,"mfg";"summary",#N/A,FALSE,"mfg"}</definedName>
    <definedName name="PRBTU">#REF!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ventedStats">#REF!</definedName>
    <definedName name="prgrp" hidden="1">{"cap_structure",#N/A,FALSE,"Graph-Mkt Cap";"price",#N/A,FALSE,"Graph-Price";"ebit",#N/A,FALSE,"Graph-EBITDA";"ebitda",#N/A,FALSE,"Graph-EBITDA"}</definedName>
    <definedName name="pricechange">#REF!</definedName>
    <definedName name="priceday">#REF!</definedName>
    <definedName name="pricehrend">#REF!</definedName>
    <definedName name="pricehrstart">#REF!</definedName>
    <definedName name="PriceRangeMain" hidden="1">#REF!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c">#REF!</definedName>
    <definedName name="PRINT_1">#REF!</definedName>
    <definedName name="PRINT_2">#REF!</definedName>
    <definedName name="PRINT_3">#REF!</definedName>
    <definedName name="PRINT_AL3" localSheetId="20">#REF!</definedName>
    <definedName name="PRINT_AL3" localSheetId="15">#REF!</definedName>
    <definedName name="PRINT_AL3" localSheetId="16">#REF!</definedName>
    <definedName name="PRINT_AL3">#REF!</definedName>
    <definedName name="PRINT_AL5" localSheetId="20">#REF!</definedName>
    <definedName name="PRINT_AL5" localSheetId="15">#REF!</definedName>
    <definedName name="PRINT_AL5" localSheetId="16">#REF!</definedName>
    <definedName name="PRINT_AL5">#REF!</definedName>
    <definedName name="_xlnm.Print_Area" localSheetId="20">'WP II-C-2.7.10'!$A$6:$G$91</definedName>
    <definedName name="_xlnm.Print_Area" localSheetId="21">'WP II-C-2.7.11'!$A$1:$T$119</definedName>
    <definedName name="_xlnm.Print_Area" localSheetId="14">'WP II-C-2.7.4'!$A$1:$T$117</definedName>
    <definedName name="_xlnm.Print_Area" localSheetId="19">'WP II-C-2.7.9'!$A$1:$M$69</definedName>
    <definedName name="_xlnm.Print_Area">#REF!</definedName>
    <definedName name="Print_Area_MI" localSheetId="15">#REF!</definedName>
    <definedName name="Print_Area_MI" localSheetId="16">#REF!</definedName>
    <definedName name="Print_Area_MI">#REF!</definedName>
    <definedName name="Print_Area_Reset">OFFSET(Full_Print,0,0,Last_Row)</definedName>
    <definedName name="Print_Area_SECCONS">#REF!</definedName>
    <definedName name="PRINT_C1" localSheetId="20">#REF!</definedName>
    <definedName name="PRINT_C1" localSheetId="15">#REF!</definedName>
    <definedName name="PRINT_C1" localSheetId="16">#REF!</definedName>
    <definedName name="PRINT_C1">#REF!</definedName>
    <definedName name="PRINT_C11" localSheetId="20">#REF!</definedName>
    <definedName name="PRINT_C11" localSheetId="15">#REF!</definedName>
    <definedName name="PRINT_C11" localSheetId="16">#REF!</definedName>
    <definedName name="PRINT_C11">#REF!</definedName>
    <definedName name="PRINT_C12" localSheetId="20">#REF!</definedName>
    <definedName name="PRINT_C12" localSheetId="15">#REF!</definedName>
    <definedName name="PRINT_C12" localSheetId="16">#REF!</definedName>
    <definedName name="PRINT_C12">#REF!</definedName>
    <definedName name="PRINT_C13" localSheetId="20">#REF!</definedName>
    <definedName name="PRINT_C13" localSheetId="15">#REF!</definedName>
    <definedName name="PRINT_C13" localSheetId="16">#REF!</definedName>
    <definedName name="PRINT_C13">#REF!</definedName>
    <definedName name="PRINT_C2" localSheetId="20">#REF!</definedName>
    <definedName name="PRINT_C2" localSheetId="15">#REF!</definedName>
    <definedName name="PRINT_C2" localSheetId="16">#REF!</definedName>
    <definedName name="PRINT_C2">#REF!</definedName>
    <definedName name="PRINT_C3" localSheetId="20">#REF!</definedName>
    <definedName name="PRINT_C3" localSheetId="15">#REF!</definedName>
    <definedName name="PRINT_C3" localSheetId="16">#REF!</definedName>
    <definedName name="PRINT_C3">#REF!</definedName>
    <definedName name="PRINT_C4" localSheetId="20">#REF!</definedName>
    <definedName name="PRINT_C4" localSheetId="15">#REF!</definedName>
    <definedName name="PRINT_C4" localSheetId="16">#REF!</definedName>
    <definedName name="PRINT_C4">#REF!</definedName>
    <definedName name="PRINT_C5" localSheetId="20">#REF!</definedName>
    <definedName name="PRINT_C5" localSheetId="15">#REF!</definedName>
    <definedName name="PRINT_C5" localSheetId="16">#REF!</definedName>
    <definedName name="PRINT_C5">#REF!</definedName>
    <definedName name="PRINT_C6" localSheetId="20">#REF!</definedName>
    <definedName name="PRINT_C6" localSheetId="15">#REF!</definedName>
    <definedName name="PRINT_C6" localSheetId="16">#REF!</definedName>
    <definedName name="PRINT_C6">#REF!</definedName>
    <definedName name="PRINT_COALLOC" localSheetId="20">#REF!</definedName>
    <definedName name="PRINT_COALLOC" localSheetId="15">#REF!</definedName>
    <definedName name="PRINT_COALLOC" localSheetId="16">#REF!</definedName>
    <definedName name="PRINT_COALLOC">#REF!</definedName>
    <definedName name="print_d5">#REF!</definedName>
    <definedName name="PRINT_E1" localSheetId="20">#REF!</definedName>
    <definedName name="PRINT_E1" localSheetId="15">#REF!</definedName>
    <definedName name="PRINT_E1" localSheetId="16">#REF!</definedName>
    <definedName name="PRINT_E1">#REF!</definedName>
    <definedName name="PRINT_E2" localSheetId="20">#REF!</definedName>
    <definedName name="PRINT_E2" localSheetId="15">#REF!</definedName>
    <definedName name="PRINT_E2" localSheetId="16">#REF!</definedName>
    <definedName name="PRINT_E2">#REF!</definedName>
    <definedName name="PRINT_E4" localSheetId="20">#REF!</definedName>
    <definedName name="PRINT_E4" localSheetId="15">#REF!</definedName>
    <definedName name="PRINT_E4" localSheetId="16">#REF!</definedName>
    <definedName name="PRINT_E4">#REF!</definedName>
    <definedName name="PRINT_E6" localSheetId="20">#REF!</definedName>
    <definedName name="PRINT_E6" localSheetId="15">#REF!</definedName>
    <definedName name="PRINT_E6" localSheetId="16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 localSheetId="20">#REF!</definedName>
    <definedName name="PRINT_INPUTMISC" localSheetId="15">#REF!</definedName>
    <definedName name="PRINT_INPUTMISC" localSheetId="16">#REF!</definedName>
    <definedName name="PRINT_INPUTMISC">#REF!</definedName>
    <definedName name="PRINT_PI10" localSheetId="20">#REF!</definedName>
    <definedName name="PRINT_PI10" localSheetId="15">#REF!</definedName>
    <definedName name="PRINT_PI10" localSheetId="16">#REF!</definedName>
    <definedName name="PRINT_PI10">#REF!</definedName>
    <definedName name="PRINT_PI11" localSheetId="20">#REF!</definedName>
    <definedName name="PRINT_PI11" localSheetId="15">#REF!</definedName>
    <definedName name="PRINT_PI11" localSheetId="16">#REF!</definedName>
    <definedName name="PRINT_PI11">#REF!</definedName>
    <definedName name="PRINT_PI2" localSheetId="20">#REF!</definedName>
    <definedName name="PRINT_PI2" localSheetId="15">#REF!</definedName>
    <definedName name="PRINT_PI2" localSheetId="16">#REF!</definedName>
    <definedName name="PRINT_PI2">#REF!</definedName>
    <definedName name="PRINT_PI3" localSheetId="20">#REF!</definedName>
    <definedName name="PRINT_PI3" localSheetId="15">#REF!</definedName>
    <definedName name="PRINT_PI3" localSheetId="16">#REF!</definedName>
    <definedName name="PRINT_PI3">#REF!</definedName>
    <definedName name="PRINT_PI6" localSheetId="20">#REF!</definedName>
    <definedName name="PRINT_PI6" localSheetId="15">#REF!</definedName>
    <definedName name="PRINT_PI6" localSheetId="16">#REF!</definedName>
    <definedName name="PRINT_PI6">#REF!</definedName>
    <definedName name="PRINT_PI7" localSheetId="20">#REF!</definedName>
    <definedName name="PRINT_PI7" localSheetId="15">#REF!</definedName>
    <definedName name="PRINT_PI7" localSheetId="16">#REF!</definedName>
    <definedName name="PRINT_PI7">#REF!</definedName>
    <definedName name="PRINT_PI8" localSheetId="20">#REF!</definedName>
    <definedName name="PRINT_PI8" localSheetId="15">#REF!</definedName>
    <definedName name="PRINT_PI8" localSheetId="16">#REF!</definedName>
    <definedName name="PRINT_PI8">#REF!</definedName>
    <definedName name="PRINT_S1" localSheetId="20">#REF!</definedName>
    <definedName name="PRINT_S1" localSheetId="15">#REF!</definedName>
    <definedName name="PRINT_S1" localSheetId="16">#REF!</definedName>
    <definedName name="PRINT_S1">#REF!</definedName>
    <definedName name="PRINT_S2" localSheetId="20">#REF!</definedName>
    <definedName name="PRINT_S2" localSheetId="15">#REF!</definedName>
    <definedName name="PRINT_S2" localSheetId="16">#REF!</definedName>
    <definedName name="PRINT_S2">#REF!</definedName>
    <definedName name="_xlnm.Print_Titles" localSheetId="1">'WP II-C-2.1.1'!$A:$B,'WP II-C-2.1.1'!$1:$1</definedName>
    <definedName name="_xlnm.Print_Titles" localSheetId="2">'WP II-C-2.1.1a'!$A:$B,'WP II-C-2.1.1a'!$1:$1</definedName>
    <definedName name="_xlnm.Print_Titles" localSheetId="4">'WP II-C-2.4.1'!$A:$B,'WP II-C-2.4.1'!$1:$1</definedName>
    <definedName name="_xlnm.Print_Titles" localSheetId="5">'WP II-C-2.4.1a'!$A:$B,'WP II-C-2.4.1a'!$1:$1</definedName>
    <definedName name="_xlnm.Print_Titles" localSheetId="6">'WP II-C-2.4.4'!$A:$C,'WP II-C-2.4.4'!$1:$1</definedName>
    <definedName name="_xlnm.Print_Titles" localSheetId="3">'WP II-C-2.4a'!$A:$B,'WP II-C-2.4a'!$1:$1</definedName>
    <definedName name="_xlnm.Print_Titles" localSheetId="7">'WP II-C-2.5'!$A:$B,'WP II-C-2.5'!$1:$1</definedName>
    <definedName name="_xlnm.Print_Titles" localSheetId="8">'WP II-C-2.5a'!$A:$B,'WP II-C-2.5a'!$1:$1</definedName>
    <definedName name="_xlnm.Print_Titles" localSheetId="9">'WP II-C-2.6.1'!$A:$C,'WP II-C-2.6.1'!$1:$2</definedName>
    <definedName name="_xlnm.Print_Titles" localSheetId="10">'WP II-C-2.6.2'!$A:$E,'WP II-C-2.6.2'!$1:$2</definedName>
    <definedName name="_xlnm.Print_Titles" localSheetId="20">'WP II-C-2.7.10'!$1:$5</definedName>
    <definedName name="_xlnm.Print_Titles" localSheetId="21">'WP II-C-2.7.11'!$1:$2</definedName>
    <definedName name="_xlnm.Print_Titles" localSheetId="15">'WP II-C-2.7.5'!$A:$A,'WP II-C-2.7.5'!$1:$6</definedName>
    <definedName name="_xlnm.Print_Titles" localSheetId="22">'WP II-C-2.8'!$A:$B,'WP II-C-2.8'!$1:$1</definedName>
    <definedName name="_xlnm.Print_Titles">#REF!,#REF!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reaPrice" hidden="1">#REF!</definedName>
    <definedName name="PRINTJV">#REF!</definedName>
    <definedName name="PRO_ALLOC_DIV_1">#REF!</definedName>
    <definedName name="PRO_ALLOC_DIV_2">#REF!</definedName>
    <definedName name="PRO_ALLOC_DIV_3">#REF!</definedName>
    <definedName name="PRO_ALLOC_DIV_4">#REF!</definedName>
    <definedName name="PRO_ALLOC_DIV_5">#REF!</definedName>
    <definedName name="PRO_ALLOC_DIV_6">#REF!</definedName>
    <definedName name="PRO_ALLOC_EQ_1">#REF!</definedName>
    <definedName name="PRO_ALLOC_EQ_2">#REF!</definedName>
    <definedName name="PRO_ALLOC_EQ_3">#REF!</definedName>
    <definedName name="PRO_ALLOC_EQ_4">#REF!</definedName>
    <definedName name="PRO_ALLOC_EQ_5">#REF!</definedName>
    <definedName name="PRO_ALLOC_EQ_6">#REF!</definedName>
    <definedName name="PRO_DIFF_1">#REF!</definedName>
    <definedName name="PRO_DIFF_2">#REF!</definedName>
    <definedName name="PRO_DIFF_3">#REF!</definedName>
    <definedName name="PRO_DIFF_4">#REF!</definedName>
    <definedName name="PRO_DIFF_5">#REF!</definedName>
    <definedName name="PRO_DIFF_6">#REF!</definedName>
    <definedName name="PRO_DIV_1">#REF!</definedName>
    <definedName name="PRO_DIV_2">#REF!</definedName>
    <definedName name="PRO_DIV_3">#REF!</definedName>
    <definedName name="PRO_DIV_4">#REF!</definedName>
    <definedName name="PRO_DIV_5">#REF!</definedName>
    <definedName name="PRO_DIV_6">#REF!</definedName>
    <definedName name="PRO_DIV_Incr_1">#REF!</definedName>
    <definedName name="PRO_DIV_Incr_3">#REF!</definedName>
    <definedName name="PRO_DIV_Incr_4">#REF!</definedName>
    <definedName name="PRO_DIV_Incr_5">#REF!</definedName>
    <definedName name="PRO_DIV_Incr_6">#REF!</definedName>
    <definedName name="PRO_Switch_1">#REF!</definedName>
    <definedName name="PRO_Switch_2">#REF!</definedName>
    <definedName name="PRO_Switch_3">#REF!</definedName>
    <definedName name="PRO_Switch_4">#REF!</definedName>
    <definedName name="PRO_Switch_5">#REF!</definedName>
    <definedName name="PRO_Switch_6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cLogic">#REF!</definedName>
    <definedName name="prod" hidden="1">{#N/A,#N/A,FALSE,"Pharm";#N/A,#N/A,FALSE,"WWCM"}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cost" hidden="1">{"msc sw feat summary",#N/A,FALSE,"MSC SW Features v. 1.1."}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jectName">{"BU Name or Client/Project Name"}</definedName>
    <definedName name="ProjectWithWorkorders_tableqrynoprompt">#REF!</definedName>
    <definedName name="PROOF1" localSheetId="15">#REF!</definedName>
    <definedName name="PROOF1" localSheetId="16">#REF!</definedName>
    <definedName name="PROOF1">#REF!</definedName>
    <definedName name="PROOF2" localSheetId="15">#REF!</definedName>
    <definedName name="PROOF2" localSheetId="16">#REF!</definedName>
    <definedName name="PROOF2">#REF!</definedName>
    <definedName name="PROPMTD">#REF!</definedName>
    <definedName name="Proposal">#REF!</definedName>
    <definedName name="PROPSTD">#REF!</definedName>
    <definedName name="PROPYTD">#REF!</definedName>
    <definedName name="PROSPECT">#REF!</definedName>
    <definedName name="PSC_AMORT" localSheetId="20">#REF!</definedName>
    <definedName name="PSC_AMORT" localSheetId="15">#REF!</definedName>
    <definedName name="PSC_AMORT" localSheetId="16">#REF!</definedName>
    <definedName name="PSC_AMORT">#REF!</definedName>
    <definedName name="PSC_AMORT_LY" localSheetId="20">#REF!</definedName>
    <definedName name="PSC_AMORT_LY" localSheetId="15">#REF!</definedName>
    <definedName name="PSC_AMORT_LY" localSheetId="16">#REF!</definedName>
    <definedName name="PSC_AMORT_LY">#REF!</definedName>
    <definedName name="PSC_EOY" localSheetId="20">#REF!</definedName>
    <definedName name="PSC_EOY" localSheetId="15">#REF!</definedName>
    <definedName name="PSC_EOY" localSheetId="16">#REF!</definedName>
    <definedName name="PSC_EOY">#REF!</definedName>
    <definedName name="PSC_NEW_BASE" localSheetId="20">#REF!</definedName>
    <definedName name="PSC_NEW_BASE" localSheetId="15">#REF!</definedName>
    <definedName name="PSC_NEW_BASE" localSheetId="16">#REF!</definedName>
    <definedName name="PSC_NEW_BASE">#REF!</definedName>
    <definedName name="PSCAMORT_LY">#REF!</definedName>
    <definedName name="psec" localSheetId="20">#REF!</definedName>
    <definedName name="psec" localSheetId="15">#REF!</definedName>
    <definedName name="psec" localSheetId="16">#REF!</definedName>
    <definedName name="psec">#REF!</definedName>
    <definedName name="pt">#REF!</definedName>
    <definedName name="PT_DeprData.block" localSheetId="15">#REF!</definedName>
    <definedName name="PT_DeprData.block" localSheetId="16">#REF!</definedName>
    <definedName name="PT_DeprData.block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e" hidden="1">{#N/A,#N/A,FALSE,"PERSONAL"}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Y_Cash_Div_Dec">#REF!</definedName>
    <definedName name="PY_Common_Equity">#REF!</definedName>
    <definedName name="PY_CONTRIB" localSheetId="20">#REF!</definedName>
    <definedName name="PY_CONTRIB" localSheetId="15">#REF!</definedName>
    <definedName name="PY_CONTRIB" localSheetId="16">#REF!</definedName>
    <definedName name="PY_CONTRIB">#REF!</definedName>
    <definedName name="PY_Cost_of_Sales">#REF!</definedName>
    <definedName name="PY_Gross_Profit">#REF!</definedName>
    <definedName name="PY_Intangible_Assets">#REF!</definedName>
    <definedName name="PY_Inventory">#REF!</definedName>
    <definedName name="PY_Market_Value_of_Equity">#REF!</definedName>
    <definedName name="PY_Marketable_Sec">#REF!</definedName>
    <definedName name="PY_Other_LT_Liabilities">#REF!</definedName>
    <definedName name="PY_QUICK_ASSETS">#REF!</definedName>
    <definedName name="PY_Tangible_Net_Worth">#REF!</definedName>
    <definedName name="PY_TOTAL_CURR_ASSETS">#REF!</definedName>
    <definedName name="PY_Weighted_Average">#REF!</definedName>
    <definedName name="PY_Working_Capital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localSheetId="20">#REF!</definedName>
    <definedName name="q" localSheetId="15">#REF!</definedName>
    <definedName name="q" localSheetId="16">#REF!</definedName>
    <definedName name="q" hidden="1">{"'Mov Fin'!$A$1:$J$22"}</definedName>
    <definedName name="q2toq3">#REF!</definedName>
    <definedName name="qaaaa" hidden="1">{"detail",#N/A,FALSE,"mfg";"summary",#N/A,FALSE,"mfg"}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{#N/A,#N/A,FALSE,"Costos Productos 6A";#N/A,#N/A,FALSE,"Costo Unitario Total H-94-12"}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" hidden="1">{#N/A,#N/A,FALSE,"PERSONAL"}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wqw" hidden="1">"c1166"</definedName>
    <definedName name="Qry_fundAlloc">#REF!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tr">#REF!</definedName>
    <definedName name="QU" hidden="1">{#N/A,#N/A,FALSE,"Costos Productos 6A";#N/A,#N/A,FALSE,"Costo Unitario Total H-94-12"}</definedName>
    <definedName name="QUART1998">#REF!</definedName>
    <definedName name="QUART1999">#REF!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rad" hidden="1">{"PACKAGE",#N/A,FALSE,"CM"}</definedName>
    <definedName name="RANK2">#REF!</definedName>
    <definedName name="RANKINGS">#REF!</definedName>
    <definedName name="RATE">#REF!</definedName>
    <definedName name="Rate_Case" localSheetId="15">#REF!</definedName>
    <definedName name="Rate_Case" localSheetId="16">#REF!</definedName>
    <definedName name="Rate_Case">#REF!</definedName>
    <definedName name="Rate_Case_Current_Cost_Center_Data" localSheetId="15">#REF!</definedName>
    <definedName name="Rate_Case_Current_Cost_Center_Data" localSheetId="16">#REF!</definedName>
    <definedName name="Rate_Case_Current_Cost_Center_Data">#REF!</definedName>
    <definedName name="RATE1">#REF!</definedName>
    <definedName name="Rate30Detail">#REF!</definedName>
    <definedName name="RATE60_P1">#REF!</definedName>
    <definedName name="RATE60_P2">#REF!</definedName>
    <definedName name="RATE60_P3">#REF!</definedName>
    <definedName name="RATE60_P4">#REF!</definedName>
    <definedName name="RATE60_P5">#REF!</definedName>
    <definedName name="RATE60_SUMMARY">#REF!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rd" hidden="1">{"oct_res_comm",#N/A,FALSE,"VarToBud"}</definedName>
    <definedName name="RDPstart">#REF!</definedName>
    <definedName name="RDS_ACT" localSheetId="20">#REF!</definedName>
    <definedName name="RDS_ACT" localSheetId="15">#REF!</definedName>
    <definedName name="RDS_ACT" localSheetId="16">#REF!</definedName>
    <definedName name="RDS_ACT">#REF!</definedName>
    <definedName name="RDS_REC" localSheetId="20">#REF!</definedName>
    <definedName name="RDS_REC" localSheetId="15">#REF!</definedName>
    <definedName name="RDS_REC" localSheetId="16">#REF!</definedName>
    <definedName name="RDS_REC">#REF!</definedName>
    <definedName name="RDVers">"2.10a"</definedName>
    <definedName name="rdx" hidden="1">{"oct_res_comm",#N/A,FALSE,"VarToBud"}</definedName>
    <definedName name="RE" hidden="1">{#N/A,#N/A,FALSE,"PERSONAL"}</definedName>
    <definedName name="RE_FINANCIAL">#REF!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DONLYBACKCOLOUR1">#REF!</definedName>
    <definedName name="READWRITEBACKCOLOUR1">#REF!</definedName>
    <definedName name="recap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EIVABLES" localSheetId="20">#REF!</definedName>
    <definedName name="RECEIVABLES" localSheetId="15">#REF!</definedName>
    <definedName name="RECEIVABLES" localSheetId="16">#REF!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_xlnm.Recorder">#REF!</definedName>
    <definedName name="Red_Tag_Savings_Adj" localSheetId="15">#REF!</definedName>
    <definedName name="Red_Tag_Savings_Adj" localSheetId="16">#REF!</definedName>
    <definedName name="Red_Tag_Savings_Adj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ILL">#REF!</definedName>
    <definedName name="reforcast" hidden="1">{"mgmt forecast",#N/A,FALSE,"Mgmt Forecast";"dcf table",#N/A,FALSE,"Mgmt Forecast";"sensitivity",#N/A,FALSE,"Mgmt Forecast";"table inputs",#N/A,FALSE,"Mgmt Forecast";"calculations",#N/A,FALSE,"Mgmt Forecast"}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 localSheetId="20">#REF!</definedName>
    <definedName name="RegDEV" localSheetId="15">#REF!</definedName>
    <definedName name="RegDEV" localSheetId="16">#REF!</definedName>
    <definedName name="RegDEV">#REF!</definedName>
    <definedName name="REGDIS" localSheetId="20">#REF!</definedName>
    <definedName name="REGDIS" localSheetId="15">#REF!</definedName>
    <definedName name="REGDIS" localSheetId="16">#REF!</definedName>
    <definedName name="REGDIS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ion">#REF!</definedName>
    <definedName name="REI_COL" localSheetId="20">#REF!</definedName>
    <definedName name="REI_COL" localSheetId="15">#REF!</definedName>
    <definedName name="REI_COL" localSheetId="16">#REF!</definedName>
    <definedName name="REI_COL">#REF!</definedName>
    <definedName name="REI_COL2" localSheetId="20">#REF!</definedName>
    <definedName name="REI_COL2" localSheetId="15">#REF!</definedName>
    <definedName name="REI_COL2" localSheetId="16">#REF!</definedName>
    <definedName name="REI_COL2">#REF!</definedName>
    <definedName name="Related" hidden="1">{#N/A,#N/A,FALSE,"Job Sched"}</definedName>
    <definedName name="REMA_COL" localSheetId="20">#REF!</definedName>
    <definedName name="REMA_COL" localSheetId="15">#REF!</definedName>
    <definedName name="REMA_COL" localSheetId="16">#REF!</definedName>
    <definedName name="REMA_COL">#REF!</definedName>
    <definedName name="REMA_COL1">#REF!</definedName>
    <definedName name="REMA_COL2" localSheetId="20">#REF!</definedName>
    <definedName name="REMA_COL2" localSheetId="15">#REF!</definedName>
    <definedName name="REMA_COL2" localSheetId="16">#REF!</definedName>
    <definedName name="REMA_COL2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P">#REF!</definedName>
    <definedName name="ReportCreated">TRUE</definedName>
    <definedName name="ReportName">#REF!</definedName>
    <definedName name="REQUIREBUDGETJOURNALSFLAG1">#REF!</definedName>
    <definedName name="RERC_COL" localSheetId="20">#REF!</definedName>
    <definedName name="RERC_COL" localSheetId="15">#REF!</definedName>
    <definedName name="RERC_COL" localSheetId="16">#REF!</definedName>
    <definedName name="RERC_COL">#REF!</definedName>
    <definedName name="RERC_COL2" localSheetId="20">#REF!</definedName>
    <definedName name="RERC_COL2" localSheetId="15">#REF!</definedName>
    <definedName name="RERC_COL2" localSheetId="16">#REF!</definedName>
    <definedName name="RERC_COL2">#REF!</definedName>
    <definedName name="rerererere" hidden="1">{#N/A,#N/A,FALSE,"PERSONAL"}</definedName>
    <definedName name="RESET">#REF!</definedName>
    <definedName name="Resource">#REF!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PONSIBILITYAPPLICATIONID1">#REF!</definedName>
    <definedName name="RESPONSIBILITYID1">#REF!</definedName>
    <definedName name="RESPONSIBILITYNAME1">#REF!</definedName>
    <definedName name="Restructuring_Proceeding" localSheetId="15">#REF!</definedName>
    <definedName name="Restructuring_Proceeding" localSheetId="16">#REF!</definedName>
    <definedName name="Restructuring_Proceeding">#REF!</definedName>
    <definedName name="RETAIL_MKT_BS">#REF!</definedName>
    <definedName name="RETAIL_MKT_CF">#REF!</definedName>
    <definedName name="RETAIL_MKT_INC">#REF!</definedName>
    <definedName name="Retiree_Count" localSheetId="20">#REF!</definedName>
    <definedName name="Retiree_Count" localSheetId="15">#REF!</definedName>
    <definedName name="Retiree_Count" localSheetId="16">#REF!</definedName>
    <definedName name="Retiree_Count">#REF!</definedName>
    <definedName name="RETR" hidden="1">{#N/A,#N/A,FALSE,"PERSONAL"}</definedName>
    <definedName name="Retrive">#REF!</definedName>
    <definedName name="retyu" hidden="1">{#N/A,#N/A,FALSE,"AD_Purchase";#N/A,#N/A,FALSE,"Credit";#N/A,#N/A,FALSE,"PF Acquisition";#N/A,#N/A,FALSE,"PF Offering"}</definedName>
    <definedName name="RevenueReport">#REF!</definedName>
    <definedName name="RevenueReport1">#REF!</definedName>
    <definedName name="review">#REF!</definedName>
    <definedName name="Revised" hidden="1">{#N/A,#N/A,FALSE,"0895";"LOWER PORTION",#N/A,FALSE,"0895"}</definedName>
    <definedName name="revreq">#REF!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" hidden="1">{#N/A,#N/A,FALSE,"CCTV"}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gg" hidden="1">{#N/A,#N/A,FALSE,"sum-don";#N/A,#N/A,FALSE,"inc-don"}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FixedSeed" hidden="1">1</definedName>
    <definedName name="RiskHasSettings" localSheetId="20" hidden="1">5</definedName>
    <definedName name="RiskHasSettings" localSheetId="15" hidden="1">8</definedName>
    <definedName name="RiskHasSettings" localSheetId="16" hidden="1">8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localSheetId="15" hidden="1">FALSE</definedName>
    <definedName name="RiskMultipleCPUSupportEnabled" localSheetId="16" hidden="1">FALSE</definedName>
    <definedName name="RiskMultipleCPUSupportEnabled" hidden="1">TRUE</definedName>
    <definedName name="RiskNumIterations" localSheetId="15" hidden="1">10000</definedName>
    <definedName name="RiskNumIterations" localSheetId="16" hidden="1">10000</definedName>
    <definedName name="RiskNumIterations" hidden="1">5000</definedName>
    <definedName name="RiskNumSimulations" localSheetId="20" hidden="1">7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localSheetId="20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localSheetId="15" hidden="1">FALSE</definedName>
    <definedName name="RiskUseMultipleCPUs" localSheetId="16" hidden="1">FALSE</definedName>
    <definedName name="RiskUseMultipleCPUs" hidden="1">TRUE</definedName>
    <definedName name="rixi" hidden="1">{"oct_res_comm",#N/A,FALSE,"VarToBud"}</definedName>
    <definedName name="rjod" hidden="1">{"detail",#N/A,FALSE,"mfg";"summary",#N/A,FALSE,"mfg"}</definedName>
    <definedName name="rkods" hidden="1">{"detail",#N/A,FALSE,"mfg";"summary",#N/A,FALSE,"mfg"}</definedName>
    <definedName name="Robert2" hidden="1">{"DCF",#N/A,FALSE,"CF"}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LLEXP" localSheetId="20">#REF!</definedName>
    <definedName name="ROLLEXP" localSheetId="15">#REF!</definedName>
    <definedName name="ROLLEXP" localSheetId="16">#REF!</definedName>
    <definedName name="ROLLEXP">#REF!</definedName>
    <definedName name="Ror" localSheetId="20">#REF!</definedName>
    <definedName name="Ror" localSheetId="15">#REF!</definedName>
    <definedName name="Ror" localSheetId="16">#REF!</definedName>
    <definedName name="Ror">#REF!</definedName>
    <definedName name="Routing">#REF!</definedName>
    <definedName name="ROWSTOUPLOAD1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I_COL" localSheetId="20">#REF!</definedName>
    <definedName name="RRI_COL" localSheetId="15">#REF!</definedName>
    <definedName name="RRI_COL" localSheetId="16">#REF!</definedName>
    <definedName name="RRI_COL">#REF!</definedName>
    <definedName name="RRI_COL2" localSheetId="20">#REF!</definedName>
    <definedName name="RRI_COL2" localSheetId="15">#REF!</definedName>
    <definedName name="RRI_COL2" localSheetId="16">#REF!</definedName>
    <definedName name="RRI_COL2">#REF!</definedName>
    <definedName name="RRITOT_1" localSheetId="20">#REF!</definedName>
    <definedName name="RRITOT_1" localSheetId="15">#REF!</definedName>
    <definedName name="RRITOT_1" localSheetId="16">#REF!</definedName>
    <definedName name="RRITOT_1">#REF!</definedName>
    <definedName name="RRITOT_2" localSheetId="20">#REF!</definedName>
    <definedName name="RRITOT_2" localSheetId="15">#REF!</definedName>
    <definedName name="RRITOT_2" localSheetId="16">#REF!</definedName>
    <definedName name="RRITOT_2">#REF!</definedName>
    <definedName name="RRITransfers" localSheetId="20">#REF!</definedName>
    <definedName name="RRITransfers" localSheetId="15">#REF!</definedName>
    <definedName name="RRITransfers" localSheetId="16">#REF!</definedName>
    <definedName name="RRITransfers">#REF!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S_A_EQ">#REF!</definedName>
    <definedName name="RS_A_NO">#REF!</definedName>
    <definedName name="RS_B_EQ">#REF!</definedName>
    <definedName name="RS_B_NO">#REF!</definedName>
    <definedName name="RS_RTBS">#REF!</definedName>
    <definedName name="rsac" hidden="1">{"PAGE 1",#N/A,FALSE,"COS Excluding Geismar";"PAGE 2",#N/A,FALSE,"COS Excluding Geismar";"PAGE 3",#N/A,FALSE,"COS Excluding Geismar"}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DSGN1">#REF!</definedName>
    <definedName name="RTDSGN10">#REF!</definedName>
    <definedName name="RTDSGN2">#REF!</definedName>
    <definedName name="RTDSGN3">#REF!</definedName>
    <definedName name="RTDSGN4">#REF!</definedName>
    <definedName name="RTDSGN5">#REF!</definedName>
    <definedName name="RTDSGN6">#REF!</definedName>
    <definedName name="RTDSGN7">#REF!</definedName>
    <definedName name="RTDSGN8">#REF!</definedName>
    <definedName name="RTDSGN9">#REF!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padj.505">#REF!</definedName>
    <definedName name="rtpadj.506">#REF!</definedName>
    <definedName name="rtpadj.508">#REF!</definedName>
    <definedName name="rtpadj.510">#REF!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u" hidden="1">{"BA detail",#N/A,FALSE,"Q3YTD "}</definedName>
    <definedName name="RUNFORECAST">#REF!</definedName>
    <definedName name="RUNMONTH">#REF!</definedName>
    <definedName name="RunningHead" hidden="1">#REF!</definedName>
    <definedName name="RUNYEAR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 localSheetId="20">#REF!</definedName>
    <definedName name="S" localSheetId="15">#REF!</definedName>
    <definedName name="S" localSheetId="16">#REF!</definedName>
    <definedName name="S">#REF!</definedName>
    <definedName name="S1_">#REF!</definedName>
    <definedName name="S2_">#REF!</definedName>
    <definedName name="sa" hidden="1">{#N/A,#N/A,FALSE,"IPO";#N/A,#N/A,FALSE,"DCF";#N/A,#N/A,FALSE,"LBO";#N/A,#N/A,FALSE,"MULT_VAL";#N/A,#N/A,FALSE,"Status Quo";#N/A,#N/A,FALSE,"Recap"}</definedName>
    <definedName name="SA_Debt_1">#REF!</definedName>
    <definedName name="SA_Debt_2">#REF!</definedName>
    <definedName name="SA_Debt_3">#REF!</definedName>
    <definedName name="SA_Debt_4">#REF!</definedName>
    <definedName name="SA_Debt_5">#REF!</definedName>
    <definedName name="SA_Debt_Fixed_1">#REF!</definedName>
    <definedName name="SA_Debt_Fixed_2">#REF!</definedName>
    <definedName name="SA_Debt_Fixed_3">#REF!</definedName>
    <definedName name="SA_Debt_Fixed_4">#REF!</definedName>
    <definedName name="SA_Debt_Fixed_5">#REF!</definedName>
    <definedName name="saa" hidden="1">41083.7121412037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">#REF!</definedName>
    <definedName name="Sales_Rev_Adj_WP" localSheetId="15">#REF!</definedName>
    <definedName name="Sales_Rev_Adj_WP" localSheetId="16">#REF!</definedName>
    <definedName name="Sales_Rev_Adj_WP">#REF!</definedName>
    <definedName name="salesbreakdown">#REF!</definedName>
    <definedName name="Salespp" hidden="1">{"detail",#N/A,FALSE,"mfg";"summary",#N/A,FALSE,"mfg"}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lvage">#REF!</definedName>
    <definedName name="salvage2">#REF!</definedName>
    <definedName name="Salvagebreakdown">#REF!</definedName>
    <definedName name="SAPBEXdnldView" hidden="1">"6JNNNO36IJ5KPD8H648THM6R5"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localSheetId="20" hidden="1">"41R8VX6RKEQM21N6NZ3NVKY0O"</definedName>
    <definedName name="SAPBEXwbID" localSheetId="21" hidden="1">"40TN7KSBNS0WXAAHFZI9YNYGG"</definedName>
    <definedName name="SAPBEXwbID" localSheetId="14" hidden="1">"40TN7KSBNS0WXAAHFZI9YNYGG"</definedName>
    <definedName name="SAPBEXwbID" localSheetId="17" hidden="1">"40TN7KSBNS0WXAAHFZI9YNYGG"</definedName>
    <definedName name="SAPBEXwbID" hidden="1">"41UAWB2MVSLNMHRCGSK158HMG"</definedName>
    <definedName name="SAPCrosstab1">#REF!</definedName>
    <definedName name="SAPCrosstab2">#REF!</definedName>
    <definedName name="SAPFuncF4Help" localSheetId="20" hidden="1">Main.SAPF4Help()</definedName>
    <definedName name="SAPFuncF4Help" localSheetId="15">Main.SAPF4Help()</definedName>
    <definedName name="SAPFuncF4Help" localSheetId="16">Main.SAPF4Help()</definedName>
    <definedName name="SAPFuncF4Help" localSheetId="19" hidden="1">Main.SAPF4Help()</definedName>
    <definedName name="SAPFuncF4Help">Main.SAPF4Help()</definedName>
    <definedName name="SAPRangeKEYFIG_Sheet1_Sheet1D1_2">#REF!</definedName>
    <definedName name="SAPRangeKEYFIG_Tabelle1_Tabelle1D1" localSheetId="20">#REF!</definedName>
    <definedName name="SAPRangeKEYFIG_Tabelle1_Tabelle1D1" localSheetId="15">#REF!</definedName>
    <definedName name="SAPRangeKEYFIG_Tabelle1_Tabelle1D1" localSheetId="16">#REF!</definedName>
    <definedName name="SAPRangeKEYFIG_Tabelle1_Tabelle1D1">#REF!</definedName>
    <definedName name="SAPRangePOPER_Tabelle1_Tabelle1D1" localSheetId="20">#REF!</definedName>
    <definedName name="SAPRangePOPER_Tabelle1_Tabelle1D1" localSheetId="15">#REF!</definedName>
    <definedName name="SAPRangePOPER_Tabelle1_Tabelle1D1" localSheetId="16">#REF!</definedName>
    <definedName name="SAPRangePOPER_Tabelle1_Tabelle1D1">#REF!</definedName>
    <definedName name="SAPRangeRACCT_Tabelle1_Tabelle1D1" localSheetId="20">#REF!</definedName>
    <definedName name="SAPRangeRACCT_Tabelle1_Tabelle1D1" localSheetId="15">#REF!</definedName>
    <definedName name="SAPRangeRACCT_Tabelle1_Tabelle1D1" localSheetId="16">#REF!</definedName>
    <definedName name="SAPRangeRACCT_Tabelle1_Tabelle1D1">#REF!</definedName>
    <definedName name="SAPRangeRCOMP_Sheet2_Sheet2D1" localSheetId="15">#REF!</definedName>
    <definedName name="SAPRangeRCOMP_Sheet2_Sheet2D1" localSheetId="16">#REF!</definedName>
    <definedName name="SAPRangeRCOMP_Sheet2_Sheet2D1">#REF!</definedName>
    <definedName name="SAPRangeRCOMP_Tabelle1_Tabelle1D1" localSheetId="20">#REF!</definedName>
    <definedName name="SAPRangeRCOMP_Tabelle1_Tabelle1D1" localSheetId="15">#REF!</definedName>
    <definedName name="SAPRangeRCOMP_Tabelle1_Tabelle1D1" localSheetId="16">#REF!</definedName>
    <definedName name="SAPRangeRCOMP_Tabelle1_Tabelle1D1">#REF!</definedName>
    <definedName name="SAPRangeRLDNR_Tabelle1_Tabelle1D1" localSheetId="20">#REF!</definedName>
    <definedName name="SAPRangeRLDNR_Tabelle1_Tabelle1D1" localSheetId="15">#REF!</definedName>
    <definedName name="SAPRangeRLDNR_Tabelle1_Tabelle1D1" localSheetId="16">#REF!</definedName>
    <definedName name="SAPRangeRLDNR_Tabelle1_Tabelle1D1">#REF!</definedName>
    <definedName name="SAPRangeRVERS_Sheet3_Sheet3D1" localSheetId="15">#REF!</definedName>
    <definedName name="SAPRangeRVERS_Sheet3_Sheet3D1" localSheetId="16">#REF!</definedName>
    <definedName name="SAPRangeRVERS_Sheet3_Sheet3D1" localSheetId="19">#REF!</definedName>
    <definedName name="SAPRangeRVERS_Sheet3_Sheet3D1">#REF!</definedName>
    <definedName name="SAPRangeRVERS_Sheet3_Sheet3D2" localSheetId="15">#REF!</definedName>
    <definedName name="SAPRangeRVERS_Sheet3_Sheet3D2" localSheetId="16">#REF!</definedName>
    <definedName name="SAPRangeRVERS_Sheet3_Sheet3D2" localSheetId="19">#REF!</definedName>
    <definedName name="SAPRangeRVERS_Sheet3_Sheet3D2">#REF!</definedName>
    <definedName name="SAPRangeRVERS_Sheet4_Sheet4D1" localSheetId="15">#REF!</definedName>
    <definedName name="SAPRangeRVERS_Sheet4_Sheet4D1" localSheetId="16">#REF!</definedName>
    <definedName name="SAPRangeRVERS_Sheet4_Sheet4D1" localSheetId="19">#REF!</definedName>
    <definedName name="SAPRangeRVERS_Sheet4_Sheet4D1">#REF!</definedName>
    <definedName name="SAPRangeRVERS_Tabelle1_Tabelle1D1" localSheetId="20">#REF!</definedName>
    <definedName name="SAPRangeRVERS_Tabelle1_Tabelle1D1" localSheetId="15">#REF!</definedName>
    <definedName name="SAPRangeRVERS_Tabelle1_Tabelle1D1" localSheetId="16">#REF!</definedName>
    <definedName name="SAPRangeRVERS_Tabelle1_Tabelle1D1">#REF!</definedName>
    <definedName name="SAPRangeRYEAR_Sheet3_Sheet3D1" localSheetId="15">#REF!</definedName>
    <definedName name="SAPRangeRYEAR_Sheet3_Sheet3D1" localSheetId="16">#REF!</definedName>
    <definedName name="SAPRangeRYEAR_Sheet3_Sheet3D1" localSheetId="19">#REF!</definedName>
    <definedName name="SAPRangeRYEAR_Sheet3_Sheet3D1">#REF!</definedName>
    <definedName name="SAPRangeRYEAR_Sheet3_Sheet3D2" localSheetId="15">#REF!</definedName>
    <definedName name="SAPRangeRYEAR_Sheet3_Sheet3D2" localSheetId="16">#REF!</definedName>
    <definedName name="SAPRangeRYEAR_Sheet3_Sheet3D2" localSheetId="19">#REF!</definedName>
    <definedName name="SAPRangeRYEAR_Sheet3_Sheet3D2">#REF!</definedName>
    <definedName name="SAPRangeRYEAR_Sheet4_Sheet4D1" localSheetId="15">#REF!</definedName>
    <definedName name="SAPRangeRYEAR_Sheet4_Sheet4D1" localSheetId="16">#REF!</definedName>
    <definedName name="SAPRangeRYEAR_Sheet4_Sheet4D1" localSheetId="19">#REF!</definedName>
    <definedName name="SAPRangeRYEAR_Sheet4_Sheet4D1">#REF!</definedName>
    <definedName name="SAPRangeRYEAR_Tabelle1_Tabelle1D1" localSheetId="20">#REF!</definedName>
    <definedName name="SAPRangeRYEAR_Tabelle1_Tabelle1D1" localSheetId="15">#REF!</definedName>
    <definedName name="SAPRangeRYEAR_Tabelle1_Tabelle1D1" localSheetId="16">#REF!</definedName>
    <definedName name="SAPRangeRYEAR_Tabelle1_Tabelle1D1">#REF!</definedName>
    <definedName name="SAPsysID">"708C5W7SBKP804JT78WJ0JNKI"</definedName>
    <definedName name="SAPTrigger_Tabelle1_Tabelle1D1" localSheetId="20">#REF!</definedName>
    <definedName name="SAPTrigger_Tabelle1_Tabelle1D1" localSheetId="15">#REF!</definedName>
    <definedName name="SAPTrigger_Tabelle1_Tabelle1D1" localSheetId="16">#REF!</definedName>
    <definedName name="SAPTrigger_Tabelle1_Tabelle1D1">#REF!</definedName>
    <definedName name="SAPwbID">"ARS"</definedName>
    <definedName name="sas" hidden="1">{"detail",#N/A,FALSE,"mfg";"summary",#N/A,FALSE,"mfg"}</definedName>
    <definedName name="sbenini" hidden="1">{#N/A,#N/A,FALSE,"Plan1";#N/A,#N/A,FALSE,"Plan2"}</definedName>
    <definedName name="SBU_BURDEN_ADJ">#REF!</definedName>
    <definedName name="SBU_Code">#REF!</definedName>
    <definedName name="SBU_CODES_1" localSheetId="20">#REF!</definedName>
    <definedName name="SBU_CODES_1" localSheetId="15">#REF!</definedName>
    <definedName name="SBU_CODES_1" localSheetId="16">#REF!</definedName>
    <definedName name="SBU_CODES_1">#REF!</definedName>
    <definedName name="SBU_CODES_2" localSheetId="20">#REF!</definedName>
    <definedName name="SBU_CODES_2" localSheetId="15">#REF!</definedName>
    <definedName name="SBU_CODES_2" localSheetId="16">#REF!</definedName>
    <definedName name="SBU_CODES_2">#REF!</definedName>
    <definedName name="SBU_CODES_3" localSheetId="20">#REF!</definedName>
    <definedName name="SBU_CODES_3" localSheetId="15">#REF!</definedName>
    <definedName name="SBU_CODES_3" localSheetId="16">#REF!</definedName>
    <definedName name="SBU_CODES_3">#REF!</definedName>
    <definedName name="SBU_CODES_4" localSheetId="20">#REF!</definedName>
    <definedName name="SBU_CODES_4" localSheetId="15">#REF!</definedName>
    <definedName name="SBU_CODES_4" localSheetId="16">#REF!</definedName>
    <definedName name="SBU_CODES_4">#REF!</definedName>
    <definedName name="SBU_CODES_5" localSheetId="20">#REF!</definedName>
    <definedName name="SBU_CODES_5" localSheetId="15">#REF!</definedName>
    <definedName name="SBU_CODES_5" localSheetId="16">#REF!</definedName>
    <definedName name="SBU_CODES_5">#REF!</definedName>
    <definedName name="SBU_Table">#REF!</definedName>
    <definedName name="SBUCodes" localSheetId="20">#REF!</definedName>
    <definedName name="SBUCodes" localSheetId="15">#REF!</definedName>
    <definedName name="SBUCodes" localSheetId="16">#REF!</definedName>
    <definedName name="SBUCodes">#REF!</definedName>
    <definedName name="SBULookup" localSheetId="20">#REF!</definedName>
    <definedName name="SBULookup" localSheetId="15">#REF!</definedName>
    <definedName name="SBULookup" localSheetId="16">#REF!</definedName>
    <definedName name="SBULookup">#REF!</definedName>
    <definedName name="SBUNames" localSheetId="20">#REF!</definedName>
    <definedName name="SBUNames" localSheetId="15">#REF!</definedName>
    <definedName name="SBUNames" localSheetId="16">#REF!</definedName>
    <definedName name="SBUNames">#REF!</definedName>
    <definedName name="SC" localSheetId="20">#REF!</definedName>
    <definedName name="SC" localSheetId="15">#REF!</definedName>
    <definedName name="SC" localSheetId="16">#REF!</definedName>
    <definedName name="SC">#REF!</definedName>
    <definedName name="SC_LY" localSheetId="20">#REF!</definedName>
    <definedName name="SC_LY" localSheetId="15">#REF!</definedName>
    <definedName name="SC_LY" localSheetId="16">#REF!</definedName>
    <definedName name="SC_LY">#REF!</definedName>
    <definedName name="SC_NQ" localSheetId="15">#REF!</definedName>
    <definedName name="SC_NQ" localSheetId="16">#REF!</definedName>
    <definedName name="SC_NQ">#REF!</definedName>
    <definedName name="SCADAMTD">#REF!</definedName>
    <definedName name="SCADASTD">#REF!</definedName>
    <definedName name="SCADAYTD">#REF!</definedName>
    <definedName name="SCH_A1">#REF!</definedName>
    <definedName name="SCH_A2">#REF!</definedName>
    <definedName name="SCH_B1">#REF!</definedName>
    <definedName name="Sch_B2.5P3">#REF!</definedName>
    <definedName name="Sch_B2.5P4">#REF!</definedName>
    <definedName name="Sch_B3.2P1">#REF!</definedName>
    <definedName name="Sch_B3.2P2">#REF!</definedName>
    <definedName name="Sch_B3.2P3">#REF!</definedName>
    <definedName name="Sch_B3.2P4">#REF!</definedName>
    <definedName name="Sch_B3.3P2">#REF!</definedName>
    <definedName name="Sch_B3.3P3">#REF!</definedName>
    <definedName name="Sch_B3.3P4">#REF!</definedName>
    <definedName name="Sch_B4.1">#REF!</definedName>
    <definedName name="Sch_B4.2">#REF!</definedName>
    <definedName name="SCH_B6.1P1">#REF!</definedName>
    <definedName name="SCH_B6.2">#REF!</definedName>
    <definedName name="SCH_B6P1">#REF!</definedName>
    <definedName name="SCH_B6P2">#REF!</definedName>
    <definedName name="SCH_B7.1">#REF!</definedName>
    <definedName name="SCH_C1">#REF!</definedName>
    <definedName name="SCH_C10P1">#REF!</definedName>
    <definedName name="SCH_C11.1P1">#REF!</definedName>
    <definedName name="SCH_C11.1P2">#REF!</definedName>
    <definedName name="SCH_C11.2">#REF!</definedName>
    <definedName name="SCH_C12.1">#REF!</definedName>
    <definedName name="Sch_C12.1P2">#REF!</definedName>
    <definedName name="SCH_C12.2">#REF!</definedName>
    <definedName name="SCH_C12.3">#REF!</definedName>
    <definedName name="Sch_C12.3p2">#REF!</definedName>
    <definedName name="SCH_C12.4">#REF!</definedName>
    <definedName name="SCH_C13">#REF!</definedName>
    <definedName name="SCH_C2">#REF!</definedName>
    <definedName name="SCH_C2.1P1">#REF!</definedName>
    <definedName name="SCH_C2.1P2">#REF!</definedName>
    <definedName name="SCH_C2.1P3">#REF!</definedName>
    <definedName name="SCH_C2.1P4">#REF!</definedName>
    <definedName name="SCH_C2.1P5">#REF!</definedName>
    <definedName name="SCH_C2.1P6">#REF!</definedName>
    <definedName name="SCH_C3.10P1">#REF!</definedName>
    <definedName name="SCH_C3.10P2">#REF!</definedName>
    <definedName name="SCH_C3.10P3">#REF!</definedName>
    <definedName name="SCH_C3.11P1">#REF!</definedName>
    <definedName name="SCH_C3.11P2">#REF!</definedName>
    <definedName name="SCH_C3.12P1">#REF!</definedName>
    <definedName name="SCH_C3.12P2">#REF!</definedName>
    <definedName name="SCH_C3.13P1">#REF!</definedName>
    <definedName name="SCH_C3.14P1">#REF!</definedName>
    <definedName name="SCH_C3.15">#REF!</definedName>
    <definedName name="SCH_C3.15P1">#REF!</definedName>
    <definedName name="SCH_C3.16P1">#REF!</definedName>
    <definedName name="SCH_C3.17P1">#REF!</definedName>
    <definedName name="SCH_C3.1P1">#REF!</definedName>
    <definedName name="SCH_C3.1P2">#REF!</definedName>
    <definedName name="SCH_C3.1P3">#REF!</definedName>
    <definedName name="SCH_C3.1P4">#REF!</definedName>
    <definedName name="SCH_C3.2">#REF!</definedName>
    <definedName name="SCH_C3.3P1">#REF!</definedName>
    <definedName name="SCH_C3.4P1">#REF!</definedName>
    <definedName name="SCH_C3.5P1">#REF!</definedName>
    <definedName name="SCH_C3.5P2">#REF!</definedName>
    <definedName name="SCH_C3.6P1">#REF!</definedName>
    <definedName name="SCH_C3.7P1">#REF!</definedName>
    <definedName name="SCH_C3.8P1">#REF!</definedName>
    <definedName name="SCH_C3.9P1">#REF!</definedName>
    <definedName name="SCH_C3_DEPRC">#REF!</definedName>
    <definedName name="SCH_C3_OandM">#REF!</definedName>
    <definedName name="SCH_C3_OTHTX">#REF!</definedName>
    <definedName name="SCH_C3_REV">#REF!</definedName>
    <definedName name="SCH_C4.1P1">#REF!</definedName>
    <definedName name="SCH_C4.1P2">#REF!</definedName>
    <definedName name="SCH_C5">#REF!</definedName>
    <definedName name="SCH_C6">#REF!</definedName>
    <definedName name="SCH_C9">#REF!</definedName>
    <definedName name="SCH_C9.1P1">#REF!</definedName>
    <definedName name="SCH_C9.1P2">#REF!</definedName>
    <definedName name="SCH_C9.1P3">#REF!</definedName>
    <definedName name="SCH_C9.1P4">#REF!</definedName>
    <definedName name="SCH_C9.1P5">#REF!</definedName>
    <definedName name="SCH_C9.1P6">#REF!</definedName>
    <definedName name="SCH_C9.1P7">#REF!</definedName>
    <definedName name="SCH_D3P3">#REF!</definedName>
    <definedName name="SCH_D3P4">#REF!</definedName>
    <definedName name="Sch_D5p1">#REF!</definedName>
    <definedName name="Sch_D5p2">#REF!</definedName>
    <definedName name="Sch_D5p3">#REF!</definedName>
    <definedName name="Sch_D5p4">#REF!</definedName>
    <definedName name="Sch_D5p5">#REF!</definedName>
    <definedName name="SCH_E3.1p1">#REF!</definedName>
    <definedName name="SCH_E3.1p2">#REF!</definedName>
    <definedName name="SCH_E3.1p3">#REF!</definedName>
    <definedName name="SchD_5_pg1">#REF!</definedName>
    <definedName name="SchD_5_pg2">#REF!</definedName>
    <definedName name="SchD_5_pg3">#REF!</definedName>
    <definedName name="SchD_5_pg4">#REF!</definedName>
    <definedName name="Sched_Pay">#REF!</definedName>
    <definedName name="schedule" localSheetId="20">#REF!</definedName>
    <definedName name="schedule" localSheetId="15">#REF!</definedName>
    <definedName name="schedule" localSheetId="16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MINUS" localSheetId="20">#REF!</definedName>
    <definedName name="SCMINUS" localSheetId="15">#REF!</definedName>
    <definedName name="SCMINUS" localSheetId="16">#REF!</definedName>
    <definedName name="SCMINUS">#REF!</definedName>
    <definedName name="score" hidden="1">{"detail",#N/A,FALSE,"mfg";"summary",#N/A,FALSE,"mfg"}</definedName>
    <definedName name="scorecardfy00" hidden="1">{"Comp_of_Price_Effect",#N/A,FALSE,"QTRDPVAR"}</definedName>
    <definedName name="SCPLUS" localSheetId="20">#REF!</definedName>
    <definedName name="SCPLUS" localSheetId="15">#REF!</definedName>
    <definedName name="SCPLUS" localSheetId="16">#REF!</definedName>
    <definedName name="SCPLUS">#REF!</definedName>
    <definedName name="scrapsales">#REF!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{"Total",#N/A,FALSE,"Six Fields";"PDP",#N/A,FALSE,"Six Fields";"PNP",#N/A,FALSE,"Six Fields";"PUD",#N/A,FALSE,"Six Fields";"Prob",#N/A,FALSE,"Six Fields"}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dsf" hidden="1">{#N/A,#N/A,FALSE,"KA CH  (2)"}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lkj" localSheetId="15">#REF!</definedName>
    <definedName name="sdflkj" localSheetId="16">#REF!</definedName>
    <definedName name="sdflkj">#REF!</definedName>
    <definedName name="sdfs">#REF!</definedName>
    <definedName name="sdfsdfsdfsafsdf" hidden="1">{"FCB_ALL",#N/A,FALSE,"FCB"}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h" hidden="1">{"qty and inventory value",#N/A,FALSE,"MPartners";"general ledger entries",#N/A,FALSE,"MPartners"}</definedName>
    <definedName name="SDS" hidden="1">{#N/A,#N/A,FALSE,"PERSONAL"}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e" hidden="1">{"msc sw feat summary",#N/A,FALSE,"MSC SW Features v. 1.1."}</definedName>
    <definedName name="sea" hidden="1">{"oct_res_comm",#N/A,FALSE,"VarToBud"}</definedName>
    <definedName name="SectionHead" hidden="1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EMENT">#REF!</definedName>
    <definedName name="SegmentBudget" hidden="1">{"oct_res_comm",#N/A,FALSE,"VarToBud"}</definedName>
    <definedName name="SELECT_DATA">#REF!</definedName>
    <definedName name="Select_Report" hidden="1">#N/A</definedName>
    <definedName name="SEMOFC" localSheetId="15">#REF!</definedName>
    <definedName name="SEMOFC" localSheetId="16">#REF!</definedName>
    <definedName name="SEMOFC">#REF!</definedName>
    <definedName name="sencount" hidden="1">1</definedName>
    <definedName name="SeniorTerm">#REF!</definedName>
    <definedName name="sEntity">#REF!</definedName>
    <definedName name="Sep">#REF!</definedName>
    <definedName name="SEP__">#REF!</definedName>
    <definedName name="SEP_KWH">#REF!</definedName>
    <definedName name="sepgas">#REF!</definedName>
    <definedName name="September">#REF!</definedName>
    <definedName name="set" hidden="1">{#N/A,#N/A,FALSE,"SOACHA"}</definedName>
    <definedName name="SETOFBOOKSID1">#REF!</definedName>
    <definedName name="SETOFBOOKSNAME1">#REF!</definedName>
    <definedName name="SETOFBOOKSNAME2">#REF!</definedName>
    <definedName name="sety" hidden="1">{"LAPO2N2",#N/A,FALSE,"CM"}</definedName>
    <definedName name="SEV" localSheetId="15">#REF!</definedName>
    <definedName name="SEV" localSheetId="16">#REF!</definedName>
    <definedName name="SEV">#REF!</definedName>
    <definedName name="SEVILLE">#REF!</definedName>
    <definedName name="SEVT" localSheetId="20">#REF!</definedName>
    <definedName name="SEVT" localSheetId="15">#REF!</definedName>
    <definedName name="SEVT" localSheetId="16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AS106" localSheetId="15">#REF!</definedName>
    <definedName name="SFAS106" localSheetId="16">#REF!</definedName>
    <definedName name="SFAS106">#REF!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s">#REF!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sgs" hidden="1">{"CALG MONT TBAY VIEW",#N/A,FALSE,"Calgary, Montreal, T. Bay"}</definedName>
    <definedName name="sheet2">#REF!</definedName>
    <definedName name="sheet3">#REF!</definedName>
    <definedName name="shit" hidden="1">{#N/A,"Base",FALSE,"Dividend";#N/A,"Conservative",FALSE,"Dividend";#N/A,"Downside",FALSE,"Dividend"}</definedName>
    <definedName name="shtHeadings">#REF!</definedName>
    <definedName name="sIC">#REF!</definedName>
    <definedName name="SIN_Capex_Additions" localSheetId="15">#REF!</definedName>
    <definedName name="SIN_Capex_Additions">#REF!</definedName>
    <definedName name="SIN_Capex_Additions_Header" localSheetId="15">#REF!</definedName>
    <definedName name="SIN_Capex_Additions_Header">#REF!</definedName>
    <definedName name="SIN_Capex_Additions_Tag" localSheetId="15">#REF!</definedName>
    <definedName name="SIN_Capex_Additions_Tag">#REF!</definedName>
    <definedName name="SIPI_DIFF_1">#REF!</definedName>
    <definedName name="SIPI_DIFF_2">#REF!</definedName>
    <definedName name="SIPI_DIFF_3">#REF!</definedName>
    <definedName name="SIPI_DIFF_4">#REF!</definedName>
    <definedName name="SIPI_DIFF_5">#REF!</definedName>
    <definedName name="SIPI_DIFF_6">#REF!</definedName>
    <definedName name="SIPI_DIV_1">#REF!</definedName>
    <definedName name="SIPI_DIV_2">#REF!</definedName>
    <definedName name="SIPI_DIV_3">#REF!</definedName>
    <definedName name="SIPI_DIV_4">#REF!</definedName>
    <definedName name="SIPI_DIV_5">#REF!</definedName>
    <definedName name="SIPI_DIV_6">#REF!</definedName>
    <definedName name="SIPI_DIV_Incr_1">#REF!</definedName>
    <definedName name="SIPI_DIV_Incr_3">#REF!</definedName>
    <definedName name="SIPI_DIV_Incr_4">#REF!</definedName>
    <definedName name="SIPI_DIV_Incr_5">#REF!</definedName>
    <definedName name="SIPI_DIV_Incr_6">#REF!</definedName>
    <definedName name="SIPI_Switch_1">#REF!</definedName>
    <definedName name="SIPI_Switch_2">#REF!</definedName>
    <definedName name="SIPI_Switch_3">#REF!</definedName>
    <definedName name="SIPI_Switch_4">#REF!</definedName>
    <definedName name="SIPI_Switch_5">#REF!</definedName>
    <definedName name="SIPI_Switch_6">#REF!</definedName>
    <definedName name="SIX" localSheetId="15">#REF!</definedName>
    <definedName name="SIX" localSheetId="16">#REF!</definedName>
    <definedName name="SIX">#REF!</definedName>
    <definedName name="SIXT" localSheetId="20">#REF!</definedName>
    <definedName name="SIXT" localSheetId="15">#REF!</definedName>
    <definedName name="SIXT" localSheetId="16">#REF!</definedName>
    <definedName name="SIXT">#REF!</definedName>
    <definedName name="SizingColumn">#REF!</definedName>
    <definedName name="sjsdb">#REF!</definedName>
    <definedName name="sk" hidden="1">{#N/A,#N/A,FALSE,"A&amp;E";#N/A,#N/A,FALSE,"HighTop";#N/A,#N/A,FALSE,"JG";#N/A,#N/A,FALSE,"RI";#N/A,#N/A,FALSE,"woHT";#N/A,#N/A,FALSE,"woHT&amp;JG"}</definedName>
    <definedName name="sksdidike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SLA_Capex_Additions">#REF!</definedName>
    <definedName name="SLA_Capex_Additions_Header">#REF!</definedName>
    <definedName name="SLA_Capex_Additions_Tag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easures">#REF!</definedName>
    <definedName name="smk" hidden="1">{"QTD_GENERALH2",#N/A,FALSE,"QTD"}</definedName>
    <definedName name="smorders" localSheetId="15">#REF!</definedName>
    <definedName name="smorders" localSheetId="16">#REF!</definedName>
    <definedName name="smorders">#REF!</definedName>
    <definedName name="sod_sulf_equiv">#REF!</definedName>
    <definedName name="soda_ash_price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401</definedName>
    <definedName name="Something">#REF!,#REF!,#REF!</definedName>
    <definedName name="SortV2" hidden="1">#REF!</definedName>
    <definedName name="SOUTH_VIENNA">#REF!</definedName>
    <definedName name="SouthTX" localSheetId="15">#REF!</definedName>
    <definedName name="SouthTX" localSheetId="16">#REF!</definedName>
    <definedName name="SouthTX">#REF!</definedName>
    <definedName name="SpecialFunc">#REF!</definedName>
    <definedName name="sPeriod">#REF!</definedName>
    <definedName name="spinning_max">#REF!</definedName>
    <definedName name="spinning_min">#REF!</definedName>
    <definedName name="spoc" hidden="1">{"Page 1",#N/A,FALSE,"Sheet1";"Page 2",#N/A,FALSE,"Sheet1"}</definedName>
    <definedName name="SpTermExpense" localSheetId="20">#REF!</definedName>
    <definedName name="SpTermExpense" localSheetId="15">#REF!</definedName>
    <definedName name="SpTermExpense" localSheetId="16">#REF!</definedName>
    <definedName name="SpTermExpense">#REF!</definedName>
    <definedName name="SPWS_WBID">"277003355401754"</definedName>
    <definedName name="srbdb">#REF!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fd" hidden="1">{"DCF",#N/A,FALSE,"CF"}</definedName>
    <definedName name="SS" localSheetId="20">#REF!</definedName>
    <definedName name="ss" hidden="1">{"detail",#N/A,FALSE,"mfg";"summary",#N/A,FALSE,"mfg"}</definedName>
    <definedName name="SS_FASB" localSheetId="20">#REF!</definedName>
    <definedName name="SS_FASB" localSheetId="15">#REF!</definedName>
    <definedName name="SS_FASB" localSheetId="16">#REF!</definedName>
    <definedName name="SS_FASB">#REF!</definedName>
    <definedName name="SS_Fund" localSheetId="20">#REF!</definedName>
    <definedName name="SS_Fund" localSheetId="15">#REF!</definedName>
    <definedName name="SS_Fund" localSheetId="16">#REF!</definedName>
    <definedName name="SS_Fund">#REF!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e" hidden="1">{"YD GENERALH2",#N/A,FALSE,"YTD"}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1">#REF!</definedName>
    <definedName name="Start_43">#REF!</definedName>
    <definedName name="Start_44">#REF!</definedName>
    <definedName name="Start_45">#REF!</definedName>
    <definedName name="Start_55">#REF!</definedName>
    <definedName name="Start_56">#REF!</definedName>
    <definedName name="Start_57">#REF!</definedName>
    <definedName name="Start_58">#REF!</definedName>
    <definedName name="Start_59">#REF!</definedName>
    <definedName name="Start1">#REF!</definedName>
    <definedName name="Start2">#REF!</definedName>
    <definedName name="Start3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BUDGETPOST1">#REF!</definedName>
    <definedName name="StartDate" hidden="1">#REF!</definedName>
    <definedName name="STARTJOURNALIMPORT1">#REF!</definedName>
    <definedName name="Startpack" hidden="1">{#N/A,#N/A,FALSE,"Summary"}</definedName>
    <definedName name="STARTPERIODNAME1">#REF!</definedName>
    <definedName name="STARTPERIODNUM1">#REF!</definedName>
    <definedName name="STARTPERIODYEAR1">#REF!</definedName>
    <definedName name="STAT1">#REF!</definedName>
    <definedName name="STAT2">#REF!</definedName>
    <definedName name="STAT3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B" localSheetId="20">#REF!</definedName>
    <definedName name="STB" localSheetId="15">#REF!</definedName>
    <definedName name="STB" localSheetId="16">#REF!</definedName>
    <definedName name="STB">#REF!</definedName>
    <definedName name="STD_AVAIL">#REF!</definedName>
    <definedName name="STMT1">#REF!</definedName>
    <definedName name="STMT2">#REF!</definedName>
    <definedName name="STORCONF">#REF!</definedName>
    <definedName name="STORPRT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">#REF!</definedName>
    <definedName name="SUB_B">#REF!</definedName>
    <definedName name="SUB_M">#REF!</definedName>
    <definedName name="SUB_RED">#REF!</definedName>
    <definedName name="SUB_TRANSMIT">#REF!</definedName>
    <definedName name="Subcategory">#REF!</definedName>
    <definedName name="SubjectCompany">#REF!</definedName>
    <definedName name="Sum_by_Direct_Mapped" localSheetId="15">#REF!</definedName>
    <definedName name="Sum_by_Direct_Mapped" localSheetId="16">#REF!</definedName>
    <definedName name="Sum_by_Direct_Mapped">#REF!</definedName>
    <definedName name="Sum_by_IT_n_Corp" localSheetId="15">#REF!</definedName>
    <definedName name="Sum_by_IT_n_Corp" localSheetId="16">#REF!</definedName>
    <definedName name="Sum_by_IT_n_Corp">#REF!</definedName>
    <definedName name="Sum_by_Rent" localSheetId="15">#REF!</definedName>
    <definedName name="Sum_by_Rent" localSheetId="16">#REF!</definedName>
    <definedName name="Sum_by_Rent">#REF!</definedName>
    <definedName name="Sum_by_Rev_and_Cos_of_Gas" localSheetId="15">#REF!</definedName>
    <definedName name="Sum_by_Rev_and_Cos_of_Gas" localSheetId="16">#REF!</definedName>
    <definedName name="Sum_by_Rev_and_Cos_of_Gas">#REF!</definedName>
    <definedName name="SUMM">#REF!</definedName>
    <definedName name="Summary" localSheetId="20">#REF!</definedName>
    <definedName name="Summary" localSheetId="15">#REF!</definedName>
    <definedName name="Summary" localSheetId="16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ARYP1" localSheetId="20">#REF!</definedName>
    <definedName name="SUMMARYP1" localSheetId="15">#REF!</definedName>
    <definedName name="SUMMARYP1" localSheetId="16">#REF!</definedName>
    <definedName name="SUMMARYP1">#REF!</definedName>
    <definedName name="SUMMARYP2" localSheetId="20">#REF!</definedName>
    <definedName name="SUMMARYP2" localSheetId="15">#REF!</definedName>
    <definedName name="SUMMARYP2" localSheetId="16">#REF!</definedName>
    <definedName name="SUMMARYP2">#REF!</definedName>
    <definedName name="SUMMATION">#REF!</definedName>
    <definedName name="SummerMinMax">#REF!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Max" localSheetId="20">#REF!</definedName>
    <definedName name="Super_Max" localSheetId="15">#REF!</definedName>
    <definedName name="Super_Max" localSheetId="16">#REF!</definedName>
    <definedName name="Super_Max">#REF!</definedName>
    <definedName name="SuperMax_Int" localSheetId="20">#REF!</definedName>
    <definedName name="SuperMax_Int" localSheetId="15">#REF!</definedName>
    <definedName name="SuperMax_Int" localSheetId="16">#REF!</definedName>
    <definedName name="SuperMax_Int">#REF!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_C23">#REF!</definedName>
    <definedName name="SUPP_C25">#REF!</definedName>
    <definedName name="SUPP_C7">#REF!</definedName>
    <definedName name="SUPP_C8">#REF!</definedName>
    <definedName name="SUPP_C9">#REF!</definedName>
    <definedName name="Supplier_200912_201011">#REF!</definedName>
    <definedName name="SUPPORT" localSheetId="15">#REF!</definedName>
    <definedName name="SUPPORT" localSheetId="16">#REF!</definedName>
    <definedName name="SUPPORT">#REF!</definedName>
    <definedName name="SUPPORTMONTH" localSheetId="15">#REF!</definedName>
    <definedName name="SUPPORTMONTH" localSheetId="16">#REF!</definedName>
    <definedName name="SUPPORTMONTH">#REF!</definedName>
    <definedName name="SUPPORTVALUES" localSheetId="15">#REF!</definedName>
    <definedName name="SUPPORTVALUES" localSheetId="16">#REF!</definedName>
    <definedName name="SUPPORTVALUES">#REF!</definedName>
    <definedName name="SUPPPRT">#REF!</definedName>
    <definedName name="Susan" hidden="1">{#N/A,#N/A,FALSE,"Revised cover";#N/A,#N/A,FALSE,"Trends";"main view",#N/A,FALSE,"As Reported";#N/A,#N/A,FALSE,"delegations";#N/A,#N/A,FALSE,"(un) Commited"}</definedName>
    <definedName name="SV_DBTYPE">"-1"</definedName>
    <definedName name="svclook" localSheetId="20">#REF!</definedName>
    <definedName name="svclook" localSheetId="15">#REF!</definedName>
    <definedName name="svclook" localSheetId="16">#REF!</definedName>
    <definedName name="svclook">#REF!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BS">#REF!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stem">#REF!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01I06_Adj1.?SaveAll.NotEmpty" localSheetId="15">#REF!</definedName>
    <definedName name="T01I06_Adj1.?SaveAll.NotEmpty" localSheetId="16">#REF!</definedName>
    <definedName name="T01I06_Adj1.?SaveAll.NotEmpty">#REF!</definedName>
    <definedName name="T01I06_Adj2.?SaveAll.NotEmpty" localSheetId="15">#REF!</definedName>
    <definedName name="T01I06_Adj2.?SaveAll.NotEmpty" localSheetId="16">#REF!</definedName>
    <definedName name="T01I06_Adj2.?SaveAll.NotEmpty">#REF!</definedName>
    <definedName name="T01I06_Comm.?SaveAll.NotEmpty" localSheetId="15">#REF!</definedName>
    <definedName name="T01I06_Comm.?SaveAll.NotEmpty" localSheetId="16">#REF!</definedName>
    <definedName name="T01I06_Comm.?SaveAll.NotEmpty">#REF!</definedName>
    <definedName name="T01I06_Pmt1.?SaveAll.NotEmpty" localSheetId="15">#REF!</definedName>
    <definedName name="T01I06_Pmt1.?SaveAll.NotEmpty" localSheetId="16">#REF!</definedName>
    <definedName name="T01I06_Pmt1.?SaveAll.NotEmpty">#REF!</definedName>
    <definedName name="T01I06_Pmt2.?SaveAll.NotEmpty" localSheetId="15">#REF!</definedName>
    <definedName name="T01I06_Pmt2.?SaveAll.NotEmpty" localSheetId="16">#REF!</definedName>
    <definedName name="T01I06_Pmt2.?SaveAll.NotEmpty">#REF!</definedName>
    <definedName name="T01M04_Adj1.?SaveAll.NotEmpty" localSheetId="15">#REF!</definedName>
    <definedName name="T01M04_Adj1.?SaveAll.NotEmpty" localSheetId="16">#REF!</definedName>
    <definedName name="T01M04_Adj1.?SaveAll.NotEmpty">#REF!</definedName>
    <definedName name="T01M04_Adj2.?SaveAll.NotEmpty" localSheetId="15">#REF!</definedName>
    <definedName name="T01M04_Adj2.?SaveAll.NotEmpty" localSheetId="16">#REF!</definedName>
    <definedName name="T01M04_Adj2.?SaveAll.NotEmpty">#REF!</definedName>
    <definedName name="T01M04_Comm.?SaveAll.NotEmpty" localSheetId="15">#REF!</definedName>
    <definedName name="T01M04_Comm.?SaveAll.NotEmpty" localSheetId="16">#REF!</definedName>
    <definedName name="T01M04_Comm.?SaveAll.NotEmpty">#REF!</definedName>
    <definedName name="T01M04_Pmt1.?SaveAll.NotEmpty" localSheetId="15">#REF!</definedName>
    <definedName name="T01M04_Pmt1.?SaveAll.NotEmpty" localSheetId="16">#REF!</definedName>
    <definedName name="T01M04_Pmt1.?SaveAll.NotEmpty">#REF!</definedName>
    <definedName name="T01M04_Pmt2.?SaveAll.NotEmpty" localSheetId="15">#REF!</definedName>
    <definedName name="T01M04_Pmt2.?SaveAll.NotEmpty" localSheetId="16">#REF!</definedName>
    <definedName name="T01M04_Pmt2.?SaveAll.NotEmpty">#REF!</definedName>
    <definedName name="T04O03.Adj1.?SaveAll.NotEmpty" localSheetId="15">#REF!</definedName>
    <definedName name="T04O03.Adj1.?SaveAll.NotEmpty" localSheetId="16">#REF!</definedName>
    <definedName name="T04O03.Adj1.?SaveAll.NotEmpty">#REF!</definedName>
    <definedName name="T04O03.Adj2.?SaveAll.NotEmpty" localSheetId="15">#REF!</definedName>
    <definedName name="T04O03.Adj2.?SaveAll.NotEmpty" localSheetId="16">#REF!</definedName>
    <definedName name="T04O03.Adj2.?SaveAll.NotEmpty">#REF!</definedName>
    <definedName name="T04O03.Comm.?SaveAll.NotEmpty" localSheetId="15">#REF!</definedName>
    <definedName name="T04O03.Comm.?SaveAll.NotEmpty" localSheetId="16">#REF!</definedName>
    <definedName name="T04O03.Comm.?SaveAll.NotEmpty">#REF!</definedName>
    <definedName name="T04O03.Pmt1.?SaveAll.NotEmpty" localSheetId="15">#REF!</definedName>
    <definedName name="T04O03.Pmt1.?SaveAll.NotEmpty" localSheetId="16">#REF!</definedName>
    <definedName name="T04O03.Pmt1.?SaveAll.NotEmpty">#REF!</definedName>
    <definedName name="T04O03.Pmt2.?SaveAll.NotEmpty" localSheetId="15">#REF!</definedName>
    <definedName name="T04O03.Pmt2.?SaveAll.NotEmpty" localSheetId="16">#REF!</definedName>
    <definedName name="T04O03.Pmt2.?SaveAll.NotEmpty">#REF!</definedName>
    <definedName name="T04O05_Adj1.?SaveAll.NotEmpty" localSheetId="15">#REF!</definedName>
    <definedName name="T04O05_Adj1.?SaveAll.NotEmpty" localSheetId="16">#REF!</definedName>
    <definedName name="T04O05_Adj1.?SaveAll.NotEmpty">#REF!</definedName>
    <definedName name="T04O05_Adj2.?SaveAll.NotEmpty" localSheetId="15">#REF!</definedName>
    <definedName name="T04O05_Adj2.?SaveAll.NotEmpty" localSheetId="16">#REF!</definedName>
    <definedName name="T04O05_Adj2.?SaveAll.NotEmpty">#REF!</definedName>
    <definedName name="T04O05_Comm.?SaveAll.NotEmpty" localSheetId="15">#REF!</definedName>
    <definedName name="T04O05_Comm.?SaveAll.NotEmpty" localSheetId="16">#REF!</definedName>
    <definedName name="T04O05_Comm.?SaveAll.NotEmpty">#REF!</definedName>
    <definedName name="T04O05_Pmt1.?SaveAll.NotEmpty" localSheetId="15">#REF!</definedName>
    <definedName name="T04O05_Pmt1.?SaveAll.NotEmpty" localSheetId="16">#REF!</definedName>
    <definedName name="T04O05_Pmt1.?SaveAll.NotEmpty">#REF!</definedName>
    <definedName name="T04O05_Pmt2.?SaveAll.NotEmpty" localSheetId="15">#REF!</definedName>
    <definedName name="T04O05_Pmt2.?SaveAll.NotEmpty" localSheetId="16">#REF!</definedName>
    <definedName name="T04O05_Pmt2.?SaveAll.NotEmpty">#REF!</definedName>
    <definedName name="T04T01_Adj1.?SaveAll.NotEmpty" localSheetId="15">#REF!</definedName>
    <definedName name="T04T01_Adj1.?SaveAll.NotEmpty" localSheetId="16">#REF!</definedName>
    <definedName name="T04T01_Adj1.?SaveAll.NotEmpty">#REF!</definedName>
    <definedName name="T04T01_Adj2.?SaveAll.NotEmpty" localSheetId="15">#REF!</definedName>
    <definedName name="T04T01_Adj2.?SaveAll.NotEmpty" localSheetId="16">#REF!</definedName>
    <definedName name="T04T01_Adj2.?SaveAll.NotEmpty">#REF!</definedName>
    <definedName name="T04T01_Comm.?SaveAll.NotEmpty" localSheetId="15">#REF!</definedName>
    <definedName name="T04T01_Comm.?SaveAll.NotEmpty" localSheetId="16">#REF!</definedName>
    <definedName name="T04T01_Comm.?SaveAll.NotEmpty">#REF!</definedName>
    <definedName name="T04T01_Pmt1.?SaveAll.NotEmpty" localSheetId="15">#REF!</definedName>
    <definedName name="T04T01_Pmt1.?SaveAll.NotEmpty" localSheetId="16">#REF!</definedName>
    <definedName name="T04T01_Pmt1.?SaveAll.NotEmpty">#REF!</definedName>
    <definedName name="T04T01_Pmt2.?SaveAll.NotEmpty" localSheetId="15">#REF!</definedName>
    <definedName name="T04T01_Pmt2.?SaveAll.NotEmpty" localSheetId="16">#REF!</definedName>
    <definedName name="T04T01_Pmt2.?SaveAll.NotEmpty">#REF!</definedName>
    <definedName name="T05B01_Adj1.?SaveAll.NotEmpty" localSheetId="15">#REF!</definedName>
    <definedName name="T05B01_Adj1.?SaveAll.NotEmpty" localSheetId="16">#REF!</definedName>
    <definedName name="T05B01_Adj1.?SaveAll.NotEmpty">#REF!</definedName>
    <definedName name="T05B01_Adj2.?SaveAll.NotEmpty" localSheetId="15">#REF!</definedName>
    <definedName name="T05B01_Adj2.?SaveAll.NotEmpty" localSheetId="16">#REF!</definedName>
    <definedName name="T05B01_Adj2.?SaveAll.NotEmpty">#REF!</definedName>
    <definedName name="T05B01_Comm.?SaveAll.NotEmpty" localSheetId="15">#REF!</definedName>
    <definedName name="T05B01_Comm.?SaveAll.NotEmpty" localSheetId="16">#REF!</definedName>
    <definedName name="T05B01_Comm.?SaveAll.NotEmpty">#REF!</definedName>
    <definedName name="T05B01_Pmt1.?SaveAll.NotEmpty" localSheetId="15">#REF!</definedName>
    <definedName name="T05B01_Pmt1.?SaveAll.NotEmpty" localSheetId="16">#REF!</definedName>
    <definedName name="T05B01_Pmt1.?SaveAll.NotEmpty">#REF!</definedName>
    <definedName name="T05B01_Pmt2.?SaveAll.NotEmpty" localSheetId="15">#REF!</definedName>
    <definedName name="T05B01_Pmt2.?SaveAll.NotEmpty" localSheetId="16">#REF!</definedName>
    <definedName name="T05B01_Pmt2.?SaveAll.NotEmpty">#REF!</definedName>
    <definedName name="T05B02_Adj1.?SaveAll.NotEmpty" localSheetId="15">#REF!</definedName>
    <definedName name="T05B02_Adj1.?SaveAll.NotEmpty" localSheetId="16">#REF!</definedName>
    <definedName name="T05B02_Adj1.?SaveAll.NotEmpty">#REF!</definedName>
    <definedName name="T05B02_Adj2.?SaveAll.NotEmpty" localSheetId="15">#REF!</definedName>
    <definedName name="T05B02_Adj2.?SaveAll.NotEmpty" localSheetId="16">#REF!</definedName>
    <definedName name="T05B02_Adj2.?SaveAll.NotEmpty">#REF!</definedName>
    <definedName name="T05B02_Comm.?SaveAll.NotEmpty" localSheetId="15">#REF!</definedName>
    <definedName name="T05B02_Comm.?SaveAll.NotEmpty" localSheetId="16">#REF!</definedName>
    <definedName name="T05B02_Comm.?SaveAll.NotEmpty">#REF!</definedName>
    <definedName name="T05B02_Pmt1.?SaveAll.NotEmpty" localSheetId="15">#REF!</definedName>
    <definedName name="T05B02_Pmt1.?SaveAll.NotEmpty" localSheetId="16">#REF!</definedName>
    <definedName name="T05B02_Pmt1.?SaveAll.NotEmpty">#REF!</definedName>
    <definedName name="T05B02_Pmt2.?SaveAll.NotEmpty" localSheetId="15">#REF!</definedName>
    <definedName name="T05B02_Pmt2.?SaveAll.NotEmpty" localSheetId="16">#REF!</definedName>
    <definedName name="T05B02_Pmt2.?SaveAll.NotEmpty">#REF!</definedName>
    <definedName name="T05B15_Adj1.?SaveAll.NotEmpty" localSheetId="15">#REF!</definedName>
    <definedName name="T05B15_Adj1.?SaveAll.NotEmpty" localSheetId="16">#REF!</definedName>
    <definedName name="T05B15_Adj1.?SaveAll.NotEmpty">#REF!</definedName>
    <definedName name="T05B15_Adj2.?SaveAll.NotEmpty" localSheetId="15">#REF!</definedName>
    <definedName name="T05B15_Adj2.?SaveAll.NotEmpty" localSheetId="16">#REF!</definedName>
    <definedName name="T05B15_Adj2.?SaveAll.NotEmpty">#REF!</definedName>
    <definedName name="T05B15_Comm.?SaveAll.NotEmpty" localSheetId="15">#REF!</definedName>
    <definedName name="T05B15_Comm.?SaveAll.NotEmpty" localSheetId="16">#REF!</definedName>
    <definedName name="T05B15_Comm.?SaveAll.NotEmpty">#REF!</definedName>
    <definedName name="T05B15_Pmt1.?SaveAll.NotEmpty" localSheetId="15">#REF!</definedName>
    <definedName name="T05B15_Pmt1.?SaveAll.NotEmpty" localSheetId="16">#REF!</definedName>
    <definedName name="T05B15_Pmt1.?SaveAll.NotEmpty">#REF!</definedName>
    <definedName name="T05B15_Pmt2.?SaveAll.NotEmpty" localSheetId="15">#REF!</definedName>
    <definedName name="T05B15_Pmt2.?SaveAll.NotEmpty" localSheetId="16">#REF!</definedName>
    <definedName name="T05B15_Pmt2.?SaveAll.NotEmpty">#REF!</definedName>
    <definedName name="T05B18_Adj1.?SaveAll.NotEmpty" localSheetId="15">#REF!</definedName>
    <definedName name="T05B18_Adj1.?SaveAll.NotEmpty" localSheetId="16">#REF!</definedName>
    <definedName name="T05B18_Adj1.?SaveAll.NotEmpty">#REF!</definedName>
    <definedName name="T05B18_Adj2.?SaveAll.NotEmpty" localSheetId="15">#REF!</definedName>
    <definedName name="T05B18_Adj2.?SaveAll.NotEmpty" localSheetId="16">#REF!</definedName>
    <definedName name="T05B18_Adj2.?SaveAll.NotEmpty">#REF!</definedName>
    <definedName name="T05B18_Comm.?SaveAll.NotEmpty" localSheetId="15">#REF!</definedName>
    <definedName name="T05B18_Comm.?SaveAll.NotEmpty" localSheetId="16">#REF!</definedName>
    <definedName name="T05B18_Comm.?SaveAll.NotEmpty">#REF!</definedName>
    <definedName name="T05B18_Pmt1.?SaveAll.NotEmpty" localSheetId="15">#REF!</definedName>
    <definedName name="T05B18_Pmt1.?SaveAll.NotEmpty" localSheetId="16">#REF!</definedName>
    <definedName name="T05B18_Pmt1.?SaveAll.NotEmpty">#REF!</definedName>
    <definedName name="T05B18_Pmt2.?SaveAll.NotEmpty" localSheetId="15">#REF!</definedName>
    <definedName name="T05B18_Pmt2.?SaveAll.NotEmpty" localSheetId="16">#REF!</definedName>
    <definedName name="T05B18_Pmt2.?SaveAll.NotEmpty">#REF!</definedName>
    <definedName name="T05B27_Adj1.?SaveAll.NotEmpty" localSheetId="15">#REF!</definedName>
    <definedName name="T05B27_Adj1.?SaveAll.NotEmpty" localSheetId="16">#REF!</definedName>
    <definedName name="T05B27_Adj1.?SaveAll.NotEmpty">#REF!</definedName>
    <definedName name="T05B27_Adj2.?SaveAll.NotEmpty" localSheetId="15">#REF!</definedName>
    <definedName name="T05B27_Adj2.?SaveAll.NotEmpty" localSheetId="16">#REF!</definedName>
    <definedName name="T05B27_Adj2.?SaveAll.NotEmpty">#REF!</definedName>
    <definedName name="T05B27_Comm.?SaveAll.NotEmpty" localSheetId="15">#REF!</definedName>
    <definedName name="T05B27_Comm.?SaveAll.NotEmpty" localSheetId="16">#REF!</definedName>
    <definedName name="T05B27_Comm.?SaveAll.NotEmpty">#REF!</definedName>
    <definedName name="T05B27_Pmt1.?SaveAll.NotEmpty" localSheetId="15">#REF!</definedName>
    <definedName name="T05B27_Pmt1.?SaveAll.NotEmpty" localSheetId="16">#REF!</definedName>
    <definedName name="T05B27_Pmt1.?SaveAll.NotEmpty">#REF!</definedName>
    <definedName name="T05B27_Pmt2.?SaveAll.NotEmpty" localSheetId="15">#REF!</definedName>
    <definedName name="T05B27_Pmt2.?SaveAll.NotEmpty" localSheetId="16">#REF!</definedName>
    <definedName name="T05B27_Pmt2.?SaveAll.NotEmpty">#REF!</definedName>
    <definedName name="T05B44_Adj1.?SaveAll.NotEmpty" localSheetId="15">#REF!</definedName>
    <definedName name="T05B44_Adj1.?SaveAll.NotEmpty" localSheetId="16">#REF!</definedName>
    <definedName name="T05B44_Adj1.?SaveAll.NotEmpty">#REF!</definedName>
    <definedName name="T05B44_Adj2.?SaveAll.NotEmpty" localSheetId="15">#REF!</definedName>
    <definedName name="T05B44_Adj2.?SaveAll.NotEmpty" localSheetId="16">#REF!</definedName>
    <definedName name="T05B44_Adj2.?SaveAll.NotEmpty">#REF!</definedName>
    <definedName name="T05B44_Comm.?SaveAll.NotEmpty" localSheetId="15">#REF!</definedName>
    <definedName name="T05B44_Comm.?SaveAll.NotEmpty" localSheetId="16">#REF!</definedName>
    <definedName name="T05B44_Comm.?SaveAll.NotEmpty">#REF!</definedName>
    <definedName name="T05B44_Pmt1.?SaveAll.NotEmpty" localSheetId="15">#REF!</definedName>
    <definedName name="T05B44_Pmt1.?SaveAll.NotEmpty" localSheetId="16">#REF!</definedName>
    <definedName name="T05B44_Pmt1.?SaveAll.NotEmpty">#REF!</definedName>
    <definedName name="T05B44_Pmt2.?SaveAll.NotEmpty" localSheetId="15">#REF!</definedName>
    <definedName name="T05B44_Pmt2.?SaveAll.NotEmpty" localSheetId="16">#REF!</definedName>
    <definedName name="T05B44_Pmt2.?SaveAll.NotEmpty">#REF!</definedName>
    <definedName name="T05B46_Adj1.?SaveAll.NotEmpty" localSheetId="15">#REF!</definedName>
    <definedName name="T05B46_Adj1.?SaveAll.NotEmpty" localSheetId="16">#REF!</definedName>
    <definedName name="T05B46_Adj1.?SaveAll.NotEmpty">#REF!</definedName>
    <definedName name="T05B46_Adj2.?SaveAll.NotEmpty" localSheetId="15">#REF!</definedName>
    <definedName name="T05B46_Adj2.?SaveAll.NotEmpty" localSheetId="16">#REF!</definedName>
    <definedName name="T05B46_Adj2.?SaveAll.NotEmpty">#REF!</definedName>
    <definedName name="T05B46_Comm.?SaveAll.NotEmpty" localSheetId="15">#REF!</definedName>
    <definedName name="T05B46_Comm.?SaveAll.NotEmpty" localSheetId="16">#REF!</definedName>
    <definedName name="T05B46_Comm.?SaveAll.NotEmpty">#REF!</definedName>
    <definedName name="T05B46_Pmt1.?SaveAll.NotEmpty" localSheetId="15">#REF!</definedName>
    <definedName name="T05B46_Pmt1.?SaveAll.NotEmpty" localSheetId="16">#REF!</definedName>
    <definedName name="T05B46_Pmt1.?SaveAll.NotEmpty">#REF!</definedName>
    <definedName name="T05B46_Pmt2.?SaveAll.NotEmpty" localSheetId="15">#REF!</definedName>
    <definedName name="T05B46_Pmt2.?SaveAll.NotEmpty" localSheetId="16">#REF!</definedName>
    <definedName name="T05B46_Pmt2.?SaveAll.NotEmpty">#REF!</definedName>
    <definedName name="T05D01_Adj1.?SaveAll.NotEmpty" localSheetId="15">#REF!</definedName>
    <definedName name="T05D01_Adj1.?SaveAll.NotEmpty" localSheetId="16">#REF!</definedName>
    <definedName name="T05D01_Adj1.?SaveAll.NotEmpty">#REF!</definedName>
    <definedName name="T05D01_Adj2.?SaveAll.NotEmpty" localSheetId="15">#REF!</definedName>
    <definedName name="T05D01_Adj2.?SaveAll.NotEmpty" localSheetId="16">#REF!</definedName>
    <definedName name="T05D01_Adj2.?SaveAll.NotEmpty">#REF!</definedName>
    <definedName name="T05D01_Comm.?SaveAll.NotEmpty" localSheetId="15">#REF!</definedName>
    <definedName name="T05D01_Comm.?SaveAll.NotEmpty" localSheetId="16">#REF!</definedName>
    <definedName name="T05D01_Comm.?SaveAll.NotEmpty">#REF!</definedName>
    <definedName name="T05D01_Pmt1.?SaveAll.NotEmpty" localSheetId="15">#REF!</definedName>
    <definedName name="T05D01_Pmt1.?SaveAll.NotEmpty" localSheetId="16">#REF!</definedName>
    <definedName name="T05D01_Pmt1.?SaveAll.NotEmpty">#REF!</definedName>
    <definedName name="T05D01_Pmt2.?SaveAll.NotEmpty" localSheetId="15">#REF!</definedName>
    <definedName name="T05D01_Pmt2.?SaveAll.NotEmpty" localSheetId="16">#REF!</definedName>
    <definedName name="T05D01_Pmt2.?SaveAll.NotEmpty">#REF!</definedName>
    <definedName name="T05F04_Adj1.?SaveAll.NotEmpty" localSheetId="15">#REF!</definedName>
    <definedName name="T05F04_Adj1.?SaveAll.NotEmpty" localSheetId="16">#REF!</definedName>
    <definedName name="T05F04_Adj1.?SaveAll.NotEmpty">#REF!</definedName>
    <definedName name="T05F04_Adj2.?SaveAll.NotEmpty" localSheetId="15">#REF!</definedName>
    <definedName name="T05F04_Adj2.?SaveAll.NotEmpty" localSheetId="16">#REF!</definedName>
    <definedName name="T05F04_Adj2.?SaveAll.NotEmpty">#REF!</definedName>
    <definedName name="T05F04_Comm.?SaveAll.NotEmpty" localSheetId="15">#REF!</definedName>
    <definedName name="T05F04_Comm.?SaveAll.NotEmpty" localSheetId="16">#REF!</definedName>
    <definedName name="T05F04_Comm.?SaveAll.NotEmpty">#REF!</definedName>
    <definedName name="T05F04_Pmt1.?SaveAll.NotEmpty" localSheetId="15">#REF!</definedName>
    <definedName name="T05F04_Pmt1.?SaveAll.NotEmpty" localSheetId="16">#REF!</definedName>
    <definedName name="T05F04_Pmt1.?SaveAll.NotEmpty">#REF!</definedName>
    <definedName name="T05F04_Pmt2.?SaveAll.NotEmpty" localSheetId="15">#REF!</definedName>
    <definedName name="T05F04_Pmt2.?SaveAll.NotEmpty" localSheetId="16">#REF!</definedName>
    <definedName name="T05F04_Pmt2.?SaveAll.NotEmpty">#REF!</definedName>
    <definedName name="T05I01_Adj1.?SaveAll.NotEmpty" localSheetId="15">#REF!</definedName>
    <definedName name="T05I01_Adj1.?SaveAll.NotEmpty" localSheetId="16">#REF!</definedName>
    <definedName name="T05I01_Adj1.?SaveAll.NotEmpty">#REF!</definedName>
    <definedName name="T05I01_Adj2.?SaveAll.NotEmpty" localSheetId="15">#REF!</definedName>
    <definedName name="T05I01_Adj2.?SaveAll.NotEmpty" localSheetId="16">#REF!</definedName>
    <definedName name="T05I01_Adj2.?SaveAll.NotEmpty">#REF!</definedName>
    <definedName name="T05I01_Comm.?SaveAll.NotEmpty" localSheetId="15">#REF!</definedName>
    <definedName name="T05I01_Comm.?SaveAll.NotEmpty" localSheetId="16">#REF!</definedName>
    <definedName name="T05I01_Comm.?SaveAll.NotEmpty">#REF!</definedName>
    <definedName name="T05I01_Pmt1.?SaveAll.NotEmpty" localSheetId="15">#REF!</definedName>
    <definedName name="T05I01_Pmt1.?SaveAll.NotEmpty" localSheetId="16">#REF!</definedName>
    <definedName name="T05I01_Pmt1.?SaveAll.NotEmpty">#REF!</definedName>
    <definedName name="T05I01_Pmt2.?SaveAll.NotEmpty" localSheetId="15">#REF!</definedName>
    <definedName name="T05I01_Pmt2.?SaveAll.NotEmpty" localSheetId="16">#REF!</definedName>
    <definedName name="T05I01_Pmt2.?SaveAll.NotEmpty">#REF!</definedName>
    <definedName name="T05L02_Adj1.?SaveAll.NotEmpty" localSheetId="15">#REF!</definedName>
    <definedName name="T05L02_Adj1.?SaveAll.NotEmpty" localSheetId="16">#REF!</definedName>
    <definedName name="T05L02_Adj1.?SaveAll.NotEmpty">#REF!</definedName>
    <definedName name="T05L02_Adj2.?SaveAll.NotEmpty" localSheetId="15">#REF!</definedName>
    <definedName name="T05L02_Adj2.?SaveAll.NotEmpty" localSheetId="16">#REF!</definedName>
    <definedName name="T05L02_Adj2.?SaveAll.NotEmpty">#REF!</definedName>
    <definedName name="T05L02_Comm.?SaveAll.NotEmpty" localSheetId="15">#REF!</definedName>
    <definedName name="T05L02_Comm.?SaveAll.NotEmpty" localSheetId="16">#REF!</definedName>
    <definedName name="T05L02_Comm.?SaveAll.NotEmpty">#REF!</definedName>
    <definedName name="T05L02_Pmt1.?SaveAll.NotEmpty" localSheetId="15">#REF!</definedName>
    <definedName name="T05L02_Pmt1.?SaveAll.NotEmpty" localSheetId="16">#REF!</definedName>
    <definedName name="T05L02_Pmt1.?SaveAll.NotEmpty">#REF!</definedName>
    <definedName name="T05L02_Pmt2.?SaveAll.NotEmpty" localSheetId="15">#REF!</definedName>
    <definedName name="T05L02_Pmt2.?SaveAll.NotEmpty" localSheetId="16">#REF!</definedName>
    <definedName name="T05L02_Pmt2.?SaveAll.NotEmpty">#REF!</definedName>
    <definedName name="T05L11_Adj1.?SaveAll.NotEmpty" localSheetId="15">#REF!</definedName>
    <definedName name="T05L11_Adj1.?SaveAll.NotEmpty" localSheetId="16">#REF!</definedName>
    <definedName name="T05L11_Adj1.?SaveAll.NotEmpty">#REF!</definedName>
    <definedName name="T05L11_Adj2.?SaveAll.NotEmpty" localSheetId="15">#REF!</definedName>
    <definedName name="T05L11_Adj2.?SaveAll.NotEmpty" localSheetId="16">#REF!</definedName>
    <definedName name="T05L11_Adj2.?SaveAll.NotEmpty">#REF!</definedName>
    <definedName name="T05L11_Comm.?SaveAll.NotEmpty" localSheetId="15">#REF!</definedName>
    <definedName name="T05L11_Comm.?SaveAll.NotEmpty" localSheetId="16">#REF!</definedName>
    <definedName name="T05L11_Comm.?SaveAll.NotEmpty">#REF!</definedName>
    <definedName name="T05L11_Pmt1.?SaveAll.NotEmpty" localSheetId="15">#REF!</definedName>
    <definedName name="T05L11_Pmt1.?SaveAll.NotEmpty" localSheetId="16">#REF!</definedName>
    <definedName name="T05L11_Pmt1.?SaveAll.NotEmpty">#REF!</definedName>
    <definedName name="T05L11_Pmt2.?SaveAll.NotEmpty" localSheetId="15">#REF!</definedName>
    <definedName name="T05L11_Pmt2.?SaveAll.NotEmpty" localSheetId="16">#REF!</definedName>
    <definedName name="T05L11_Pmt2.?SaveAll.NotEmpty">#REF!</definedName>
    <definedName name="T05L12_Adj1.?SaveAll.NotEmpty" localSheetId="15">#REF!</definedName>
    <definedName name="T05L12_Adj1.?SaveAll.NotEmpty" localSheetId="16">#REF!</definedName>
    <definedName name="T05L12_Adj1.?SaveAll.NotEmpty">#REF!</definedName>
    <definedName name="T05L12_Adj2.?SaveAll.NotEmpty" localSheetId="15">#REF!</definedName>
    <definedName name="T05L12_Adj2.?SaveAll.NotEmpty" localSheetId="16">#REF!</definedName>
    <definedName name="T05L12_Adj2.?SaveAll.NotEmpty">#REF!</definedName>
    <definedName name="T05L12_Comm.?SaveAll.NotEmpty" localSheetId="15">#REF!</definedName>
    <definedName name="T05L12_Comm.?SaveAll.NotEmpty" localSheetId="16">#REF!</definedName>
    <definedName name="T05L12_Comm.?SaveAll.NotEmpty">#REF!</definedName>
    <definedName name="T05L12_Pmt1.?SaveAll.NotEmpty" localSheetId="15">#REF!</definedName>
    <definedName name="T05L12_Pmt1.?SaveAll.NotEmpty" localSheetId="16">#REF!</definedName>
    <definedName name="T05L12_Pmt1.?SaveAll.NotEmpty">#REF!</definedName>
    <definedName name="T05L12_Pmt2.?SaveAll.NotEmpty" localSheetId="15">#REF!</definedName>
    <definedName name="T05L12_Pmt2.?SaveAll.NotEmpty" localSheetId="16">#REF!</definedName>
    <definedName name="T05L12_Pmt2.?SaveAll.NotEmpty">#REF!</definedName>
    <definedName name="T05P01_Adj1.?SaveAll.NotEmpty" localSheetId="15">#REF!</definedName>
    <definedName name="T05P01_Adj1.?SaveAll.NotEmpty" localSheetId="16">#REF!</definedName>
    <definedName name="T05P01_Adj1.?SaveAll.NotEmpty">#REF!</definedName>
    <definedName name="T05P01_Adj2.?SaveAll.NotEmpty" localSheetId="15">#REF!</definedName>
    <definedName name="T05P01_Adj2.?SaveAll.NotEmpty" localSheetId="16">#REF!</definedName>
    <definedName name="T05P01_Adj2.?SaveAll.NotEmpty">#REF!</definedName>
    <definedName name="T05P01_Comm.?SaveAll.NotEmpty" localSheetId="15">#REF!</definedName>
    <definedName name="T05P01_Comm.?SaveAll.NotEmpty" localSheetId="16">#REF!</definedName>
    <definedName name="T05P01_Comm.?SaveAll.NotEmpty">#REF!</definedName>
    <definedName name="T05P01_Pmt1.?SaveAll.NotEmpty" localSheetId="15">#REF!</definedName>
    <definedName name="T05P01_Pmt1.?SaveAll.NotEmpty" localSheetId="16">#REF!</definedName>
    <definedName name="T05P01_Pmt1.?SaveAll.NotEmpty">#REF!</definedName>
    <definedName name="T05P01_Pmt2.?SaveAll.NotEmpty" localSheetId="15">#REF!</definedName>
    <definedName name="T05P01_Pmt2.?SaveAll.NotEmpty" localSheetId="16">#REF!</definedName>
    <definedName name="T05P01_Pmt2.?SaveAll.NotEmpty">#REF!</definedName>
    <definedName name="T05P03_Adj1.?SaveAll.NotEmpty" localSheetId="15">#REF!</definedName>
    <definedName name="T05P03_Adj1.?SaveAll.NotEmpty" localSheetId="16">#REF!</definedName>
    <definedName name="T05P03_Adj1.?SaveAll.NotEmpty">#REF!</definedName>
    <definedName name="T05P03_Adj2.?SaveAll.NotEmpty" localSheetId="15">#REF!</definedName>
    <definedName name="T05P03_Adj2.?SaveAll.NotEmpty" localSheetId="16">#REF!</definedName>
    <definedName name="T05P03_Adj2.?SaveAll.NotEmpty">#REF!</definedName>
    <definedName name="T05P03_Comm.?SaveAll.NotEmpty" localSheetId="15">#REF!</definedName>
    <definedName name="T05P03_Comm.?SaveAll.NotEmpty" localSheetId="16">#REF!</definedName>
    <definedName name="T05P03_Comm.?SaveAll.NotEmpty">#REF!</definedName>
    <definedName name="T05P03_Pmt1.?SaveAll.NotEmpty" localSheetId="15">#REF!</definedName>
    <definedName name="T05P03_Pmt1.?SaveAll.NotEmpty" localSheetId="16">#REF!</definedName>
    <definedName name="T05P03_Pmt1.?SaveAll.NotEmpty">#REF!</definedName>
    <definedName name="T05P03_Pmt2.?SaveAll.NotEmpty" localSheetId="15">#REF!</definedName>
    <definedName name="T05P03_Pmt2.?SaveAll.NotEmpty" localSheetId="16">#REF!</definedName>
    <definedName name="T05P03_Pmt2.?SaveAll.NotEmpty">#REF!</definedName>
    <definedName name="T05R30_Adj1.?SaveAll.NotEmpty" localSheetId="15">#REF!</definedName>
    <definedName name="T05R30_Adj1.?SaveAll.NotEmpty" localSheetId="16">#REF!</definedName>
    <definedName name="T05R30_Adj1.?SaveAll.NotEmpty">#REF!</definedName>
    <definedName name="T05R30_Adj2.?SaveAll.NotEmpty" localSheetId="15">#REF!</definedName>
    <definedName name="T05R30_Adj2.?SaveAll.NotEmpty" localSheetId="16">#REF!</definedName>
    <definedName name="T05R30_Adj2.?SaveAll.NotEmpty">#REF!</definedName>
    <definedName name="T05R30_Comm.?SaveAll.NotEmpty" localSheetId="15">#REF!</definedName>
    <definedName name="T05R30_Comm.?SaveAll.NotEmpty" localSheetId="16">#REF!</definedName>
    <definedName name="T05R30_Comm.?SaveAll.NotEmpty">#REF!</definedName>
    <definedName name="T05R30_Pmt1.?SaveAll.NotEmpty" localSheetId="15">#REF!</definedName>
    <definedName name="T05R30_Pmt1.?SaveAll.NotEmpty" localSheetId="16">#REF!</definedName>
    <definedName name="T05R30_Pmt1.?SaveAll.NotEmpty">#REF!</definedName>
    <definedName name="T05R30_Pmt2.?SaveAll.NotEmpty" localSheetId="15">#REF!</definedName>
    <definedName name="T05R30_Pmt2.?SaveAll.NotEmpty" localSheetId="16">#REF!</definedName>
    <definedName name="T05R30_Pmt2.?SaveAll.NotEmpty">#REF!</definedName>
    <definedName name="T05R37_Adj1.?SaveAll.NotEmpty" localSheetId="15">#REF!</definedName>
    <definedName name="T05R37_Adj1.?SaveAll.NotEmpty" localSheetId="16">#REF!</definedName>
    <definedName name="T05R37_Adj1.?SaveAll.NotEmpty">#REF!</definedName>
    <definedName name="T05R37_Adj2.?SaveAll.NotEmpty" localSheetId="15">#REF!</definedName>
    <definedName name="T05R37_Adj2.?SaveAll.NotEmpty" localSheetId="16">#REF!</definedName>
    <definedName name="T05R37_Adj2.?SaveAll.NotEmpty">#REF!</definedName>
    <definedName name="T05R37_Comm.?SaveAll.NotEmpty" localSheetId="15">#REF!</definedName>
    <definedName name="T05R37_Comm.?SaveAll.NotEmpty" localSheetId="16">#REF!</definedName>
    <definedName name="T05R37_Comm.?SaveAll.NotEmpty">#REF!</definedName>
    <definedName name="T05R37_Pmt1.?SaveAll.NotEmpty" localSheetId="15">#REF!</definedName>
    <definedName name="T05R37_Pmt1.?SaveAll.NotEmpty" localSheetId="16">#REF!</definedName>
    <definedName name="T05R37_Pmt1.?SaveAll.NotEmpty">#REF!</definedName>
    <definedName name="T05R37_Pmt2.?SaveAll.NotEmpty" localSheetId="15">#REF!</definedName>
    <definedName name="T05R37_Pmt2.?SaveAll.NotEmpty" localSheetId="16">#REF!</definedName>
    <definedName name="T05R37_Pmt2.?SaveAll.NotEmpty">#REF!</definedName>
    <definedName name="T05R38_Adj1.?SaveAll.NotEmpty" localSheetId="15">#REF!</definedName>
    <definedName name="T05R38_Adj1.?SaveAll.NotEmpty" localSheetId="16">#REF!</definedName>
    <definedName name="T05R38_Adj1.?SaveAll.NotEmpty">#REF!</definedName>
    <definedName name="T05R38_Adj2.?SaveAll.NotEmpty" localSheetId="15">#REF!</definedName>
    <definedName name="T05R38_Adj2.?SaveAll.NotEmpty" localSheetId="16">#REF!</definedName>
    <definedName name="T05R38_Adj2.?SaveAll.NotEmpty">#REF!</definedName>
    <definedName name="T05R38_Comm.?SaveAll.NotEmpty" localSheetId="15">#REF!</definedName>
    <definedName name="T05R38_Comm.?SaveAll.NotEmpty" localSheetId="16">#REF!</definedName>
    <definedName name="T05R38_Comm.?SaveAll.NotEmpty">#REF!</definedName>
    <definedName name="T05R38_Pmt1.?SaveAll.NotEmpty" localSheetId="15">#REF!</definedName>
    <definedName name="T05R38_Pmt1.?SaveAll.NotEmpty" localSheetId="16">#REF!</definedName>
    <definedName name="T05R38_Pmt1.?SaveAll.NotEmpty">#REF!</definedName>
    <definedName name="T05R38_Pmt2.?SaveAll.NotEmpty" localSheetId="15">#REF!</definedName>
    <definedName name="T05R38_Pmt2.?SaveAll.NotEmpty" localSheetId="16">#REF!</definedName>
    <definedName name="T05R38_Pmt2.?SaveAll.NotEmpty">#REF!</definedName>
    <definedName name="T05R39_Adj.?SaveAll.NotEmpty" localSheetId="15">#REF!</definedName>
    <definedName name="T05R39_Adj.?SaveAll.NotEmpty" localSheetId="16">#REF!</definedName>
    <definedName name="T05R39_Adj.?SaveAll.NotEmpty">#REF!</definedName>
    <definedName name="T05R39_Comm.?SaveAll.NotEmpty" localSheetId="15">#REF!</definedName>
    <definedName name="T05R39_Comm.?SaveAll.NotEmpty" localSheetId="16">#REF!</definedName>
    <definedName name="T05R39_Comm.?SaveAll.NotEmpty">#REF!</definedName>
    <definedName name="T05S04_Adj1.?SaveAll.NotEmpty" localSheetId="15">#REF!</definedName>
    <definedName name="T05S04_Adj1.?SaveAll.NotEmpty" localSheetId="16">#REF!</definedName>
    <definedName name="T05S04_Adj1.?SaveAll.NotEmpty">#REF!</definedName>
    <definedName name="T05S04_Adj2.?SaveAll.NotEmpty" localSheetId="15">#REF!</definedName>
    <definedName name="T05S04_Adj2.?SaveAll.NotEmpty" localSheetId="16">#REF!</definedName>
    <definedName name="T05S04_Adj2.?SaveAll.NotEmpty">#REF!</definedName>
    <definedName name="T05S04_Comm.?SaveAll.NotEmpty" localSheetId="15">#REF!</definedName>
    <definedName name="T05S04_Comm.?SaveAll.NotEmpty" localSheetId="16">#REF!</definedName>
    <definedName name="T05S04_Comm.?SaveAll.NotEmpty">#REF!</definedName>
    <definedName name="T05S04_Pmt1.?SaveAll.NotEmpty" localSheetId="15">#REF!</definedName>
    <definedName name="T05S04_Pmt1.?SaveAll.NotEmpty" localSheetId="16">#REF!</definedName>
    <definedName name="T05S04_Pmt1.?SaveAll.NotEmpty">#REF!</definedName>
    <definedName name="T05S04_Pmt2.?SaveAll.NotEmpty" localSheetId="15">#REF!</definedName>
    <definedName name="T05S04_Pmt2.?SaveAll.NotEmpty" localSheetId="16">#REF!</definedName>
    <definedName name="T05S04_Pmt2.?SaveAll.NotEmpty">#REF!</definedName>
    <definedName name="T05V01_Adj1.?SaveAll.NotEmpty" localSheetId="15">#REF!</definedName>
    <definedName name="T05V01_Adj1.?SaveAll.NotEmpty" localSheetId="16">#REF!</definedName>
    <definedName name="T05V01_Adj1.?SaveAll.NotEmpty">#REF!</definedName>
    <definedName name="T05V01_Adj2.?SaveAll.NotEmpty" localSheetId="15">#REF!</definedName>
    <definedName name="T05V01_Adj2.?SaveAll.NotEmpty" localSheetId="16">#REF!</definedName>
    <definedName name="T05V01_Adj2.?SaveAll.NotEmpty">#REF!</definedName>
    <definedName name="T05V01_Comm.?SaveAll.NotEmpty" localSheetId="15">#REF!</definedName>
    <definedName name="T05V01_Comm.?SaveAll.NotEmpty" localSheetId="16">#REF!</definedName>
    <definedName name="T05V01_Comm.?SaveAll.NotEmpty">#REF!</definedName>
    <definedName name="T05V01_Pmt1.?SaveAll.NotEmpty" localSheetId="15">#REF!</definedName>
    <definedName name="T05V01_Pmt1.?SaveAll.NotEmpty" localSheetId="16">#REF!</definedName>
    <definedName name="T05V01_Pmt1.?SaveAll.NotEmpty">#REF!</definedName>
    <definedName name="T05V01_Pmt2.?SaveAll.NotEmpty" localSheetId="15">#REF!</definedName>
    <definedName name="T05V01_Pmt2.?SaveAll.NotEmpty" localSheetId="16">#REF!</definedName>
    <definedName name="T05V01_Pmt2.?SaveAll.NotEmpty">#REF!</definedName>
    <definedName name="T06A21_Adj1.?SaveAll.NotEmpty" localSheetId="15">#REF!</definedName>
    <definedName name="T06A21_Adj1.?SaveAll.NotEmpty" localSheetId="16">#REF!</definedName>
    <definedName name="T06A21_Adj1.?SaveAll.NotEmpty">#REF!</definedName>
    <definedName name="T06A21_Adj2.?SaveAll.NotEmpty" localSheetId="15">#REF!</definedName>
    <definedName name="T06A21_Adj2.?SaveAll.NotEmpty" localSheetId="16">#REF!</definedName>
    <definedName name="T06A21_Adj2.?SaveAll.NotEmpty">#REF!</definedName>
    <definedName name="T06A21_Comm.?SaveAll.NotEmpty" localSheetId="15">#REF!</definedName>
    <definedName name="T06A21_Comm.?SaveAll.NotEmpty" localSheetId="16">#REF!</definedName>
    <definedName name="T06A21_Comm.?SaveAll.NotEmpty">#REF!</definedName>
    <definedName name="T06A21_Pmt1.?SaveAll.NotEmpty" localSheetId="15">#REF!</definedName>
    <definedName name="T06A21_Pmt1.?SaveAll.NotEmpty" localSheetId="16">#REF!</definedName>
    <definedName name="T06A21_Pmt1.?SaveAll.NotEmpty">#REF!</definedName>
    <definedName name="T06A21_Pmt2.?SaveAll.NotEmpty" localSheetId="15">#REF!</definedName>
    <definedName name="T06A21_Pmt2.?SaveAll.NotEmpty" localSheetId="16">#REF!</definedName>
    <definedName name="T06A21_Pmt2.?SaveAll.NotEmpty">#REF!</definedName>
    <definedName name="T06A22_Adj1.?SaveAll.NotEmpty" localSheetId="15">#REF!</definedName>
    <definedName name="T06A22_Adj1.?SaveAll.NotEmpty" localSheetId="16">#REF!</definedName>
    <definedName name="T06A22_Adj1.?SaveAll.NotEmpty">#REF!</definedName>
    <definedName name="T06A22_Adj2.?SaveAll.NotEmpty" localSheetId="15">#REF!</definedName>
    <definedName name="T06A22_Adj2.?SaveAll.NotEmpty" localSheetId="16">#REF!</definedName>
    <definedName name="T06A22_Adj2.?SaveAll.NotEmpty">#REF!</definedName>
    <definedName name="T06A22_Comm.?SaveAll.NotEmpty" localSheetId="15">#REF!</definedName>
    <definedName name="T06A22_Comm.?SaveAll.NotEmpty" localSheetId="16">#REF!</definedName>
    <definedName name="T06A22_Comm.?SaveAll.NotEmpty">#REF!</definedName>
    <definedName name="T06A22_Pmt1.?SaveAll.NotEmpty" localSheetId="15">#REF!</definedName>
    <definedName name="T06A22_Pmt1.?SaveAll.NotEmpty" localSheetId="16">#REF!</definedName>
    <definedName name="T06A22_Pmt1.?SaveAll.NotEmpty">#REF!</definedName>
    <definedName name="T06A22_Pmt2.?SaveAll.NotEmpty" localSheetId="15">#REF!</definedName>
    <definedName name="T06A22_Pmt2.?SaveAll.NotEmpty" localSheetId="16">#REF!</definedName>
    <definedName name="T06A22_Pmt2.?SaveAll.NotEmpty">#REF!</definedName>
    <definedName name="T06A26_Adj1.?SaveAll.NotEmpty" localSheetId="15">#REF!</definedName>
    <definedName name="T06A26_Adj1.?SaveAll.NotEmpty" localSheetId="16">#REF!</definedName>
    <definedName name="T06A26_Adj1.?SaveAll.NotEmpty">#REF!</definedName>
    <definedName name="T06A26_Adj2.?SaveAll.NotEmpty" localSheetId="15">#REF!</definedName>
    <definedName name="T06A26_Adj2.?SaveAll.NotEmpty" localSheetId="16">#REF!</definedName>
    <definedName name="T06A26_Adj2.?SaveAll.NotEmpty">#REF!</definedName>
    <definedName name="T06A26_Comm.?SaveAll.NotEmpty" localSheetId="15">#REF!</definedName>
    <definedName name="T06A26_Comm.?SaveAll.NotEmpty" localSheetId="16">#REF!</definedName>
    <definedName name="T06A26_Comm.?SaveAll.NotEmpty">#REF!</definedName>
    <definedName name="T06A26_Pmt1.?SaveAll.NotEmpty" localSheetId="15">#REF!</definedName>
    <definedName name="T06A26_Pmt1.?SaveAll.NotEmpty" localSheetId="16">#REF!</definedName>
    <definedName name="T06A26_Pmt1.?SaveAll.NotEmpty">#REF!</definedName>
    <definedName name="T06A26_Pmt2.?SaveAll.NotEmpty" localSheetId="15">#REF!</definedName>
    <definedName name="T06A26_Pmt2.?SaveAll.NotEmpty" localSheetId="16">#REF!</definedName>
    <definedName name="T06A26_Pmt2.?SaveAll.NotEmpty">#REF!</definedName>
    <definedName name="T06A37_Adj1.?SaveAll.NotEmpty" localSheetId="15">#REF!</definedName>
    <definedName name="T06A37_Adj1.?SaveAll.NotEmpty" localSheetId="16">#REF!</definedName>
    <definedName name="T06A37_Adj1.?SaveAll.NotEmpty">#REF!</definedName>
    <definedName name="T06A37_Adj2.?SaveAll.NotEmpty" localSheetId="15">#REF!</definedName>
    <definedName name="T06A37_Adj2.?SaveAll.NotEmpty" localSheetId="16">#REF!</definedName>
    <definedName name="T06A37_Adj2.?SaveAll.NotEmpty">#REF!</definedName>
    <definedName name="T06A37_Comm.?SaveAll.NotEmpty" localSheetId="15">#REF!</definedName>
    <definedName name="T06A37_Comm.?SaveAll.NotEmpty" localSheetId="16">#REF!</definedName>
    <definedName name="T06A37_Comm.?SaveAll.NotEmpty">#REF!</definedName>
    <definedName name="T06A37_Pmt1.?SaveAll.NotEmpty" localSheetId="15">#REF!</definedName>
    <definedName name="T06A37_Pmt1.?SaveAll.NotEmpty" localSheetId="16">#REF!</definedName>
    <definedName name="T06A37_Pmt1.?SaveAll.NotEmpty">#REF!</definedName>
    <definedName name="T06A37_Pmt2.?SaveAll.NotEmpty" localSheetId="15">#REF!</definedName>
    <definedName name="T06A37_Pmt2.?SaveAll.NotEmpty" localSheetId="16">#REF!</definedName>
    <definedName name="T06A37_Pmt2.?SaveAll.NotEmpty">#REF!</definedName>
    <definedName name="T06A40_Adj1.?SaveAll.NotEmpty" localSheetId="15">#REF!</definedName>
    <definedName name="T06A40_Adj1.?SaveAll.NotEmpty" localSheetId="16">#REF!</definedName>
    <definedName name="T06A40_Adj1.?SaveAll.NotEmpty">#REF!</definedName>
    <definedName name="T06A40_Adj2.?SaveAll.NotEmpty" localSheetId="15">#REF!</definedName>
    <definedName name="T06A40_Adj2.?SaveAll.NotEmpty" localSheetId="16">#REF!</definedName>
    <definedName name="T06A40_Adj2.?SaveAll.NotEmpty">#REF!</definedName>
    <definedName name="T06A40_Comm.?SaveAll.NotEmpty" localSheetId="15">#REF!</definedName>
    <definedName name="T06A40_Comm.?SaveAll.NotEmpty" localSheetId="16">#REF!</definedName>
    <definedName name="T06A40_Comm.?SaveAll.NotEmpty">#REF!</definedName>
    <definedName name="T06A40_Pmt1.?SaveAll.NotEmpty" localSheetId="15">#REF!</definedName>
    <definedName name="T06A40_Pmt1.?SaveAll.NotEmpty" localSheetId="16">#REF!</definedName>
    <definedName name="T06A40_Pmt1.?SaveAll.NotEmpty">#REF!</definedName>
    <definedName name="T06A40_Pmt2.?SaveAll.NotEmpty" localSheetId="15">#REF!</definedName>
    <definedName name="T06A40_Pmt2.?SaveAll.NotEmpty" localSheetId="16">#REF!</definedName>
    <definedName name="T06A40_Pmt2.?SaveAll.NotEmpty">#REF!</definedName>
    <definedName name="T06A50_Adj1.?SaveAll.NotEmpty" localSheetId="15">#REF!</definedName>
    <definedName name="T06A50_Adj1.?SaveAll.NotEmpty" localSheetId="16">#REF!</definedName>
    <definedName name="T06A50_Adj1.?SaveAll.NotEmpty">#REF!</definedName>
    <definedName name="T06A50_Adj2.?SaveAll.NotEmpty" localSheetId="15">#REF!</definedName>
    <definedName name="T06A50_Adj2.?SaveAll.NotEmpty" localSheetId="16">#REF!</definedName>
    <definedName name="T06A50_Adj2.?SaveAll.NotEmpty">#REF!</definedName>
    <definedName name="T06A50_Comm.?SaveAll.NotEmpty" localSheetId="15">#REF!</definedName>
    <definedName name="T06A50_Comm.?SaveAll.NotEmpty" localSheetId="16">#REF!</definedName>
    <definedName name="T06A50_Comm.?SaveAll.NotEmpty">#REF!</definedName>
    <definedName name="T06A50_Pmt1.?SaveAll.NotEmpty" localSheetId="15">#REF!</definedName>
    <definedName name="T06A50_Pmt1.?SaveAll.NotEmpty" localSheetId="16">#REF!</definedName>
    <definedName name="T06A50_Pmt1.?SaveAll.NotEmpty">#REF!</definedName>
    <definedName name="T06A50_Pmt2.?SaveAll.NotEmpty" localSheetId="15">#REF!</definedName>
    <definedName name="T06A50_Pmt2.?SaveAll.NotEmpty" localSheetId="16">#REF!</definedName>
    <definedName name="T06A50_Pmt2.?SaveAll.NotEmpty">#REF!</definedName>
    <definedName name="T07B01_Adj1.?SaveAll.NotEmpty" localSheetId="15">#REF!</definedName>
    <definedName name="T07B01_Adj1.?SaveAll.NotEmpty" localSheetId="16">#REF!</definedName>
    <definedName name="T07B01_Adj1.?SaveAll.NotEmpty">#REF!</definedName>
    <definedName name="T07B01_Adj2.?SaveAll.NotEmpty" localSheetId="15">#REF!</definedName>
    <definedName name="T07B01_Adj2.?SaveAll.NotEmpty" localSheetId="16">#REF!</definedName>
    <definedName name="T07B01_Adj2.?SaveAll.NotEmpty">#REF!</definedName>
    <definedName name="T07B01_Comm.?SaveAll.NotEmpty" localSheetId="15">#REF!</definedName>
    <definedName name="T07B01_Comm.?SaveAll.NotEmpty" localSheetId="16">#REF!</definedName>
    <definedName name="T07B01_Comm.?SaveAll.NotEmpty">#REF!</definedName>
    <definedName name="T07B01_Pmt1.?SaveAll.NotEmpty" localSheetId="15">#REF!</definedName>
    <definedName name="T07B01_Pmt1.?SaveAll.NotEmpty" localSheetId="16">#REF!</definedName>
    <definedName name="T07B01_Pmt1.?SaveAll.NotEmpty">#REF!</definedName>
    <definedName name="T07B01_Pmt2.?SaveAll.NotEmpty" localSheetId="15">#REF!</definedName>
    <definedName name="T07B01_Pmt2.?SaveAll.NotEmpty" localSheetId="16">#REF!</definedName>
    <definedName name="T07B01_Pmt2.?SaveAll.NotEmpty">#REF!</definedName>
    <definedName name="T07R02_Adj1.block" localSheetId="15">#REF!</definedName>
    <definedName name="T07R02_Adj1.block" localSheetId="16">#REF!</definedName>
    <definedName name="T07R02_Adj1.block">#REF!</definedName>
    <definedName name="T07R02_Adj2.block" localSheetId="15">#REF!</definedName>
    <definedName name="T07R02_Adj2.block" localSheetId="16">#REF!</definedName>
    <definedName name="T07R02_Adj2.block">#REF!</definedName>
    <definedName name="T07R02_Comm.block" localSheetId="15">#REF!</definedName>
    <definedName name="T07R02_Comm.block" localSheetId="16">#REF!</definedName>
    <definedName name="T07R02_Comm.block">#REF!</definedName>
    <definedName name="T07R02_Pmt1.block" localSheetId="15">#REF!</definedName>
    <definedName name="T07R02_Pmt1.block" localSheetId="16">#REF!</definedName>
    <definedName name="T07R02_Pmt1.block">#REF!</definedName>
    <definedName name="T07R02_Pmt2.block" localSheetId="15">#REF!</definedName>
    <definedName name="T07R02_Pmt2.block" localSheetId="16">#REF!</definedName>
    <definedName name="T07R02_Pmt2.block">#REF!</definedName>
    <definedName name="T07R12_Adj1.?SaveAll.NotEmpty" localSheetId="15">#REF!</definedName>
    <definedName name="T07R12_Adj1.?SaveAll.NotEmpty" localSheetId="16">#REF!</definedName>
    <definedName name="T07R12_Adj1.?SaveAll.NotEmpty">#REF!</definedName>
    <definedName name="T07R12_Adj2.?SaveAll.NotEmpty" localSheetId="15">#REF!</definedName>
    <definedName name="T07R12_Adj2.?SaveAll.NotEmpty" localSheetId="16">#REF!</definedName>
    <definedName name="T07R12_Adj2.?SaveAll.NotEmpty">#REF!</definedName>
    <definedName name="T07R12_Comm.?SaveAll.NotEmpty" localSheetId="15">#REF!</definedName>
    <definedName name="T07R12_Comm.?SaveAll.NotEmpty" localSheetId="16">#REF!</definedName>
    <definedName name="T07R12_Comm.?SaveAll.NotEmpty">#REF!</definedName>
    <definedName name="T07R12_Pmt1.?SaveAll.NotEmpty" localSheetId="15">#REF!</definedName>
    <definedName name="T07R12_Pmt1.?SaveAll.NotEmpty" localSheetId="16">#REF!</definedName>
    <definedName name="T07R12_Pmt1.?SaveAll.NotEmpty">#REF!</definedName>
    <definedName name="T07R12_Pmt2.?SaveAll.NotEmpty" localSheetId="15">#REF!</definedName>
    <definedName name="T07R12_Pmt2.?SaveAll.NotEmpty" localSheetId="16">#REF!</definedName>
    <definedName name="T07R12_Pmt2.?SaveAll.NotEmpty">#REF!</definedName>
    <definedName name="T07S03_Adj1.?SaveAll.NotEmpty" localSheetId="15">#REF!</definedName>
    <definedName name="T07S03_Adj1.?SaveAll.NotEmpty" localSheetId="16">#REF!</definedName>
    <definedName name="T07S03_Adj1.?SaveAll.NotEmpty">#REF!</definedName>
    <definedName name="T07S03_Adj2.?SaveAll.NotEmpty" localSheetId="15">#REF!</definedName>
    <definedName name="T07S03_Adj2.?SaveAll.NotEmpty" localSheetId="16">#REF!</definedName>
    <definedName name="T07S03_Adj2.?SaveAll.NotEmpty">#REF!</definedName>
    <definedName name="T07S03_Comm.?SaveAll.NotEmpty" localSheetId="15">#REF!</definedName>
    <definedName name="T07S03_Comm.?SaveAll.NotEmpty" localSheetId="16">#REF!</definedName>
    <definedName name="T07S03_Comm.?SaveAll.NotEmpty">#REF!</definedName>
    <definedName name="T07S03_Pmt1.?SaveAll.NotEmpty" localSheetId="15">#REF!</definedName>
    <definedName name="T07S03_Pmt1.?SaveAll.NotEmpty" localSheetId="16">#REF!</definedName>
    <definedName name="T07S03_Pmt1.?SaveAll.NotEmpty">#REF!</definedName>
    <definedName name="T07S03_Pmt2.?SaveAll.NotEmpty" localSheetId="15">#REF!</definedName>
    <definedName name="T07S03_Pmt2.?SaveAll.NotEmpty" localSheetId="16">#REF!</definedName>
    <definedName name="T07S03_Pmt2.?SaveAll.NotEmpty">#REF!</definedName>
    <definedName name="T07S06_Adj1.?SaveAll.NotEmpty" localSheetId="15">#REF!</definedName>
    <definedName name="T07S06_Adj1.?SaveAll.NotEmpty" localSheetId="16">#REF!</definedName>
    <definedName name="T07S06_Adj1.?SaveAll.NotEmpty">#REF!</definedName>
    <definedName name="T07S06_Adj2.?SaveAll.NotEmpty" localSheetId="15">#REF!</definedName>
    <definedName name="T07S06_Adj2.?SaveAll.NotEmpty" localSheetId="16">#REF!</definedName>
    <definedName name="T07S06_Adj2.?SaveAll.NotEmpty">#REF!</definedName>
    <definedName name="T07S06_Comm.?SaveAll.NotEmpty" localSheetId="15">#REF!</definedName>
    <definedName name="T07S06_Comm.?SaveAll.NotEmpty" localSheetId="16">#REF!</definedName>
    <definedName name="T07S06_Comm.?SaveAll.NotEmpty">#REF!</definedName>
    <definedName name="T07S06_Pmt1.?SaveAll.NotEmpty" localSheetId="15">#REF!</definedName>
    <definedName name="T07S06_Pmt1.?SaveAll.NotEmpty" localSheetId="16">#REF!</definedName>
    <definedName name="T07S06_Pmt1.?SaveAll.NotEmpty">#REF!</definedName>
    <definedName name="T07S06_Pmt2.?SaveAll.NotEmpty" localSheetId="15">#REF!</definedName>
    <definedName name="T07S06_Pmt2.?SaveAll.NotEmpty" localSheetId="16">#REF!</definedName>
    <definedName name="T07S06_Pmt2.?SaveAll.NotEmpty">#REF!</definedName>
    <definedName name="T08R01_Adj1.?SaveAll.NotEmpty" localSheetId="15">#REF!</definedName>
    <definedName name="T08R01_Adj1.?SaveAll.NotEmpty" localSheetId="16">#REF!</definedName>
    <definedName name="T08R01_Adj1.?SaveAll.NotEmpty">#REF!</definedName>
    <definedName name="T08R01_Adj2.?SaveAll.NotEmpty" localSheetId="15">#REF!</definedName>
    <definedName name="T08R01_Adj2.?SaveAll.NotEmpty" localSheetId="16">#REF!</definedName>
    <definedName name="T08R01_Adj2.?SaveAll.NotEmpty">#REF!</definedName>
    <definedName name="T08R01_Comm.?SaveAll.NotEmpty" localSheetId="15">#REF!</definedName>
    <definedName name="T08R01_Comm.?SaveAll.NotEmpty" localSheetId="16">#REF!</definedName>
    <definedName name="T08R01_Comm.?SaveAll.NotEmpty">#REF!</definedName>
    <definedName name="T08R01_Pmt1.?SaveAll.NotEmpty" localSheetId="15">#REF!</definedName>
    <definedName name="T08R01_Pmt1.?SaveAll.NotEmpty" localSheetId="16">#REF!</definedName>
    <definedName name="T08R01_Pmt1.?SaveAll.NotEmpty">#REF!</definedName>
    <definedName name="T08R01_Pmt2.?SaveAll.NotEmpty" localSheetId="15">#REF!</definedName>
    <definedName name="T08R01_Pmt2.?SaveAll.NotEmpty" localSheetId="16">#REF!</definedName>
    <definedName name="T08R01_Pmt2.?SaveAll.NotEmpty">#REF!</definedName>
    <definedName name="T08U01_Adj1.?SaveAll.NotEmpty" localSheetId="15">#REF!</definedName>
    <definedName name="T08U01_Adj1.?SaveAll.NotEmpty" localSheetId="16">#REF!</definedName>
    <definedName name="T08U01_Adj1.?SaveAll.NotEmpty">#REF!</definedName>
    <definedName name="T08U01_Adj2.?SaveAll.NotEmpty" localSheetId="15">#REF!</definedName>
    <definedName name="T08U01_Adj2.?SaveAll.NotEmpty" localSheetId="16">#REF!</definedName>
    <definedName name="T08U01_Adj2.?SaveAll.NotEmpty">#REF!</definedName>
    <definedName name="T08U01_Comm.?SaveAll.NotEmpty" localSheetId="15">#REF!</definedName>
    <definedName name="T08U01_Comm.?SaveAll.NotEmpty" localSheetId="16">#REF!</definedName>
    <definedName name="T08U01_Comm.?SaveAll.NotEmpty">#REF!</definedName>
    <definedName name="T08U01_Pmt1.?SaveAll.NotEmpty" localSheetId="15">#REF!</definedName>
    <definedName name="T08U01_Pmt1.?SaveAll.NotEmpty" localSheetId="16">#REF!</definedName>
    <definedName name="T08U01_Pmt1.?SaveAll.NotEmpty">#REF!</definedName>
    <definedName name="T08U01_Pmt2.?SaveAll.NotEmpty" localSheetId="15">#REF!</definedName>
    <definedName name="T08U01_Pmt2.?SaveAll.NotEmpty" localSheetId="16">#REF!</definedName>
    <definedName name="T08U01_Pmt2.?SaveAll.NotEmpty">#REF!</definedName>
    <definedName name="T09G02_Adj1.?SaveAll.NotEmpty" localSheetId="15">#REF!</definedName>
    <definedName name="T09G02_Adj1.?SaveAll.NotEmpty" localSheetId="16">#REF!</definedName>
    <definedName name="T09G02_Adj1.?SaveAll.NotEmpty">#REF!</definedName>
    <definedName name="T09G02_Adj2.?SaveAll.NotEmpty" localSheetId="15">#REF!</definedName>
    <definedName name="T09G02_Adj2.?SaveAll.NotEmpty" localSheetId="16">#REF!</definedName>
    <definedName name="T09G02_Adj2.?SaveAll.NotEmpty">#REF!</definedName>
    <definedName name="T09G02_Comm.?SaveAll.NotEmpty" localSheetId="15">#REF!</definedName>
    <definedName name="T09G02_Comm.?SaveAll.NotEmpty" localSheetId="16">#REF!</definedName>
    <definedName name="T09G02_Comm.?SaveAll.NotEmpty">#REF!</definedName>
    <definedName name="T09G02_Pmt1.?SaveAll.NotEmpty" localSheetId="15">#REF!</definedName>
    <definedName name="T09G02_Pmt1.?SaveAll.NotEmpty" localSheetId="16">#REF!</definedName>
    <definedName name="T09G02_Pmt1.?SaveAll.NotEmpty">#REF!</definedName>
    <definedName name="T09G02_Pmt2.?SaveAll.NotEmpty" localSheetId="15">#REF!</definedName>
    <definedName name="T09G02_Pmt2.?SaveAll.NotEmpty" localSheetId="16">#REF!</definedName>
    <definedName name="T09G02_Pmt2.?SaveAll.NotEmpty">#REF!</definedName>
    <definedName name="T09R02_Adj1.?SaveAll.NotEmpty" localSheetId="15">#REF!</definedName>
    <definedName name="T09R02_Adj1.?SaveAll.NotEmpty" localSheetId="16">#REF!</definedName>
    <definedName name="T09R02_Adj1.?SaveAll.NotEmpty">#REF!</definedName>
    <definedName name="T09R02_Adj2.?SaveAll.NotEmpty" localSheetId="15">#REF!</definedName>
    <definedName name="T09R02_Adj2.?SaveAll.NotEmpty" localSheetId="16">#REF!</definedName>
    <definedName name="T09R02_Adj2.?SaveAll.NotEmpty">#REF!</definedName>
    <definedName name="T09R02_Comm.?SaveAll.NotEmpty" localSheetId="15">#REF!</definedName>
    <definedName name="T09R02_Comm.?SaveAll.NotEmpty" localSheetId="16">#REF!</definedName>
    <definedName name="T09R02_Comm.?SaveAll.NotEmpty">#REF!</definedName>
    <definedName name="T09R02_Pmt1.?SaveAll.NotEmpty" localSheetId="15">#REF!</definedName>
    <definedName name="T09R02_Pmt1.?SaveAll.NotEmpty" localSheetId="16">#REF!</definedName>
    <definedName name="T09R02_Pmt1.?SaveAll.NotEmpty">#REF!</definedName>
    <definedName name="T09R02_Pmt2.?SaveAll.NotEmpty" localSheetId="15">#REF!</definedName>
    <definedName name="T09R02_Pmt2.?SaveAll.NotEmpty" localSheetId="16">#REF!</definedName>
    <definedName name="T09R02_Pmt2.?SaveAll.NotEmpty">#REF!</definedName>
    <definedName name="T09S01_Adj1.?SaveAll.NotEmpty" localSheetId="15">#REF!</definedName>
    <definedName name="T09S01_Adj1.?SaveAll.NotEmpty" localSheetId="16">#REF!</definedName>
    <definedName name="T09S01_Adj1.?SaveAll.NotEmpty">#REF!</definedName>
    <definedName name="T09S01_Adj2.?SaveAll.NotEmpty" localSheetId="15">#REF!</definedName>
    <definedName name="T09S01_Adj2.?SaveAll.NotEmpty" localSheetId="16">#REF!</definedName>
    <definedName name="T09S01_Adj2.?SaveAll.NotEmpty">#REF!</definedName>
    <definedName name="T09S01_Comm.?SaveAll.NotEmpty" localSheetId="15">#REF!</definedName>
    <definedName name="T09S01_Comm.?SaveAll.NotEmpty" localSheetId="16">#REF!</definedName>
    <definedName name="T09S01_Comm.?SaveAll.NotEmpty">#REF!</definedName>
    <definedName name="T09S01_Pmt1.?SaveAll.NotEmpty" localSheetId="15">#REF!</definedName>
    <definedName name="T09S01_Pmt1.?SaveAll.NotEmpty" localSheetId="16">#REF!</definedName>
    <definedName name="T09S01_Pmt1.?SaveAll.NotEmpty">#REF!</definedName>
    <definedName name="T09S01_Pmt2.?SaveAll.NotEmpty" localSheetId="15">#REF!</definedName>
    <definedName name="T09S01_Pmt2.?SaveAll.NotEmpty" localSheetId="16">#REF!</definedName>
    <definedName name="T09S01_Pmt2.?SaveAll.NotEmpty">#REF!</definedName>
    <definedName name="T09S02_Adj1.?SaveAll.NotEmpty" localSheetId="15">#REF!</definedName>
    <definedName name="T09S02_Adj1.?SaveAll.NotEmpty" localSheetId="16">#REF!</definedName>
    <definedName name="T09S02_Adj1.?SaveAll.NotEmpty">#REF!</definedName>
    <definedName name="T09S02_Adj2.?SaveAll.NotEmpty" localSheetId="15">#REF!</definedName>
    <definedName name="T09S02_Adj2.?SaveAll.NotEmpty" localSheetId="16">#REF!</definedName>
    <definedName name="T09S02_Adj2.?SaveAll.NotEmpty">#REF!</definedName>
    <definedName name="T09S02_Comm.?SaveAll.NotEmpty" localSheetId="15">#REF!</definedName>
    <definedName name="T09S02_Comm.?SaveAll.NotEmpty" localSheetId="16">#REF!</definedName>
    <definedName name="T09S02_Comm.?SaveAll.NotEmpty">#REF!</definedName>
    <definedName name="T09S02_Pmt1.?SaveAll.NotEmpty" localSheetId="15">#REF!</definedName>
    <definedName name="T09S02_Pmt1.?SaveAll.NotEmpty" localSheetId="16">#REF!</definedName>
    <definedName name="T09S02_Pmt1.?SaveAll.NotEmpty">#REF!</definedName>
    <definedName name="T09S02_Pmt2.?SaveAll.NotEmpty" localSheetId="15">#REF!</definedName>
    <definedName name="T09S02_Pmt2.?SaveAll.NotEmpty" localSheetId="16">#REF!</definedName>
    <definedName name="T09S02_Pmt2.?SaveAll.NotEmpty">#REF!</definedName>
    <definedName name="T09S03_Adj1.?SaveAll.NotEmpty" localSheetId="15">#REF!</definedName>
    <definedName name="T09S03_Adj1.?SaveAll.NotEmpty" localSheetId="16">#REF!</definedName>
    <definedName name="T09S03_Adj1.?SaveAll.NotEmpty">#REF!</definedName>
    <definedName name="T09S03_Adj2.?SaveAll.NotEmpty" localSheetId="15">#REF!</definedName>
    <definedName name="T09S03_Adj2.?SaveAll.NotEmpty" localSheetId="16">#REF!</definedName>
    <definedName name="T09S03_Adj2.?SaveAll.NotEmpty">#REF!</definedName>
    <definedName name="T09S03_Comm.?SaveAll.NotEmpty" localSheetId="15">#REF!</definedName>
    <definedName name="T09S03_Comm.?SaveAll.NotEmpty" localSheetId="16">#REF!</definedName>
    <definedName name="T09S03_Comm.?SaveAll.NotEmpty">#REF!</definedName>
    <definedName name="T09S03_Pmt1.?SaveAll.NotEmpty" localSheetId="15">#REF!</definedName>
    <definedName name="T09S03_Pmt1.?SaveAll.NotEmpty" localSheetId="16">#REF!</definedName>
    <definedName name="T09S03_Pmt1.?SaveAll.NotEmpty">#REF!</definedName>
    <definedName name="T09S03_Pmt2.?SaveAll.NotEmpty" localSheetId="15">#REF!</definedName>
    <definedName name="T09S03_Pmt2.?SaveAll.NotEmpty" localSheetId="16">#REF!</definedName>
    <definedName name="T09S03_Pmt2.?SaveAll.NotEmpty">#REF!</definedName>
    <definedName name="T09S04_Adj1.?SaveAll.NotEmpty" localSheetId="15">#REF!</definedName>
    <definedName name="T09S04_Adj1.?SaveAll.NotEmpty" localSheetId="16">#REF!</definedName>
    <definedName name="T09S04_Adj1.?SaveAll.NotEmpty">#REF!</definedName>
    <definedName name="T09S04_Adj2.?SaveAll.NotEmpty" localSheetId="15">#REF!</definedName>
    <definedName name="T09S04_Adj2.?SaveAll.NotEmpty" localSheetId="16">#REF!</definedName>
    <definedName name="T09S04_Adj2.?SaveAll.NotEmpty">#REF!</definedName>
    <definedName name="T09S04_Comm.?SaveAll.NotEmpty" localSheetId="15">#REF!</definedName>
    <definedName name="T09S04_Comm.?SaveAll.NotEmpty" localSheetId="16">#REF!</definedName>
    <definedName name="T09S04_Comm.?SaveAll.NotEmpty">#REF!</definedName>
    <definedName name="T09S04_Pmt1.?SaveAll.NotEmpty" localSheetId="15">#REF!</definedName>
    <definedName name="T09S04_Pmt1.?SaveAll.NotEmpty" localSheetId="16">#REF!</definedName>
    <definedName name="T09S04_Pmt1.?SaveAll.NotEmpty">#REF!</definedName>
    <definedName name="T09S04_Pmt2.?SaveAll.NotEmpty" localSheetId="15">#REF!</definedName>
    <definedName name="T09S04_Pmt2.?SaveAll.NotEmpty" localSheetId="16">#REF!</definedName>
    <definedName name="T09S04_Pmt2.?SaveAll.NotEmpty">#REF!</definedName>
    <definedName name="T09S05_Adj1.?SaveAll.NotEmpty" localSheetId="15">#REF!</definedName>
    <definedName name="T09S05_Adj1.?SaveAll.NotEmpty" localSheetId="16">#REF!</definedName>
    <definedName name="T09S05_Adj1.?SaveAll.NotEmpty">#REF!</definedName>
    <definedName name="T09S05_Adj2.?SaveAll.NotEmpty" localSheetId="15">#REF!</definedName>
    <definedName name="T09S05_Adj2.?SaveAll.NotEmpty" localSheetId="16">#REF!</definedName>
    <definedName name="T09S05_Adj2.?SaveAll.NotEmpty">#REF!</definedName>
    <definedName name="T09S05_Comm.?SaveAll.NotEmpty" localSheetId="15">#REF!</definedName>
    <definedName name="T09S05_Comm.?SaveAll.NotEmpty" localSheetId="16">#REF!</definedName>
    <definedName name="T09S05_Comm.?SaveAll.NotEmpty">#REF!</definedName>
    <definedName name="T09S05_Pmt1.?SaveAll.NotEmpty" localSheetId="15">#REF!</definedName>
    <definedName name="T09S05_Pmt1.?SaveAll.NotEmpty" localSheetId="16">#REF!</definedName>
    <definedName name="T09S05_Pmt1.?SaveAll.NotEmpty">#REF!</definedName>
    <definedName name="T09S05_Pmt2.?SaveAll.NotEmpty" localSheetId="15">#REF!</definedName>
    <definedName name="T09S05_Pmt2.?SaveAll.NotEmpty" localSheetId="16">#REF!</definedName>
    <definedName name="T09S05_Pmt2.?SaveAll.NotEmpty">#REF!</definedName>
    <definedName name="T09S06_Adj1.?SaveAll.NotEmpty" localSheetId="15">#REF!</definedName>
    <definedName name="T09S06_Adj1.?SaveAll.NotEmpty" localSheetId="16">#REF!</definedName>
    <definedName name="T09S06_Adj1.?SaveAll.NotEmpty">#REF!</definedName>
    <definedName name="T09S06_Adj2.?SaveAll.NotEmpty" localSheetId="15">#REF!</definedName>
    <definedName name="T09S06_Adj2.?SaveAll.NotEmpty" localSheetId="16">#REF!</definedName>
    <definedName name="T09S06_Adj2.?SaveAll.NotEmpty">#REF!</definedName>
    <definedName name="T09S06_Comm.?SaveAll.NotEmpty" localSheetId="15">#REF!</definedName>
    <definedName name="T09S06_Comm.?SaveAll.NotEmpty" localSheetId="16">#REF!</definedName>
    <definedName name="T09S06_Comm.?SaveAll.NotEmpty">#REF!</definedName>
    <definedName name="T09S06_Pmt1.?SaveAll.NotEmpty" localSheetId="15">#REF!</definedName>
    <definedName name="T09S06_Pmt1.?SaveAll.NotEmpty" localSheetId="16">#REF!</definedName>
    <definedName name="T09S06_Pmt1.?SaveAll.NotEmpty">#REF!</definedName>
    <definedName name="T09S06_Pmt2.?SaveAll.NotEmpty" localSheetId="15">#REF!</definedName>
    <definedName name="T09S06_Pmt2.?SaveAll.NotEmpty" localSheetId="16">#REF!</definedName>
    <definedName name="T09S06_Pmt2.?SaveAll.NotEmpty">#REF!</definedName>
    <definedName name="T09S07_Adj1.?SaveAll.NotEmpty" localSheetId="15">#REF!</definedName>
    <definedName name="T09S07_Adj1.?SaveAll.NotEmpty" localSheetId="16">#REF!</definedName>
    <definedName name="T09S07_Adj1.?SaveAll.NotEmpty">#REF!</definedName>
    <definedName name="T09S07_Adj2.?SaveAll.NotEmpty" localSheetId="15">#REF!</definedName>
    <definedName name="T09S07_Adj2.?SaveAll.NotEmpty" localSheetId="16">#REF!</definedName>
    <definedName name="T09S07_Adj2.?SaveAll.NotEmpty">#REF!</definedName>
    <definedName name="T09S07_Comm.?SaveAll.NotEmpty" localSheetId="15">#REF!</definedName>
    <definedName name="T09S07_Comm.?SaveAll.NotEmpty" localSheetId="16">#REF!</definedName>
    <definedName name="T09S07_Comm.?SaveAll.NotEmpty">#REF!</definedName>
    <definedName name="T09S07_Pmt1.?SaveAll.NotEmpty" localSheetId="15">#REF!</definedName>
    <definedName name="T09S07_Pmt1.?SaveAll.NotEmpty" localSheetId="16">#REF!</definedName>
    <definedName name="T09S07_Pmt1.?SaveAll.NotEmpty">#REF!</definedName>
    <definedName name="T09S07_Pmt2.?SaveAll.NotEmpty" localSheetId="15">#REF!</definedName>
    <definedName name="T09S07_Pmt2.?SaveAll.NotEmpty" localSheetId="16">#REF!</definedName>
    <definedName name="T09S07_Pmt2.?SaveAll.NotEmpty">#REF!</definedName>
    <definedName name="T09S08_Adj1.?SaveAll.NotEmpty" localSheetId="15">#REF!</definedName>
    <definedName name="T09S08_Adj1.?SaveAll.NotEmpty" localSheetId="16">#REF!</definedName>
    <definedName name="T09S08_Adj1.?SaveAll.NotEmpty">#REF!</definedName>
    <definedName name="T09S08_Adj2.?SaveAll.NotEmpty" localSheetId="15">#REF!</definedName>
    <definedName name="T09S08_Adj2.?SaveAll.NotEmpty" localSheetId="16">#REF!</definedName>
    <definedName name="T09S08_Adj2.?SaveAll.NotEmpty">#REF!</definedName>
    <definedName name="T09S08_Comm.?SaveAll.NotEmpty" localSheetId="15">#REF!</definedName>
    <definedName name="T09S08_Comm.?SaveAll.NotEmpty" localSheetId="16">#REF!</definedName>
    <definedName name="T09S08_Comm.?SaveAll.NotEmpty">#REF!</definedName>
    <definedName name="T09S08_Pmt1.?SaveAll.NotEmpty" localSheetId="15">#REF!</definedName>
    <definedName name="T09S08_Pmt1.?SaveAll.NotEmpty" localSheetId="16">#REF!</definedName>
    <definedName name="T09S08_Pmt1.?SaveAll.NotEmpty">#REF!</definedName>
    <definedName name="T09S08_Pmt2.?SaveAll.NotEmpty" localSheetId="15">#REF!</definedName>
    <definedName name="T09S08_Pmt2.?SaveAll.NotEmpty" localSheetId="16">#REF!</definedName>
    <definedName name="T09S08_Pmt2.?SaveAll.NotEmpty">#REF!</definedName>
    <definedName name="T09S09_Adj1.?SaveAll.NotEmpty" localSheetId="15">#REF!</definedName>
    <definedName name="T09S09_Adj1.?SaveAll.NotEmpty" localSheetId="16">#REF!</definedName>
    <definedName name="T09S09_Adj1.?SaveAll.NotEmpty">#REF!</definedName>
    <definedName name="T09S09_Adj2.?SaveAll.NotEmpty" localSheetId="15">#REF!</definedName>
    <definedName name="T09S09_Adj2.?SaveAll.NotEmpty" localSheetId="16">#REF!</definedName>
    <definedName name="T09S09_Adj2.?SaveAll.NotEmpty">#REF!</definedName>
    <definedName name="T09S09_Comm.?SaveAll.NotEmpty" localSheetId="15">#REF!</definedName>
    <definedName name="T09S09_Comm.?SaveAll.NotEmpty" localSheetId="16">#REF!</definedName>
    <definedName name="T09S09_Comm.?SaveAll.NotEmpty">#REF!</definedName>
    <definedName name="T09S09_Pmt1.?SaveAll.NotEmpty" localSheetId="15">#REF!</definedName>
    <definedName name="T09S09_Pmt1.?SaveAll.NotEmpty" localSheetId="16">#REF!</definedName>
    <definedName name="T09S09_Pmt1.?SaveAll.NotEmpty">#REF!</definedName>
    <definedName name="T09S09_Pmt2.?SaveAll.NotEmpty" localSheetId="15">#REF!</definedName>
    <definedName name="T09S09_Pmt2.?SaveAll.NotEmpty" localSheetId="16">#REF!</definedName>
    <definedName name="T09S09_Pmt2.?SaveAll.NotEmpty">#REF!</definedName>
    <definedName name="T10A01_Adj1.?SaveAll.NotEmpty" localSheetId="15">#REF!</definedName>
    <definedName name="T10A01_Adj1.?SaveAll.NotEmpty" localSheetId="16">#REF!</definedName>
    <definedName name="T10A01_Adj1.?SaveAll.NotEmpty">#REF!</definedName>
    <definedName name="T10A01_Adj2.?SaveAll.NotEmpty" localSheetId="15">#REF!</definedName>
    <definedName name="T10A01_Adj2.?SaveAll.NotEmpty" localSheetId="16">#REF!</definedName>
    <definedName name="T10A01_Adj2.?SaveAll.NotEmpty">#REF!</definedName>
    <definedName name="T10A01_Comm.?SaveAll.NotEmpty" localSheetId="15">#REF!</definedName>
    <definedName name="T10A01_Comm.?SaveAll.NotEmpty" localSheetId="16">#REF!</definedName>
    <definedName name="T10A01_Comm.?SaveAll.NotEmpty">#REF!</definedName>
    <definedName name="T10A01_Pmt1.?SaveAll.NotEmpty" localSheetId="15">#REF!</definedName>
    <definedName name="T10A01_Pmt1.?SaveAll.NotEmpty" localSheetId="16">#REF!</definedName>
    <definedName name="T10A01_Pmt1.?SaveAll.NotEmpty">#REF!</definedName>
    <definedName name="T10A01_Pmt2.?SaveAll.NotEmpty" localSheetId="15">#REF!</definedName>
    <definedName name="T10A01_Pmt2.?SaveAll.NotEmpty" localSheetId="16">#REF!</definedName>
    <definedName name="T10A01_Pmt2.?SaveAll.NotEmpty">#REF!</definedName>
    <definedName name="T10A02_Adj1.?SaveAll.NotEmpty" localSheetId="15">#REF!</definedName>
    <definedName name="T10A02_Adj1.?SaveAll.NotEmpty" localSheetId="16">#REF!</definedName>
    <definedName name="T10A02_Adj1.?SaveAll.NotEmpty">#REF!</definedName>
    <definedName name="T10A02_Adj2.?SaveAll.NotEmpty" localSheetId="15">#REF!</definedName>
    <definedName name="T10A02_Adj2.?SaveAll.NotEmpty" localSheetId="16">#REF!</definedName>
    <definedName name="T10A02_Adj2.?SaveAll.NotEmpty">#REF!</definedName>
    <definedName name="T10A02_Comm.?SaveAll.NotEmpty" localSheetId="15">#REF!</definedName>
    <definedName name="T10A02_Comm.?SaveAll.NotEmpty" localSheetId="16">#REF!</definedName>
    <definedName name="T10A02_Comm.?SaveAll.NotEmpty">#REF!</definedName>
    <definedName name="T10A02_Pmt1.?SaveAll.NotEmpty" localSheetId="15">#REF!</definedName>
    <definedName name="T10A02_Pmt1.?SaveAll.NotEmpty" localSheetId="16">#REF!</definedName>
    <definedName name="T10A02_Pmt1.?SaveAll.NotEmpty">#REF!</definedName>
    <definedName name="T10A02_Pmt2.?SaveAll.NotEmpty" localSheetId="15">#REF!</definedName>
    <definedName name="T10A02_Pmt2.?SaveAll.NotEmpty" localSheetId="16">#REF!</definedName>
    <definedName name="T10A02_Pmt2.?SaveAll.NotEmpty">#REF!</definedName>
    <definedName name="T10A03_Adj1.?SaveAll.NotEmpty" localSheetId="15">#REF!</definedName>
    <definedName name="T10A03_Adj1.?SaveAll.NotEmpty" localSheetId="16">#REF!</definedName>
    <definedName name="T10A03_Adj1.?SaveAll.NotEmpty">#REF!</definedName>
    <definedName name="T10A03_Adj2.?SaveAll.NotEmpty" localSheetId="15">#REF!</definedName>
    <definedName name="T10A03_Adj2.?SaveAll.NotEmpty" localSheetId="16">#REF!</definedName>
    <definedName name="T10A03_Adj2.?SaveAll.NotEmpty">#REF!</definedName>
    <definedName name="T10A03_Comm.?SaveAll.NotEmpty" localSheetId="15">#REF!</definedName>
    <definedName name="T10A03_Comm.?SaveAll.NotEmpty" localSheetId="16">#REF!</definedName>
    <definedName name="T10A03_Comm.?SaveAll.NotEmpty">#REF!</definedName>
    <definedName name="T10A03_Pmt1.?SaveAll.NotEmpty" localSheetId="15">#REF!</definedName>
    <definedName name="T10A03_Pmt1.?SaveAll.NotEmpty" localSheetId="16">#REF!</definedName>
    <definedName name="T10A03_Pmt1.?SaveAll.NotEmpty">#REF!</definedName>
    <definedName name="T10A03_Pmt2.?SaveAll.NotEmpty" localSheetId="15">#REF!</definedName>
    <definedName name="T10A03_Pmt2.?SaveAll.NotEmpty" localSheetId="16">#REF!</definedName>
    <definedName name="T10A03_Pmt2.?SaveAll.NotEmpty">#REF!</definedName>
    <definedName name="T10A04_Adj1.?SaveAll.NotEmpty" localSheetId="15">#REF!</definedName>
    <definedName name="T10A04_Adj1.?SaveAll.NotEmpty" localSheetId="16">#REF!</definedName>
    <definedName name="T10A04_Adj1.?SaveAll.NotEmpty">#REF!</definedName>
    <definedName name="T10A04_Adj2.?SaveAll.NotEmpty" localSheetId="15">#REF!</definedName>
    <definedName name="T10A04_Adj2.?SaveAll.NotEmpty" localSheetId="16">#REF!</definedName>
    <definedName name="T10A04_Adj2.?SaveAll.NotEmpty">#REF!</definedName>
    <definedName name="T10A04_Comm.?SaveAll.NotEmpty" localSheetId="15">#REF!</definedName>
    <definedName name="T10A04_Comm.?SaveAll.NotEmpty" localSheetId="16">#REF!</definedName>
    <definedName name="T10A04_Comm.?SaveAll.NotEmpty">#REF!</definedName>
    <definedName name="T10A04_Pmt1.?SaveAll.NotEmpty" localSheetId="15">#REF!</definedName>
    <definedName name="T10A04_Pmt1.?SaveAll.NotEmpty" localSheetId="16">#REF!</definedName>
    <definedName name="T10A04_Pmt1.?SaveAll.NotEmpty">#REF!</definedName>
    <definedName name="T10A04_Pmt2.?SaveAll.NotEmpty" localSheetId="15">#REF!</definedName>
    <definedName name="T10A04_Pmt2.?SaveAll.NotEmpty" localSheetId="16">#REF!</definedName>
    <definedName name="T10A04_Pmt2.?SaveAll.NotEmpty">#REF!</definedName>
    <definedName name="ta" hidden="1">{"BA detail",#N/A,FALSE,"Q3YTD "}</definedName>
    <definedName name="table" hidden="1">#REF!</definedName>
    <definedName name="TABLE_01_JAN">#REF!</definedName>
    <definedName name="TABLE_02_FEB">#REF!</definedName>
    <definedName name="TABLE_03_MAR">#REF!</definedName>
    <definedName name="TABLE_04_APR">#REF!</definedName>
    <definedName name="TABLE_05_MAY">#REF!</definedName>
    <definedName name="TABLE_06_JUN">#REF!</definedName>
    <definedName name="TABLE_07_JUL">#REF!</definedName>
    <definedName name="TABLE_08_AUG">#REF!</definedName>
    <definedName name="TABLE_09_SEPT">#REF!</definedName>
    <definedName name="TABLE_10_OCT">#REF!</definedName>
    <definedName name="TABLE_11_NOV">#REF!</definedName>
    <definedName name="TABLE_12_DEC">#REF!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  <definedName name="table1">#REF!</definedName>
    <definedName name="table2">#REF!</definedName>
    <definedName name="tablea">#REF!</definedName>
    <definedName name="TableName">"Dummy"</definedName>
    <definedName name="tablez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">#REF!</definedName>
    <definedName name="Tax_Rate">0.385</definedName>
    <definedName name="TAXCALC">#REF!</definedName>
    <definedName name="TAXCHECK">#REF!</definedName>
    <definedName name="taxes">#REF!</definedName>
    <definedName name="TAXES_A_EQ">#REF!</definedName>
    <definedName name="TAXES_A_NO">#REF!</definedName>
    <definedName name="TAXES_B_EQ">#REF!</definedName>
    <definedName name="TAXES_B_NO">#REF!</definedName>
    <definedName name="TAXES_SUM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Rate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_Acct.?SaveAll.NotEmpty" localSheetId="15">#REF!</definedName>
    <definedName name="TB_Acct.?SaveAll.NotEmpty" localSheetId="16">#REF!</definedName>
    <definedName name="TB_Acct.?SaveAll.NotEmpty">#REF!</definedName>
    <definedName name="TB_Acct_Desc.?SaveAll.NotEmpty" localSheetId="15">#REF!</definedName>
    <definedName name="TB_Acct_Desc.?SaveAll.NotEmpty" localSheetId="16">#REF!</definedName>
    <definedName name="TB_Acct_Desc.?SaveAll.NotEmpty">#REF!</definedName>
    <definedName name="TB_CY.?SaveAll.NotEmpty" localSheetId="15">#REF!</definedName>
    <definedName name="TB_CY.?SaveAll.NotEmpty" localSheetId="16">#REF!</definedName>
    <definedName name="TB_CY.?SaveAll.NotEmpty">#REF!</definedName>
    <definedName name="TB_Nov">#REF!</definedName>
    <definedName name="TB_PY.?SaveAll.NotEmpty" localSheetId="15">#REF!</definedName>
    <definedName name="TB_PY.?SaveAll.NotEmpty" localSheetId="16">#REF!</definedName>
    <definedName name="TB_PY.?SaveAll.NotEmpty">#REF!</definedName>
    <definedName name="TBBSAdj.505" localSheetId="15">#REF!</definedName>
    <definedName name="TBBSAdj.505" localSheetId="16">#REF!</definedName>
    <definedName name="TBBSAdj.505">#REF!</definedName>
    <definedName name="TBBSAdj.506" localSheetId="15">#REF!</definedName>
    <definedName name="TBBSAdj.506" localSheetId="16">#REF!</definedName>
    <definedName name="TBBSAdj.506">#REF!</definedName>
    <definedName name="TBBSAdj.508" localSheetId="15">#REF!</definedName>
    <definedName name="TBBSAdj.508" localSheetId="16">#REF!</definedName>
    <definedName name="TBBSAdj.508">#REF!</definedName>
    <definedName name="TBBSAdj.510" localSheetId="15">#REF!</definedName>
    <definedName name="TBBSAdj.510" localSheetId="16">#REF!</definedName>
    <definedName name="TBBSAdj.510">#REF!</definedName>
    <definedName name="tblPrevMonth">#REF!</definedName>
    <definedName name="tblReports">#REF!</definedName>
    <definedName name="TCOBTU">#REF!</definedName>
    <definedName name="TCOIMB">#REF!</definedName>
    <definedName name="TCORATCHET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COTOT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IG" localSheetId="20">#REF!</definedName>
    <definedName name="TEIG" localSheetId="15">#REF!</definedName>
    <definedName name="TEIG" localSheetId="16">#REF!</definedName>
    <definedName name="TEIG">#REF!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{"PAGE 1",#N/A,FALSE,"WEST_OT"}</definedName>
    <definedName name="TemplateDate">32967</definedName>
    <definedName name="TEMPLATENUMBER1">#REF!</definedName>
    <definedName name="TEMPLATESTYLE1">#REF!</definedName>
    <definedName name="TEMPLATETYPE1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 localSheetId="20">#REF!</definedName>
    <definedName name="TEN" localSheetId="15">#REF!</definedName>
    <definedName name="TEN" localSheetId="16">#REF!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mMult">#REF!</definedName>
    <definedName name="terre">#REF!</definedName>
    <definedName name="terrewe">#REF!</definedName>
    <definedName name="tes" hidden="1">{"CALG MONT TBAY VIEW",#N/A,FALSE,"Calgary, Montreal, T. Bay"}</definedName>
    <definedName name="tesg4" hidden="1">{"PAGE 1",#N/A,FALSE,"WEST_OT"}</definedName>
    <definedName name="TEST" localSheetId="20">#REF!</definedName>
    <definedName name="TEST" localSheetId="15">#REF!</definedName>
    <definedName name="TEST" localSheetId="16">#REF!</definedName>
    <definedName name="test">#REF!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0" localSheetId="20">#REF!</definedName>
    <definedName name="TEST0" localSheetId="15">#REF!</definedName>
    <definedName name="TEST0" localSheetId="16">#REF!</definedName>
    <definedName name="TEST0">#REF!</definedName>
    <definedName name="TEST1" localSheetId="20">#REF!</definedName>
    <definedName name="TEST1" localSheetId="15">#REF!</definedName>
    <definedName name="TEST1" localSheetId="16">#REF!</definedName>
    <definedName name="TEST1">#REF!</definedName>
    <definedName name="TEST10" localSheetId="20">#REF!</definedName>
    <definedName name="TEST10" localSheetId="15">#REF!</definedName>
    <definedName name="TEST10" localSheetId="16">#REF!</definedName>
    <definedName name="TEST10">#REF!</definedName>
    <definedName name="TEST11" localSheetId="20">#REF!</definedName>
    <definedName name="TEST11" localSheetId="15">#REF!</definedName>
    <definedName name="TEST11" localSheetId="16">#REF!</definedName>
    <definedName name="TEST11">#REF!</definedName>
    <definedName name="TEST12" localSheetId="20">#REF!</definedName>
    <definedName name="TEST12" localSheetId="15">#REF!</definedName>
    <definedName name="TEST12" localSheetId="16">#REF!</definedName>
    <definedName name="TEST12">#REF!</definedName>
    <definedName name="TEST13" localSheetId="20">#REF!</definedName>
    <definedName name="TEST13" localSheetId="15">#REF!</definedName>
    <definedName name="TEST13" localSheetId="16">#REF!</definedName>
    <definedName name="TEST13">#REF!</definedName>
    <definedName name="TEST14" localSheetId="20">#REF!</definedName>
    <definedName name="TEST14" localSheetId="15">#REF!</definedName>
    <definedName name="TEST14" localSheetId="16">#REF!</definedName>
    <definedName name="TEST14">#REF!</definedName>
    <definedName name="TEST15" localSheetId="20">#REF!</definedName>
    <definedName name="TEST15" localSheetId="15">#REF!</definedName>
    <definedName name="TEST15" localSheetId="16">#REF!</definedName>
    <definedName name="test15" hidden="1">{"PAGE 1",#N/A,FALSE,"WEST_OT"}</definedName>
    <definedName name="TEST16" localSheetId="15">#REF!</definedName>
    <definedName name="TEST16" localSheetId="16">#REF!</definedName>
    <definedName name="TEST16">#REF!</definedName>
    <definedName name="TEST17" localSheetId="15">#REF!</definedName>
    <definedName name="TEST17" localSheetId="16">#REF!</definedName>
    <definedName name="TEST17">#REF!</definedName>
    <definedName name="TEST18" localSheetId="15">#REF!</definedName>
    <definedName name="TEST18" localSheetId="16">#REF!</definedName>
    <definedName name="TEST18">#REF!</definedName>
    <definedName name="TEST19">#REF!</definedName>
    <definedName name="TEST2" localSheetId="20">#REF!</definedName>
    <definedName name="TEST2" localSheetId="15">#REF!</definedName>
    <definedName name="TEST2" localSheetId="16">#REF!</definedName>
    <definedName name="TEST2">#REF!</definedName>
    <definedName name="TEST20" localSheetId="20">#REF!</definedName>
    <definedName name="TEST20" localSheetId="15">#REF!</definedName>
    <definedName name="TEST20" localSheetId="16">#REF!</definedName>
    <definedName name="test20" hidden="1">{"PAGE 1",#N/A,FALSE,"WEST_OT"}</definedName>
    <definedName name="TEST21" localSheetId="20">#REF!</definedName>
    <definedName name="TEST21" localSheetId="15">#REF!</definedName>
    <definedName name="TEST21" localSheetId="16">#REF!</definedName>
    <definedName name="test21" hidden="1">{"PAGE 1",#N/A,FALSE,"WEST_OT"}</definedName>
    <definedName name="TEST22" localSheetId="20">#REF!</definedName>
    <definedName name="TEST22" localSheetId="15">#REF!</definedName>
    <definedName name="TEST22" localSheetId="16">#REF!</definedName>
    <definedName name="test22" hidden="1">{"PAGE 1",#N/A,FALSE,"WEST_OT"}</definedName>
    <definedName name="TEST23" localSheetId="20">#REF!</definedName>
    <definedName name="TEST23" localSheetId="15">#REF!</definedName>
    <definedName name="TEST23" localSheetId="16">#REF!</definedName>
    <definedName name="test23" hidden="1">{"PAGE 1",#N/A,FALSE,"WEST_OT"}</definedName>
    <definedName name="TEST24" localSheetId="20">#REF!</definedName>
    <definedName name="TEST24" localSheetId="15">#REF!</definedName>
    <definedName name="TEST24" localSheetId="16">#REF!</definedName>
    <definedName name="test24" hidden="1">{"PAGE 1",#N/A,FALSE,"WEST_OT"}</definedName>
    <definedName name="TEST25" localSheetId="20">#REF!</definedName>
    <definedName name="TEST25" localSheetId="15">#REF!</definedName>
    <definedName name="TEST25" localSheetId="16">#REF!</definedName>
    <definedName name="test25" hidden="1">{"PAGE 1",#N/A,FALSE,"WEST_OT"}</definedName>
    <definedName name="TEST26" localSheetId="20">#REF!</definedName>
    <definedName name="TEST26" localSheetId="15">#REF!</definedName>
    <definedName name="TEST26" localSheetId="16">#REF!</definedName>
    <definedName name="test26" hidden="1">{"PAGE 1",#N/A,FALSE,"WEST_OT"}</definedName>
    <definedName name="TEST27" localSheetId="20">#REF!</definedName>
    <definedName name="TEST27" localSheetId="15">#REF!</definedName>
    <definedName name="TEST27" localSheetId="16">#REF!</definedName>
    <definedName name="test27" hidden="1">{"PAGE 1",#N/A,FALSE,"WEST_OT"}</definedName>
    <definedName name="TEST28" localSheetId="20">#REF!</definedName>
    <definedName name="TEST28" localSheetId="15">#REF!</definedName>
    <definedName name="TEST28" localSheetId="16">#REF!</definedName>
    <definedName name="test28" hidden="1">{"PAGE 1",#N/A,FALSE,"WEST_OT"}</definedName>
    <definedName name="TEST29" localSheetId="20">#REF!</definedName>
    <definedName name="TEST29" localSheetId="15">#REF!</definedName>
    <definedName name="TEST29" localSheetId="16">#REF!</definedName>
    <definedName name="test29" hidden="1">{"PAGE 1",#N/A,FALSE,"WEST_OT"}</definedName>
    <definedName name="TEST3" localSheetId="20">#REF!</definedName>
    <definedName name="TEST3" localSheetId="15">#REF!</definedName>
    <definedName name="TEST3" localSheetId="16">#REF!</definedName>
    <definedName name="TEST3">#REF!</definedName>
    <definedName name="TEST30" localSheetId="20">#REF!</definedName>
    <definedName name="TEST30" localSheetId="15">#REF!</definedName>
    <definedName name="TEST30" localSheetId="16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 localSheetId="20">#REF!</definedName>
    <definedName name="TEST4" localSheetId="15">#REF!</definedName>
    <definedName name="TEST4" localSheetId="16">#REF!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 localSheetId="20">#REF!</definedName>
    <definedName name="TEST5" localSheetId="15">#REF!</definedName>
    <definedName name="TEST5" localSheetId="16">#REF!</definedName>
    <definedName name="TEST5">#REF!</definedName>
    <definedName name="TEST6" localSheetId="20">#REF!</definedName>
    <definedName name="TEST6" localSheetId="15">#REF!</definedName>
    <definedName name="TEST6" localSheetId="16">#REF!</definedName>
    <definedName name="TEST6">#REF!</definedName>
    <definedName name="TEST7" localSheetId="20">#REF!</definedName>
    <definedName name="TEST7" localSheetId="15">#REF!</definedName>
    <definedName name="TEST7" localSheetId="16">#REF!</definedName>
    <definedName name="TEST7">#REF!</definedName>
    <definedName name="TEST8" localSheetId="20">#REF!</definedName>
    <definedName name="TEST8" localSheetId="15">#REF!</definedName>
    <definedName name="TEST8" localSheetId="16">#REF!</definedName>
    <definedName name="TEST8">#REF!</definedName>
    <definedName name="TEST9" localSheetId="20">#REF!</definedName>
    <definedName name="TEST9" localSheetId="15">#REF!</definedName>
    <definedName name="TEST9" localSheetId="16">#REF!</definedName>
    <definedName name="TEST9">#REF!</definedName>
    <definedName name="TestAdd">"Test RefersTo1"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 localSheetId="20">#REF!</definedName>
    <definedName name="TESTHKEY" localSheetId="15">#REF!</definedName>
    <definedName name="TESTHKEY" localSheetId="16">#REF!</definedName>
    <definedName name="TESTHKEY">#REF!</definedName>
    <definedName name="Testkey1">#REF!</definedName>
    <definedName name="TESTKEYS" localSheetId="20">#REF!</definedName>
    <definedName name="TESTKEYS" localSheetId="15">#REF!</definedName>
    <definedName name="TESTKEYS" localSheetId="16">#REF!</definedName>
    <definedName name="TESTKEYS">#REF!</definedName>
    <definedName name="TESTVKEY" localSheetId="20">#REF!</definedName>
    <definedName name="TESTVKEY" localSheetId="15">#REF!</definedName>
    <definedName name="TESTVKEY" localSheetId="16">#REF!</definedName>
    <definedName name="TESTVKEY">#REF!</definedName>
    <definedName name="text">#REF!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IV" localSheetId="20">#REF!</definedName>
    <definedName name="TFIV" localSheetId="15">#REF!</definedName>
    <definedName name="TFIV" localSheetId="16">#REF!</definedName>
    <definedName name="TFIV">#REF!</definedName>
    <definedName name="TFOR" localSheetId="20">#REF!</definedName>
    <definedName name="TFOR" localSheetId="15">#REF!</definedName>
    <definedName name="TFOR" localSheetId="16">#REF!</definedName>
    <definedName name="TFOR">#REF!</definedName>
    <definedName name="TGEN_COL" localSheetId="20">#REF!</definedName>
    <definedName name="TGEN_COL" localSheetId="15">#REF!</definedName>
    <definedName name="TGEN_COL" localSheetId="16">#REF!</definedName>
    <definedName name="TGEN_COL">#REF!</definedName>
    <definedName name="TGEN_COL2" localSheetId="20">#REF!</definedName>
    <definedName name="TGEN_COL2" localSheetId="15">#REF!</definedName>
    <definedName name="TGEN_COL2" localSheetId="16">#REF!</definedName>
    <definedName name="TGEN_COL2">#REF!</definedName>
    <definedName name="TGTBTU">#REF!</definedName>
    <definedName name="TGTIMB">#REF!</definedName>
    <definedName name="TGTTOT">#REF!</definedName>
    <definedName name="th">1000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R" localSheetId="20">#REF!</definedName>
    <definedName name="THR" localSheetId="15">#REF!</definedName>
    <definedName name="THR" localSheetId="16">#REF!</definedName>
    <definedName name="THR">#REF!</definedName>
    <definedName name="thwdb">#REF!</definedName>
    <definedName name="Ticker">" "</definedName>
    <definedName name="Time" hidden="1">#REF!</definedName>
    <definedName name="tl" hidden="1">{"Commentary",#N/A,FALSE,"May"}</definedName>
    <definedName name="tm" hidden="1">{"ICD Details",#N/A,FALSE,"Current Yr";"ICD Details",#N/A,FALSE,"Budget";"ICD Details",#N/A,FALSE,"Prior Year"}</definedName>
    <definedName name="tmto" hidden="1">{"detail",#N/A,FALSE,"mfg";"summary",#N/A,FALSE,"mfg"}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 localSheetId="20">#REF!</definedName>
    <definedName name="TNIN" localSheetId="15">#REF!</definedName>
    <definedName name="TNIN" localSheetId="16">#REF!</definedName>
    <definedName name="TNIN">#REF!</definedName>
    <definedName name="TO_AMORT_LY" localSheetId="20">#REF!</definedName>
    <definedName name="TO_AMORT_LY" localSheetId="15">#REF!</definedName>
    <definedName name="TO_AMORT_LY" localSheetId="16">#REF!</definedName>
    <definedName name="TO_AMORT_LY">#REF!</definedName>
    <definedName name="TO_EOY" localSheetId="20">#REF!</definedName>
    <definedName name="TO_EOY" localSheetId="15">#REF!</definedName>
    <definedName name="TO_EOY" localSheetId="16">#REF!</definedName>
    <definedName name="TO_EOY">#REF!</definedName>
    <definedName name="TOAMORT_LY">#REF!</definedName>
    <definedName name="TONE" localSheetId="20">#REF!</definedName>
    <definedName name="TONE" localSheetId="15">#REF!</definedName>
    <definedName name="TONE" localSheetId="16">#REF!</definedName>
    <definedName name="TONE">#REF!</definedName>
    <definedName name="TOPMENU">#REF!</definedName>
    <definedName name="total" hidden="1">{"detail",#N/A,FALSE,"mfg";"summary",#N/A,FALSE,"mfg"}</definedName>
    <definedName name="TOTAL_AL" localSheetId="20">#REF!</definedName>
    <definedName name="TOTAL_AL" localSheetId="15">#REF!</definedName>
    <definedName name="TOTAL_AL" localSheetId="16">#REF!</definedName>
    <definedName name="TOTAL_AL">#REF!</definedName>
    <definedName name="Total_col" localSheetId="20">#REF!</definedName>
    <definedName name="Total_col" localSheetId="15">#REF!</definedName>
    <definedName name="Total_col" localSheetId="16">#REF!</definedName>
    <definedName name="Total_col">#REF!</definedName>
    <definedName name="Total_COL2" localSheetId="20">#REF!</definedName>
    <definedName name="Total_COL2" localSheetId="15">#REF!</definedName>
    <definedName name="Total_COL2" localSheetId="16">#REF!</definedName>
    <definedName name="Total_COL2">#REF!</definedName>
    <definedName name="TOTAL_COLUMBIANA">#REF!</definedName>
    <definedName name="Total_Column" localSheetId="20">#REF!</definedName>
    <definedName name="Total_Column" localSheetId="15">#REF!</definedName>
    <definedName name="Total_Column" localSheetId="16">#REF!</definedName>
    <definedName name="Total_Column">#REF!</definedName>
    <definedName name="TOTAL_CORPORATE_OTHER_BS">#REF!</definedName>
    <definedName name="TOTAL_CORPORATE_OTHER_CF">#REF!</definedName>
    <definedName name="TOTAL_CORPORATE_OTHER_INC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rove_City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HUDSON">#REF!</definedName>
    <definedName name="Total_Interest">#REF!</definedName>
    <definedName name="TOTAL_MONTPELIER">#REF!</definedName>
    <definedName name="TOTAL_NEM_BS">#REF!</definedName>
    <definedName name="TOTAL_NEM_CF">#REF!</definedName>
    <definedName name="TOTAL_NEM_INC">#REF!</definedName>
    <definedName name="TOTAL_NORAM_INTERNAT_BS">#REF!</definedName>
    <definedName name="TOTAL_NORAM_INTERNAT_CF">#REF!</definedName>
    <definedName name="TOTAL_NORAM_INTERNAT_INC">#REF!</definedName>
    <definedName name="Total_Pay">#REF!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WOODVILLE">#REF!</definedName>
    <definedName name="TotalPage1" localSheetId="20">#REF!</definedName>
    <definedName name="TotalPage1" localSheetId="15">#REF!</definedName>
    <definedName name="TotalPage1" localSheetId="16">#REF!</definedName>
    <definedName name="TotalPage1">#REF!</definedName>
    <definedName name="TotalPercentage">#REF!</definedName>
    <definedName name="TOTRES">#REF!</definedName>
    <definedName name="tou" hidden="1">{#N/A,#N/A,TRUE,"TransPrcd 1";#N/A,#N/A,TRUE,"TransPrcd 2";#N/A,#N/A,TRUE,"TransPrcd 3"}</definedName>
    <definedName name="TR" hidden="1">{#N/A,#N/A,FALSE,"PERSONAL"}</definedName>
    <definedName name="TR_RATES">#REF!</definedName>
    <definedName name="Trad_MAX_AFTERFFL" localSheetId="20">#REF!</definedName>
    <definedName name="Trad_MAX_AFTERFFL" localSheetId="15">#REF!</definedName>
    <definedName name="Trad_MAX_AFTERFFL" localSheetId="16">#REF!</definedName>
    <definedName name="Trad_MAX_AFTERFFL">#REF!</definedName>
    <definedName name="tradelog">#REF!</definedName>
    <definedName name="Traditional_Max" localSheetId="20">#REF!</definedName>
    <definedName name="Traditional_Max" localSheetId="15">#REF!</definedName>
    <definedName name="Traditional_Max" localSheetId="16">#REF!</definedName>
    <definedName name="Traditional_Max">#REF!</definedName>
    <definedName name="TradSub" localSheetId="15">#REF!</definedName>
    <definedName name="TradSub" localSheetId="16">#REF!</definedName>
    <definedName name="TradSub">#REF!</definedName>
    <definedName name="TRAN_FUNCT">#REF!</definedName>
    <definedName name="TRANACEG">#REF!</definedName>
    <definedName name="TRANO_M">#REF!</definedName>
    <definedName name="TRANRTBS">#REF!</definedName>
    <definedName name="trans_energy">#REF!</definedName>
    <definedName name="trans_price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 localSheetId="15">#REF!</definedName>
    <definedName name="TRANSTEX" localSheetId="16">#REF!</definedName>
    <definedName name="TRANSTEX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d">#REF!</definedName>
    <definedName name="tre" hidden="1">{"pro_view",#N/A,FALSE,"EEFSNAP2";"rep_view",#N/A,FALSE,"EEFSNAP2"}</definedName>
    <definedName name="Trend_Factors" localSheetId="15">#REF!</definedName>
    <definedName name="Trend_Factors" localSheetId="16">#REF!</definedName>
    <definedName name="Trend_Factors">#REF!</definedName>
    <definedName name="TRIALBAL">#REF!</definedName>
    <definedName name="TrialBalance">#REF!</definedName>
    <definedName name="TRNAssets" localSheetId="20">#REF!</definedName>
    <definedName name="TRNAssets" localSheetId="15">#REF!</definedName>
    <definedName name="TRNAssets" localSheetId="16">#REF!</definedName>
    <definedName name="TRNAssets">#REF!</definedName>
    <definedName name="trt">#REF!</definedName>
    <definedName name="TRUEUP">#REF!</definedName>
    <definedName name="trust">#REF!</definedName>
    <definedName name="try" localSheetId="15">#REF!</definedName>
    <definedName name="try" localSheetId="16">#REF!</definedName>
    <definedName name="try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s" hidden="1">{"oct_res_comm",#N/A,FALSE,"VarToBud"}</definedName>
    <definedName name="TSEV" localSheetId="20">#REF!</definedName>
    <definedName name="TSEV" localSheetId="15">#REF!</definedName>
    <definedName name="TSEV" localSheetId="16">#REF!</definedName>
    <definedName name="TSEV">#REF!</definedName>
    <definedName name="TSIX" localSheetId="20">#REF!</definedName>
    <definedName name="TSIX" localSheetId="15">#REF!</definedName>
    <definedName name="TSIX" localSheetId="16">#REF!</definedName>
    <definedName name="TSIX">#REF!</definedName>
    <definedName name="tt" localSheetId="20">#REF!</definedName>
    <definedName name="tt" localSheetId="15">#REF!</definedName>
    <definedName name="tt" localSheetId="16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GSS_TY" localSheetId="15">#REF!</definedName>
    <definedName name="TTGSS_TY" localSheetId="16">#REF!</definedName>
    <definedName name="TTGSS_TY">#REF!</definedName>
    <definedName name="TTHR" localSheetId="20">#REF!</definedName>
    <definedName name="TTHR" localSheetId="15">#REF!</definedName>
    <definedName name="TTHR" localSheetId="16">#REF!</definedName>
    <definedName name="TTHR">#REF!</definedName>
    <definedName name="TTIMTY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WO" localSheetId="20">#REF!</definedName>
    <definedName name="TTWO" localSheetId="15">#REF!</definedName>
    <definedName name="TTWO" localSheetId="16">#REF!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localSheetId="20">#REF!</definedName>
    <definedName name="TWE" localSheetId="15">#REF!</definedName>
    <definedName name="TWE" localSheetId="16">#REF!</definedName>
    <definedName name="TWE">#REF!</definedName>
    <definedName name="TWEN" localSheetId="20">#REF!</definedName>
    <definedName name="TWEN" localSheetId="15">#REF!</definedName>
    <definedName name="TWEN" localSheetId="16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KS">#REF!</definedName>
    <definedName name="TWO" localSheetId="20">#REF!</definedName>
    <definedName name="TWO" localSheetId="15">#REF!</definedName>
    <definedName name="TWO" localSheetId="16">#REF!</definedName>
    <definedName name="TWO">#REF!</definedName>
    <definedName name="TWXCALC">#REF!</definedName>
    <definedName name="TWXPRICE">#REF!</definedName>
    <definedName name="txmtrsallaocated" localSheetId="15">#REF!</definedName>
    <definedName name="txmtrsallaocated" localSheetId="16">#REF!</definedName>
    <definedName name="txmtrsallaocated">#REF!</definedName>
    <definedName name="TxmtrsALLOC" localSheetId="15">#REF!</definedName>
    <definedName name="TxmtrsALLOC" localSheetId="16">#REF!</definedName>
    <definedName name="TxmtrsALLOC">#REF!</definedName>
    <definedName name="ty" hidden="1">{"Assumptions",#N/A,TRUE,"Assumptions";"Income",#N/A,TRUE,"Income";"Balance",#N/A,TRUE,"Balance"}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" hidden="1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Y" hidden="1">{#N/A,#N/A,FALSE,"PERSONAL"}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BS" hidden="1">#REF!</definedName>
    <definedName name="UGL" localSheetId="15">#REF!</definedName>
    <definedName name="UGL" localSheetId="16">#REF!</definedName>
    <definedName name="UGL">#REF!</definedName>
    <definedName name="UGL_NQ" localSheetId="15">#REF!</definedName>
    <definedName name="UGL_NQ" localSheetId="16">#REF!</definedName>
    <definedName name="UGL_NQ">#REF!</definedName>
    <definedName name="uh" hidden="1">{"detail",#N/A,FALSE,"mfg";"summary",#N/A,FALSE,"mfg"}</definedName>
    <definedName name="uiim" hidden="1">{"Pg1",#N/A,FALSE,"OpExYTDvsBud";"Pg2",#N/A,FALSE,"OpExYTDvsBud"}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NBILLBASEREV">#REF!</definedName>
    <definedName name="UNBILLGASREV">#REF!</definedName>
    <definedName name="UNBILLTOTREV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#REF!</definedName>
    <definedName name="UNIFORMANCES13R101C7" hidden="1">#REF!</definedName>
    <definedName name="UNIFORMANCES13R102C7" hidden="1">#REF!</definedName>
    <definedName name="UNIFORMANCES13R103C7" hidden="1">#REF!</definedName>
    <definedName name="UNIFORMANCES13R104C7" hidden="1">#REF!</definedName>
    <definedName name="UNIFORMANCES13R105C7" hidden="1">#REF!</definedName>
    <definedName name="UNIFORMANCES13R106C7" hidden="1">#REF!</definedName>
    <definedName name="UNIFORMANCES13R107C7" hidden="1">#REF!</definedName>
    <definedName name="UNIFORMANCES13R108C7" hidden="1">#REF!</definedName>
    <definedName name="UNIFORMANCES13R109C7" hidden="1">#REF!</definedName>
    <definedName name="UNIFORMANCES13R10C7" hidden="1">#REF!</definedName>
    <definedName name="UNIFORMANCES13R110C7" hidden="1">#REF!</definedName>
    <definedName name="UNIFORMANCES13R111C7" hidden="1">#REF!</definedName>
    <definedName name="UNIFORMANCES13R112C7" hidden="1">#REF!</definedName>
    <definedName name="UNIFORMANCES13R113C7" hidden="1">#REF!</definedName>
    <definedName name="UNIFORMANCES13R114C7" hidden="1">#REF!</definedName>
    <definedName name="UNIFORMANCES13R115C7" hidden="1">#REF!</definedName>
    <definedName name="UNIFORMANCES13R116C7" hidden="1">#REF!</definedName>
    <definedName name="UNIFORMANCES13R117C7" hidden="1">#REF!</definedName>
    <definedName name="UNIFORMANCES13R118C7" hidden="1">#REF!</definedName>
    <definedName name="UNIFORMANCES13R119C7" hidden="1">#REF!</definedName>
    <definedName name="UNIFORMANCES13R11C7" hidden="1">#REF!</definedName>
    <definedName name="UNIFORMANCES13R120C7" hidden="1">#REF!</definedName>
    <definedName name="UNIFORMANCES13R121C7" hidden="1">#REF!</definedName>
    <definedName name="UNIFORMANCES13R122C7" hidden="1">#REF!</definedName>
    <definedName name="UNIFORMANCES13R123C7" hidden="1">#REF!</definedName>
    <definedName name="UNIFORMANCES13R124C7" hidden="1">#REF!</definedName>
    <definedName name="UNIFORMANCES13R125C7" hidden="1">#REF!</definedName>
    <definedName name="UNIFORMANCES13R126C7" hidden="1">#REF!</definedName>
    <definedName name="UNIFORMANCES13R127C7" hidden="1">#REF!</definedName>
    <definedName name="UNIFORMANCES13R128C7" hidden="1">#REF!</definedName>
    <definedName name="UNIFORMANCES13R129C7" hidden="1">#REF!</definedName>
    <definedName name="UNIFORMANCES13R12C7" hidden="1">#REF!</definedName>
    <definedName name="UNIFORMANCES13R130C7" hidden="1">#REF!</definedName>
    <definedName name="UNIFORMANCES13R132C7" hidden="1">#REF!</definedName>
    <definedName name="UNIFORMANCES13R133C7" hidden="1">#REF!</definedName>
    <definedName name="UNIFORMANCES13R134C7" hidden="1">#REF!</definedName>
    <definedName name="UNIFORMANCES13R135C7" hidden="1">#REF!</definedName>
    <definedName name="UNIFORMANCES13R136C7" hidden="1">#REF!</definedName>
    <definedName name="UNIFORMANCES13R137C7" hidden="1">#REF!</definedName>
    <definedName name="UNIFORMANCES13R138C7" hidden="1">#REF!</definedName>
    <definedName name="UNIFORMANCES13R139C7" hidden="1">#REF!</definedName>
    <definedName name="UNIFORMANCES13R13C7" hidden="1">#REF!</definedName>
    <definedName name="UNIFORMANCES13R140C7" hidden="1">#REF!</definedName>
    <definedName name="UNIFORMANCES13R141C7" hidden="1">#REF!</definedName>
    <definedName name="UNIFORMANCES13R142C7" hidden="1">#REF!</definedName>
    <definedName name="UNIFORMANCES13R143C7" hidden="1">#REF!</definedName>
    <definedName name="UNIFORMANCES13R144C7" hidden="1">#REF!</definedName>
    <definedName name="UNIFORMANCES13R145C7" hidden="1">#REF!</definedName>
    <definedName name="UNIFORMANCES13R146C7" hidden="1">#REF!</definedName>
    <definedName name="UNIFORMANCES13R147C7" hidden="1">#REF!</definedName>
    <definedName name="UNIFORMANCES13R148C7" hidden="1">#REF!</definedName>
    <definedName name="UNIFORMANCES13R14C7" hidden="1">#REF!</definedName>
    <definedName name="UNIFORMANCES13R15C7" hidden="1">#REF!</definedName>
    <definedName name="UNIFORMANCES13R16C7" hidden="1">#REF!</definedName>
    <definedName name="UNIFORMANCES13R17C7" hidden="1">#REF!</definedName>
    <definedName name="UNIFORMANCES13R18C7" hidden="1">#REF!</definedName>
    <definedName name="UNIFORMANCES13R19C7" hidden="1">#REF!</definedName>
    <definedName name="UNIFORMANCES13R20C7" hidden="1">#REF!</definedName>
    <definedName name="UNIFORMANCES13R21C7" hidden="1">#REF!</definedName>
    <definedName name="UNIFORMANCES13R22C7" hidden="1">#REF!</definedName>
    <definedName name="UNIFORMANCES13R23C7" hidden="1">#REF!</definedName>
    <definedName name="UNIFORMANCES13R24C7" hidden="1">#REF!</definedName>
    <definedName name="UNIFORMANCES13R25C7" hidden="1">#REF!</definedName>
    <definedName name="UNIFORMANCES13R26C7" hidden="1">#REF!</definedName>
    <definedName name="UNIFORMANCES13R27C7" hidden="1">#REF!</definedName>
    <definedName name="UNIFORMANCES13R28C7" hidden="1">#REF!</definedName>
    <definedName name="UNIFORMANCES13R29C7" hidden="1">#REF!</definedName>
    <definedName name="UNIFORMANCES13R30C7" hidden="1">#REF!</definedName>
    <definedName name="UNIFORMANCES13R31C7" hidden="1">#REF!</definedName>
    <definedName name="UNIFORMANCES13R32C7" hidden="1">#REF!</definedName>
    <definedName name="UNIFORMANCES13R33C7" hidden="1">#REF!</definedName>
    <definedName name="UNIFORMANCES13R34C7" hidden="1">#REF!</definedName>
    <definedName name="UNIFORMANCES13R35C7" hidden="1">#REF!</definedName>
    <definedName name="UNIFORMANCES13R36C7" hidden="1">#REF!</definedName>
    <definedName name="UNIFORMANCES13R37C7" hidden="1">#REF!</definedName>
    <definedName name="UNIFORMANCES13R38C7" hidden="1">#REF!</definedName>
    <definedName name="UNIFORMANCES13R39C7" hidden="1">#REF!</definedName>
    <definedName name="UNIFORMANCES13R40C7" hidden="1">#REF!</definedName>
    <definedName name="UNIFORMANCES13R41C7" hidden="1">#REF!</definedName>
    <definedName name="UNIFORMANCES13R42C7" hidden="1">#REF!</definedName>
    <definedName name="UNIFORMANCES13R43C7" hidden="1">#REF!</definedName>
    <definedName name="UNIFORMANCES13R45C7" hidden="1">#REF!</definedName>
    <definedName name="UNIFORMANCES13R46C7" hidden="1">#REF!</definedName>
    <definedName name="UNIFORMANCES13R47C7" hidden="1">#REF!</definedName>
    <definedName name="UNIFORMANCES13R48C7" hidden="1">#REF!</definedName>
    <definedName name="UNIFORMANCES13R49C7" hidden="1">#REF!</definedName>
    <definedName name="UNIFORMANCES13R4C7" hidden="1">#REF!</definedName>
    <definedName name="UNIFORMANCES13R50C7" hidden="1">#REF!</definedName>
    <definedName name="UNIFORMANCES13R51C7" hidden="1">#REF!</definedName>
    <definedName name="UNIFORMANCES13R52C7" hidden="1">#REF!</definedName>
    <definedName name="UNIFORMANCES13R53C7" hidden="1">#REF!</definedName>
    <definedName name="UNIFORMANCES13R54C7" hidden="1">#REF!</definedName>
    <definedName name="UNIFORMANCES13R55C7" hidden="1">#REF!</definedName>
    <definedName name="UNIFORMANCES13R56C7" hidden="1">#REF!</definedName>
    <definedName name="UNIFORMANCES13R57C7" hidden="1">#REF!</definedName>
    <definedName name="UNIFORMANCES13R58C7" hidden="1">#REF!</definedName>
    <definedName name="UNIFORMANCES13R59C7" hidden="1">#REF!</definedName>
    <definedName name="UNIFORMANCES13R5C7" hidden="1">#REF!</definedName>
    <definedName name="UNIFORMANCES13R60C7" hidden="1">#REF!</definedName>
    <definedName name="UNIFORMANCES13R61C7" hidden="1">#REF!</definedName>
    <definedName name="UNIFORMANCES13R62C7" hidden="1">#REF!</definedName>
    <definedName name="UNIFORMANCES13R63C7" hidden="1">#REF!</definedName>
    <definedName name="UNIFORMANCES13R64C7" hidden="1">#REF!</definedName>
    <definedName name="UNIFORMANCES13R65C7" hidden="1">#REF!</definedName>
    <definedName name="UNIFORMANCES13R66C7" hidden="1">#REF!</definedName>
    <definedName name="UNIFORMANCES13R67C7" hidden="1">#REF!</definedName>
    <definedName name="UNIFORMANCES13R68C7" hidden="1">#REF!</definedName>
    <definedName name="UNIFORMANCES13R69C7" hidden="1">#REF!</definedName>
    <definedName name="UNIFORMANCES13R6C7" hidden="1">#REF!</definedName>
    <definedName name="UNIFORMANCES13R70C7" hidden="1">#REF!</definedName>
    <definedName name="UNIFORMANCES13R71C7" hidden="1">#REF!</definedName>
    <definedName name="UNIFORMANCES13R72C7" hidden="1">#REF!</definedName>
    <definedName name="UNIFORMANCES13R73C7" hidden="1">#REF!</definedName>
    <definedName name="UNIFORMANCES13R74C7" hidden="1">#REF!</definedName>
    <definedName name="UNIFORMANCES13R75C7" hidden="1">#REF!</definedName>
    <definedName name="UNIFORMANCES13R76C7" hidden="1">#REF!</definedName>
    <definedName name="UNIFORMANCES13R77C7" hidden="1">#REF!</definedName>
    <definedName name="UNIFORMANCES13R78C7" hidden="1">#REF!</definedName>
    <definedName name="UNIFORMANCES13R79C7" hidden="1">#REF!</definedName>
    <definedName name="UNIFORMANCES13R7C7" hidden="1">#REF!</definedName>
    <definedName name="UNIFORMANCES13R80C7" hidden="1">#REF!</definedName>
    <definedName name="UNIFORMANCES13R81C7" hidden="1">#REF!</definedName>
    <definedName name="UNIFORMANCES13R82C7" hidden="1">#REF!</definedName>
    <definedName name="UNIFORMANCES13R83C7" hidden="1">#REF!</definedName>
    <definedName name="UNIFORMANCES13R84C7" hidden="1">#REF!</definedName>
    <definedName name="UNIFORMANCES13R85C7" hidden="1">#REF!</definedName>
    <definedName name="UNIFORMANCES13R86C7" hidden="1">#REF!</definedName>
    <definedName name="UNIFORMANCES13R87C7" hidden="1">#REF!</definedName>
    <definedName name="UNIFORMANCES13R88C7" hidden="1">#REF!</definedName>
    <definedName name="UNIFORMANCES13R89C7" hidden="1">#REF!</definedName>
    <definedName name="UNIFORMANCES13R8C7" hidden="1">#REF!</definedName>
    <definedName name="UNIFORMANCES13R91C7" hidden="1">#REF!</definedName>
    <definedName name="UNIFORMANCES13R92C7" hidden="1">#REF!</definedName>
    <definedName name="UNIFORMANCES13R93C7" hidden="1">#REF!</definedName>
    <definedName name="UNIFORMANCES13R94C7" hidden="1">#REF!</definedName>
    <definedName name="UNIFORMANCES13R95C7" hidden="1">#REF!</definedName>
    <definedName name="UNIFORMANCES13R98C7" hidden="1">#REF!</definedName>
    <definedName name="UNIFORMANCES13R99C7" hidden="1">#REF!</definedName>
    <definedName name="UNIFORMANCES13R9C7" hidden="1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versal_Service" localSheetId="15">#REF!</definedName>
    <definedName name="Universal_Service" localSheetId="16">#REF!</definedName>
    <definedName name="Universal_Service">#REF!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REC_GL_AMORT" localSheetId="20">#REF!</definedName>
    <definedName name="UNREC_GL_AMORT" localSheetId="15">#REF!</definedName>
    <definedName name="UNREC_GL_AMORT" localSheetId="16">#REF!</definedName>
    <definedName name="UNREC_GL_AMORT">#REF!</definedName>
    <definedName name="UNREC_GL_BOY" localSheetId="20">#REF!</definedName>
    <definedName name="UNREC_GL_BOY" localSheetId="15">#REF!</definedName>
    <definedName name="UNREC_GL_BOY" localSheetId="16">#REF!</definedName>
    <definedName name="UNREC_GL_BOY">#REF!</definedName>
    <definedName name="UNREC_GL_BOY_2" localSheetId="20">#REF!</definedName>
    <definedName name="UNREC_GL_BOY_2" localSheetId="15">#REF!</definedName>
    <definedName name="UNREC_GL_BOY_2" localSheetId="16">#REF!</definedName>
    <definedName name="UNREC_GL_BOY_2">#REF!</definedName>
    <definedName name="UNREC_PSC_BOY" localSheetId="20">#REF!</definedName>
    <definedName name="UNREC_PSC_BOY" localSheetId="15">#REF!</definedName>
    <definedName name="UNREC_PSC_BOY" localSheetId="16">#REF!</definedName>
    <definedName name="UNREC_PSC_BOY">#REF!</definedName>
    <definedName name="UNREC_PSC_BOY_2" localSheetId="20">#REF!</definedName>
    <definedName name="UNREC_PSC_BOY_2" localSheetId="15">#REF!</definedName>
    <definedName name="UNREC_PSC_BOY_2" localSheetId="16">#REF!</definedName>
    <definedName name="UNREC_PSC_BOY_2">#REF!</definedName>
    <definedName name="UNREC_TO_AMORT" localSheetId="20">#REF!</definedName>
    <definedName name="UNREC_TO_AMORT" localSheetId="15">#REF!</definedName>
    <definedName name="UNREC_TO_AMORT" localSheetId="16">#REF!</definedName>
    <definedName name="UNREC_TO_AMORT">#REF!</definedName>
    <definedName name="UNREC_TO_BOY" localSheetId="20">#REF!</definedName>
    <definedName name="UNREC_TO_BOY" localSheetId="15">#REF!</definedName>
    <definedName name="UNREC_TO_BOY" localSheetId="16">#REF!</definedName>
    <definedName name="UNREC_TO_BOY">#REF!</definedName>
    <definedName name="UNREC_TO_BOY_2" localSheetId="20">#REF!</definedName>
    <definedName name="UNREC_TO_BOY_2" localSheetId="15">#REF!</definedName>
    <definedName name="UNREC_TO_BOY_2" localSheetId="16">#REF!</definedName>
    <definedName name="UNREC_TO_BOY_2">#REF!</definedName>
    <definedName name="Untitled" localSheetId="20">#REF!</definedName>
    <definedName name="Untitled" localSheetId="15">#REF!</definedName>
    <definedName name="Untitled" localSheetId="16">#REF!</definedName>
    <definedName name="Untitled" localSheetId="19">#REF!</definedName>
    <definedName name="Untitled">#REF!</definedName>
    <definedName name="UPDATE_FACE">#REF!</definedName>
    <definedName name="UpdatedLiabilitiestmp">#REF!</definedName>
    <definedName name="UPDATELOGICTYPE1">#REF!</definedName>
    <definedName name="Upload_LineTX">#REF!</definedName>
    <definedName name="UPLOADRANGE">#REF!</definedName>
    <definedName name="UPSC" localSheetId="15">#REF!</definedName>
    <definedName name="UPSC" localSheetId="16">#REF!</definedName>
    <definedName name="UPSC">#REF!</definedName>
    <definedName name="UPSC_NQ" localSheetId="15">#REF!</definedName>
    <definedName name="UPSC_NQ" localSheetId="16">#REF!</definedName>
    <definedName name="UPSC_NQ">#REF!</definedName>
    <definedName name="uq" hidden="1">{"detail",#N/A,FALSE,"mfg";"summary",#N/A,FALSE,"mfg"}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YYUYU" hidden="1">{#N/A,#N/A,FALSE,"PERSONAL"}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cancy">#REF!</definedName>
    <definedName name="val" hidden="1">{"detail",#N/A,FALSE,"mfg";"summary",#N/A,FALSE,"mfg"}</definedName>
    <definedName name="valdate" localSheetId="20">#REF!</definedName>
    <definedName name="valdate" localSheetId="15">#REF!</definedName>
    <definedName name="valdate" localSheetId="16">#REF!</definedName>
    <definedName name="valdate">#REF!</definedName>
    <definedName name="Validation" localSheetId="20">#REF!</definedName>
    <definedName name="Validation">"MAM"</definedName>
    <definedName name="Values_Entered">IF(Loan_Amount*Interest_Rate*Loan_Years*Loan_Start&gt;0,1,0)</definedName>
    <definedName name="valyear" localSheetId="20">#REF!</definedName>
    <definedName name="valyear" localSheetId="15">#REF!</definedName>
    <definedName name="valyear" localSheetId="16">#REF!</definedName>
    <definedName name="valyear">#REF!</definedName>
    <definedName name="VAN">#REF!</definedName>
    <definedName name="VaRCHLIP">#REF!</definedName>
    <definedName name="VaRCHLNP">#REF!</definedName>
    <definedName name="VARDENP">#REF!</definedName>
    <definedName name="VARNLF">#REF!</definedName>
    <definedName name="VARNLP">#REF!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eri" hidden="1">#REF!</definedName>
    <definedName name="VES_ALLOC_DIV_1">#REF!</definedName>
    <definedName name="VES_ALLOC_DIV_2">#REF!</definedName>
    <definedName name="VES_ALLOC_DIV_3">#REF!</definedName>
    <definedName name="VES_ALLOC_DIV_4">#REF!</definedName>
    <definedName name="VES_ALLOC_DIV_5">#REF!</definedName>
    <definedName name="VES_ALLOC_DIV_6">#REF!</definedName>
    <definedName name="VES_ALLOC_EQ_1">#REF!</definedName>
    <definedName name="VES_ALLOC_EQ_2">#REF!</definedName>
    <definedName name="VES_ALLOC_EQ_3">#REF!</definedName>
    <definedName name="VES_ALLOC_EQ_4">#REF!</definedName>
    <definedName name="VES_ALLOC_EQ_5">#REF!</definedName>
    <definedName name="VES_ALLOC_EQ_6">#REF!</definedName>
    <definedName name="VES_DIFF_1">#REF!</definedName>
    <definedName name="VES_DIFF_2">#REF!</definedName>
    <definedName name="VES_DIFF_3">#REF!</definedName>
    <definedName name="VES_DIFF_4">#REF!</definedName>
    <definedName name="VES_DIFF_5">#REF!</definedName>
    <definedName name="VES_DIFF_6">#REF!</definedName>
    <definedName name="VES_DIV_1">#REF!</definedName>
    <definedName name="VES_DIV_2">#REF!</definedName>
    <definedName name="VES_DIV_3">#REF!</definedName>
    <definedName name="VES_DIV_4">#REF!</definedName>
    <definedName name="VES_DIV_5">#REF!</definedName>
    <definedName name="VES_DIV_6">#REF!</definedName>
    <definedName name="VES_DIV_Incr_1">#REF!</definedName>
    <definedName name="VES_DIV_Incr_3">#REF!</definedName>
    <definedName name="VES_DIV_Incr_4">#REF!</definedName>
    <definedName name="VES_DIV_Incr_5">#REF!</definedName>
    <definedName name="VES_DIV_Incr_6">#REF!</definedName>
    <definedName name="VES_Switch_1">#REF!</definedName>
    <definedName name="VES_Switch_2">#REF!</definedName>
    <definedName name="VES_Switch_3">#REF!</definedName>
    <definedName name="VES_Switch_4">#REF!</definedName>
    <definedName name="VES_Switch_5">#REF!</definedName>
    <definedName name="VES_Switch_6">#REF!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fsfs" hidden="1">{#N/A,#N/A,TRUE,"Basic";#N/A,#N/A,TRUE,"EXT-TABLE";#N/A,#N/A,TRUE,"STEEL";#N/A,#N/A,TRUE,"INT-Table";#N/A,#N/A,TRUE,"STEEL";#N/A,#N/A,TRUE,"Door"}</definedName>
    <definedName name="vfhy" hidden="1">{"GENERALH2",#N/A,FALSE,"CM"}</definedName>
    <definedName name="vgf" hidden="1">{"GENERALH2",#N/A,FALSE,"CM"}</definedName>
    <definedName name="VHGF" hidden="1">{#N/A,#N/A,FALSE,"PERSONAL"}</definedName>
    <definedName name="VIS_ALLOC_DIV_1">#REF!</definedName>
    <definedName name="VIS_ALLOC_DIV_2">#REF!</definedName>
    <definedName name="VIS_ALLOC_DIV_3">#REF!</definedName>
    <definedName name="VIS_ALLOC_DIV_4">#REF!</definedName>
    <definedName name="VIS_ALLOC_DIV_5">#REF!</definedName>
    <definedName name="VIS_ALLOC_DIV_6">#REF!</definedName>
    <definedName name="VIS_ALLOC_EQ_1">#REF!</definedName>
    <definedName name="VIS_ALLOC_EQ_2">#REF!</definedName>
    <definedName name="VIS_ALLOC_EQ_3">#REF!</definedName>
    <definedName name="VIS_ALLOC_EQ_4">#REF!</definedName>
    <definedName name="VIS_ALLOC_EQ_5">#REF!</definedName>
    <definedName name="VIS_ALLOC_EQ_6">#REF!</definedName>
    <definedName name="VIS_DIFF_1">#REF!</definedName>
    <definedName name="VIS_DIFF_2">#REF!</definedName>
    <definedName name="VIS_DIFF_3">#REF!</definedName>
    <definedName name="VIS_DIFF_4">#REF!</definedName>
    <definedName name="VIS_DIFF_5">#REF!</definedName>
    <definedName name="VIS_DIFF_6">#REF!</definedName>
    <definedName name="VIS_DIV_1">#REF!</definedName>
    <definedName name="VIS_DIV_2">#REF!</definedName>
    <definedName name="VIS_DIV_3">#REF!</definedName>
    <definedName name="VIS_DIV_4">#REF!</definedName>
    <definedName name="VIS_DIV_5">#REF!</definedName>
    <definedName name="VIS_DIV_6">#REF!</definedName>
    <definedName name="VIS_DIV_Incr_1">#REF!</definedName>
    <definedName name="VIS_DIV_Incr_3">#REF!</definedName>
    <definedName name="VIS_DIV_Incr_4">#REF!</definedName>
    <definedName name="VIS_DIV_Incr_5">#REF!</definedName>
    <definedName name="VIS_DIV_Incr_6">#REF!</definedName>
    <definedName name="VIS_Switch_1">#REF!</definedName>
    <definedName name="VIS_Switch_2">#REF!</definedName>
    <definedName name="VIS_Switch_3">#REF!</definedName>
    <definedName name="VIS_Switch_4">#REF!</definedName>
    <definedName name="VIS_Switch_5">#REF!</definedName>
    <definedName name="VIS_Switch_6">#REF!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l" hidden="1">10</definedName>
    <definedName name="VT_Count" localSheetId="20">#REF!</definedName>
    <definedName name="VT_Count" localSheetId="15">#REF!</definedName>
    <definedName name="VT_Count" localSheetId="16">#REF!</definedName>
    <definedName name="VT_Count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vvv" hidden="1">{#N/A,#N/A,FALSE,"Costos Productos 6A";#N/A,#N/A,FALSE,"Costo Unitario Total H-94-12"}</definedName>
    <definedName name="vvvvvvvvvv" hidden="1">{"net assets",#N/A,FALSE,"summary";"asset turnover",#N/A,FALSE,"summary";"orona",#N/A,FALSE,"summary"}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4_min">#REF!</definedName>
    <definedName name="w4_mw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cc" hidden="1">{#N/A,#N/A,FALSE,"SOACHA"}</definedName>
    <definedName name="WADSWORTH">#REF!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YTDBudNEW" hidden="1">{"FIXVARIANCE",#N/A,FALSE,"COSTPHSE";"SOURCING",#N/A,FALSE,"COSTPHSE"}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sf" hidden="1">{"mgmt forecast",#N/A,FALSE,"Mgmt Forecast";"dcf table",#N/A,FALSE,"Mgmt Forecast";"sensitivity",#N/A,FALSE,"Mgmt Forecast";"table inputs",#N/A,FALSE,"Mgmt Forecast";"calculations",#N/A,FALSE,"Mgmt Forecast"}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bkTemplate">#REF!</definedName>
    <definedName name="wbs" localSheetId="15">#REF!</definedName>
    <definedName name="wbs" localSheetId="16">#REF!</definedName>
    <definedName name="wbs">#REF!</definedName>
    <definedName name="wbslook">#REF!</definedName>
    <definedName name="WC" localSheetId="20">#REF!</definedName>
    <definedName name="WC" localSheetId="15">#REF!</definedName>
    <definedName name="WC" localSheetId="16">#REF!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db">#REF!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ekdayOption">MATCH(WeekStart,Weekdays,0)+10</definedName>
    <definedName name="Weekdays">{"Monday","Tuesday","Wednesday","Thursday","Friday","Saturday","Sunday"}</definedName>
    <definedName name="WeekStart">#REF!</definedName>
    <definedName name="WeekStartValue">IF(WeekStart="Monday",2,1)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QFFFFFFFFFFFFFFFF" hidden="1">{#N/A,#N/A,FALSE,"Projections";#N/A,#N/A,FALSE,"Multiples Valuation";#N/A,#N/A,FALSE,"LBO";#N/A,#N/A,FALSE,"Multiples_Sensitivity";#N/A,#N/A,FALSE,"Summary"}</definedName>
    <definedName name="weix" hidden="1">{"Comp_of_Price_Effect",#N/A,FALSE,"QTRDPVAR"}</definedName>
    <definedName name="wellnesshrccs">#REF!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q" hidden="1">{"Fixed Cost Chart","Chart 1","Fixed Cost Chart Chart 1"}</definedName>
    <definedName name="wer.g" hidden="1">{#N/A,#N/A,FALSE,"KA CH  (2)"}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port">#REF!</definedName>
    <definedName name="westportwe">#REF!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GS4_coal_HV">#REF!</definedName>
    <definedName name="WGS4_coal_price">#REF!</definedName>
    <definedName name="WGS4_coal_S">#REF!</definedName>
    <definedName name="WGS4act">#REF!</definedName>
    <definedName name="WGS4gasnonOS">#REF!</definedName>
    <definedName name="WGS4gasOS">#REF!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ever" localSheetId="15">#REF!</definedName>
    <definedName name="whatever" localSheetId="16">#REF!</definedName>
    <definedName name="whatever" localSheetId="19">#REF!</definedName>
    <definedName name="whatever">#REF!</definedName>
    <definedName name="whatisthis" hidden="1">#REF!</definedName>
    <definedName name="WHERE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oi" hidden="1">{"detail",#N/A,FALSE,"mfg";"summary",#N/A,FALSE,"mfg"}</definedName>
    <definedName name="womxien" hidden="1">{"detail",#N/A,FALSE,"mfg";"summary",#N/A,FALSE,"mfg"}</definedName>
    <definedName name="won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ORKBOOK_SAPBEXq0001" comment="DP_4">"DP_4"</definedName>
    <definedName name="WORKBOOK_SAPBEXq0002" comment="DP_5" localSheetId="20">"DP_5"</definedName>
    <definedName name="WORKBOOK_SAPBEXq0002" comment="DP_5" localSheetId="15">"DP_5"</definedName>
    <definedName name="WORKBOOK_SAPBEXq0002" comment="DP_5" localSheetId="16">"DP_5"</definedName>
    <definedName name="WORKBOOK_SAPBEXq0002" comment="DP_6">"DP_6"</definedName>
    <definedName name="WORKBOOK_SAPBEXq0003" comment="DP_6" localSheetId="20">"DP_6"</definedName>
    <definedName name="WORKBOOK_SAPBEXq0003" comment="DP_6" localSheetId="15">"DP_6"</definedName>
    <definedName name="WORKBOOK_SAPBEXq0003" comment="DP_6" localSheetId="16">"DP_6"</definedName>
    <definedName name="WORKBOOK_SAPBEXq0003" comment="DP_5">"DP_5"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ing" hidden="1">{#N/A,#N/A,FALSE,"REPORT"}</definedName>
    <definedName name="working_1" hidden="1">{#N/A,#N/A,FALSE,"REPORT"}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">#REF!</definedName>
    <definedName name="workorder">#REF!</definedName>
    <definedName name="WorkType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'WP II-C-2.1.1'!$A$1:$G$3</definedName>
    <definedName name="WP_II_C_2_1_1_Adjusted_Balance">'WP II-C-2.1.1'!$G$2:$G$3</definedName>
    <definedName name="WP_II_C_2_1_1_H_Description">'WP II-C-2.1.1'!$B$2:$B$3</definedName>
    <definedName name="WP_II_C_2_1_1_Headers">'WP II-C-2.1.1'!$B$1:$G$1</definedName>
    <definedName name="WP_II_C_2_1_1_Total_Adjustments">'WP II-C-2.1.1'!$F$2:$F$3</definedName>
    <definedName name="WP_II_C_2_1_1_Total_Company">'WP II-C-2.1.1'!$C$2:$C$3</definedName>
    <definedName name="WP_II_C_2_1_1_WP_II_C_2_1_1a_Adj_1_to_AOCI">'WP II-C-2.1.1'!$D$2:$D$3</definedName>
    <definedName name="WP_II_C_2_1_1_WP_II_C_2_1_1a_Adj_2_to_Structure">'WP II-C-2.1.1'!$E$2:$E$3</definedName>
    <definedName name="WP_II_C_2_1_1a">'WP II-C-2.1.1a'!$A$1:$G$8</definedName>
    <definedName name="WP_II_C_2_1_1a_H_Description">'WP II-C-2.1.1a'!$B$2:$B$8</definedName>
    <definedName name="WP_II_C_2_1_1a_Headers">'WP II-C-2.1.1a'!$B$1:$G$1</definedName>
    <definedName name="WP_II_C_2_1_1a_Numerator">'WP II-C-2.1.1a'!$C$2:$C$8</definedName>
    <definedName name="WP_II_C_2_1_1a_Percent_of_Total">'WP II-C-2.1.1a'!$D$2:$D$8</definedName>
    <definedName name="WP_II_C_2_1_1a_Pre_Tax_Return_21">'WP II-C-2.1.1a'!$G$2:$G$8</definedName>
    <definedName name="WP_II_C_2_1_1a_Rate">'WP II-C-2.1.1a'!$E$2:$E$8</definedName>
    <definedName name="WP_II_C_2_1_1a_Weighted_Cost_of_Capital">'WP II-C-2.1.1a'!$F$2:$F$8</definedName>
    <definedName name="WP_II_C_2_4_1">'WP II-C-2.4.1'!$A$1:$P$38</definedName>
    <definedName name="WP_II_C_2_4_1_Cost_of_Debt">'WP II-C-2.4.1'!$O$2:$O$38</definedName>
    <definedName name="WP_II_C_2_4_1_Current_Net_Proceeds">'WP II-C-2.4.1'!$M$2:$M$38</definedName>
    <definedName name="WP_II_C_2_4_1_Gain_or_Loss_on_Reacquired_Debt">'WP II-C-2.4.1'!$I$2:$I$38</definedName>
    <definedName name="WP_II_C_2_4_1_H_Senior_Notes">'WP II-C-2.4.1'!$B$2:$B$38</definedName>
    <definedName name="WP_II_C_2_4_1_Headers">'WP II-C-2.4.1'!$B$1:$P$1</definedName>
    <definedName name="WP_II_C_2_4_1_Interest_Rate">'WP II-C-2.4.1'!$E$2:$E$38</definedName>
    <definedName name="WP_II_C_2_4_1_Issuance_Date">'WP II-C-2.4.1'!$C$2:$C$38</definedName>
    <definedName name="WP_II_C_2_4_1_Issue_As_of_Total_Net_Proceeds">'WP II-C-2.4.1'!$N$2:$N$38</definedName>
    <definedName name="WP_II_C_2_4_1_Less_Unamortized_Fees_and_Issuance_Expenses">'WP II-C-2.4.1'!#REF!</definedName>
    <definedName name="WP_II_C_2_4_1_Maturity_Date">'WP II-C-2.4.1'!$D$2:$D$38</definedName>
    <definedName name="WP_II_C_2_4_1_Net_Balance_of_Debt">'WP II-C-2.4.1'!#REF!</definedName>
    <definedName name="WP_II_C_2_4_1_Net_Proceeds_As_of_Par">'WP II-C-2.4.1'!$K$2:$K$38</definedName>
    <definedName name="WP_II_C_2_4_1_Original_Net_Proceeds">'WP II-C-2.4.1'!$J$2:$J$38</definedName>
    <definedName name="WP_II_C_2_4_1_Plus_Unamortized_Gains_Losses_on_Reacq_Debt">'WP II-C-2.4.1'!#REF!</definedName>
    <definedName name="WP_II_C_2_4_1_Plus_Unamortized_Premium_Discount">'WP II-C-2.4.1'!#REF!</definedName>
    <definedName name="WP_II_C_2_4_1_Post_to_EMR">'WP II-C-2.4.1'!#REF!</definedName>
    <definedName name="WP_II_C_2_4_1_Premium_or_Discount">'WP II-C-2.4.1'!$G$2:$G$38</definedName>
    <definedName name="WP_II_C_2_4_1_Principal_Amount_as_Issuance">'WP II-C-2.4.1'!$F$2:$F$38</definedName>
    <definedName name="WP_II_C_2_4_1_Principal_Currently_Outstanding">'WP II-C-2.4.1'!$L$2:$L$38</definedName>
    <definedName name="WP_II_C_2_4_1_Underwriting_Fees_and_Issuance_Expenses">'WP II-C-2.4.1'!$H$2:$H$38</definedName>
    <definedName name="WP_II_C_2_4_1_Weighted_Average_Cost">'WP II-C-2.4.1'!$P$2:$P$38</definedName>
    <definedName name="WP_II_C_2_4_1a">'WP II-C-2.4.1a'!$A$1:$C$7</definedName>
    <definedName name="WP_II_C_2_4_1a_CNP_Houston_Electric_LLC">'WP II-C-2.4.1a'!$C$2:$C$7</definedName>
    <definedName name="WP_II_C_2_4_1a_H_Line">'WP II-C-2.4.1a'!$B$2:$B$7</definedName>
    <definedName name="WP_II_C_2_4_1a_Headers">'WP II-C-2.4.1a'!$B$1:$C$1</definedName>
    <definedName name="WP_II_C_2_4_4">'WP II-C-2.4.4'!$A$1:$L$50</definedName>
    <definedName name="WP_II_C_2_4_4_Amount">'WP II-C-2.4.4'!$D$2:$D$50</definedName>
    <definedName name="WP_II_C_2_4_4_Deferred_Gain_Loss_GL298050">'WP II-C-2.4.4'!$I$2:$I$50</definedName>
    <definedName name="WP_II_C_2_4_4_Expected_Issuance">'WP II-C-2.4.4'!$F$2:$F$50</definedName>
    <definedName name="WP_II_C_2_4_4_H_Bank">'WP II-C-2.4.4'!$C$2:$C$50</definedName>
    <definedName name="WP_II_C_2_4_4_H_Date_of_Bank">'WP II-C-2.4.4'!$B$2:$B$50</definedName>
    <definedName name="WP_II_C_2_4_4_Headers">'WP II-C-2.4.4'!$C$1:$L$1</definedName>
    <definedName name="WP_II_C_2_4_4_Locked_Yield">'WP II-C-2.4.4'!$E$2:$E$50</definedName>
    <definedName name="WP_II_C_2_4_4_Recognized_Gain_Loss_GL487010">'WP II-C-2.4.4'!$J$2:$J$50</definedName>
    <definedName name="WP_II_C_2_4_4_Settlement_Date">'WP II-C-2.4.4'!$G$2:$G$50</definedName>
    <definedName name="WP_II_C_2_4_4_Spot_Yield">'WP II-C-2.4.4'!$H$2:$H$50</definedName>
    <definedName name="WP_II_C_2_4_4_Total_Gain_Loss">'WP II-C-2.4.4'!$K$2:$K$50</definedName>
    <definedName name="WP_II_C_2_4_4_Unamortized_Balance">'WP II-C-2.4.4'!$L$2:$L$50</definedName>
    <definedName name="WP_II_C_2_4a">'WP II-C-2.4a'!$A$1:$C$33</definedName>
    <definedName name="WP_II_C_2_4a_H_Description">'WP II-C-2.4a'!$B$2:$B$33</definedName>
    <definedName name="WP_II_C_2_4a_Headers">'WP II-C-2.4a'!$B$1:$C$1</definedName>
    <definedName name="WP_II_C_2_4a_Proposed">'WP II-C-2.4a'!$C$2:$C$33</definedName>
    <definedName name="WP_II_C_2_5">'WP II-C-2.5'!$A$1:$I$6</definedName>
    <definedName name="WP_II_C_2_5__Y1">'WP II-C-2.5'!$C$2:$C$6</definedName>
    <definedName name="WP_II_C_2_5__Y2">'WP II-C-2.5'!$D$2:$D$6</definedName>
    <definedName name="WP_II_C_2_5__Y3">'WP II-C-2.5'!$E$2:$E$6</definedName>
    <definedName name="WP_II_C_2_5_Average_Cost">'WP II-C-2.5'!$H$2:$H$6</definedName>
    <definedName name="WP_II_C_2_5_Balance_As_a_of_Total">'WP II-C-2.5'!$G$2:$G$6</definedName>
    <definedName name="WP_II_C_2_5_Balance_Outstanding">'WP II-C-2.5'!$F$2:$F$6</definedName>
    <definedName name="WP_II_C_2_5_H_Description">'WP II-C-2.5'!$B$2:$B$6</definedName>
    <definedName name="WP_II_C_2_5_Headers">'WP II-C-2.5'!$B$1:$I$1</definedName>
    <definedName name="WP_II_C_2_5_Weighted_Average_Cost">'WP II-C-2.5'!$I$2:$I$6</definedName>
    <definedName name="WP_II_C_2_5a">'WP II-C-2.5a'!$A$1:$D$191</definedName>
    <definedName name="WP_II_C_2_5a_Average_Daily_Balance_Outstanding">'WP II-C-2.5a'!$C$2:$C$191</definedName>
    <definedName name="WP_II_C_2_5a_H_Date">'WP II-C-2.5a'!$B$2:$B$191</definedName>
    <definedName name="WP_II_C_2_5a_Headers">'WP II-C-2.5a'!$B$1:$D$1</definedName>
    <definedName name="WP_II_C_2_5a_Weighted_Average_Cost">'WP II-C-2.5a'!$D$2:$D$191</definedName>
    <definedName name="WP_II_C_2_6_1">'WP II-C-2.6.1'!$A$2:$N$76</definedName>
    <definedName name="WP_II_C_2_6_1_Col_1_Col_2_Col_3">'WP II-C-2.6.1'!$N$3:$N$76</definedName>
    <definedName name="WP_II_C_2_6_1_Column_1_EPIS_Value_1_as_of_12_31_2018">'WP II-C-2.6.1'!$D$3:$D$76</definedName>
    <definedName name="WP_II_C_2_6_1_Deemed_Funded_Property_at_3_18_03_GMBs_5_7_due_3_15_13_and_6_95_due_3_15_33">'WP II-C-2.6.1'!$E$3:$E$76</definedName>
    <definedName name="WP_II_C_2_6_1_Deemed_Funded_Property_at_9_8_03_2_GMBs_5_75_due_1_15_14_225_million_only">'WP II-C-2.6.1'!$F$3:$F$76</definedName>
    <definedName name="WP_II_C_2_6_1_H_Asset_Class">'WP II-C-2.6.1'!$B$3:$B$76</definedName>
    <definedName name="WP_II_C_2_6_1_H_Description">'WP II-C-2.6.1'!$C$3:$C$76</definedName>
    <definedName name="WP_II_C_2_6_1_Headers">'WP II-C-2.6.1'!$C$2:$N$2</definedName>
    <definedName name="WP_II_C_2_6_2">'WP II-C-2.6.2'!$A$2:$Q$27</definedName>
    <definedName name="WP_II_C_2_6_2_Amount_of_Retired_Bonds_Set_Aside_for_Future_Issuance_Based_on_Retired_Bonds_Future_Issuance_Based_on_Retired_Bonds">'WP II-C-2.6.2'!$P$3:$P$27</definedName>
    <definedName name="WP_II_C_2_6_2_Amount_of_Retired_Bonds_Set_Aside_for_Future_Issuance_Based_on_Retired_Bonds_Series">'WP II-C-2.6.2'!$Q$3:$Q$27</definedName>
    <definedName name="WP_II_C_2_6_2_Bonds_Retired_Date">'WP II-C-2.6.2'!$F$3:$F$27</definedName>
    <definedName name="WP_II_C_2_6_2_Bonds_Retired_Future_Issuance_Based_on_Retired_Bonds">'WP II-C-2.6.2'!$I$3:$I$27</definedName>
    <definedName name="WP_II_C_2_6_2_Bonds_Retired_Series">'WP II-C-2.6.2'!$G$3:$G$27</definedName>
    <definedName name="WP_II_C_2_6_2_GMBs_Issued_Based_on_Retired_Bonds_Date">'WP II-C-2.6.2'!$J$3:$J$27</definedName>
    <definedName name="WP_II_C_2_6_2_GMBs_Issued_Based_on_Retired_Bonds_Future_Issuance_Based_on_Retired_Bonds">'WP II-C-2.6.2'!$N$3:$N$27</definedName>
    <definedName name="WP_II_C_2_6_2_GMBs_Issued_Based_on_Retired_Bonds_Retired_Bonds_Used">'WP II-C-2.6.2'!$L$3:$L$27</definedName>
    <definedName name="WP_II_C_2_6_2_GMBs_Issued_Based_on_Retired_Bonds_Series_Issued">'WP II-C-2.6.2'!$K$3:$K$27</definedName>
    <definedName name="WP_II_C_2_6_2_H_Bonds_Retired_Series">'WP II-C-2.6.2'!$C$3:$C$27</definedName>
    <definedName name="WP_II_C_2_6_2_H_Date">'WP II-C-2.6.2'!$B$3:$B$27</definedName>
    <definedName name="WP_II_C_2_6_2_H_Retired_Bonds_Used">'WP II-C-2.6.2'!$E$3:$E$27</definedName>
    <definedName name="WP_II_C_2_6_2_H_Series_Issued">'WP II-C-2.6.2'!$D$3:$D$27</definedName>
    <definedName name="WP_II_C_2_6_2_Headers">'WP II-C-2.6.2'!$E$2:$Q$2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'WP II-C-2.8'!$A$1:$G$182</definedName>
    <definedName name="WP_II_C_2_8_Dec_2019">'WP II-C-2.8'!$C$2:$C$182</definedName>
    <definedName name="WP_II_C_2_8_Dec_2020">'WP II-C-2.8'!$D$2:$D$182</definedName>
    <definedName name="WP_II_C_2_8_Dec_2021">'WP II-C-2.8'!$E$2:$E$182</definedName>
    <definedName name="WP_II_C_2_8_Dec_2022">'WP II-C-2.8'!$F$2:$F$182</definedName>
    <definedName name="WP_II_C_2_8_Dec_2023">'WP II-C-2.8'!$G$2:$G$182</definedName>
    <definedName name="WP_II_C_2_8_H_Line">'WP II-C-2.8'!$B$2:$B$182</definedName>
    <definedName name="WP_II_C_2_8_Headers">'WP II-C-2.8'!$B$1:$G$1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 localSheetId="15">#REF!</definedName>
    <definedName name="wp_ref1" localSheetId="16">#REF!</definedName>
    <definedName name="wp_ref1">#REF!</definedName>
    <definedName name="wp_ref2" localSheetId="15">#REF!</definedName>
    <definedName name="wp_ref2" localSheetId="16">#REF!</definedName>
    <definedName name="wp_ref2">#REF!</definedName>
    <definedName name="wp_ref3" localSheetId="15">#REF!</definedName>
    <definedName name="wp_ref3" localSheetId="16">#REF!</definedName>
    <definedName name="wp_ref3">#REF!</definedName>
    <definedName name="wp_ref4" localSheetId="15">#REF!</definedName>
    <definedName name="wp_ref4" localSheetId="16">#REF!</definedName>
    <definedName name="wp_ref4">#REF!</definedName>
    <definedName name="wp_ref5" localSheetId="15">#REF!</definedName>
    <definedName name="wp_ref5" localSheetId="16">#REF!</definedName>
    <definedName name="wp_ref5">#REF!</definedName>
    <definedName name="WPB_5.1a">#REF!</definedName>
    <definedName name="WPB_5.1b">#REF!</definedName>
    <definedName name="WPB_5.1c">#REF!</definedName>
    <definedName name="WPB_5.1d">#REF!</definedName>
    <definedName name="WPB_5.1e">#REF!</definedName>
    <definedName name="WPB_5.1f">#REF!</definedName>
    <definedName name="WPB_5.1g">#REF!</definedName>
    <definedName name="WPB_6.1C">#REF!</definedName>
    <definedName name="WPB_6a">#REF!</definedName>
    <definedName name="WPC_10a">#REF!</definedName>
    <definedName name="WPC_10b">#REF!</definedName>
    <definedName name="WPC_10d">#REF!</definedName>
    <definedName name="WPC_10f">#REF!</definedName>
    <definedName name="WPC_1a">#REF!</definedName>
    <definedName name="WPC_2a">#REF!</definedName>
    <definedName name="WPC_3.10a">#REF!</definedName>
    <definedName name="WPC_3.11a">#REF!</definedName>
    <definedName name="WPC_3.12a">#REF!</definedName>
    <definedName name="WPC_3.13a">#REF!</definedName>
    <definedName name="WPC_3.14a">#REF!</definedName>
    <definedName name="WPC_3.14b">#REF!</definedName>
    <definedName name="WPC_3.15a">#REF!</definedName>
    <definedName name="WPC_3.15b">#REF!</definedName>
    <definedName name="WPC_3.16a">#REF!</definedName>
    <definedName name="WPC_3.17a">#REF!</definedName>
    <definedName name="WPC_3.1a">#REF!</definedName>
    <definedName name="WPC_3.1b">#REF!</definedName>
    <definedName name="WPC_3.1c">#REF!</definedName>
    <definedName name="WPC_3.2a">#REF!</definedName>
    <definedName name="WPC_3.3a">#REF!</definedName>
    <definedName name="WPC_3.4a">#REF!</definedName>
    <definedName name="WPC_3.5a">#REF!</definedName>
    <definedName name="WPC_3.7a">#REF!</definedName>
    <definedName name="WPC_3.7b">#REF!</definedName>
    <definedName name="WPC_3.7c">#REF!</definedName>
    <definedName name="WPC_3.7d">#REF!</definedName>
    <definedName name="WPC_3.8a">#REF!</definedName>
    <definedName name="WPC_3.9a">#REF!</definedName>
    <definedName name="WPC_4.1A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" localSheetId="20">#REF!</definedName>
    <definedName name="wqw" localSheetId="15">#REF!</definedName>
    <definedName name="wqw" localSheetId="16">#REF!</definedName>
    <definedName name="WQW" hidden="1">{#N/A,#N/A,FALSE,"PERSONAL"}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d.2._.pagers.3" hidden="1">{"Cover",#N/A,FALSE,"Cover";"Summary",#N/A,FALSE,"Summarpage"}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TE" hidden="1">{#N/A,#N/A,FALSE,"CCTV"}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4._.PM._.Rpt._.Draft.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Targets." hidden="1">{#N/A,#N/A,FALSE,"04 Target Calc.";#N/A,#N/A,FALSE,"03 Projection Calc"}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33." hidden="1">{"cover",#N/A,TRUE,"Cover";"toc1",#N/A,TRUE,"TOC";"ts1",#N/A,TRUE,"Transaction Summary";"ei1",#N/A,TRUE,"Earnings Impact";"ad1",#N/A,TRUE,"accretion dilution"}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ED._.EXPENSES." hidden="1">{#N/A,#N/A,FALSE,"EE-1 Othr Acts. Pbl &amp; Accr. Exp";#N/A,#N/A,FALSE,"FF-1 Payroll Taxes";#N/A,#N/A,FALSE,"HH-1 Employee Benefit Plans"}</definedName>
    <definedName name="wrn.AcqState." hidden="1">{#N/A,#N/A,TRUE,"Acq-Ass";#N/A,#N/A,TRUE,"Acq-IS";#N/A,#N/A,TRUE,"Acq-BS";#N/A,#N/A,TRUE,"Acq-CF"}</definedName>
    <definedName name="wrn.AcqState1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1_1_1" hidden="1">{"Acq_matrix",#N/A,FALSE,"Acquisition Matrix"}</definedName>
    <definedName name="wrn.Acquisition_matrix_from_DBAB_1_1_2" hidden="1">{"Acq_matrix",#N/A,FALSE,"Acquisition Matrix"}</definedName>
    <definedName name="wrn.Acquisition_matrix_from_DBAB_1_2" hidden="1">{"Acq_matrix",#N/A,FALSE,"Acquisition Matrix"}</definedName>
    <definedName name="wrn.Acquisition_matrix_from_DBAB_1_2_1" hidden="1">{"Acq_matrix",#N/A,FALSE,"Acquisition Matrix"}</definedName>
    <definedName name="wrn.Acquisition_matrix_from_DBAB_1_3" hidden="1">{"Acq_matrix",#N/A,FALSE,"Acquisition Matrix"}</definedName>
    <definedName name="wrn.Acquisition_matrix_from_DBAB_2" hidden="1">{"Acq_matrix",#N/A,FALSE,"Acquisition Matrix"}</definedName>
    <definedName name="wrn.Acquisition_matrix_from_DBAB_2_1" hidden="1">{"Acq_matrix",#N/A,FALSE,"Acquisition Matrix"}</definedName>
    <definedName name="wrn.Acquisition_matrix_from_DBAB_3" hidden="1">{"Acq_matrix",#N/A,FALSE,"Acquisition Matrix"}</definedName>
    <definedName name="wrn.Acquisition_matrix_from_DBAB_3_1" hidden="1">{"Acq_matrix",#N/A,FALSE,"Acquisition Matrix"}</definedName>
    <definedName name="wrn.Acquisition_matrix_from_DBAB_4" hidden="1">{"Acq_matrix",#N/A,FALSE,"Acquisition Matrix"}</definedName>
    <definedName name="wrn.Acquisition_matrix_from_DBAB_4_1" hidden="1">{"Acq_matrix",#N/A,FALSE,"Acquisition Matrix"}</definedName>
    <definedName name="wrn.Acquisition_matrix_from_DBAB_5" hidden="1">{"Acq_matrix",#N/A,FALSE,"Acquisition Matrix"}</definedName>
    <definedName name="wrn.Acquisition_matrix_from_DBAB_5_1" hidden="1">{"Acq_matrix",#N/A,FALSE,"Acquisition Matrix"}</definedName>
    <definedName name="wrn.AcqVal." hidden="1">{#N/A,#N/A,FALSE,"Acq-Val";#N/A,#N/A,FALSE,"Acq-Mult Val"}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1_1_1" hidden="1">{"adj95mult",#N/A,FALSE,"COMPCO";"adj95est",#N/A,FALSE,"COMPCO"}</definedName>
    <definedName name="wrn.adj95._from_DBAB_1_1_2" hidden="1">{"adj95mult",#N/A,FALSE,"COMPCO";"adj95est",#N/A,FALSE,"COMPCO"}</definedName>
    <definedName name="wrn.adj95._from_DBAB_1_2" hidden="1">{"adj95mult",#N/A,FALSE,"COMPCO";"adj95est",#N/A,FALSE,"COMPCO"}</definedName>
    <definedName name="wrn.adj95._from_DBAB_1_2_1" hidden="1">{"adj95mult",#N/A,FALSE,"COMPCO";"adj95est",#N/A,FALSE,"COMPCO"}</definedName>
    <definedName name="wrn.adj95._from_DBAB_1_3" hidden="1">{"adj95mult",#N/A,FALSE,"COMPCO";"adj95est",#N/A,FALSE,"COMPCO"}</definedName>
    <definedName name="wrn.adj95._from_DBAB_2" hidden="1">{"adj95mult",#N/A,FALSE,"COMPCO";"adj95est",#N/A,FALSE,"COMPCO"}</definedName>
    <definedName name="wrn.adj95._from_DBAB_2_1" hidden="1">{"adj95mult",#N/A,FALSE,"COMPCO";"adj95est",#N/A,FALSE,"COMPCO"}</definedName>
    <definedName name="wrn.adj95._from_DBAB_3" hidden="1">{"adj95mult",#N/A,FALSE,"COMPCO";"adj95est",#N/A,FALSE,"COMPCO"}</definedName>
    <definedName name="wrn.adj95._from_DBAB_3_1" hidden="1">{"adj95mult",#N/A,FALSE,"COMPCO";"adj95est",#N/A,FALSE,"COMPCO"}</definedName>
    <definedName name="wrn.adj95._from_DBAB_4" hidden="1">{"adj95mult",#N/A,FALSE,"COMPCO";"adj95est",#N/A,FALSE,"COMPCO"}</definedName>
    <definedName name="wrn.adj95._from_DBAB_4_1" hidden="1">{"adj95mult",#N/A,FALSE,"COMPCO";"adj95est",#N/A,FALSE,"COMPCO"}</definedName>
    <definedName name="wrn.adj95._from_DBAB_5" hidden="1">{"adj95mult",#N/A,FALSE,"COMPCO";"adj95est",#N/A,FALSE,"COMPCO"}</definedName>
    <definedName name="wrn.adj95._from_DBAB_5_1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3._.years." hidden="1">{#N/A,#N/A,FALSE,"Worldwide FY00";#N/A,#N/A,FALSE,"Worldwide FY01";#N/A,#N/A,FALSE,"Worldwide FY02"}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ain._.Schedules." hidden="1">{"PrefMain",#N/A,FALSE,"Pref";"AsmpMain",#N/A,FALSE,"Asmp";"IncMain",#N/A,FALSE,"Inc";"BalMain",#N/A,FALSE,"Bal";"GCFMain",#N/A,FALSE,"GCF";"RcDsMain",#N/A,FALSE,"RcDs";"RevMain",#N/A,FALSE,"Rev";"WCapMain",#N/A,FALSE,"WCap";"CapExMain",#N/A,FALSE,"CapEx";"DebtMain",#N/A,FALSE,"Debt";"RatMain",#N/A,FALSE,"Rat";"ValMain",#N/A,FALSE,"Val";"BEvnMain",#N/A,FALSE,"BEvn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lides." hidden="1">{#N/A,#N/A,FALSE,"Trends";#N/A,#N/A,FALSE,"As Reported";#N/A,#N/A,FALSE,"(un) Commited"}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SENSIBILIDAD." hidden="1">{#N/A,#N/A,FALSE,"BALANCE";#N/A,#N/A,FALSE,"CUENTA DE PYG";#N/A,#N/A,FALSE,"RATIOS"}</definedName>
    <definedName name="wrn.Analyst._.Pack._.only.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2" hidden="1">{#N/A,#N/A,FALSE,"Summary"}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1_1_1" hidden="1">{"AQUIRORDCF",#N/A,FALSE,"Merger consequences";"Acquirorassns",#N/A,FALSE,"Merger consequences"}</definedName>
    <definedName name="wrn.AQUIROR._.DCF._from_DBAB_1_1_2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1_2_1" hidden="1">{"AQUIRORDCF",#N/A,FALSE,"Merger consequences";"Acquirorassns",#N/A,FALSE,"Merger consequences"}</definedName>
    <definedName name="wrn.AQUIROR._.DCF._from_DBAB_1_3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2_1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3_1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4_1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QUIROR._.DCF._from_DBAB_5_1" hidden="1">{"AQUIRORDCF",#N/A,FALSE,"Merger consequences";"Acquirorassns",#N/A,FALSE,"Merger consequences"}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{"Assumptions",#N/A,FALSE,"Assum"}</definedName>
    <definedName name="wrn.Auto._.Comp." hidden="1">{#N/A,#N/A,FALSE,"Sheet1"}</definedName>
    <definedName name="wrn.balance._.sheet." hidden="1">{"bs",#N/A,FALSE,"SCF"}</definedName>
    <definedName name="wrn.balsheet." hidden="1">{"ICDANDNONDIV",#N/A,FALSE,"BSALLNOW.XLS";"polyandpurperf",#N/A,FALSE,"BSALLNOW.XLS"}</definedName>
    <definedName name="wrn.Bamerindus." hidden="1">{#N/A,#N/A,FALSE,"Desp.Bancárias"}</definedName>
    <definedName name="wrn.Bamerindus._.LDA." hidden="1">{"Bamerindus LDA",#N/A,FALSE,"Desp.Bancárias"}</definedName>
    <definedName name="wrn.Bank." hidden="1">{"OPL1",#N/A,FALSE,"PL";"OpAnal",#N/A,FALSE,"Op";"BS2",#N/A,FALSE,"BS";"CF1(a)",#N/A,FALSE,"Op"}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EL.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hidden="1">{#N/A,#N/A,FALSE,"CCTV"}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PACKETREC." hidden="1">{#N/A,#N/A,FALSE,"A";#N/A,#N/A,FALSE,"BOARD PACKET"}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NUS." hidden="1">{"BONUS JOURNAL ENTRY",#N/A,FALSE,"BONUS";"BONUS CALC",#N/A,FALSE,"BONUS";"BONUS DATA",#N/A,FALSE,"BONUS"}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adesco." hidden="1">{#N/A,#N/A,FALSE,"Desp.Bancárias"}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97." hidden="1">{"FIXVARIANCE",#N/A,FALSE,"COSTPHSE";"SOURCING",#N/A,FALSE,"COSTPHSE"}</definedName>
    <definedName name="wrn.bullshit1." hidden="1">{#N/A,#N/A,FALSE,"Sheet1";#N/A,#N/A,FALSE,"Summary";#N/A,#N/A,FALSE,"proj1";#N/A,#N/A,FALSE,"proj2"}</definedName>
    <definedName name="wrn.CAG." hidden="1">{#N/A,#N/A,FALSE,"CAG"}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ITAL._.LEASES." hidden="1">{#N/A,#N/A,FALSE,"NN-1 Capital Leases"}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plan." hidden="1">{"pemandy2k",#N/A,FALSE,"PEMANDY2K"}</definedName>
    <definedName name="wrn.CASH._.PLAN._.BUS._.SUMMARIES." hidden="1">{#N/A,#N/A,FALSE,"TOT DUP I TECH";#N/A,#N/A,FALSE,"TOT DISPLAYS";#N/A,#N/A,FALSE,"TOT  ELECTR";#N/A,#N/A,FALSE,"TOT IMAGING"}</definedName>
    <definedName name="wrn.CASH._.PLAN._.BUS._SUMMARIES.a" hidden="1">{#N/A,#N/A,FALSE,"TOT DUP I TECH";#N/A,#N/A,FALSE,"TOT DISPLAYS";#N/A,#N/A,FALSE,"TOT  ELECTR";#N/A,#N/A,FALSE,"TOT IMAGING"}</definedName>
    <definedName name="wrn.cash._.plan.a" hidden="1">{"pemandy2k",#N/A,FALSE,"PEMANDY2K"}</definedName>
    <definedName name="wrn.CASH._PLAN._.BUS._.SUMMARIES.b" hidden="1">{#N/A,#N/A,FALSE,"TOT DUP I TECH";#N/A,#N/A,FALSE,"TOT DISPLAYS";#N/A,#N/A,FALSE,"TOT  ELECTR";#N/A,#N/A,FALSE,"TOT IMAGING"}</definedName>
    <definedName name="wrn.cash._plan.b" hidden="1">{"pemandy2k",#N/A,FALSE,"PEMANDY2K"}</definedName>
    <definedName name="wrn.Cashflow.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{#N/A,#N/A,TRUE,"A"}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SModel." hidden="1">{"CFSModel",#N/A,FALSE,"CFS"}</definedName>
    <definedName name="wrn.CHART." hidden="1">{"CHART",#N/A,FALSE,"Arch Communications"}</definedName>
    <definedName name="wrn.Chemicals." hidden="1">{"PnL",#N/A,FALSE,"Chem P&amp;L";"Responsibility",#N/A,FALSE,"Chem P&amp;L";"Cost Control",#N/A,FALSE,"Chem P&amp;L"}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der." hidden="1">{#N/A,#N/A,FALSE,"Cider Segment";#N/A,#N/A,FALSE,"Bulmers";#N/A,#N/A,FALSE,"Ritz";#N/A,#N/A,FALSE,"Stag";#N/A,#N/A,FALSE,"Cider Others"}</definedName>
    <definedName name="wrn.civil._.works." hidden="1">{#N/A,#N/A,TRUE,"1842CWN0"}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merce." hidden="1">{#N/A,#N/A,FALSE,"Commerce_Cover";#N/A,#N/A,FALSE,"Commerce_Sum ";#N/A,#N/A,FALSE,"Commerce_Coverage"}</definedName>
    <definedName name="wrn.COMPCO." hidden="1">{"Page1",#N/A,FALSE,"CompCo";"Page2",#N/A,FALSE,"CompCo"}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1_1_1" hidden="1">{"mult96",#N/A,FALSE,"PETCOMP";"est96",#N/A,FALSE,"PETCOMP";"mult95",#N/A,FALSE,"PETCOMP";"est95",#N/A,FALSE,"PETCOMP";"multltm",#N/A,FALSE,"PETCOMP";"resultltm",#N/A,FALSE,"PETCOMP"}</definedName>
    <definedName name="wrn.compco._from_DBAB_1_1_2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1_2_1" hidden="1">{"mult96",#N/A,FALSE,"PETCOMP";"est96",#N/A,FALSE,"PETCOMP";"mult95",#N/A,FALSE,"PETCOMP";"est95",#N/A,FALSE,"PETCOMP";"multltm",#N/A,FALSE,"PETCOMP";"resultltm",#N/A,FALSE,"PETCOMP"}</definedName>
    <definedName name="wrn.compco._from_DBAB_1_3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2_1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3_1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4_1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co._from_DBAB_5_1" hidden="1">{"mult96",#N/A,FALSE,"PETCOMP";"est96",#N/A,FALSE,"PETCOMP";"mult95",#N/A,FALSE,"PETCOMP";"est95",#N/A,FALSE,"PETCOMP";"multltm",#N/A,FALSE,"PETCOMP";"resultltm",#N/A,FALSE,"PETCOMP"}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" hidden="1">{"PnL",#N/A,FALSE,"Total P&amp;L";"Cost Control",#N/A,FALSE,"Total P&amp;L"}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ntribution." hidden="1">{#N/A,#N/A,FALSE,"Contribution Analysis"}</definedName>
    <definedName name="wrn.contribution1" hidden="1">{#N/A,#N/A,FALSE,"Contribution Analysis"}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sc." hidden="1">{"orixcsc",#N/A,FALSE,"ORIX CSC";"orixcsc2",#N/A,FALSE,"ORIX CSC"}</definedName>
    <definedName name="wrn.csc1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csc3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1_1_1" hidden="1">{"DCF1",#N/A,FALSE,"SIERRA DCF";"MATRIX1",#N/A,FALSE,"SIERRA DCF"}</definedName>
    <definedName name="wrn.DCF._from_DBAB_1_1_2" hidden="1">{"DCF1",#N/A,FALSE,"SIERRA DCF";"MATRIX1",#N/A,FALSE,"SIERRA DCF"}</definedName>
    <definedName name="wrn.DCF._from_DBAB_1_2" hidden="1">{"DCF1",#N/A,FALSE,"SIERRA DCF";"MATRIX1",#N/A,FALSE,"SIERRA DCF"}</definedName>
    <definedName name="wrn.DCF._from_DBAB_1_2_1" hidden="1">{"DCF1",#N/A,FALSE,"SIERRA DCF";"MATRIX1",#N/A,FALSE,"SIERRA DCF"}</definedName>
    <definedName name="wrn.DCF._from_DBAB_1_3" hidden="1">{"DCF1",#N/A,FALSE,"SIERRA DCF";"MATRIX1",#N/A,FALSE,"SIERRA DCF"}</definedName>
    <definedName name="wrn.DCF._from_DBAB_2" hidden="1">{"DCF1",#N/A,FALSE,"SIERRA DCF";"MATRIX1",#N/A,FALSE,"SIERRA DCF"}</definedName>
    <definedName name="wrn.DCF._from_DBAB_2_1" hidden="1">{"DCF1",#N/A,FALSE,"SIERRA DCF";"MATRIX1",#N/A,FALSE,"SIERRA DCF"}</definedName>
    <definedName name="wrn.DCF._from_DBAB_3" hidden="1">{"DCF1",#N/A,FALSE,"SIERRA DCF";"MATRIX1",#N/A,FALSE,"SIERRA DCF"}</definedName>
    <definedName name="wrn.DCF._from_DBAB_3_1" hidden="1">{"DCF1",#N/A,FALSE,"SIERRA DCF";"MATRIX1",#N/A,FALSE,"SIERRA DCF"}</definedName>
    <definedName name="wrn.DCF._from_DBAB_4" hidden="1">{"DCF1",#N/A,FALSE,"SIERRA DCF";"MATRIX1",#N/A,FALSE,"SIERRA DCF"}</definedName>
    <definedName name="wrn.DCF._from_DBAB_4_1" hidden="1">{"DCF1",#N/A,FALSE,"SIERRA DCF";"MATRIX1",#N/A,FALSE,"SIERRA DCF"}</definedName>
    <definedName name="wrn.DCF._from_DBAB_5" hidden="1">{"DCF1",#N/A,FALSE,"SIERRA DCF";"MATRIX1",#N/A,FALSE,"SIERRA DCF"}</definedName>
    <definedName name="wrn.DCF._from_DBAB_5_1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1_1_1" hidden="1">{"qchm_dcf",#N/A,FALSE,"QCHMDCF2";"qchm_terminal",#N/A,FALSE,"QCHMDCF2"}</definedName>
    <definedName name="wrn.DCF_Terminal_Value_qchm._from_DBAB_1_1_2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1_2_1" hidden="1">{"qchm_dcf",#N/A,FALSE,"QCHMDCF2";"qchm_terminal",#N/A,FALSE,"QCHMDCF2"}</definedName>
    <definedName name="wrn.DCF_Terminal_Value_qchm._from_DBAB_1_3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2_1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3_1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4_1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_Terminal_Value_qchm._from_DBAB_5_1" hidden="1">{"qchm_dcf",#N/A,FALSE,"QCHMDCF2";"qchm_terminal",#N/A,FALSE,"QCHMDCF2"}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Calculations." hidden="1">{"IncDetail",#N/A,FALSE,"Inc";"BalDetail",#N/A,FALSE,"Bal";"GCFDetail",#N/A,FALSE,"GCF";"RcDsDetail",#N/A,FALSE,"RcDs"}</definedName>
    <definedName name="wrn.devdeal." hidden="1">{"top",#N/A,TRUE,"Detail";"next",#N/A,TRUE,"Detail";"then",#N/A,TRUE,"Detail";"and",#N/A,TRUE,"Detail";"inaddition",#N/A,TRUE,"Detail";"finally",#N/A,TRUE,"Detail"}</definedName>
    <definedName name="wrn.Development._.Hours." hidden="1">{#N/A,#N/A,FALSE,"July 95";#N/A,#N/A,FALSE,"Aug 95";#N/A,#N/A,FALSE,"Sep 95";#N/A,#N/A,FALSE,"October 95"}</definedName>
    <definedName name="wrn.DPI._.Summary." hidden="1">{#N/A,#N/A,TRUE,"Summary";#N/A,#N/A,TRUE,"Financials"}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1_1_1" hidden="1">{"EVA",#N/A,FALSE,"EVA";"WACC",#N/A,FALSE,"WACC"}</definedName>
    <definedName name="wrn.Economic._.Value._.Added._.Analysis._from_DBAB_1_1_2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1_2_1" hidden="1">{"EVA",#N/A,FALSE,"EVA";"WACC",#N/A,FALSE,"WACC"}</definedName>
    <definedName name="wrn.Economic._.Value._.Added._.Analysis._from_DBAB_1_3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2_1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3_1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4_1" hidden="1">{"EVA",#N/A,FALSE,"EVA";"WACC",#N/A,FALSE,"WACC"}</definedName>
    <definedName name="wrn.Economic._.Value._.Added._.Analysis._from_DBAB_5" hidden="1">{"EVA",#N/A,FALSE,"EVA";"WACC",#N/A,FALSE,"WACC"}</definedName>
    <definedName name="wrn.Economic._.Value._.Added._.Analysis._from_DBAB_5_1" hidden="1">{"EVA",#N/A,FALSE,"EVA";"WACC",#N/A,FALSE,"WACC"}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_1." hidden="1">{"EXEC",#N/A,TRUE,"Header";"EXEC_1",#N/A,TRUE,"Summary_1"}</definedName>
    <definedName name="wrn.EXEC_2." hidden="1">{"EXEC",#N/A,FALSE,"Header";"EXEC_2",#N/A,FALSE,"Summary_2"}</definedName>
    <definedName name="wrn.EXEC_3." hidden="1">{"EXEC",#N/A,FALSE,"Header";"EXEC_3",#N/A,FALSE,"Summary_3"}</definedName>
    <definedName name="wrn.EXEC_4." hidden="1">{"EXEC",#N/A,FALSE,"Header";"EXEC_4",#N/A,FALSE,"Summary_4"}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_.slides." hidden="1">{"Without projections",#N/A,FALSE,"Slide1";"Without",#N/A,FALSE,"Slide2";"Without projections",#N/A,FALSE,"Slide4";"Without",#N/A,FALSE,"Slide5";"without",#N/A,FALSE,"Slide6";"without",#N/A,FALSE,"Slide7";"Without",#N/A,FALSE,"Slide8";"Without",#N/A,FALSE,"Slide9";"Without",#N/A,FALSE,"Slide10";"Without",#N/A,FALSE,"Slide11";"Without",#N/A,FALSE,"Slide12";#N/A,#N/A,FALSE,"Slide15";#N/A,#N/A,FALSE,"Slide17";#N/A,#N/A,FALSE,"Slide16";#N/A,#N/A,FALSE,"Slide18"}</definedName>
    <definedName name="wrn.Facilities._.planning._.woorksheets." hidden="1">{#N/A,#N/A,FALSE,"Line 1";#N/A,#N/A,FALSE,"Line 2";#N/A,#N/A,FALSE,"Line 3";#N/A,#N/A,FALSE,"Line 4";#N/A,#N/A,FALSE,"Line 5";#N/A,#N/A,FALSE,"Line 6";#N/A,#N/A,FALSE,"Line 7"}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req_Res." hidden="1">{#N/A,#N/A,TRUE,"FR_HC";#N/A,#N/A,TRUE,"FR_REST";#N/A,#N/A,TRUE,"FR_RETA";#N/A,#N/A,TRUE,"FR_TECSOF";#N/A,#N/A,TRUE,"FR_NETTEC";#N/A,#N/A,TRUE,"FR_CLISER"}</definedName>
    <definedName name="wrn.FSCT._.PCKG." hidden="1">{#N/A,#N/A,FALSE,"P&amp;L";#N/A,#N/A,FALSE,"Capital";#N/A,#N/A,FALSE,"Summary";#N/A,#N/A,FALSE,"VAR Rec";#N/A,#N/A,FALSE,"EBIT Rec"}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ER_report." hidden="1">{#N/A,#N/A,FALSE,"Table_Ass.";#N/A,#N/A,FALSE,"# of cust";#N/A,#N/A,FALSE,"Res_Report";#N/A,#N/A,FALSE,"Income Statement";"Qtr Cust",#N/A,FALSE,"Qtrly Proj"}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RENCIA." hidden="1">{#N/A,#N/A,TRUE,"INGENIERIA";#N/A,#N/A,TRUE,"COMPRAS";#N/A,#N/A,TRUE,"DIRECCION";#N/A,#N/A,TRUE,"RESUMEN"}</definedName>
    <definedName name="wrn.GF._.Tweak." hidden="1">{#N/A,#N/A,FALSE,"Tweak cover";#N/A,#N/A,FALSE,"Tweak-non tech";#N/A,#N/A,FALSE,"Tweak-Op earn";#N/A,#N/A,FALSE,"Tweak- Bal sheet";#N/A,#N/A,FALSE,"Tweak-Terr LTB";#N/A,#N/A,FALSE,"Tweak-Terr GB";#N/A,#N/A,FALSE,"Tweak-Tax &amp; EPS"}</definedName>
    <definedName name="wrn.GIS." hidden="1">{#N/A,#N/A,FALSE,"GIS"}</definedName>
    <definedName name="wrn.GRAPHS." hidden="1">{#N/A,#N/A,FALSE,"ACQ_GRAPHS";#N/A,#N/A,FALSE,"T_1 GRAPHS";#N/A,#N/A,FALSE,"T_2 GRAPHS";#N/A,#N/A,FALSE,"COMB_GRAPHS"}</definedName>
    <definedName name="wrn.gth." hidden="1">{#N/A,#N/A,FALSE,"Title Page";#N/A,#N/A,FALSE,"Summary Sheet"}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NZ." hidden="1">{#N/A,#N/A,FALSE,"HNZ"}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_DIARIO." hidden="1">{#N/A,#N/A,FALSE,"PERSONAL"}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Print._.Area." hidden="1">{#N/A,#N/A,FALSE,"inputs";#N/A,#N/A,FALSE,"inputs"}</definedName>
    <definedName name="wrn.INTANGIBLES." hidden="1">{#N/A,#N/A,FALSE,"T-1 Intangibles"}</definedName>
    <definedName name="wrn.INTEGRATEDS." hidden="1">{#N/A,#N/A,FALSE,"Sheet1"}</definedName>
    <definedName name="wrn.INTEREST." hidden="1">{#N/A,#N/A,FALSE,"0700 Interest Expense";#N/A,#N/A,FALSE,"0700-1 Summary of Interest Earn"}</definedName>
    <definedName name="wrn.INTERMEDIATES." hidden="1">{#N/A,#N/A,FALSE,"Sheet1"}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IVTI_Rep." hidden="1">{#N/A,#N/A,FALSE,"Title Page";#N/A,#N/A,FALSE,"Summary Sheet";#N/A,#N/A,FALSE,"Fiscal Year Income Statement";#N/A,#N/A,FALSE,"Valuation Summary";#N/A,#N/A,FALSE,"Comps with IVT";#N/A,#N/A,FALSE,"Comps without IVT"}</definedName>
    <definedName name="wrn.jcbsum." hidden="1">{#N/A,#N/A,FALSE,"Finstmts";#N/A,#N/A,FALSE,"Lost Revenue";#N/A,#N/A,FALSE,"Ratios"}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NIORS." hidden="1">{#N/A,#N/A,FALSE,"Sheet1"}</definedName>
    <definedName name="wrn.K." hidden="1">{#N/A,#N/A,FALSE,"K"}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NG._.TERM._.DEBT." hidden="1">{#N/A,#N/A,FALSE,"MM-1 Long Term Debt"}</definedName>
    <definedName name="wrn.LOWER._.PORTION." hidden="1">{#N/A,#N/A,FALSE,"0895";"LOWER PORTION",#N/A,FALSE,"0895"}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." hidden="1">{#N/A,#N/A,FALSE,"cover";#N/A,#N/A,FALSE,"alt";#N/A,#N/A,FALSE,"ant";#N/A,#N/A,FALSE,"del";#N/A,#N/A,FALSE,"em";#N/A,#N/A,FALSE,"jv";#N/A,#N/A,FALSE,"ky";#N/A,#N/A,FALSE,"TiO2";#N/A,#N/A,FALSE,"fl";#N/A,#N/A,FALSE,"wpmp"}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AS._.Reports." hidden="1">{#N/A,#N/A,FALSE,"IS_Eliminations";#N/A,#N/A,FALSE,"IS_ElimOblgGrp";#N/A,#N/A,FALSE,"BS_Eliminations";#N/A,#N/A,FALSE,"Performance Proof"}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CCRK." hidden="1">{#N/A,#N/A,FALSE,"MCCRK"}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F._.commentary._.on._.variance." hidden="1">{"Commentary",#N/A,FALSE,"May"}</definedName>
    <definedName name="wrn.MF._.with._.BA._.detail." hidden="1">{"BA detail",#N/A,FALSE,"Q3YTD 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hidden="1">{"page1",#N/A,FALSE,"GIRLBO";"page2",#N/A,FALSE,"GIRLBO";"page3",#N/A,FALSE,"GIRLBO";"page4",#N/A,FALSE,"GIRLBO";"page5",#N/A,FALSE,"GIRLBO"}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_.Reports." hidden="1">{#N/A,#N/A,FALSE,"CUR";#N/A,#N/A,FALSE,"YTD"}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etSalesNetIncome." hidden="1">{"Baker",#N/A,FALSE,"NS_NI95";"Kohler Month",#N/A,FALSE,"NS_NI95"}</definedName>
    <definedName name="wrn.netsalesnetincome2" hidden="1">{"Baker",#N/A,FALSE,"NS_NI95";"Kohler Month",#N/A,FALSE,"NS_NI95"}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ico." hidden="1">{#N/A,#N/A,TRUE,"Cover";#N/A,#N/A,TRUE,"Transaction Summary";#N/A,#N/A,TRUE,"Earnings Impact";#N/A,#N/A,TRUE,"accretion dilution"}</definedName>
    <definedName name="wrn.NON." hidden="1">{#N/A,#N/A,FALSE,"Sheet1"}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." hidden="1">{"page1",#N/A,FALSE,"A";"page2",#N/A,FALSE,"A"}</definedName>
    <definedName name="wrn.ONTK." hidden="1">{#N/A,#N/A,FALSE,"Title Page";#N/A,#N/A,FALSE,"Summary Sheet";#N/A,#N/A,FALSE,"Quarterly Income Statement";#N/A,#N/A,FALSE,"Proforma QTR Income Statement";#N/A,#N/A,FALSE,"Fiscal Year Income Statement";#N/A,#N/A,FALSE,"Valuation Summary";#N/A,#N/A,FALSE,"Comps Without";#N/A,#N/A,FALSE,"Comps With"}</definedName>
    <definedName name="wrn.Operating_Graphs_Stats." hidden="1">{#N/A,#N/A,TRUE,"Operating Graphs";#N/A,#N/A,TRUE,"Stats"}</definedName>
    <definedName name="wrn.Opportunity._.Assessment." hidden="1">{#N/A,#N/A,TRUE,"Summary";#N/A,#N/A,TRUE,"Assumptions";#N/A,#N/A,TRUE,"Comparison";#N/A,#N/A,TRUE,"Financials";#N/A,#N/A,TRUE,"Plan v. Act"}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ITEMS." hidden="1">{#N/A,#N/A,FALSE,"OINET OIA OFA"}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from_DBAB" hidden="1">{"DCF","UPSIDE CASE",FALSE,"Sheet1";"DCF","BASE CASE",FALSE,"Sheet1";"DCF","DOWNSIDE CASE",FALSE,"Sheet1"}</definedName>
    <definedName name="wrn.OUTPUT._from_DBAB_1" hidden="1">{"DCF","UPSIDE CASE",FALSE,"Sheet1";"DCF","BASE CASE",FALSE,"Sheet1";"DCF","DOWNSIDE CASE",FALSE,"Sheet1"}</definedName>
    <definedName name="wrn.OUTPUT._from_DBAB_1_1" hidden="1">{"DCF","UPSIDE CASE",FALSE,"Sheet1";"DCF","BASE CASE",FALSE,"Sheet1";"DCF","DOWNSIDE CASE",FALSE,"Sheet1"}</definedName>
    <definedName name="wrn.OUTPUT._from_DBAB_1_1_1" hidden="1">{"DCF","UPSIDE CASE",FALSE,"Sheet1";"DCF","BASE CASE",FALSE,"Sheet1";"DCF","DOWNSIDE CASE",FALSE,"Sheet1"}</definedName>
    <definedName name="wrn.OUTPUT._from_DBAB_1_2" hidden="1">{"DCF","UPSIDE CASE",FALSE,"Sheet1";"DCF","BASE CASE",FALSE,"Sheet1";"DCF","DOWNSIDE CASE",FALSE,"Sheet1"}</definedName>
    <definedName name="wrn.OUTPUT._from_DBAB_2" hidden="1">{"DCF","UPSIDE CASE",FALSE,"Sheet1";"DCF","BASE CASE",FALSE,"Sheet1";"DCF","DOWNSIDE CASE",FALSE,"Sheet1"}</definedName>
    <definedName name="wrn.OUTPUT._from_DBAB_3" hidden="1">{"DCF","UPSIDE CASE",FALSE,"Sheet1";"DCF","BASE CASE",FALSE,"Sheet1";"DCF","DOWNSIDE CASE",FALSE,"Sheet1"}</definedName>
    <definedName name="wrn.OUTPUT._from_DBAB_4" hidden="1">{"DCF","UPSIDE CASE",FALSE,"Sheet1";"DCF","BASE CASE",FALSE,"Sheet1";"DCF","DOWNSIDE CASE",FALSE,"Sheet1"}</definedName>
    <definedName name="wrn.OUTPUT._from_DBAB_5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ge1." hidden="1">{"page1",#N/A,FALSE,"comsat"}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ntAll1" hidden="1">{"PA1",#N/A,FALSE,"BORDMW";"pa2",#N/A,FALSE,"BORDMW";"PA3",#N/A,FALSE,"BORDMW";"PA4",#N/A,FALSE,"BORDMW"}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95." hidden="1">{"INV_CF_IN",#N/A,FALSE,"LYAPO_US";"US_ATOI",#N/A,FALSE,"LYAPO_US";"EARN_IN",#N/A,FALSE,"LYAPO_US"}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PAIDS." hidden="1">{#N/A,#N/A,FALSE,"G-1 Prepaid Expenses-Other";#N/A,#N/A,FALSE,"G-2 Prepaid Property Taxes";#N/A,#N/A,FALSE,"G-3 Prepaid Insurance 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12monthreports.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wrn.printall5." hidden="1">{"printceo5",#N/A,FALSE,"CEO";"prints15",#N/A,FALSE,"S1";"printdepr5",#N/A,FALSE,"DEPR"}</definedName>
    <definedName name="wrn.Printing." hidden="1">{"analysis",#N/A,TRUE,"ANALYSIS";"cartaway",#N/A,TRUE,"Excavation Equipment";"excavation",#N/A,TRUE,"Excavation Equipment";"compaction",#N/A,TRUE,"Backfilling Equipment";"riprap transportation",#N/A,TRUE,"RIPRAP PRODUCTION";"summary",#N/A,TRUE,"SUMMARY";"price of imported material",#N/A,TRUE,"Price of Imported Mat'l";"boq summary",#N/A,TRUE,"B.O.Q. SUMMARY"}</definedName>
    <definedName name="wrn.Printout." hidden="1">{"page1",#N/A,FALSE,"Casual RLE";"page2",#N/A,FALSE,"Casual RLE"}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CION._.SOACHA." hidden="1">{#N/A,#N/A,FALSE,"SOACHA"}</definedName>
    <definedName name="wrn.PRODUCTION._.COSTS." hidden="1">{"PRODUCTION COSTS",#N/A,FALSE,"C.CENTRE"}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U_1." hidden="1">{#N/A,#N/A,FALSE,"PERSONAL"}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ickBook." hidden="1">{"DelHaas",#N/A,FALSE,"CONSMO95";"QuickBook",#N/A,FALSE,"CONSMO95"}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gional._.I." hidden="1">{#N/A,#N/A,FALSE,"Resumo Geral";#N/A,#N/A,FALSE,"Resumo Geral"}</definedName>
    <definedName name="wrn.Regional._.II." hidden="1">{#N/A,#N/A,FALSE,"Resumo Geral"}</definedName>
    <definedName name="wrn.RELEVANTSHEETS." hidden="1">{#N/A,#N/A,FALSE,"AD_Purch";#N/A,#N/A,FALSE,"Projections";#N/A,#N/A,FALSE,"DCF";#N/A,#N/A,FALSE,"Mkt Val"}</definedName>
    <definedName name="wrn.Report." hidden="1">{"ReportDetail",#N/A,FALSE,"Months";"ReportSummary",#N/A,FALSE,"Avg Qtr CC - Final";"ReportDetail",#N/A,FALSE,"Avg Qtr CC - Final"}</definedName>
    <definedName name="wrn.report1." hidden="1">{"pro_view",#N/A,FALSE,"EEFSNAP2";"rep_view",#N/A,FALSE,"EEFSNAP2"}</definedName>
    <definedName name="wrn.Results." hidden="1">{#N/A,#N/A,FALSE,"PR report 1";#N/A,#N/A,FALSE,"PR report 2";#N/A,#N/A,FALSE,"PR report 3";#N/A,#N/A,FALSE,"HBE Rev";#N/A,#N/A,FALSE,"PR report 4";#N/A,#N/A,FALSE,"Wiggin Rev";#N/A,#N/A,FALSE,"NH Rev"}</definedName>
    <definedName name="wrn.Resumo." hidden="1">{"Resumo",#N/A,FALSE,"Desp.Bancárias"}</definedName>
    <definedName name="wrn.Revenue._.Details." hidden="1">{"Revenue by Industry Chart",#N/A,FALSE,"Mix";"Annual Revenue Detail",#N/A,FALSE,"Mix";"Quarterly Revenue Detail",#N/A,FALSE,"Mix"}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ick." hidden="1">{#N/A,#N/A,FALSE,"Summary";#N/A,#N/A,FALSE,"BS";#N/A,#N/A,FALSE,"IS";#N/A,#N/A,FALSE,"STAT1";#N/A,#N/A,FALSE,"Stat2";#N/A,#N/A,FALSE,"Stat3"}</definedName>
    <definedName name="wrn.Roll._.Up._.Fields." hidden="1">{"Total",#N/A,FALSE,"Six Fields";"PDP",#N/A,FALSE,"Six Fields";"PNP",#N/A,FALSE,"Six Fields";"PUD",#N/A,FALSE,"Six Fields";"Prob",#N/A,FALSE,"Six Fields"}</definedName>
    <definedName name="wrn.sales.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1_1_1" hidden="1">{"sales",#N/A,FALSE,"Sales";"sales existing",#N/A,FALSE,"Sales";"sales rd1",#N/A,FALSE,"Sales";"sales rd2",#N/A,FALSE,"Sales"}</definedName>
    <definedName name="wrn.sales._from_DBAB_1_1_2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1_2_1" hidden="1">{"sales",#N/A,FALSE,"Sales";"sales existing",#N/A,FALSE,"Sales";"sales rd1",#N/A,FALSE,"Sales";"sales rd2",#N/A,FALSE,"Sales"}</definedName>
    <definedName name="wrn.sales._from_DBAB_1_3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2_1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3_1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4_1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ales._from_DBAB_5_1" hidden="1">{"sales",#N/A,FALSE,"Sales";"sales existing",#N/A,FALSE,"Sales";"sales rd1",#N/A,FALSE,"Sales";"sales rd2",#N/A,FALSE,"Sales"}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_Summary." hidden="1">{#N/A,#N/A,FALSE,"Scenario";#N/A,#N/A,FALSE,"Summary"}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S." hidden="1">{#N/A,#N/A,FALSE,"Sheet1"}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with._.1998._.proj." hidden="1">{"With projections",#N/A,FALSE,"Slide1";"With projections",#N/A,FALSE,"Slide2";"With projections",#N/A,FALSE,"Slide4";"With proj",#N/A,FALSE,"Slide5";"With proj",#N/A,FALSE,"Slide6";"With proj",#N/A,FALSE,"Slide7";"With proj",#N/A,FALSE,"Slide8";"With proj",#N/A,FALSE,"Slide9";"With proj",#N/A,FALSE,"Slide10";"With proj",#N/A,FALSE,"Slide11";"With proj",#N/A,FALSE,"Slide12";#N/A,#N/A,FALSE,"Slide15";#N/A,#N/A,FALSE,"Slide16";#N/A,#N/A,FALSE,"Slide17";#N/A,#N/A,FALSE,"Slide18"}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ACHA." hidden="1">{#N/A,#N/A,FALSE,"SOACHA"}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ed._.print." hidden="1">{#N/A,#N/A,FALSE,"CASH FLOWS";#N/A,#N/A,FALSE,"INCOME STATEMENT";#N/A,#N/A,FALSE,"OPERATING EXPENSES";#N/A,#N/A,FALSE,"BALANCE SHEET";#N/A,#N/A,FALSE,"Sales"}</definedName>
    <definedName name="wrn.Source._.Notes." hidden="1">{"IncNotes",#N/A,FALSE,"Inc";"BalNotes",#N/A,FALSE,"Bal";"GCFNotes",#N/A,FALSE,"GCF";"RcDsNotes",#N/A,FALSE,"RcDs";"RevNotes",#N/A,FALSE,"Rev";"WCapNotes",#N/A,FALSE,"WCap";"CapExNotes",#N/A,FALSE,"CapEx";"DebtNotes",#N/A,FALSE,"Debt";"RatNotes",#N/A,FALSE,"Rat";"ValNotes",#N/A,FALSE,"Val"}</definedName>
    <definedName name="wrn.SPEC._.GAS._.CYLS." hidden="1">{"SPEC GAS CYLS",#N/A,FALSE,"SPEC GAS"}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CKHOLDERS._.EQUITY." hidden="1">{#N/A,#N/A,FALSE,"WW-1 Stockholders' Equity"}</definedName>
    <definedName name="wrn.summar_comsat1" hidden="1">{"summary",#N/A,FALSE,"comsat"}</definedName>
    <definedName name="wrn.SUMMARY." hidden="1">{"SUMMARY",#N/A,FALSE,"SUMMARY"}</definedName>
    <definedName name="wrn.Summary._.2." hidden="1">{#N/A,#N/A,TRUE,"Model"}</definedName>
    <definedName name="wrn.Summary._.Report." hidden="1">{"Summary",#N/A,FALSE,"Model";"Income Statement",#N/A,FALSE,"MODEL";"Balance Sheet",#N/A,FALSE,"Model";"Cash Flow",#N/A,FALSE,"Model";"Availability Analysis",#N/A,FALSE,"Model"}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._.1." hidden="1">{#N/A,#N/A,FALSE,"PERSONAL"}</definedName>
    <definedName name="wrn.SUPER." hidden="1">{#N/A,#N/A,FALSE,"PERSONAL"}</definedName>
    <definedName name="wrn.Supplemental_Reports." hidden="1">{#N/A,#N/A,FALSE,"Report Data";#N/A,#N/A,FALSE,"COMP POOL";#N/A,#N/A,FALSE,"COMP POOL NB95";#N/A,#N/A,FALSE,"COMP POOL NB94"}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1_1_1" hidden="1">{"targetdcf",#N/A,FALSE,"Merger consequences";"TARGETASSU",#N/A,FALSE,"Merger consequences";"TERMINAL VALUE",#N/A,FALSE,"Merger consequences"}</definedName>
    <definedName name="wrn.TARGET._.DCF._from_DBAB_1_1_2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1_2_1" hidden="1">{"targetdcf",#N/A,FALSE,"Merger consequences";"TARGETASSU",#N/A,FALSE,"Merger consequences";"TERMINAL VALUE",#N/A,FALSE,"Merger consequences"}</definedName>
    <definedName name="wrn.TARGET._.DCF._from_DBAB_1_3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2_1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3_1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4_1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RGET._.DCF._from_DBAB_5_1" hidden="1">{"targetdcf",#N/A,FALSE,"Merger consequences";"TARGETASSU",#N/A,FALSE,"Merger consequences";"TERMINAL VALUE",#N/A,FALSE,"Merger consequences"}</definedName>
    <definedName name="wrn.Target._.Summary." hidden="1">{"SUMMARY",#N/A,FALSE,"Sheet1"}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heWholeEnchilada." hidden="1">{"CSheet",#N/A,FALSE,"C";"SmCap",#N/A,FALSE,"VAL1";"GulfCoast",#N/A,FALSE,"VAL1";"nav",#N/A,FALSE,"NAV";"Summary",#N/A,FALSE,"NAV"}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._.PORTION." hidden="1">{"TOP PORTION",#N/A,FALSE,"0895"}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." hidden="1">{#N/A,#N/A,FALSE,"Inc Stmt";#N/A,#N/A,FALSE,"Capital";#N/A,#N/A,FALSE,"Indirect Costs"}</definedName>
    <definedName name="wrn.Trading._.Summary." hidden="1">{#N/A,#N/A,FALSE,"Trading Summary"}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aker._.adjustments." hidden="1">{#N/A,#N/A,FALSE,"Tweaker adj cover";#N/A,#N/A,FALSE,"Adj-non tech";#N/A,#N/A,FALSE,"Adj-Op earn";#N/A,#N/A,FALSE,"Adj-Bal sheet";#N/A,#N/A,FALSE,"Adj-Terr LTB";#N/A,#N/A,FALSE,"Adj-Terr GB";#N/A,#N/A,FALSE,"Adj-tax &amp;eps"}</definedName>
    <definedName name="wrn.Tweety." hidden="1">{#N/A,#N/A,FALSE,"A&amp;E";#N/A,#N/A,FALSE,"HighTop";#N/A,#N/A,FALSE,"JG";#N/A,#N/A,FALSE,"RI";#N/A,#N/A,FALSE,"woHT";#N/A,#N/A,FALSE,"woHT&amp;JG"}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_REPORTS." hidden="1">{#N/A,#N/A,FALSE,"ORDER BOOK";#N/A,#N/A,FALSE,"SALES SUMMARY";#N/A,#N/A,FALSE,"WEEKLY SALES REPORT"}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." hidden="1">{"DOWNLOAD",#N/A,FALSE,"GLDownload";"UPLOAD",#N/A,FALSE,"GLUpload"}</definedName>
    <definedName name="wrn1.printal.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dcf" hidden="1">{"mgmt forecast",#N/A,FALSE,"Mgmt Forecast";"dcf table",#N/A,FALSE,"Mgmt Forecast";"sensitivity",#N/A,FALSE,"Mgmt Forecast";"table inputs",#N/A,FALSE,"Mgmt Forecast";"calculations",#N/A,FALSE,"Mgmt Forecast"}</definedName>
    <definedName name="wrn3.dcf" hidden="1">{"mgmt forecast",#N/A,FALSE,"Mgmt Forecast";"dcf table",#N/A,FALSE,"Mgmt Forecast";"sensitivity",#N/A,FALSE,"Mgmt Forecast";"table inputs",#N/A,FALSE,"Mgmt Forecast";"calculations",#N/A,FALSE,"Mgmt Forecast"}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_ABB_coal_HV">#REF!</definedName>
    <definedName name="WS_ABB_coal_price">#REF!</definedName>
    <definedName name="WS_ABB_coal_S">#REF!</definedName>
    <definedName name="WS_ABB1_erate">#REF!</definedName>
    <definedName name="WS_ABB1_lm_rate">#REF!</definedName>
    <definedName name="WS_ABB1_lp_price">#REF!</definedName>
    <definedName name="WS_ABB1_lp_rate">#REF!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income_statement." hidden="1">{TRUE,TRUE,1.75,1,600,350.25,FALSE,FALSE,TRUE,TRUE,0,1,18,1,8,4,7,4,TRUE,TRUE,1,TRUE,1,TRUE,75,"Swvu.income_statement.","ACwvu.income_statement.",1,FALSE,FALSE,1.25,0.5,1.75,0.5,2,"&amp;LAvery Dennison
Operating Segment Earnings Model, $ in Mil.&amp;R&amp;f","",TRUE,FALSE,FALSE,FALSE,1,#N/A,1,1,"=R8C31:R47C54","=C1:C2,R5:R7",#N/A,#N/A,FALSE,FALSE}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operating_segment." hidden="1">{TRUE,TRUE,1.75,1,600,350.25,FALSE,FALSE,TRUE,TRUE,0,60,61,49,109,1,4,4,TRUE,TRUE,1,TRUE,1,TRUE,75,"Swvu.operating_segment.","ACwvu.operating_segment.",1,FALSE,FALSE,1,0.5,1.5,0.5,1,"","",TRUE,FALSE,FALSE,FALSE,1,#N/A,1,1,"=R53C62:R123C73","=C60,R51:R52",#N/A,#N/A,FALSE,FALSE}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_1" hidden="1">{#N/A,#N/A,FALSE,"Pharm";#N/A,#N/A,FALSE,"WWCM"}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t" hidden="1">{"YD LAPO2",#N/A,FALSE,"YTD"}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xisIncr" hidden="1">#REF!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O_?c1000?">#REF!</definedName>
    <definedName name="XDO_?c1000ColHeadLine1?">#REF!</definedName>
    <definedName name="XDO_?c1000ColHeadLine2?">#REF!</definedName>
    <definedName name="XDO_?c1000ColHeadLine3?">#REF!</definedName>
    <definedName name="XDO_?c1001?">#REF!</definedName>
    <definedName name="XDO_?c1001ColHeadLine1?">#REF!</definedName>
    <definedName name="XDO_?c1001ColHeadLine2?">#REF!</definedName>
    <definedName name="XDO_?c1001ColHeadLine3?">#REF!</definedName>
    <definedName name="XDO_?c1002?">#REF!</definedName>
    <definedName name="XDO_?c1002ColHeadLine1?">#REF!</definedName>
    <definedName name="XDO_?c1002ColHeadLine2?">#REF!</definedName>
    <definedName name="XDO_?c1002ColHeadLine3?">#REF!</definedName>
    <definedName name="XDO_?c1003?">#REF!</definedName>
    <definedName name="XDO_?c1003ColHeadLine1?">#REF!</definedName>
    <definedName name="XDO_?c1003ColHeadLine2?">#REF!</definedName>
    <definedName name="XDO_?c1003ColHeadLine3?">#REF!</definedName>
    <definedName name="XDO_?c1004?">#REF!</definedName>
    <definedName name="XDO_?c1004ColHeadLine1?">#REF!</definedName>
    <definedName name="XDO_?c1004ColHeadLine2?">#REF!</definedName>
    <definedName name="XDO_?c1004ColHeadLine3?">#REF!</definedName>
    <definedName name="XDO_?c1005?">#REF!</definedName>
    <definedName name="XDO_?c1005ColHeadLine1?">#REF!</definedName>
    <definedName name="XDO_?c1005ColHeadLine2?">#REF!</definedName>
    <definedName name="XDO_?c1005ColHeadLine3?">#REF!</definedName>
    <definedName name="XDO_?c1006?">#REF!</definedName>
    <definedName name="XDO_?c1006ColHeadLine1?">#REF!</definedName>
    <definedName name="XDO_?c1006ColHeadLine2?">#REF!</definedName>
    <definedName name="XDO_?c1006ColHeadLine3?">#REF!</definedName>
    <definedName name="XDO_?c1007?">#REF!</definedName>
    <definedName name="XDO_?c1007ColHeadLine1?">#REF!</definedName>
    <definedName name="XDO_?c1007ColHeadLine2?">#REF!</definedName>
    <definedName name="XDO_?c1007ColHeadLine3?">#REF!</definedName>
    <definedName name="XDO_?c1008?">#REF!</definedName>
    <definedName name="XDO_?c1008ColHeadLine1?">#REF!</definedName>
    <definedName name="XDO_?c1008ColHeadLine2?">#REF!</definedName>
    <definedName name="XDO_?c1008ColHeadLine3?">#REF!</definedName>
    <definedName name="XDO_?c1009?">#REF!</definedName>
    <definedName name="XDO_?c1009ColHeadLine1?">#REF!</definedName>
    <definedName name="XDO_?c1009ColHeadLine2?">#REF!</definedName>
    <definedName name="XDO_?c1009ColHeadLine3?">#REF!</definedName>
    <definedName name="XDO_?c1010?">#REF!</definedName>
    <definedName name="XDO_?c1010ColHeadLine1?">#REF!</definedName>
    <definedName name="XDO_?c1010ColHeadLine2?">#REF!</definedName>
    <definedName name="XDO_?c1010ColHeadLine3?">#REF!</definedName>
    <definedName name="XDO_?c1011?">#REF!</definedName>
    <definedName name="XDO_?c1011ColHeadLine1?">#REF!</definedName>
    <definedName name="XDO_?c1011ColHeadLine2?">#REF!</definedName>
    <definedName name="XDO_?c1011ColHeadLine3?">#REF!</definedName>
    <definedName name="XDO_?c1012?">#REF!</definedName>
    <definedName name="XDO_?c1012ColHeadLine1?">#REF!</definedName>
    <definedName name="XDO_?c1012ColHeadLine2?">#REF!</definedName>
    <definedName name="XDO_?c1012ColHeadLine3?">#REF!</definedName>
    <definedName name="XDO_?c1013?">#REF!</definedName>
    <definedName name="XDO_?c1013ColHeadLine1?">#REF!</definedName>
    <definedName name="XDO_?c1013ColHeadLine2?">#REF!</definedName>
    <definedName name="XDO_?c1013ColHeadLine3?">#REF!</definedName>
    <definedName name="XDO_?c1014?">#REF!</definedName>
    <definedName name="XDO_?c1014ColHeadLine1?">#REF!</definedName>
    <definedName name="XDO_?c1014ColHeadLine2?">#REF!</definedName>
    <definedName name="XDO_?c1014ColHeadLine3?">#REF!</definedName>
    <definedName name="XDO_?c1015?">#REF!</definedName>
    <definedName name="XDO_?c1015ColHeadLine1?">#REF!</definedName>
    <definedName name="XDO_?c1015ColHeadLine2?">#REF!</definedName>
    <definedName name="XDO_?c1015ColHeadLine3?">#REF!</definedName>
    <definedName name="XDO_?c1016?">#REF!</definedName>
    <definedName name="XDO_?c1016ColHeadLine1?">#REF!</definedName>
    <definedName name="XDO_?c1016ColHeadLine2?">#REF!</definedName>
    <definedName name="XDO_?c1016ColHeadLine3?">#REF!</definedName>
    <definedName name="XDO_?c1017?">#REF!</definedName>
    <definedName name="XDO_?c1017ColHeadLine1?">#REF!</definedName>
    <definedName name="XDO_?c1017ColHeadLine2?">#REF!</definedName>
    <definedName name="XDO_?c1017ColHeadLine3?">#REF!</definedName>
    <definedName name="XDO_?c1018?">#REF!</definedName>
    <definedName name="XDO_?c1018ColHeadLine1?">#REF!</definedName>
    <definedName name="XDO_?c1018ColHeadLine2?">#REF!</definedName>
    <definedName name="XDO_?c1018ColHeadLine3?">#REF!</definedName>
    <definedName name="XDO_?c1019?">#REF!</definedName>
    <definedName name="XDO_?c1019ColHeadLine1?">#REF!</definedName>
    <definedName name="XDO_?c1019ColHeadLine2?">#REF!</definedName>
    <definedName name="XDO_?c1019ColHeadLine3?">#REF!</definedName>
    <definedName name="XDO_?c1020?">#REF!</definedName>
    <definedName name="XDO_?c1020ColHeadLine1?">#REF!</definedName>
    <definedName name="XDO_?c1020ColHeadLine2?">#REF!</definedName>
    <definedName name="XDO_?c1020ColHeadLine3?">#REF!</definedName>
    <definedName name="XDO_?c1021?">#REF!</definedName>
    <definedName name="XDO_?c1021ColHeadLine1?">#REF!</definedName>
    <definedName name="XDO_?c1021ColHeadLine2?">#REF!</definedName>
    <definedName name="XDO_?c1021ColHeadLine3?">#REF!</definedName>
    <definedName name="XDO_?c1022?">#REF!</definedName>
    <definedName name="XDO_?c1022ColHeadLine1?">#REF!</definedName>
    <definedName name="XDO_?c1022ColHeadLine2?">#REF!</definedName>
    <definedName name="XDO_?c1022ColHeadLine3?">#REF!</definedName>
    <definedName name="XDO_?c1023?">#REF!</definedName>
    <definedName name="XDO_?c1023ColHeadLine1?">#REF!</definedName>
    <definedName name="XDO_?c1023ColHeadLine2?">#REF!</definedName>
    <definedName name="XDO_?c1023ColHeadLine3?">#REF!</definedName>
    <definedName name="XDO_?c1024?">#REF!</definedName>
    <definedName name="XDO_?c1024ColHeadLine1?">#REF!</definedName>
    <definedName name="XDO_?c1024ColHeadLine2?">#REF!</definedName>
    <definedName name="XDO_?c1024ColHeadLine3?">#REF!</definedName>
    <definedName name="XDO_?c1025?">#REF!</definedName>
    <definedName name="XDO_?c1025ColHeadLine1?">#REF!</definedName>
    <definedName name="XDO_?c1025ColHeadLine2?">#REF!</definedName>
    <definedName name="XDO_?c1025ColHeadLine3?">#REF!</definedName>
    <definedName name="XDO_?c1026?">#REF!</definedName>
    <definedName name="XDO_?c1026ColHeadLine1?">#REF!</definedName>
    <definedName name="XDO_?c1026ColHeadLine2?">#REF!</definedName>
    <definedName name="XDO_?c1026ColHeadLine3?">#REF!</definedName>
    <definedName name="XDO_?c1027?">#REF!</definedName>
    <definedName name="XDO_?c1027ColHeadLine1?">#REF!</definedName>
    <definedName name="XDO_?c1027ColHeadLine2?">#REF!</definedName>
    <definedName name="XDO_?c1027ColHeadLine3?">#REF!</definedName>
    <definedName name="XDO_?c1028?">#REF!</definedName>
    <definedName name="XDO_?c1028ColHeadLine1?">#REF!</definedName>
    <definedName name="XDO_?c1028ColHeadLine2?">#REF!</definedName>
    <definedName name="XDO_?c1028ColHeadLine3?">#REF!</definedName>
    <definedName name="XDO_?c1029?">#REF!</definedName>
    <definedName name="XDO_?c1029ColHeadLine1?">#REF!</definedName>
    <definedName name="XDO_?c1029ColHeadLine2?">#REF!</definedName>
    <definedName name="XDO_?c1029ColHeadLine3?">#REF!</definedName>
    <definedName name="XDO_?c1030?">#REF!</definedName>
    <definedName name="XDO_?c1030ColHeadLine1?">#REF!</definedName>
    <definedName name="XDO_?c1030ColHeadLine2?">#REF!</definedName>
    <definedName name="XDO_?c1030ColHeadLine3?">#REF!</definedName>
    <definedName name="XDO_?currency?">#REF!</definedName>
    <definedName name="XDO_?date?">#REF!</definedName>
    <definedName name="XDO_?LedgerName?">#REF!</definedName>
    <definedName name="XDO_?page?">#REF!</definedName>
    <definedName name="XDO_?period?">#REF!</definedName>
    <definedName name="XDO_?ReportContext?">#REF!</definedName>
    <definedName name="XDO_?ReportName?">#REF!</definedName>
    <definedName name="XDO_GROUP_?RptLine?">#REF!</definedName>
    <definedName name="xenergy_is">#REF!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SW" hidden="1">{#N/A,#N/A,TRUE,"1842CWN0"}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RACT">#REF!</definedName>
    <definedName name="XTRACT_FILE1">#REF!</definedName>
    <definedName name="XTRACT_FILES">#REF!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>#REF!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DBShapeStamp">2001010919372400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{#N/A,#N/A,FALSE,"Resumo Geral";#N/A,#N/A,FALSE,"Resumo Geral"}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y" hidden="1">{#N/A,#N/A,FALSE,"FFCXOUT3"}</definedName>
    <definedName name="xxz">"%,FBUSINESS_UNIT,TCONSOLIDATION,NCAINS"</definedName>
    <definedName name="XYZ" hidden="1">{"detail",#N/A,FALSE,"mfg";"summary",#N/A,FALSE,"mfg"}</definedName>
    <definedName name="xzxz" hidden="1">{#N/A,"PURCHM",FALSE,"Business Analysis";#N/A,"SPADD",FALSE,"Business Analysis"}</definedName>
    <definedName name="y" hidden="1">{#N/A,#N/A,FALSE,"Pharm";#N/A,#N/A,FALSE,"WWCM"}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xisIncr" hidden="1">#REF!</definedName>
    <definedName name="YAxisMax" hidden="1">#REF!</definedName>
    <definedName name="YAxisMin" hidden="1">#REF!</definedName>
    <definedName name="YDD" hidden="1">{"INV_CF_IN",#N/A,FALSE,"LYAPO_US";"US_ATOI",#N/A,FALSE,"LYAPO_US";"EARN_IN",#N/A,FALSE,"LYAPO_US"}</definedName>
    <definedName name="Year" localSheetId="20">#REF!</definedName>
    <definedName name="Year" localSheetId="15">#REF!</definedName>
    <definedName name="Year" localSheetId="16">#REF!</definedName>
    <definedName name="year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s" localSheetId="20">#REF!</definedName>
    <definedName name="YEs" localSheetId="15">#REF!</definedName>
    <definedName name="YEs" localSheetId="16">#REF!</definedName>
    <definedName name="YEs">#REF!</definedName>
    <definedName name="YesNo">#REF!</definedName>
    <definedName name="YesNo.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n" hidden="1">{"detail",#N/A,FALSE,"mfg";"summary",#N/A,FALSE,"mfg"}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nkim" hidden="1">{#N/A,#N/A,TRUE,"Basic";#N/A,#N/A,TRUE,"EXT-TABLE";#N/A,#N/A,TRUE,"STEEL";#N/A,#N/A,TRUE,"INT-Table";#N/A,#N/A,TRUE,"STEEL";#N/A,#N/A,TRUE,"Door"}</definedName>
    <definedName name="youh" hidden="1">{#N/A,#N/A,FALSE,"AD_Purchase";#N/A,#N/A,FALSE,"Credit";#N/A,#N/A,FALSE,"PF Acquisition";#N/A,#N/A,FALSE,"PF Offering"}</definedName>
    <definedName name="your_name" localSheetId="20">#REF!</definedName>
    <definedName name="your_name" localSheetId="15">#REF!</definedName>
    <definedName name="your_name" localSheetId="16">#REF!</definedName>
    <definedName name="your_name">#REF!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td">#REF!</definedName>
    <definedName name="YTDBGT">8</definedName>
    <definedName name="ytre" hidden="1">{"overview",#N/A,FALSE,"summary";"net assets",#N/A,FALSE,"summary";"asset turnover",#N/A,FALSE,"summary";"orona",#N/A,FALSE,"summary"}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op" hidden="1">{"OTHER",#N/A,FALSE,"CM"}</definedName>
    <definedName name="YUTREFSF" hidden="1">{#N/A,#N/A,FALSE,"PERSONAL"}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y" hidden="1">{#N/A,#N/A,FALSE,"Resumo Geral"}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Z" hidden="1">{"YD GENERALH2",#N/A,FALSE,"YTD"}</definedName>
    <definedName name="z.l" hidden="1">{#N/A,#N/A,FALSE,"KA CH  (2)"}</definedName>
    <definedName name="Z_79D4F3D2_706D_11D1_B9B7_00A024665DC8_.wvu.Cols" hidden="1">#REF!</definedName>
    <definedName name="Z_79D4F3D2_706D_11D1_B9B7_00A024665DC8_.wvu.Rows" hidden="1">#REF!,#REF!</definedName>
    <definedName name="Z_A63A1DDB_260F_11D2_8501_00A0246D366B_.wvu.PrintArea" hidden="1">#N/A</definedName>
    <definedName name="Z_AB2A6F27_70ED_11D1_AD76_444553540000_.wvu.Cols" hidden="1">#REF!</definedName>
    <definedName name="Z_AB2A6F27_70ED_11D1_AD76_444553540000_.wvu.Rows" hidden="1">#REF!,#REF!</definedName>
    <definedName name="Z_B3B99CDB_2547_11D2_8500_00A0246D366B_.wvu.PrintArea" hidden="1">#N/A</definedName>
    <definedName name="za" hidden="1">{"detail",#N/A,FALSE,"mfg";"summary",#N/A,FALSE,"mfg"}</definedName>
    <definedName name="ZAQ" hidden="1">{#N/A,#N/A,TRUE,"INGENIERIA";#N/A,#N/A,TRUE,"COMPRAS";#N/A,#N/A,TRUE,"DIRECCION";#N/A,#N/A,TRUE,"RESUMEN"}</definedName>
    <definedName name="zaz" hidden="1">{#N/A,"PURCHM",FALSE,"Business Analysis";#N/A,"SPADD",FALSE,"Business Analysis"}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one3">#REF!</definedName>
    <definedName name="zone3we">#REF!</definedName>
    <definedName name="zone4">#REF!</definedName>
    <definedName name="zone4we">#REF!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r02_06" localSheetId="15">#REF!</definedName>
    <definedName name="zr02_06" localSheetId="16">#REF!</definedName>
    <definedName name="zr02_06">#REF!</definedName>
    <definedName name="zr02_2007" localSheetId="15">#REF!</definedName>
    <definedName name="zr02_2007" localSheetId="16">#REF!</definedName>
    <definedName name="zr02_2007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z">#REF!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ㄱ미" hidden="1">{#N/A,#N/A,TRUE,"Basic";#N/A,#N/A,TRUE,"EXT-TABLE";#N/A,#N/A,TRUE,"STEEL";#N/A,#N/A,TRUE,"INT-Table";#N/A,#N/A,TRUE,"STEEL";#N/A,#N/A,TRUE,"Door"}</definedName>
    <definedName name="견적SHEET" hidden="1">{#N/A,#N/A,FALSE,"CCTV"}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수" hidden="1">{#N/A,#N/A,TRUE,"Basic";#N/A,#N/A,TRUE,"EXT-TABLE";#N/A,#N/A,TRUE,"STEEL";#N/A,#N/A,TRUE,"INT-Table";#N/A,#N/A,TRUE,"STEEL";#N/A,#N/A,TRUE,"Door"}</definedName>
    <definedName name="이" hidden="1">{"vol data",#N/A,FALSE,"Datasheet";"vol graph",#N/A,FALSE,"Volume";"price data",#N/A,FALSE,"Datasheet";"price graph",#N/A,FALSE,"Price";"dp data",#N/A,FALSE,"Datasheet";"dp graph",#N/A,FALSE,"DirectProfit"}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7" l="1"/>
  <c r="F54" i="18"/>
  <c r="E14" i="17"/>
  <c r="L38" i="5"/>
  <c r="L34" i="5"/>
  <c r="C7" i="6"/>
  <c r="M123" i="27" l="1"/>
  <c r="K123" i="27"/>
  <c r="Q121" i="27"/>
  <c r="L121" i="27"/>
  <c r="K121" i="27"/>
  <c r="J114" i="27"/>
  <c r="H114" i="27"/>
  <c r="F114" i="27"/>
  <c r="T110" i="27"/>
  <c r="S110" i="27"/>
  <c r="G110" i="27"/>
  <c r="G114" i="27" s="1"/>
  <c r="G118" i="27" s="1"/>
  <c r="E110" i="27"/>
  <c r="E114" i="27" s="1"/>
  <c r="E118" i="27" s="1"/>
  <c r="T108" i="27"/>
  <c r="S108" i="27"/>
  <c r="R108" i="27"/>
  <c r="Q108" i="27"/>
  <c r="Q110" i="27" s="1"/>
  <c r="P108" i="27"/>
  <c r="P110" i="27" s="1"/>
  <c r="O108" i="27"/>
  <c r="O110" i="27" s="1"/>
  <c r="N108" i="27"/>
  <c r="N110" i="27" s="1"/>
  <c r="M108" i="27"/>
  <c r="M110" i="27" s="1"/>
  <c r="L108" i="27"/>
  <c r="L110" i="27" s="1"/>
  <c r="K108" i="27"/>
  <c r="K110" i="27" s="1"/>
  <c r="K114" i="27" s="1"/>
  <c r="K118" i="27" s="1"/>
  <c r="K122" i="27" s="1"/>
  <c r="I108" i="27"/>
  <c r="G108" i="27"/>
  <c r="E108" i="27"/>
  <c r="T97" i="27"/>
  <c r="S97" i="27"/>
  <c r="R97" i="27"/>
  <c r="R110" i="27" s="1"/>
  <c r="Q97" i="27"/>
  <c r="P97" i="27"/>
  <c r="O97" i="27"/>
  <c r="N97" i="27"/>
  <c r="M97" i="27"/>
  <c r="L97" i="27"/>
  <c r="K97" i="27"/>
  <c r="I97" i="27"/>
  <c r="I110" i="27" s="1"/>
  <c r="I114" i="27" s="1"/>
  <c r="G97" i="27"/>
  <c r="E97" i="27"/>
  <c r="T83" i="27"/>
  <c r="S83" i="27"/>
  <c r="R83" i="27"/>
  <c r="Q83" i="27"/>
  <c r="P83" i="27"/>
  <c r="O83" i="27"/>
  <c r="N83" i="27"/>
  <c r="M83" i="27"/>
  <c r="L83" i="27"/>
  <c r="K83" i="27"/>
  <c r="I83" i="27"/>
  <c r="G83" i="27"/>
  <c r="E83" i="27"/>
  <c r="T68" i="27"/>
  <c r="S68" i="27"/>
  <c r="R68" i="27"/>
  <c r="Q68" i="27"/>
  <c r="P68" i="27"/>
  <c r="O68" i="27"/>
  <c r="N68" i="27"/>
  <c r="M68" i="27"/>
  <c r="L68" i="27"/>
  <c r="K68" i="27"/>
  <c r="I68" i="27"/>
  <c r="G68" i="27"/>
  <c r="E68" i="27"/>
  <c r="K63" i="27"/>
  <c r="I63" i="27"/>
  <c r="G63" i="27"/>
  <c r="E63" i="27"/>
  <c r="Q62" i="27"/>
  <c r="R62" i="27" s="1"/>
  <c r="P62" i="27"/>
  <c r="P63" i="27" s="1"/>
  <c r="O62" i="27"/>
  <c r="N62" i="27"/>
  <c r="T61" i="27"/>
  <c r="S61" i="27"/>
  <c r="R61" i="27"/>
  <c r="Q61" i="27"/>
  <c r="P61" i="27"/>
  <c r="O61" i="27"/>
  <c r="N61" i="27"/>
  <c r="K56" i="23" s="1"/>
  <c r="K42" i="23" s="1"/>
  <c r="M61" i="27"/>
  <c r="J56" i="23" s="1"/>
  <c r="L61" i="27"/>
  <c r="O52" i="27"/>
  <c r="N52" i="27"/>
  <c r="M52" i="27"/>
  <c r="J53" i="23" s="1"/>
  <c r="L52" i="27"/>
  <c r="O44" i="27"/>
  <c r="L59" i="23" s="1"/>
  <c r="N44" i="27"/>
  <c r="M44" i="27"/>
  <c r="L44" i="27"/>
  <c r="O43" i="27"/>
  <c r="N43" i="27"/>
  <c r="L43" i="27"/>
  <c r="T40" i="27"/>
  <c r="S40" i="27"/>
  <c r="R40" i="27"/>
  <c r="O55" i="23" s="1"/>
  <c r="O42" i="23" s="1"/>
  <c r="Q40" i="27"/>
  <c r="N55" i="23" s="1"/>
  <c r="P40" i="27"/>
  <c r="O40" i="27"/>
  <c r="O63" i="27" s="1"/>
  <c r="N40" i="27"/>
  <c r="N63" i="27" s="1"/>
  <c r="M40" i="27"/>
  <c r="J55" i="23" s="1"/>
  <c r="L40" i="27"/>
  <c r="L63" i="27" s="1"/>
  <c r="T37" i="27"/>
  <c r="S37" i="27"/>
  <c r="R37" i="27"/>
  <c r="Q37" i="27"/>
  <c r="P37" i="27"/>
  <c r="O37" i="27"/>
  <c r="N37" i="27"/>
  <c r="M37" i="27"/>
  <c r="L37" i="27"/>
  <c r="K37" i="27"/>
  <c r="I37" i="27"/>
  <c r="G37" i="27"/>
  <c r="E37" i="27"/>
  <c r="T31" i="27"/>
  <c r="S31" i="27"/>
  <c r="R31" i="27"/>
  <c r="N31" i="27"/>
  <c r="K31" i="27"/>
  <c r="I31" i="27"/>
  <c r="G31" i="27"/>
  <c r="E31" i="27"/>
  <c r="O28" i="27"/>
  <c r="L22" i="23" s="1"/>
  <c r="N28" i="27"/>
  <c r="M28" i="27"/>
  <c r="L28" i="27"/>
  <c r="R27" i="27"/>
  <c r="O26" i="23" s="1"/>
  <c r="Q27" i="27"/>
  <c r="Q31" i="27" s="1"/>
  <c r="P27" i="27"/>
  <c r="O27" i="27"/>
  <c r="N27" i="27"/>
  <c r="M27" i="27"/>
  <c r="L27" i="27"/>
  <c r="T17" i="27"/>
  <c r="S17" i="27"/>
  <c r="R17" i="27"/>
  <c r="Q17" i="27"/>
  <c r="P17" i="27"/>
  <c r="P31" i="27" s="1"/>
  <c r="O17" i="27"/>
  <c r="O31" i="27" s="1"/>
  <c r="N17" i="27"/>
  <c r="M17" i="27"/>
  <c r="M31" i="27" s="1"/>
  <c r="L17" i="27"/>
  <c r="L31" i="27" s="1"/>
  <c r="T13" i="27"/>
  <c r="S13" i="27"/>
  <c r="R13" i="27"/>
  <c r="N13" i="27"/>
  <c r="M13" i="27"/>
  <c r="L13" i="27"/>
  <c r="K13" i="27"/>
  <c r="I13" i="27"/>
  <c r="G13" i="27"/>
  <c r="E13" i="27"/>
  <c r="T12" i="27"/>
  <c r="S12" i="27"/>
  <c r="R12" i="27"/>
  <c r="Q12" i="27"/>
  <c r="Q13" i="27" s="1"/>
  <c r="N7" i="23" s="1"/>
  <c r="P12" i="27"/>
  <c r="P13" i="27" s="1"/>
  <c r="M7" i="23" s="1"/>
  <c r="O12" i="27"/>
  <c r="O13" i="27" s="1"/>
  <c r="L7" i="23" s="1"/>
  <c r="F73" i="26"/>
  <c r="F72" i="26"/>
  <c r="F75" i="26" s="1"/>
  <c r="D21" i="24"/>
  <c r="I20" i="24"/>
  <c r="H20" i="24"/>
  <c r="G20" i="24"/>
  <c r="I19" i="24"/>
  <c r="I18" i="24" s="1"/>
  <c r="H19" i="24"/>
  <c r="H18" i="24" s="1"/>
  <c r="G19" i="24"/>
  <c r="G18" i="24"/>
  <c r="D18" i="24"/>
  <c r="D17" i="24" s="1"/>
  <c r="D7" i="24"/>
  <c r="E7" i="24" s="1"/>
  <c r="D17" i="18" s="1"/>
  <c r="H5" i="24"/>
  <c r="F9" i="18" s="1"/>
  <c r="G5" i="24"/>
  <c r="E9" i="18" s="1"/>
  <c r="E11" i="18" s="1"/>
  <c r="E44" i="18" s="1"/>
  <c r="E4" i="24"/>
  <c r="D4" i="24"/>
  <c r="E5" i="24" s="1"/>
  <c r="D9" i="18" s="1"/>
  <c r="I1" i="24"/>
  <c r="H1" i="24"/>
  <c r="I80" i="23"/>
  <c r="I78" i="23"/>
  <c r="I76" i="23"/>
  <c r="H76" i="23"/>
  <c r="F76" i="23"/>
  <c r="I74" i="23"/>
  <c r="Q70" i="23"/>
  <c r="Q69" i="23"/>
  <c r="Q67" i="23"/>
  <c r="Q66" i="23"/>
  <c r="Q65" i="23"/>
  <c r="H65" i="23"/>
  <c r="H64" i="23" s="1"/>
  <c r="H72" i="23" s="1"/>
  <c r="H77" i="23" s="1"/>
  <c r="O64" i="23"/>
  <c r="N64" i="23"/>
  <c r="M64" i="23"/>
  <c r="L64" i="23"/>
  <c r="K64" i="23"/>
  <c r="J64" i="23"/>
  <c r="I64" i="23"/>
  <c r="F64" i="23"/>
  <c r="D64" i="23"/>
  <c r="Q62" i="23"/>
  <c r="Q61" i="23"/>
  <c r="Q60" i="23"/>
  <c r="O59" i="23"/>
  <c r="N59" i="23"/>
  <c r="M59" i="23"/>
  <c r="K59" i="23"/>
  <c r="J59" i="23"/>
  <c r="Q59" i="23" s="1"/>
  <c r="O58" i="23"/>
  <c r="N58" i="23"/>
  <c r="M58" i="23"/>
  <c r="L58" i="23"/>
  <c r="K58" i="23"/>
  <c r="Q58" i="23" s="1"/>
  <c r="J58" i="23"/>
  <c r="O57" i="23"/>
  <c r="N57" i="23"/>
  <c r="M57" i="23"/>
  <c r="L57" i="23"/>
  <c r="K57" i="23"/>
  <c r="Q57" i="23" s="1"/>
  <c r="J57" i="23"/>
  <c r="O56" i="23"/>
  <c r="N56" i="23"/>
  <c r="M56" i="23"/>
  <c r="L56" i="23"/>
  <c r="M55" i="23"/>
  <c r="L55" i="23"/>
  <c r="K55" i="23"/>
  <c r="O54" i="23"/>
  <c r="N54" i="23"/>
  <c r="M54" i="23"/>
  <c r="L54" i="23"/>
  <c r="Q54" i="23" s="1"/>
  <c r="K54" i="23"/>
  <c r="J54" i="23"/>
  <c r="O53" i="23"/>
  <c r="N53" i="23"/>
  <c r="M53" i="23"/>
  <c r="M42" i="23" s="1"/>
  <c r="L53" i="23"/>
  <c r="K53" i="23"/>
  <c r="Q52" i="23"/>
  <c r="Q51" i="23"/>
  <c r="Q50" i="23"/>
  <c r="Q49" i="23"/>
  <c r="Q48" i="23"/>
  <c r="Q47" i="23"/>
  <c r="Q46" i="23"/>
  <c r="Q45" i="23"/>
  <c r="Q44" i="23"/>
  <c r="Q43" i="23"/>
  <c r="I42" i="23"/>
  <c r="H42" i="23"/>
  <c r="F42" i="23"/>
  <c r="D42" i="23"/>
  <c r="Q40" i="23"/>
  <c r="Q39" i="23"/>
  <c r="Q38" i="23"/>
  <c r="M37" i="23"/>
  <c r="M29" i="23" s="1"/>
  <c r="L37" i="23"/>
  <c r="L78" i="23" s="1"/>
  <c r="K37" i="23"/>
  <c r="K78" i="23" s="1"/>
  <c r="J37" i="23"/>
  <c r="Q36" i="23"/>
  <c r="Q35" i="23"/>
  <c r="Q34" i="23"/>
  <c r="Q33" i="23"/>
  <c r="Q32" i="23"/>
  <c r="Q31" i="23"/>
  <c r="Q30" i="23"/>
  <c r="L29" i="23"/>
  <c r="K29" i="23"/>
  <c r="J29" i="23"/>
  <c r="I29" i="23"/>
  <c r="I72" i="23" s="1"/>
  <c r="H29" i="23"/>
  <c r="F29" i="23"/>
  <c r="D29" i="23"/>
  <c r="Q27" i="23"/>
  <c r="M26" i="23"/>
  <c r="L26" i="23"/>
  <c r="K26" i="23"/>
  <c r="J26" i="23"/>
  <c r="F26" i="23"/>
  <c r="D26" i="23"/>
  <c r="D76" i="23" s="1"/>
  <c r="Q25" i="23"/>
  <c r="Q24" i="23"/>
  <c r="O23" i="23"/>
  <c r="N23" i="23"/>
  <c r="M23" i="23"/>
  <c r="L23" i="23"/>
  <c r="K23" i="23"/>
  <c r="Q23" i="23" s="1"/>
  <c r="J23" i="23"/>
  <c r="O22" i="23"/>
  <c r="O19" i="23" s="1"/>
  <c r="N22" i="23"/>
  <c r="N19" i="23" s="1"/>
  <c r="M22" i="23"/>
  <c r="K22" i="23"/>
  <c r="J22" i="23"/>
  <c r="J19" i="23" s="1"/>
  <c r="J10" i="23" s="1"/>
  <c r="Q21" i="23"/>
  <c r="O21" i="23"/>
  <c r="N21" i="23"/>
  <c r="M21" i="23"/>
  <c r="L21" i="23"/>
  <c r="L19" i="23" s="1"/>
  <c r="K21" i="23"/>
  <c r="K19" i="23" s="1"/>
  <c r="K10" i="23" s="1"/>
  <c r="J21" i="23"/>
  <c r="Q20" i="23"/>
  <c r="M19" i="23"/>
  <c r="F19" i="23"/>
  <c r="F10" i="23" s="1"/>
  <c r="Q18" i="23"/>
  <c r="O18" i="23"/>
  <c r="O11" i="23" s="1"/>
  <c r="N18" i="23"/>
  <c r="M18" i="23"/>
  <c r="L18" i="23"/>
  <c r="K18" i="23"/>
  <c r="J18" i="23"/>
  <c r="Q17" i="23"/>
  <c r="Q16" i="23"/>
  <c r="Q15" i="23"/>
  <c r="Q14" i="23"/>
  <c r="Q13" i="23"/>
  <c r="Q12" i="23"/>
  <c r="N11" i="23"/>
  <c r="M11" i="23"/>
  <c r="M80" i="23" s="1"/>
  <c r="L11" i="23"/>
  <c r="L80" i="23" s="1"/>
  <c r="K11" i="23"/>
  <c r="J11" i="23"/>
  <c r="J80" i="23" s="1"/>
  <c r="I10" i="23"/>
  <c r="H10" i="23"/>
  <c r="Q8" i="23"/>
  <c r="O7" i="23"/>
  <c r="K7" i="23"/>
  <c r="K76" i="23" s="1"/>
  <c r="J7" i="23"/>
  <c r="J76" i="23" s="1"/>
  <c r="K6" i="23"/>
  <c r="J6" i="23"/>
  <c r="I6" i="23"/>
  <c r="H6" i="23"/>
  <c r="F6" i="23"/>
  <c r="D6" i="23"/>
  <c r="J4" i="23"/>
  <c r="K4" i="23" s="1"/>
  <c r="L4" i="23" s="1"/>
  <c r="M4" i="23" s="1"/>
  <c r="N4" i="23" s="1"/>
  <c r="O4" i="23" s="1"/>
  <c r="I4" i="23"/>
  <c r="F36" i="22"/>
  <c r="E36" i="22"/>
  <c r="D36" i="22"/>
  <c r="C36" i="22"/>
  <c r="F35" i="22"/>
  <c r="F22" i="22" s="1"/>
  <c r="E35" i="22"/>
  <c r="D35" i="22"/>
  <c r="D22" i="22" s="1"/>
  <c r="G22" i="17" s="1"/>
  <c r="C35" i="22"/>
  <c r="C22" i="22" s="1"/>
  <c r="F22" i="17" s="1"/>
  <c r="E22" i="22"/>
  <c r="F18" i="22"/>
  <c r="F20" i="22" s="1"/>
  <c r="F24" i="22" s="1"/>
  <c r="E18" i="22"/>
  <c r="E20" i="22" s="1"/>
  <c r="E24" i="22" s="1"/>
  <c r="F17" i="22"/>
  <c r="E17" i="22"/>
  <c r="D17" i="22"/>
  <c r="C17" i="22"/>
  <c r="F15" i="22"/>
  <c r="E15" i="22"/>
  <c r="D15" i="22"/>
  <c r="C15" i="22"/>
  <c r="E29" i="18" s="1"/>
  <c r="B15" i="22"/>
  <c r="B18" i="22" s="1"/>
  <c r="F14" i="22"/>
  <c r="E14" i="22"/>
  <c r="D14" i="22"/>
  <c r="D18" i="22" s="1"/>
  <c r="C14" i="22"/>
  <c r="E27" i="18" s="1"/>
  <c r="F12" i="22"/>
  <c r="E12" i="22"/>
  <c r="D12" i="22"/>
  <c r="C12" i="22"/>
  <c r="C18" i="22" s="1"/>
  <c r="F11" i="22"/>
  <c r="E11" i="22"/>
  <c r="D11" i="22"/>
  <c r="C11" i="22"/>
  <c r="F9" i="22"/>
  <c r="E9" i="22"/>
  <c r="D9" i="22"/>
  <c r="D20" i="22" s="1"/>
  <c r="D24" i="22" s="1"/>
  <c r="C9" i="22"/>
  <c r="C20" i="22" s="1"/>
  <c r="C24" i="22" s="1"/>
  <c r="B7" i="22"/>
  <c r="B9" i="22" s="1"/>
  <c r="T115" i="20"/>
  <c r="T117" i="20" s="1"/>
  <c r="S115" i="20"/>
  <c r="O115" i="20"/>
  <c r="O117" i="20" s="1"/>
  <c r="T113" i="20"/>
  <c r="S113" i="20"/>
  <c r="R113" i="20"/>
  <c r="Q113" i="20"/>
  <c r="P113" i="20"/>
  <c r="O113" i="20"/>
  <c r="N113" i="20"/>
  <c r="M113" i="20"/>
  <c r="L113" i="20"/>
  <c r="K113" i="20"/>
  <c r="I113" i="20"/>
  <c r="G113" i="20"/>
  <c r="E113" i="20"/>
  <c r="T110" i="20"/>
  <c r="S110" i="20"/>
  <c r="R110" i="20"/>
  <c r="Q110" i="20"/>
  <c r="P110" i="20"/>
  <c r="O110" i="20"/>
  <c r="N110" i="20"/>
  <c r="N115" i="20" s="1"/>
  <c r="N117" i="20" s="1"/>
  <c r="M110" i="20"/>
  <c r="L110" i="20"/>
  <c r="K110" i="20"/>
  <c r="J110" i="20"/>
  <c r="I110" i="20"/>
  <c r="I115" i="20" s="1"/>
  <c r="I117" i="20" s="1"/>
  <c r="H110" i="20"/>
  <c r="G110" i="20"/>
  <c r="F110" i="20"/>
  <c r="E110" i="20"/>
  <c r="T98" i="20"/>
  <c r="S98" i="20"/>
  <c r="R98" i="20"/>
  <c r="R115" i="20" s="1"/>
  <c r="Q98" i="20"/>
  <c r="Q115" i="20" s="1"/>
  <c r="Q117" i="20" s="1"/>
  <c r="P98" i="20"/>
  <c r="P115" i="20" s="1"/>
  <c r="O98" i="20"/>
  <c r="N98" i="20"/>
  <c r="M98" i="20"/>
  <c r="M115" i="20" s="1"/>
  <c r="L98" i="20"/>
  <c r="L115" i="20" s="1"/>
  <c r="K98" i="20"/>
  <c r="K115" i="20" s="1"/>
  <c r="K117" i="20" s="1"/>
  <c r="I98" i="20"/>
  <c r="G98" i="20"/>
  <c r="G115" i="20" s="1"/>
  <c r="G117" i="20" s="1"/>
  <c r="E98" i="20"/>
  <c r="E115" i="20" s="1"/>
  <c r="E117" i="20" s="1"/>
  <c r="T81" i="20"/>
  <c r="S81" i="20"/>
  <c r="R81" i="20"/>
  <c r="Q81" i="20"/>
  <c r="P81" i="20"/>
  <c r="O81" i="20"/>
  <c r="N81" i="20"/>
  <c r="M81" i="20"/>
  <c r="L81" i="20"/>
  <c r="K81" i="20"/>
  <c r="I81" i="20"/>
  <c r="G81" i="20"/>
  <c r="E81" i="20"/>
  <c r="T54" i="20"/>
  <c r="S54" i="20"/>
  <c r="R54" i="20"/>
  <c r="Q54" i="20"/>
  <c r="P54" i="20"/>
  <c r="O54" i="20"/>
  <c r="N54" i="20"/>
  <c r="M54" i="20"/>
  <c r="L54" i="20"/>
  <c r="K54" i="20"/>
  <c r="I54" i="20"/>
  <c r="G54" i="20"/>
  <c r="E54" i="20"/>
  <c r="T48" i="20"/>
  <c r="O48" i="20"/>
  <c r="K48" i="20"/>
  <c r="I48" i="20"/>
  <c r="G48" i="20"/>
  <c r="E48" i="20"/>
  <c r="T43" i="20"/>
  <c r="S43" i="20"/>
  <c r="R43" i="20"/>
  <c r="Q43" i="20"/>
  <c r="P43" i="20"/>
  <c r="O43" i="20"/>
  <c r="N43" i="20"/>
  <c r="M43" i="20"/>
  <c r="L43" i="20"/>
  <c r="T42" i="20"/>
  <c r="S42" i="20"/>
  <c r="R42" i="20"/>
  <c r="Q42" i="20"/>
  <c r="P42" i="20"/>
  <c r="O42" i="20"/>
  <c r="N42" i="20"/>
  <c r="N48" i="20" s="1"/>
  <c r="M42" i="20"/>
  <c r="L42" i="20"/>
  <c r="T41" i="20"/>
  <c r="S41" i="20"/>
  <c r="T30" i="20"/>
  <c r="S30" i="20"/>
  <c r="S48" i="20" s="1"/>
  <c r="R30" i="20"/>
  <c r="R48" i="20" s="1"/>
  <c r="Q30" i="20"/>
  <c r="Q48" i="20" s="1"/>
  <c r="P30" i="20"/>
  <c r="P48" i="20" s="1"/>
  <c r="O30" i="20"/>
  <c r="N30" i="20"/>
  <c r="M30" i="20"/>
  <c r="M48" i="20" s="1"/>
  <c r="L30" i="20"/>
  <c r="L48" i="20" s="1"/>
  <c r="T19" i="20"/>
  <c r="S19" i="20"/>
  <c r="R19" i="20"/>
  <c r="Q19" i="20"/>
  <c r="P19" i="20"/>
  <c r="O19" i="20"/>
  <c r="N19" i="20"/>
  <c r="M19" i="20"/>
  <c r="L19" i="20"/>
  <c r="K19" i="20"/>
  <c r="I19" i="20"/>
  <c r="G19" i="20"/>
  <c r="E19" i="20"/>
  <c r="T13" i="20"/>
  <c r="S13" i="20"/>
  <c r="R13" i="20"/>
  <c r="Q13" i="20"/>
  <c r="P13" i="20"/>
  <c r="O13" i="20"/>
  <c r="N13" i="20"/>
  <c r="M13" i="20"/>
  <c r="L13" i="20"/>
  <c r="K13" i="20"/>
  <c r="I13" i="20"/>
  <c r="G13" i="20"/>
  <c r="E13" i="20"/>
  <c r="C63" i="18"/>
  <c r="C62" i="18"/>
  <c r="G61" i="18"/>
  <c r="F61" i="18"/>
  <c r="E61" i="18"/>
  <c r="D61" i="18"/>
  <c r="C61" i="18"/>
  <c r="G58" i="18"/>
  <c r="F58" i="18"/>
  <c r="E58" i="18"/>
  <c r="D58" i="18"/>
  <c r="C58" i="18"/>
  <c r="G57" i="18"/>
  <c r="F57" i="18"/>
  <c r="E57" i="18"/>
  <c r="D57" i="18"/>
  <c r="C57" i="18"/>
  <c r="G56" i="18"/>
  <c r="F56" i="18"/>
  <c r="E56" i="18"/>
  <c r="D56" i="18"/>
  <c r="C56" i="18"/>
  <c r="C50" i="18"/>
  <c r="C51" i="18" s="1"/>
  <c r="D16" i="17" s="1"/>
  <c r="C49" i="18"/>
  <c r="C44" i="18"/>
  <c r="D31" i="18"/>
  <c r="D54" i="18" s="1"/>
  <c r="E18" i="17" s="1"/>
  <c r="C31" i="18"/>
  <c r="C54" i="18" s="1"/>
  <c r="D18" i="17" s="1"/>
  <c r="G30" i="18"/>
  <c r="F30" i="18"/>
  <c r="E30" i="18"/>
  <c r="G29" i="18"/>
  <c r="G31" i="18" s="1"/>
  <c r="F29" i="18"/>
  <c r="G28" i="18"/>
  <c r="F28" i="18"/>
  <c r="E28" i="18"/>
  <c r="G27" i="18"/>
  <c r="C19" i="18"/>
  <c r="C24" i="18" s="1"/>
  <c r="C33" i="18" s="1"/>
  <c r="C39" i="18" s="1"/>
  <c r="D18" i="18"/>
  <c r="C15" i="18"/>
  <c r="C45" i="18" s="1"/>
  <c r="E14" i="18"/>
  <c r="D14" i="18"/>
  <c r="C11" i="18"/>
  <c r="E10" i="18"/>
  <c r="D10" i="18"/>
  <c r="C7" i="18"/>
  <c r="C43" i="18" s="1"/>
  <c r="D41" i="17"/>
  <c r="D39" i="17"/>
  <c r="H37" i="17"/>
  <c r="G37" i="17"/>
  <c r="F37" i="17"/>
  <c r="E37" i="17"/>
  <c r="D37" i="17"/>
  <c r="H35" i="17"/>
  <c r="G35" i="17"/>
  <c r="F35" i="17"/>
  <c r="E35" i="17"/>
  <c r="E43" i="17" s="1"/>
  <c r="D35" i="17"/>
  <c r="H32" i="17"/>
  <c r="G32" i="17"/>
  <c r="F32" i="17"/>
  <c r="E32" i="17"/>
  <c r="D32" i="17"/>
  <c r="D29" i="17"/>
  <c r="D43" i="17" s="1"/>
  <c r="H22" i="17"/>
  <c r="E22" i="17"/>
  <c r="D22" i="17"/>
  <c r="D20" i="17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F10" i="17"/>
  <c r="E7" i="18" s="1"/>
  <c r="E43" i="18" s="1"/>
  <c r="E10" i="17"/>
  <c r="D7" i="18" s="1"/>
  <c r="D43" i="18" s="1"/>
  <c r="P27" i="11"/>
  <c r="I27" i="11"/>
  <c r="N27" i="11"/>
  <c r="Q56" i="23" l="1"/>
  <c r="Q114" i="27"/>
  <c r="Q118" i="27" s="1"/>
  <c r="M76" i="23"/>
  <c r="M6" i="23"/>
  <c r="M72" i="23" s="1"/>
  <c r="D11" i="18"/>
  <c r="D44" i="18"/>
  <c r="Q11" i="23"/>
  <c r="N6" i="23"/>
  <c r="O10" i="23"/>
  <c r="I81" i="23"/>
  <c r="I77" i="23"/>
  <c r="I79" i="23" s="1"/>
  <c r="I73" i="23"/>
  <c r="F11" i="18"/>
  <c r="F44" i="18" s="1"/>
  <c r="L117" i="20"/>
  <c r="G17" i="18"/>
  <c r="L42" i="23"/>
  <c r="D19" i="18"/>
  <c r="D49" i="18"/>
  <c r="Q7" i="23"/>
  <c r="L6" i="23"/>
  <c r="Q6" i="23" s="1"/>
  <c r="L76" i="23"/>
  <c r="M117" i="20"/>
  <c r="P117" i="20"/>
  <c r="N42" i="23"/>
  <c r="R117" i="20"/>
  <c r="E17" i="18"/>
  <c r="L122" i="27"/>
  <c r="M122" i="27"/>
  <c r="M124" i="27" s="1"/>
  <c r="M127" i="27" s="1"/>
  <c r="P121" i="27" s="1"/>
  <c r="G54" i="18"/>
  <c r="H18" i="17"/>
  <c r="S117" i="20"/>
  <c r="S62" i="27"/>
  <c r="O37" i="23"/>
  <c r="L114" i="27"/>
  <c r="L118" i="27" s="1"/>
  <c r="E31" i="18"/>
  <c r="F72" i="23"/>
  <c r="F77" i="23" s="1"/>
  <c r="Q55" i="23"/>
  <c r="Q53" i="23"/>
  <c r="J42" i="23"/>
  <c r="L124" i="27"/>
  <c r="O121" i="27" s="1"/>
  <c r="G29" i="17"/>
  <c r="G43" i="17" s="1"/>
  <c r="O76" i="23"/>
  <c r="O114" i="27"/>
  <c r="O118" i="27" s="1"/>
  <c r="F29" i="17"/>
  <c r="F43" i="17" s="1"/>
  <c r="N114" i="27"/>
  <c r="N118" i="27" s="1"/>
  <c r="H6" i="24" s="1"/>
  <c r="F13" i="18" s="1"/>
  <c r="F15" i="18" s="1"/>
  <c r="C46" i="18"/>
  <c r="H29" i="17"/>
  <c r="H43" i="17" s="1"/>
  <c r="B20" i="22"/>
  <c r="B24" i="22" s="1"/>
  <c r="K72" i="23"/>
  <c r="P114" i="27"/>
  <c r="P118" i="27" s="1"/>
  <c r="Q22" i="23"/>
  <c r="N26" i="23"/>
  <c r="N76" i="23" s="1"/>
  <c r="I5" i="24"/>
  <c r="F10" i="18"/>
  <c r="O6" i="23"/>
  <c r="L10" i="23"/>
  <c r="L72" i="23" s="1"/>
  <c r="Q19" i="23"/>
  <c r="E6" i="24"/>
  <c r="D13" i="18" s="1"/>
  <c r="D15" i="18" s="1"/>
  <c r="G10" i="18"/>
  <c r="M10" i="23"/>
  <c r="Q26" i="23"/>
  <c r="M63" i="27"/>
  <c r="M114" i="27" s="1"/>
  <c r="M118" i="27" s="1"/>
  <c r="G6" i="24" s="1"/>
  <c r="F27" i="18"/>
  <c r="F31" i="18" s="1"/>
  <c r="N10" i="23"/>
  <c r="Q64" i="23"/>
  <c r="G10" i="17"/>
  <c r="J78" i="23"/>
  <c r="K80" i="23"/>
  <c r="Q63" i="27"/>
  <c r="M78" i="23"/>
  <c r="D14" i="24"/>
  <c r="D26" i="24" s="1"/>
  <c r="R63" i="27"/>
  <c r="R114" i="27" s="1"/>
  <c r="R118" i="27" s="1"/>
  <c r="D10" i="23"/>
  <c r="D72" i="23" s="1"/>
  <c r="N37" i="23"/>
  <c r="O27" i="11"/>
  <c r="M27" i="11"/>
  <c r="H27" i="11"/>
  <c r="G63" i="10"/>
  <c r="H63" i="10"/>
  <c r="I63" i="10"/>
  <c r="J63" i="10"/>
  <c r="K63" i="10"/>
  <c r="L63" i="10"/>
  <c r="M6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3" i="10"/>
  <c r="F63" i="10"/>
  <c r="E63" i="10"/>
  <c r="D63" i="10"/>
  <c r="Q27" i="11"/>
  <c r="N63" i="10" l="1"/>
  <c r="D68" i="10" s="1"/>
  <c r="D77" i="23"/>
  <c r="L77" i="23"/>
  <c r="L79" i="23" s="1"/>
  <c r="L73" i="23"/>
  <c r="L81" i="23"/>
  <c r="L82" i="23" s="1"/>
  <c r="M73" i="23"/>
  <c r="M81" i="23"/>
  <c r="M77" i="23"/>
  <c r="M79" i="23" s="1"/>
  <c r="Q76" i="23"/>
  <c r="E13" i="18"/>
  <c r="E15" i="18" s="1"/>
  <c r="G4" i="24"/>
  <c r="E54" i="18"/>
  <c r="F18" i="17"/>
  <c r="N29" i="23"/>
  <c r="N78" i="23"/>
  <c r="O29" i="23"/>
  <c r="O72" i="23" s="1"/>
  <c r="O78" i="23"/>
  <c r="Q78" i="23" s="1"/>
  <c r="H4" i="24"/>
  <c r="T62" i="27"/>
  <c r="T63" i="27" s="1"/>
  <c r="T114" i="27" s="1"/>
  <c r="T118" i="27" s="1"/>
  <c r="S63" i="27"/>
  <c r="S114" i="27" s="1"/>
  <c r="S118" i="27" s="1"/>
  <c r="Q37" i="23"/>
  <c r="D50" i="18"/>
  <c r="D45" i="18"/>
  <c r="D46" i="18" s="1"/>
  <c r="G19" i="18"/>
  <c r="G49" i="18"/>
  <c r="F50" i="18"/>
  <c r="F45" i="18"/>
  <c r="F46" i="18" s="1"/>
  <c r="D51" i="18"/>
  <c r="E16" i="17" s="1"/>
  <c r="G9" i="18"/>
  <c r="G11" i="18" s="1"/>
  <c r="G44" i="18" s="1"/>
  <c r="P122" i="27"/>
  <c r="P123" i="27" s="1"/>
  <c r="P124" i="27" s="1"/>
  <c r="D24" i="18"/>
  <c r="D33" i="18" s="1"/>
  <c r="D39" i="18" s="1"/>
  <c r="O80" i="23"/>
  <c r="F17" i="18"/>
  <c r="R121" i="27"/>
  <c r="Q122" i="27" s="1"/>
  <c r="Q123" i="27" s="1"/>
  <c r="Q124" i="27" s="1"/>
  <c r="O122" i="27"/>
  <c r="O123" i="27" s="1"/>
  <c r="O124" i="27" s="1"/>
  <c r="K81" i="23"/>
  <c r="K82" i="23" s="1"/>
  <c r="K77" i="23"/>
  <c r="K79" i="23" s="1"/>
  <c r="K73" i="23"/>
  <c r="C60" i="18"/>
  <c r="C65" i="18" s="1"/>
  <c r="D14" i="17"/>
  <c r="D24" i="17" s="1"/>
  <c r="I6" i="24"/>
  <c r="G13" i="18" s="1"/>
  <c r="G15" i="18" s="1"/>
  <c r="N80" i="23"/>
  <c r="Q10" i="23"/>
  <c r="H10" i="17"/>
  <c r="G7" i="18" s="1"/>
  <c r="G43" i="18" s="1"/>
  <c r="F7" i="18"/>
  <c r="F43" i="18" s="1"/>
  <c r="Q42" i="23"/>
  <c r="J72" i="23"/>
  <c r="E19" i="18"/>
  <c r="E24" i="18" s="1"/>
  <c r="E33" i="18" s="1"/>
  <c r="E39" i="18" s="1"/>
  <c r="E49" i="18"/>
  <c r="G24" i="18" l="1"/>
  <c r="G33" i="18" s="1"/>
  <c r="G39" i="18" s="1"/>
  <c r="D70" i="10"/>
  <c r="D73" i="10" s="1"/>
  <c r="D60" i="18"/>
  <c r="D65" i="18" s="1"/>
  <c r="E24" i="17"/>
  <c r="R124" i="27"/>
  <c r="E51" i="18"/>
  <c r="E45" i="18"/>
  <c r="E46" i="18" s="1"/>
  <c r="E50" i="18"/>
  <c r="J81" i="23"/>
  <c r="J77" i="23"/>
  <c r="J79" i="23" s="1"/>
  <c r="J73" i="23"/>
  <c r="F19" i="18"/>
  <c r="F24" i="18" s="1"/>
  <c r="F33" i="18" s="1"/>
  <c r="F39" i="18" s="1"/>
  <c r="F49" i="18"/>
  <c r="F51" i="18" s="1"/>
  <c r="Q80" i="23"/>
  <c r="O73" i="23"/>
  <c r="O81" i="23"/>
  <c r="O77" i="23"/>
  <c r="O79" i="23" s="1"/>
  <c r="G50" i="18"/>
  <c r="G51" i="18" s="1"/>
  <c r="G45" i="18"/>
  <c r="G46" i="18" s="1"/>
  <c r="I4" i="24"/>
  <c r="N72" i="23"/>
  <c r="Q29" i="23"/>
  <c r="G60" i="18" l="1"/>
  <c r="G65" i="18" s="1"/>
  <c r="H14" i="17"/>
  <c r="G52" i="18"/>
  <c r="H16" i="17" s="1"/>
  <c r="J82" i="23"/>
  <c r="Q81" i="23"/>
  <c r="E60" i="18"/>
  <c r="E65" i="18" s="1"/>
  <c r="F14" i="17"/>
  <c r="F52" i="18"/>
  <c r="G16" i="17"/>
  <c r="N73" i="23"/>
  <c r="N81" i="23"/>
  <c r="N77" i="23"/>
  <c r="Q72" i="23"/>
  <c r="E52" i="18"/>
  <c r="F16" i="17" s="1"/>
  <c r="G14" i="17"/>
  <c r="F60" i="18"/>
  <c r="F65" i="18" s="1"/>
  <c r="H24" i="17" l="1"/>
  <c r="F24" i="17"/>
  <c r="N79" i="23"/>
  <c r="Q79" i="23" s="1"/>
  <c r="Q77" i="23"/>
  <c r="G24" i="17"/>
  <c r="E169" i="16" l="1"/>
  <c r="G175" i="16"/>
  <c r="F175" i="16"/>
  <c r="E175" i="16"/>
  <c r="D175" i="16"/>
  <c r="D173" i="16"/>
  <c r="E173" i="16"/>
  <c r="F173" i="16"/>
  <c r="G173" i="16"/>
  <c r="G44" i="16"/>
  <c r="F44" i="16"/>
  <c r="E44" i="16"/>
  <c r="D45" i="16"/>
  <c r="E45" i="16"/>
  <c r="E46" i="16" s="1"/>
  <c r="F45" i="16"/>
  <c r="F46" i="16" s="1"/>
  <c r="D44" i="16"/>
  <c r="D46" i="16"/>
  <c r="C45" i="16"/>
  <c r="G18" i="16" l="1"/>
  <c r="G2" i="8" l="1"/>
  <c r="G3" i="8"/>
  <c r="H3" i="8"/>
  <c r="F3" i="8"/>
  <c r="D369" i="9"/>
  <c r="C368" i="9"/>
  <c r="L36" i="5" l="1"/>
  <c r="L35" i="5"/>
  <c r="L33" i="5"/>
  <c r="C2" i="4" l="1"/>
  <c r="C2" i="3"/>
  <c r="G179" i="16"/>
  <c r="F179" i="16"/>
  <c r="E179" i="16"/>
  <c r="D179" i="16"/>
  <c r="G176" i="16"/>
  <c r="F176" i="16"/>
  <c r="E176" i="16"/>
  <c r="E177" i="16" s="1"/>
  <c r="E180" i="16" s="1"/>
  <c r="E182" i="16" s="1"/>
  <c r="D176" i="16"/>
  <c r="D177" i="16" s="1"/>
  <c r="D180" i="16" s="1"/>
  <c r="D182" i="16" s="1"/>
  <c r="C176" i="16"/>
  <c r="C177" i="16" s="1"/>
  <c r="C180" i="16" s="1"/>
  <c r="G167" i="16"/>
  <c r="G164" i="16"/>
  <c r="F164" i="16"/>
  <c r="F167" i="16" s="1"/>
  <c r="E164" i="16"/>
  <c r="E167" i="16" s="1"/>
  <c r="D164" i="16"/>
  <c r="D167" i="16" s="1"/>
  <c r="C164" i="16"/>
  <c r="C167" i="16" s="1"/>
  <c r="D160" i="16"/>
  <c r="D159" i="16"/>
  <c r="G144" i="16"/>
  <c r="G159" i="16" s="1"/>
  <c r="F144" i="16"/>
  <c r="F159" i="16" s="1"/>
  <c r="E144" i="16"/>
  <c r="D144" i="16"/>
  <c r="C144" i="16"/>
  <c r="G130" i="16"/>
  <c r="F130" i="16"/>
  <c r="E130" i="16"/>
  <c r="D130" i="16"/>
  <c r="C130" i="16"/>
  <c r="D118" i="16"/>
  <c r="D135" i="16" s="1"/>
  <c r="D138" i="16" s="1"/>
  <c r="G113" i="16"/>
  <c r="G118" i="16" s="1"/>
  <c r="F113" i="16"/>
  <c r="F118" i="16" s="1"/>
  <c r="E113" i="16"/>
  <c r="E118" i="16" s="1"/>
  <c r="D113" i="16"/>
  <c r="C113" i="16"/>
  <c r="G112" i="16"/>
  <c r="F112" i="16"/>
  <c r="E112" i="16"/>
  <c r="D112" i="16"/>
  <c r="C112" i="16"/>
  <c r="G111" i="16"/>
  <c r="F111" i="16"/>
  <c r="E111" i="16"/>
  <c r="D111" i="16"/>
  <c r="C111" i="16"/>
  <c r="G109" i="16"/>
  <c r="F109" i="16"/>
  <c r="E109" i="16"/>
  <c r="D109" i="16"/>
  <c r="C109" i="16"/>
  <c r="G98" i="16"/>
  <c r="E98" i="16"/>
  <c r="D98" i="16"/>
  <c r="G95" i="16"/>
  <c r="G99" i="16" s="1"/>
  <c r="F95" i="16"/>
  <c r="F99" i="16" s="1"/>
  <c r="E95" i="16"/>
  <c r="E114" i="16" s="1"/>
  <c r="E119" i="16" s="1"/>
  <c r="D95" i="16"/>
  <c r="D99" i="16" s="1"/>
  <c r="C95" i="16"/>
  <c r="C99" i="16" s="1"/>
  <c r="G93" i="16"/>
  <c r="F93" i="16"/>
  <c r="F98" i="16" s="1"/>
  <c r="E93" i="16"/>
  <c r="D93" i="16"/>
  <c r="C93" i="16"/>
  <c r="C98" i="16" s="1"/>
  <c r="G92" i="16"/>
  <c r="F92" i="16"/>
  <c r="E92" i="16"/>
  <c r="D92" i="16"/>
  <c r="C92" i="16"/>
  <c r="G91" i="16"/>
  <c r="F91" i="16"/>
  <c r="E91" i="16"/>
  <c r="D91" i="16"/>
  <c r="C91" i="16"/>
  <c r="G89" i="16"/>
  <c r="F89" i="16"/>
  <c r="E89" i="16"/>
  <c r="D89" i="16"/>
  <c r="C89" i="16"/>
  <c r="C173" i="16" s="1"/>
  <c r="C179" i="16" s="1"/>
  <c r="G79" i="16"/>
  <c r="F79" i="16"/>
  <c r="E79" i="16"/>
  <c r="D79" i="16"/>
  <c r="C79" i="16"/>
  <c r="G78" i="16"/>
  <c r="F78" i="16"/>
  <c r="E78" i="16"/>
  <c r="D78" i="16"/>
  <c r="C78" i="16"/>
  <c r="G77" i="16"/>
  <c r="F77" i="16"/>
  <c r="E77" i="16"/>
  <c r="D77" i="16"/>
  <c r="C77" i="16"/>
  <c r="G76" i="16"/>
  <c r="F76" i="16"/>
  <c r="E76" i="16"/>
  <c r="D76" i="16"/>
  <c r="C76" i="16"/>
  <c r="G75" i="16"/>
  <c r="F75" i="16"/>
  <c r="E75" i="16"/>
  <c r="D75" i="16"/>
  <c r="C75" i="16"/>
  <c r="G72" i="16"/>
  <c r="G160" i="16" s="1"/>
  <c r="F72" i="16"/>
  <c r="F160" i="16" s="1"/>
  <c r="E72" i="16"/>
  <c r="E160" i="16" s="1"/>
  <c r="D72" i="16"/>
  <c r="D145" i="16" s="1"/>
  <c r="C72" i="16"/>
  <c r="C160" i="16" s="1"/>
  <c r="G62" i="16"/>
  <c r="G65" i="16" s="1"/>
  <c r="F62" i="16"/>
  <c r="F65" i="16" s="1"/>
  <c r="E62" i="16"/>
  <c r="E65" i="16" s="1"/>
  <c r="E67" i="16" s="1"/>
  <c r="D62" i="16"/>
  <c r="D65" i="16" s="1"/>
  <c r="C62" i="16"/>
  <c r="C65" i="16" s="1"/>
  <c r="G60" i="16"/>
  <c r="G64" i="16" s="1"/>
  <c r="F60" i="16"/>
  <c r="F64" i="16" s="1"/>
  <c r="E60" i="16"/>
  <c r="E64" i="16" s="1"/>
  <c r="D60" i="16"/>
  <c r="D64" i="16" s="1"/>
  <c r="C60" i="16"/>
  <c r="C64" i="16" s="1"/>
  <c r="G42" i="16"/>
  <c r="G150" i="16" s="1"/>
  <c r="G153" i="16" s="1"/>
  <c r="F42" i="16"/>
  <c r="F48" i="16" s="1"/>
  <c r="E42" i="16"/>
  <c r="E48" i="16" s="1"/>
  <c r="D42" i="16"/>
  <c r="D48" i="16" s="1"/>
  <c r="C42" i="16"/>
  <c r="C48" i="16" s="1"/>
  <c r="G33" i="16"/>
  <c r="F33" i="16"/>
  <c r="E33" i="16"/>
  <c r="D33" i="16"/>
  <c r="C33" i="16"/>
  <c r="G31" i="16"/>
  <c r="G34" i="16" s="1"/>
  <c r="F31" i="16"/>
  <c r="F34" i="16" s="1"/>
  <c r="E31" i="16"/>
  <c r="E34" i="16" s="1"/>
  <c r="E36" i="16" s="1"/>
  <c r="D31" i="16"/>
  <c r="D34" i="16" s="1"/>
  <c r="C31" i="16"/>
  <c r="C34" i="16" s="1"/>
  <c r="G17" i="16"/>
  <c r="F17" i="16"/>
  <c r="E17" i="16"/>
  <c r="D17" i="16"/>
  <c r="C17" i="16"/>
  <c r="G14" i="16"/>
  <c r="F14" i="16"/>
  <c r="E14" i="16"/>
  <c r="D14" i="16"/>
  <c r="C14" i="16"/>
  <c r="G13" i="16"/>
  <c r="F13" i="16"/>
  <c r="E13" i="16"/>
  <c r="D13" i="16"/>
  <c r="C13" i="16"/>
  <c r="C19" i="16" s="1"/>
  <c r="G12" i="16"/>
  <c r="F12" i="16"/>
  <c r="E12" i="16"/>
  <c r="D12" i="16"/>
  <c r="C12" i="16"/>
  <c r="G11" i="16"/>
  <c r="F11" i="16"/>
  <c r="E11" i="16"/>
  <c r="D11" i="16"/>
  <c r="D19" i="16" s="1"/>
  <c r="D49" i="16" s="1"/>
  <c r="C11" i="16"/>
  <c r="G8" i="16"/>
  <c r="G21" i="16" s="1"/>
  <c r="F8" i="16"/>
  <c r="F21" i="16" s="1"/>
  <c r="E8" i="16"/>
  <c r="E21" i="16" s="1"/>
  <c r="D8" i="16"/>
  <c r="D21" i="16" s="1"/>
  <c r="C8" i="16"/>
  <c r="C21" i="16" s="1"/>
  <c r="I5" i="8"/>
  <c r="G5" i="8"/>
  <c r="F5" i="8"/>
  <c r="E5" i="8"/>
  <c r="D5" i="8"/>
  <c r="C5" i="8"/>
  <c r="I3" i="8"/>
  <c r="I2" i="8"/>
  <c r="L50" i="7"/>
  <c r="K47" i="7"/>
  <c r="K46" i="7"/>
  <c r="K45" i="7"/>
  <c r="K44" i="7"/>
  <c r="K41" i="7"/>
  <c r="K40" i="7"/>
  <c r="K39" i="7"/>
  <c r="K38" i="7"/>
  <c r="K37" i="7"/>
  <c r="K36" i="7"/>
  <c r="K35" i="7"/>
  <c r="K32" i="7"/>
  <c r="K31" i="7"/>
  <c r="K30" i="7"/>
  <c r="K29" i="7"/>
  <c r="K28" i="7"/>
  <c r="K27" i="7"/>
  <c r="K26" i="7"/>
  <c r="K25" i="7"/>
  <c r="K24" i="7"/>
  <c r="J21" i="7"/>
  <c r="I21" i="7"/>
  <c r="D21" i="7"/>
  <c r="K20" i="7"/>
  <c r="K19" i="7"/>
  <c r="K18" i="7"/>
  <c r="K17" i="7"/>
  <c r="K21" i="7" s="1"/>
  <c r="J14" i="7"/>
  <c r="I14" i="7"/>
  <c r="D14" i="7"/>
  <c r="K13" i="7"/>
  <c r="K14" i="7" s="1"/>
  <c r="K12" i="7"/>
  <c r="J9" i="7"/>
  <c r="I9" i="7"/>
  <c r="D9" i="7"/>
  <c r="K8" i="7"/>
  <c r="K7" i="7"/>
  <c r="K6" i="7"/>
  <c r="K5" i="7"/>
  <c r="K4" i="7"/>
  <c r="K3" i="7"/>
  <c r="K9" i="7" s="1"/>
  <c r="N26" i="5"/>
  <c r="N28" i="5" s="1"/>
  <c r="L26" i="5"/>
  <c r="L28" i="5" s="1"/>
  <c r="I26" i="5"/>
  <c r="I28" i="5" s="1"/>
  <c r="H26" i="5"/>
  <c r="H28" i="5" s="1"/>
  <c r="G26" i="5"/>
  <c r="F26" i="5"/>
  <c r="F28" i="5" s="1"/>
  <c r="P24" i="5"/>
  <c r="P26" i="5" s="1"/>
  <c r="J24" i="5"/>
  <c r="J26" i="5" s="1"/>
  <c r="N21" i="5"/>
  <c r="L21" i="5"/>
  <c r="I21" i="5"/>
  <c r="H21" i="5"/>
  <c r="G21" i="5"/>
  <c r="F21" i="5"/>
  <c r="P19" i="5"/>
  <c r="J19" i="5"/>
  <c r="P18" i="5"/>
  <c r="J18" i="5"/>
  <c r="P17" i="5"/>
  <c r="J17" i="5"/>
  <c r="P16" i="5"/>
  <c r="J16" i="5"/>
  <c r="P15" i="5"/>
  <c r="J15" i="5"/>
  <c r="P14" i="5"/>
  <c r="J14" i="5"/>
  <c r="P13" i="5"/>
  <c r="J13" i="5"/>
  <c r="P12" i="5"/>
  <c r="J12" i="5"/>
  <c r="P11" i="5"/>
  <c r="J11" i="5"/>
  <c r="P10" i="5"/>
  <c r="J10" i="5"/>
  <c r="P9" i="5"/>
  <c r="J9" i="5"/>
  <c r="P8" i="5"/>
  <c r="K8" i="5"/>
  <c r="J8" i="5"/>
  <c r="P7" i="5"/>
  <c r="J7" i="5"/>
  <c r="P6" i="5"/>
  <c r="J6" i="5"/>
  <c r="P5" i="5"/>
  <c r="J5" i="5"/>
  <c r="P4" i="5"/>
  <c r="J4" i="5"/>
  <c r="P3" i="5"/>
  <c r="J3" i="5"/>
  <c r="C29" i="4"/>
  <c r="C16" i="4"/>
  <c r="C7" i="4"/>
  <c r="C21" i="4" s="1"/>
  <c r="G8" i="3"/>
  <c r="F6" i="3"/>
  <c r="F4" i="3"/>
  <c r="F3" i="3"/>
  <c r="F3" i="1"/>
  <c r="E3" i="1"/>
  <c r="D3" i="1"/>
  <c r="C3" i="1"/>
  <c r="F2" i="1"/>
  <c r="G2" i="1" s="1"/>
  <c r="G3" i="1" s="1"/>
  <c r="K9" i="5" l="1"/>
  <c r="K10" i="5"/>
  <c r="K4" i="5"/>
  <c r="K13" i="5"/>
  <c r="K14" i="5"/>
  <c r="M8" i="5"/>
  <c r="K5" i="5"/>
  <c r="K17" i="5"/>
  <c r="K16" i="5"/>
  <c r="K11" i="5"/>
  <c r="K12" i="5"/>
  <c r="K18" i="5"/>
  <c r="D74" i="10"/>
  <c r="D75" i="10" s="1"/>
  <c r="M10" i="5"/>
  <c r="P21" i="5"/>
  <c r="K6" i="5"/>
  <c r="K19" i="5"/>
  <c r="K7" i="5"/>
  <c r="M13" i="5"/>
  <c r="G28" i="5"/>
  <c r="M14" i="5"/>
  <c r="M4" i="5"/>
  <c r="K3" i="5"/>
  <c r="M9" i="5"/>
  <c r="K15" i="5"/>
  <c r="C182" i="16"/>
  <c r="G96" i="16"/>
  <c r="G102" i="16" s="1"/>
  <c r="E96" i="16"/>
  <c r="E102" i="16" s="1"/>
  <c r="E99" i="16"/>
  <c r="F100" i="16"/>
  <c r="F103" i="16" s="1"/>
  <c r="D162" i="16"/>
  <c r="D166" i="16" s="1"/>
  <c r="E100" i="16"/>
  <c r="E103" i="16" s="1"/>
  <c r="E105" i="16" s="1"/>
  <c r="D67" i="16"/>
  <c r="D100" i="16"/>
  <c r="D103" i="16" s="1"/>
  <c r="F67" i="16"/>
  <c r="F96" i="16"/>
  <c r="F102" i="16" s="1"/>
  <c r="D96" i="16"/>
  <c r="D102" i="16" s="1"/>
  <c r="D105" i="16" s="1"/>
  <c r="C96" i="16"/>
  <c r="C102" i="16" s="1"/>
  <c r="C67" i="16"/>
  <c r="C131" i="16"/>
  <c r="C133" i="16" s="1"/>
  <c r="C137" i="16" s="1"/>
  <c r="G48" i="16"/>
  <c r="D36" i="16"/>
  <c r="C36" i="16"/>
  <c r="F36" i="16"/>
  <c r="G36" i="16"/>
  <c r="F177" i="16"/>
  <c r="F180" i="16" s="1"/>
  <c r="F182" i="16" s="1"/>
  <c r="G177" i="16"/>
  <c r="G180" i="16" s="1"/>
  <c r="G182" i="16" s="1"/>
  <c r="D80" i="16"/>
  <c r="D83" i="16" s="1"/>
  <c r="F19" i="16"/>
  <c r="F22" i="16" s="1"/>
  <c r="F24" i="16" s="1"/>
  <c r="F80" i="16"/>
  <c r="F83" i="16" s="1"/>
  <c r="C80" i="16"/>
  <c r="C83" i="16" s="1"/>
  <c r="E19" i="16"/>
  <c r="E22" i="16" s="1"/>
  <c r="E24" i="16" s="1"/>
  <c r="G19" i="16"/>
  <c r="E80" i="16"/>
  <c r="E83" i="16" s="1"/>
  <c r="G80" i="16"/>
  <c r="G83" i="16" s="1"/>
  <c r="D169" i="16"/>
  <c r="D150" i="16"/>
  <c r="D153" i="16" s="1"/>
  <c r="D51" i="16"/>
  <c r="K24" i="5"/>
  <c r="M24" i="5" s="1"/>
  <c r="M26" i="5" s="1"/>
  <c r="F133" i="16"/>
  <c r="F137" i="16" s="1"/>
  <c r="C46" i="16"/>
  <c r="C49" i="16" s="1"/>
  <c r="C51" i="16" s="1"/>
  <c r="C22" i="16"/>
  <c r="C24" i="16" s="1"/>
  <c r="G67" i="16"/>
  <c r="D148" i="16"/>
  <c r="D152" i="16" s="1"/>
  <c r="G100" i="16"/>
  <c r="G103" i="16" s="1"/>
  <c r="G105" i="16" s="1"/>
  <c r="F162" i="16"/>
  <c r="F166" i="16" s="1"/>
  <c r="F169" i="16" s="1"/>
  <c r="P28" i="5"/>
  <c r="C25" i="4" s="1"/>
  <c r="C100" i="16"/>
  <c r="C103" i="16" s="1"/>
  <c r="G162" i="16"/>
  <c r="G166" i="16" s="1"/>
  <c r="G169" i="16" s="1"/>
  <c r="E135" i="16"/>
  <c r="E138" i="16" s="1"/>
  <c r="E121" i="16"/>
  <c r="E124" i="16" s="1"/>
  <c r="E116" i="16"/>
  <c r="E123" i="16" s="1"/>
  <c r="G135" i="16"/>
  <c r="G138" i="16" s="1"/>
  <c r="E49" i="16"/>
  <c r="E51" i="16" s="1"/>
  <c r="D133" i="16"/>
  <c r="D137" i="16" s="1"/>
  <c r="D140" i="16" s="1"/>
  <c r="F49" i="16"/>
  <c r="F51" i="16" s="1"/>
  <c r="C118" i="16"/>
  <c r="F135" i="16"/>
  <c r="F138" i="16" s="1"/>
  <c r="C150" i="16"/>
  <c r="C153" i="16" s="1"/>
  <c r="E150" i="16"/>
  <c r="E153" i="16" s="1"/>
  <c r="F150" i="16"/>
  <c r="F153" i="16" s="1"/>
  <c r="J21" i="5"/>
  <c r="J28" i="5" s="1"/>
  <c r="C73" i="16"/>
  <c r="C82" i="16" s="1"/>
  <c r="D131" i="16"/>
  <c r="C159" i="16"/>
  <c r="C162" i="16" s="1"/>
  <c r="C166" i="16" s="1"/>
  <c r="C169" i="16" s="1"/>
  <c r="D73" i="16"/>
  <c r="D82" i="16" s="1"/>
  <c r="E131" i="16"/>
  <c r="E133" i="16" s="1"/>
  <c r="E137" i="16" s="1"/>
  <c r="E73" i="16"/>
  <c r="E82" i="16" s="1"/>
  <c r="E85" i="16" s="1"/>
  <c r="C114" i="16"/>
  <c r="C119" i="16" s="1"/>
  <c r="F131" i="16"/>
  <c r="C145" i="16"/>
  <c r="C148" i="16" s="1"/>
  <c r="C152" i="16" s="1"/>
  <c r="E159" i="16"/>
  <c r="E162" i="16" s="1"/>
  <c r="E166" i="16" s="1"/>
  <c r="F73" i="16"/>
  <c r="F82" i="16" s="1"/>
  <c r="D114" i="16"/>
  <c r="D119" i="16" s="1"/>
  <c r="D121" i="16" s="1"/>
  <c r="D124" i="16" s="1"/>
  <c r="G131" i="16"/>
  <c r="G133" i="16" s="1"/>
  <c r="G137" i="16" s="1"/>
  <c r="G73" i="16"/>
  <c r="G82" i="16" s="1"/>
  <c r="E145" i="16"/>
  <c r="E148" i="16" s="1"/>
  <c r="E152" i="16" s="1"/>
  <c r="F114" i="16"/>
  <c r="F145" i="16"/>
  <c r="F148" i="16" s="1"/>
  <c r="F152" i="16" s="1"/>
  <c r="G114" i="16"/>
  <c r="G119" i="16" s="1"/>
  <c r="G121" i="16" s="1"/>
  <c r="G124" i="16" s="1"/>
  <c r="G145" i="16"/>
  <c r="G148" i="16" s="1"/>
  <c r="G152" i="16" s="1"/>
  <c r="G155" i="16" s="1"/>
  <c r="D22" i="16"/>
  <c r="D24" i="16" s="1"/>
  <c r="C20" i="4" l="1"/>
  <c r="C23" i="4" s="1"/>
  <c r="C27" i="4" s="1"/>
  <c r="C31" i="4" s="1"/>
  <c r="C33" i="4" s="1"/>
  <c r="E5" i="3" s="1"/>
  <c r="C5" i="3"/>
  <c r="M18" i="5"/>
  <c r="M12" i="5"/>
  <c r="M11" i="5"/>
  <c r="M16" i="5"/>
  <c r="M7" i="5"/>
  <c r="M19" i="5"/>
  <c r="M15" i="5"/>
  <c r="M17" i="5"/>
  <c r="M3" i="5"/>
  <c r="M6" i="5"/>
  <c r="M5" i="5"/>
  <c r="F105" i="16"/>
  <c r="D116" i="16"/>
  <c r="D123" i="16" s="1"/>
  <c r="G22" i="16"/>
  <c r="G24" i="16" s="1"/>
  <c r="G45" i="16"/>
  <c r="G46" i="16" s="1"/>
  <c r="D85" i="16"/>
  <c r="D126" i="16"/>
  <c r="E126" i="16"/>
  <c r="C105" i="16"/>
  <c r="F85" i="16"/>
  <c r="C85" i="16"/>
  <c r="D155" i="16"/>
  <c r="G49" i="16"/>
  <c r="G51" i="16" s="1"/>
  <c r="G85" i="16"/>
  <c r="G116" i="16"/>
  <c r="G123" i="16" s="1"/>
  <c r="G126" i="16" s="1"/>
  <c r="E140" i="16"/>
  <c r="F116" i="16"/>
  <c r="F123" i="16" s="1"/>
  <c r="F119" i="16"/>
  <c r="F121" i="16" s="1"/>
  <c r="F124" i="16" s="1"/>
  <c r="F155" i="16"/>
  <c r="E155" i="16"/>
  <c r="C155" i="16"/>
  <c r="F140" i="16"/>
  <c r="G140" i="16"/>
  <c r="C116" i="16"/>
  <c r="C123" i="16" s="1"/>
  <c r="C135" i="16"/>
  <c r="C138" i="16" s="1"/>
  <c r="C140" i="16" s="1"/>
  <c r="C121" i="16"/>
  <c r="C124" i="16" s="1"/>
  <c r="M21" i="5" l="1"/>
  <c r="M28" i="5" s="1"/>
  <c r="C8" i="3"/>
  <c r="D2" i="3" s="1"/>
  <c r="F126" i="16"/>
  <c r="C126" i="16"/>
  <c r="F2" i="3" l="1"/>
  <c r="D5" i="3"/>
  <c r="F5" i="3" s="1"/>
  <c r="F8" i="3" l="1"/>
  <c r="D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M112" authorId="0" shapeId="0" xr:uid="{EB73C280-73B4-4904-A3BB-46D84A379EE8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meter upgrade project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E45" authorId="0" shapeId="0" xr:uid="{15DB374E-DC3A-4CB9-8C54-66D41E56FB21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This is MKT budget was included in IT's budget in 2019-2021</t>
        </r>
      </text>
    </comment>
  </commentList>
</comments>
</file>

<file path=xl/sharedStrings.xml><?xml version="1.0" encoding="utf-8"?>
<sst xmlns="http://schemas.openxmlformats.org/spreadsheetml/2006/main" count="3410" uniqueCount="1598">
  <si>
    <t>Line No.</t>
  </si>
  <si>
    <t>Description</t>
  </si>
  <si>
    <t>Total Company</t>
  </si>
  <si>
    <t>Total Adjustments</t>
  </si>
  <si>
    <t>Adjusted Balance</t>
  </si>
  <si>
    <t>1</t>
  </si>
  <si>
    <t>Total Shareholder's Equity/Retained Earnings</t>
  </si>
  <si>
    <t>2</t>
  </si>
  <si>
    <t>Total</t>
  </si>
  <si>
    <t>Table of Contents</t>
  </si>
  <si>
    <t>WP II-C-2.1.1</t>
  </si>
  <si>
    <t>Balance</t>
  </si>
  <si>
    <t>Percent of Total</t>
  </si>
  <si>
    <t>Rate</t>
  </si>
  <si>
    <t>Weighted Cost of Capital</t>
  </si>
  <si>
    <t>Pre-Tax Return @ 21%</t>
  </si>
  <si>
    <t>Common Equity</t>
  </si>
  <si>
    <t>Preferred Stock</t>
  </si>
  <si>
    <t>3</t>
  </si>
  <si>
    <t>Preferred Trust Securities</t>
  </si>
  <si>
    <t>4</t>
  </si>
  <si>
    <t>Long-Term Debt</t>
  </si>
  <si>
    <t>5</t>
  </si>
  <si>
    <t>Short-Term/Interim Debt</t>
  </si>
  <si>
    <t>6</t>
  </si>
  <si>
    <t/>
  </si>
  <si>
    <t>7</t>
  </si>
  <si>
    <t>WP II-C-2.1.1a</t>
  </si>
  <si>
    <t>Amount</t>
  </si>
  <si>
    <t>Balance of Unamortized Gains (Losses) on</t>
  </si>
  <si>
    <t xml:space="preserve">    Reacquired Debt (Schedule II-C-2.4)</t>
  </si>
  <si>
    <t xml:space="preserve">Balance Related to Gains (Losses) Identified </t>
  </si>
  <si>
    <t xml:space="preserve">    in Col.(h) of Schedule II-C-2.4</t>
  </si>
  <si>
    <t>Net Balance of Unamortized Gains (Losses) Not</t>
  </si>
  <si>
    <t xml:space="preserve">    Accounted for in Col.(h) of Schedule II-C-2.4</t>
  </si>
  <si>
    <t>8</t>
  </si>
  <si>
    <t>9</t>
  </si>
  <si>
    <t>10</t>
  </si>
  <si>
    <t>Annual Amortization of Gains (Losses) on</t>
  </si>
  <si>
    <t>11</t>
  </si>
  <si>
    <t xml:space="preserve">    Reacquired Debt</t>
  </si>
  <si>
    <t>12</t>
  </si>
  <si>
    <t>Annual Amortization Related to Gains (Losses)</t>
  </si>
  <si>
    <t>13</t>
  </si>
  <si>
    <t xml:space="preserve">    Identified in Col.(h) of Schedule II-C-2.4</t>
  </si>
  <si>
    <t>14</t>
  </si>
  <si>
    <t>15</t>
  </si>
  <si>
    <t>Net Annual Amortization of Gains (Losses) Not</t>
  </si>
  <si>
    <t>16</t>
  </si>
  <si>
    <t>17</t>
  </si>
  <si>
    <t>18</t>
  </si>
  <si>
    <t>19</t>
  </si>
  <si>
    <t>Net Balance of Debt (Schedule II-C-2.4)</t>
  </si>
  <si>
    <t>20</t>
  </si>
  <si>
    <t>Net Balance of Unamortized Gains (Losses) from Line 6</t>
  </si>
  <si>
    <t>21</t>
  </si>
  <si>
    <t>22</t>
  </si>
  <si>
    <t>Debt Balance Excluding Net Gains (Losses)</t>
  </si>
  <si>
    <t>23</t>
  </si>
  <si>
    <t>24</t>
  </si>
  <si>
    <t>Weighted Average Cost of Debt (Schedule II-C-2.4)</t>
  </si>
  <si>
    <t>25</t>
  </si>
  <si>
    <t>26</t>
  </si>
  <si>
    <t>Annual Debt Requirement</t>
  </si>
  <si>
    <t>27</t>
  </si>
  <si>
    <t>28</t>
  </si>
  <si>
    <t>Net Amortization of Gains (Losses) from Line 15</t>
  </si>
  <si>
    <t>29</t>
  </si>
  <si>
    <t>30</t>
  </si>
  <si>
    <t>Adjusted Annual Debt Requirement</t>
  </si>
  <si>
    <t>31</t>
  </si>
  <si>
    <t>32</t>
  </si>
  <si>
    <t>Adjusted Cost of Debt (Line 30/Line 19)</t>
  </si>
  <si>
    <t>WP II-C-2.4a</t>
  </si>
  <si>
    <t>Senior Notes</t>
  </si>
  <si>
    <t>Issuance Date</t>
  </si>
  <si>
    <t>Maturity Date</t>
  </si>
  <si>
    <t>Interest Rate</t>
  </si>
  <si>
    <t>Principal Amount as Issuance</t>
  </si>
  <si>
    <t>Premium or (Discount)</t>
  </si>
  <si>
    <t>Underwriting Fees and Issuance Expenses</t>
  </si>
  <si>
    <t>Gain or (Loss) on Reacquired Debt</t>
  </si>
  <si>
    <t>Original Net Proceeds</t>
  </si>
  <si>
    <t>Net Proceeds As % of Par</t>
  </si>
  <si>
    <t>Principal Currently Outstanding</t>
  </si>
  <si>
    <t>Current Net Proceeds</t>
  </si>
  <si>
    <t>Issue As % of Total Net Proceeds</t>
  </si>
  <si>
    <t>Cost of Debt</t>
  </si>
  <si>
    <t>Weighted Average Cost</t>
  </si>
  <si>
    <t>Plus: Unamortized Premium (Discount)</t>
  </si>
  <si>
    <t>Less: Unamortized Fees and Issuance Expenses</t>
  </si>
  <si>
    <t>Plus: Unamortized Gains (Losses) on Reacq. Debt</t>
  </si>
  <si>
    <t>Net Balance of Debt</t>
  </si>
  <si>
    <t>Direct</t>
  </si>
  <si>
    <t>6.95% Series K - General Mortgage</t>
  </si>
  <si>
    <t>03/13/2003</t>
  </si>
  <si>
    <t>03/15/2033</t>
  </si>
  <si>
    <t>3.55% Series W - General Mortgage</t>
  </si>
  <si>
    <t>08/10/2012</t>
  </si>
  <si>
    <t>08/01/2042</t>
  </si>
  <si>
    <t>4.5% Series X - General Mortgage</t>
  </si>
  <si>
    <t>03/17/2014</t>
  </si>
  <si>
    <t>04/01/2044</t>
  </si>
  <si>
    <t>2.4% Series Z - General Mortgage</t>
  </si>
  <si>
    <t>08/11/2016</t>
  </si>
  <si>
    <t>09/01/2026</t>
  </si>
  <si>
    <t>3.0% Series AA - General Mortgage</t>
  </si>
  <si>
    <t>01/12/2017</t>
  </si>
  <si>
    <t>02/01/2027</t>
  </si>
  <si>
    <t>3.95% Series AB - General Mortgage</t>
  </si>
  <si>
    <t>02/28/2018</t>
  </si>
  <si>
    <t>03/01/2048</t>
  </si>
  <si>
    <t>4.25% Series AC - General Mortgage</t>
  </si>
  <si>
    <t>01/15/2019</t>
  </si>
  <si>
    <t>02/01/2049</t>
  </si>
  <si>
    <t>2.9% Series AD - General Mortgage</t>
  </si>
  <si>
    <t>06/05/2020</t>
  </si>
  <si>
    <t>07/01/2050</t>
  </si>
  <si>
    <t>2.35% Series AE - General Mortgage</t>
  </si>
  <si>
    <t>03/11/2021</t>
  </si>
  <si>
    <t>04/01/2031</t>
  </si>
  <si>
    <t>3.35% Series AF - General Mortgage</t>
  </si>
  <si>
    <t>04/01/2051</t>
  </si>
  <si>
    <t>3.00% Series AG - General Mortgage</t>
  </si>
  <si>
    <t>02/28/2022</t>
  </si>
  <si>
    <t>03/01/2032</t>
  </si>
  <si>
    <t>3.6% Series AH - General Mortgage</t>
  </si>
  <si>
    <t>03/01/2052</t>
  </si>
  <si>
    <t>4.45% Series AI - General Mortgage</t>
  </si>
  <si>
    <t>09/15/2022</t>
  </si>
  <si>
    <t>10/01/2032</t>
  </si>
  <si>
    <t>4.85% Series AJ - General Mortgage</t>
  </si>
  <si>
    <t>10/01/2052</t>
  </si>
  <si>
    <t>4.95% Series AK - General Mortgage</t>
  </si>
  <si>
    <t>03/23/2023</t>
  </si>
  <si>
    <t>04/01/2033</t>
  </si>
  <si>
    <t>5.30% Series AL - General Mortgage</t>
  </si>
  <si>
    <t>04/01/2053</t>
  </si>
  <si>
    <t>5.20% Series AM - General Mortgage</t>
  </si>
  <si>
    <t>09/18/2023</t>
  </si>
  <si>
    <t>10/01/2028</t>
  </si>
  <si>
    <t>Subtotal</t>
  </si>
  <si>
    <t>Credit Facility</t>
  </si>
  <si>
    <t>$300M Revolving Credit Facility</t>
  </si>
  <si>
    <t>03/03/2016</t>
  </si>
  <si>
    <t>12/06/2027</t>
  </si>
  <si>
    <t>Plus:</t>
  </si>
  <si>
    <t>Unamortized Premium (Discount)</t>
  </si>
  <si>
    <t>33</t>
  </si>
  <si>
    <t>Less:</t>
  </si>
  <si>
    <t>Unamortized Fees and Issuance Expenses</t>
  </si>
  <si>
    <t>34</t>
  </si>
  <si>
    <t>Unamortized Gains (Losses) on Reacq. Debt</t>
  </si>
  <si>
    <t>35</t>
  </si>
  <si>
    <t>36</t>
  </si>
  <si>
    <t>WP II-C-2.4.1</t>
  </si>
  <si>
    <t>Line</t>
  </si>
  <si>
    <t>WP II-C-2.4.1a</t>
  </si>
  <si>
    <t>Date of Bank</t>
  </si>
  <si>
    <t>Bank</t>
  </si>
  <si>
    <t>Locked Yield</t>
  </si>
  <si>
    <t>Expected Issuance</t>
  </si>
  <si>
    <t>Settlement Date</t>
  </si>
  <si>
    <t>Spot Yield</t>
  </si>
  <si>
    <t>Deferred Gain/Loss GL298050</t>
  </si>
  <si>
    <t>Recognized (Gain)/Loss GL487010</t>
  </si>
  <si>
    <t>Total Gain/Loss</t>
  </si>
  <si>
    <t>Unamortized Balance</t>
  </si>
  <si>
    <t>CEHE GMB Z Issuance</t>
  </si>
  <si>
    <t>6/13/2016</t>
  </si>
  <si>
    <t>BANA</t>
  </si>
  <si>
    <t>8/29/2016</t>
  </si>
  <si>
    <t>8/8/2016</t>
  </si>
  <si>
    <t>6/20/2016</t>
  </si>
  <si>
    <t>RBC</t>
  </si>
  <si>
    <t>6/27/2016</t>
  </si>
  <si>
    <t>DB</t>
  </si>
  <si>
    <t>7/1/2016</t>
  </si>
  <si>
    <t>US Bank (Trade 1)</t>
  </si>
  <si>
    <t>US Bank (Trade 2)</t>
  </si>
  <si>
    <t>7/6/2016</t>
  </si>
  <si>
    <t>BAML</t>
  </si>
  <si>
    <t>CEHE GMB AA Issuance</t>
  </si>
  <si>
    <t>1/6/2017</t>
  </si>
  <si>
    <t>US Bank</t>
  </si>
  <si>
    <t>3/31/2017</t>
  </si>
  <si>
    <t>01/09/2017</t>
  </si>
  <si>
    <t>Mizuho</t>
  </si>
  <si>
    <t>CEHE GMB AB Issuance</t>
  </si>
  <si>
    <t>1/2/2018</t>
  </si>
  <si>
    <t>Wells Fargo Bank</t>
  </si>
  <si>
    <t>3/28/2018</t>
  </si>
  <si>
    <t>2/26/2018</t>
  </si>
  <si>
    <t>1/23/2018</t>
  </si>
  <si>
    <t>RBC Capital Markets</t>
  </si>
  <si>
    <t>2/9/2018</t>
  </si>
  <si>
    <t>Mizuho Capital Markets</t>
  </si>
  <si>
    <t>2/12/2018</t>
  </si>
  <si>
    <t>TD Securities</t>
  </si>
  <si>
    <t>CEHE GMB AC Issuance</t>
  </si>
  <si>
    <t>8/13/2018</t>
  </si>
  <si>
    <t>6/28/2019</t>
  </si>
  <si>
    <t>1/10/2019</t>
  </si>
  <si>
    <t>8/20/2018</t>
  </si>
  <si>
    <t>PNC Bank</t>
  </si>
  <si>
    <t>10/11/2018</t>
  </si>
  <si>
    <t>10/23/2018</t>
  </si>
  <si>
    <t>Toronto Dominion Bank</t>
  </si>
  <si>
    <t>11/15/2018</t>
  </si>
  <si>
    <t>11/30/2018</t>
  </si>
  <si>
    <t>12/6/2018</t>
  </si>
  <si>
    <t>12/31/2018</t>
  </si>
  <si>
    <t>CEHE GMB AK Issuance 10Y</t>
  </si>
  <si>
    <t>2/2/2023</t>
  </si>
  <si>
    <t>USB 10Y</t>
  </si>
  <si>
    <t>12/31/2023</t>
  </si>
  <si>
    <t>3/15/2023</t>
  </si>
  <si>
    <t>2/10/2023</t>
  </si>
  <si>
    <t>PNC 10Y</t>
  </si>
  <si>
    <t>3/3/2023</t>
  </si>
  <si>
    <t>BNP 10Y</t>
  </si>
  <si>
    <t>37</t>
  </si>
  <si>
    <t>3/7/2023</t>
  </si>
  <si>
    <t>Mizuho 10Y</t>
  </si>
  <si>
    <t>38</t>
  </si>
  <si>
    <t>3/8/2023</t>
  </si>
  <si>
    <t>PNC 10Y 2</t>
  </si>
  <si>
    <t>39</t>
  </si>
  <si>
    <t>USB 10Y 2</t>
  </si>
  <si>
    <t>40</t>
  </si>
  <si>
    <t>41</t>
  </si>
  <si>
    <t>42</t>
  </si>
  <si>
    <t>CEHE GMB AL Issuance 30Y</t>
  </si>
  <si>
    <t>43</t>
  </si>
  <si>
    <t>BNP 30Y</t>
  </si>
  <si>
    <t>44</t>
  </si>
  <si>
    <t>Mizuho 30Y</t>
  </si>
  <si>
    <t>45</t>
  </si>
  <si>
    <t>USB 30Y</t>
  </si>
  <si>
    <t>46</t>
  </si>
  <si>
    <t>47</t>
  </si>
  <si>
    <t>48</t>
  </si>
  <si>
    <t>49</t>
  </si>
  <si>
    <t>WP II-C-2.4.4</t>
  </si>
  <si>
    <t>Balance Outstanding</t>
  </si>
  <si>
    <t>Balance As a % of Total</t>
  </si>
  <si>
    <t>Average Cost</t>
  </si>
  <si>
    <t>Bank Loans</t>
  </si>
  <si>
    <t>Other</t>
  </si>
  <si>
    <t>Total Notes Payable</t>
  </si>
  <si>
    <t>WP II-C-2.5</t>
  </si>
  <si>
    <t>Date</t>
  </si>
  <si>
    <t>Average Daily Balance Outstanding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</si>
  <si>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</si>
  <si>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</si>
  <si>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</si>
  <si>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</si>
  <si>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</si>
  <si>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</si>
  <si>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</si>
  <si>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</si>
  <si>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</si>
  <si>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</si>
  <si>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</si>
  <si>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</si>
  <si>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</si>
  <si>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</si>
  <si>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</si>
  <si>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</si>
  <si>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</si>
  <si>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</si>
  <si>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</si>
  <si>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</si>
  <si>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</si>
  <si>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</si>
  <si>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</si>
  <si>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</si>
  <si>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</si>
  <si>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</si>
  <si>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</si>
  <si>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</si>
  <si>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</si>
  <si>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</si>
  <si>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</si>
  <si>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</si>
  <si>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</si>
  <si>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</si>
  <si>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</si>
  <si>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</si>
  <si>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</si>
  <si>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</si>
  <si>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</si>
  <si>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</si>
  <si>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</si>
  <si>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</si>
  <si>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</si>
  <si>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</si>
  <si>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</si>
  <si>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</si>
  <si>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</si>
  <si>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</si>
  <si>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</si>
  <si>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</si>
  <si>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</si>
  <si>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</si>
  <si>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</si>
  <si>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</si>
  <si>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</si>
  <si>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</si>
  <si>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</si>
  <si>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</si>
  <si>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</si>
  <si>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</si>
  <si>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</si>
  <si>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</si>
  <si>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</si>
  <si>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</si>
  <si>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</si>
  <si>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</si>
  <si>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</si>
  <si>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</si>
  <si>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</si>
  <si>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</si>
  <si>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</si>
  <si>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</si>
  <si>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</si>
  <si>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</si>
  <si>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</si>
  <si>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</si>
  <si>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</si>
  <si>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</si>
  <si>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</si>
  <si>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</si>
  <si>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</si>
  <si>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</si>
  <si>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</si>
  <si>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</si>
  <si>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</si>
  <si>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</si>
  <si>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</si>
  <si>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</si>
  <si>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</si>
  <si>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</si>
  <si>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</si>
  <si>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</si>
  <si>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</si>
  <si>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</si>
  <si>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</si>
  <si>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</si>
  <si>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</si>
  <si>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</si>
  <si>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</si>
  <si>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</si>
  <si>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</si>
  <si>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</si>
  <si>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</si>
  <si>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</si>
  <si>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</si>
  <si>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</si>
  <si>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</si>
  <si>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</si>
  <si>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</si>
  <si>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</si>
  <si>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</si>
  <si>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</si>
  <si>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</si>
  <si>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</si>
  <si>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</si>
  <si>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</si>
  <si>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</si>
  <si>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</si>
  <si>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</si>
  <si>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</si>
  <si>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</si>
  <si>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</si>
  <si>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</si>
  <si>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</si>
  <si>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</si>
  <si>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</si>
  <si>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</si>
  <si>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</si>
  <si>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</si>
  <si>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</si>
  <si>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</si>
  <si>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</si>
  <si>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</si>
  <si>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</si>
  <si>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</si>
  <si>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</si>
  <si>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</si>
  <si>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</si>
  <si>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</si>
  <si>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</si>
  <si>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</si>
  <si>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WP II-C-2.5a</t>
  </si>
  <si>
    <t>Asset Class</t>
  </si>
  <si>
    <t>Deemed Funded Property at 3/18/03 (GMBs 5.7% due 3/15/13 and 6/95% due 3/15/33)</t>
  </si>
  <si>
    <t>Deemed Funded Property at 9/8/03 (2) (GMBs 5.75% due 1/15/14 - $225 million only</t>
  </si>
  <si>
    <t>WP II-C-2.6.1</t>
  </si>
  <si>
    <t>Bonds Retired</t>
  </si>
  <si>
    <t>GMBs Issued Based on Retired Bonds</t>
  </si>
  <si>
    <t>Amount of Retired Bonds Set Aside for Future Issuance Based on Retired Bonds</t>
  </si>
  <si>
    <t>Bonds Retired Series</t>
  </si>
  <si>
    <t>Series Issued</t>
  </si>
  <si>
    <t>Retired Bonds Used</t>
  </si>
  <si>
    <t>Series</t>
  </si>
  <si>
    <t>Future Issuance Based on Retired Bonds</t>
  </si>
  <si>
    <t>WP II-C-2.6.2</t>
  </si>
  <si>
    <t>WP II-C-2.7.1</t>
  </si>
  <si>
    <t>WP II-C-2.7.2</t>
  </si>
  <si>
    <t>WP II-C-2.7.9</t>
  </si>
  <si>
    <t>WP II-C-2.7.10</t>
  </si>
  <si>
    <t>Dec - 2019</t>
  </si>
  <si>
    <t>Dec - 2020</t>
  </si>
  <si>
    <t>Dec - 2021</t>
  </si>
  <si>
    <t>Dec - 2022</t>
  </si>
  <si>
    <t>Dec - 2023</t>
  </si>
  <si>
    <t>Total Debt as a Percent of Capitalization</t>
  </si>
  <si>
    <t>Notes Payable</t>
  </si>
  <si>
    <t>Long-term Debt (Excluding Cap Lease)</t>
  </si>
  <si>
    <t>Capital lease obligations - Long-Term</t>
  </si>
  <si>
    <t>Current maturities (Excluding Cap Lease)</t>
  </si>
  <si>
    <t>Capital lease obligations - Current</t>
  </si>
  <si>
    <t>Total Debt</t>
  </si>
  <si>
    <t>Current maturities of L-T-D</t>
  </si>
  <si>
    <t>Ending Total Capital</t>
  </si>
  <si>
    <t>Total Capitalization</t>
  </si>
  <si>
    <t>Debt to Capitalization Ratio</t>
  </si>
  <si>
    <t>Total CWIP as a Percent of Net Plant</t>
  </si>
  <si>
    <t>Total Construction Work in Progress</t>
  </si>
  <si>
    <t>Total TDSP Plant</t>
  </si>
  <si>
    <t>Accumulated Depreciation and Amortization</t>
  </si>
  <si>
    <t xml:space="preserve">    Total Net TDSP Plant</t>
  </si>
  <si>
    <t>Total Net TDSP Plant</t>
  </si>
  <si>
    <t>CWIP to Net Plant</t>
  </si>
  <si>
    <t>Construction Expenditures as a Percent of Average Total Capital</t>
  </si>
  <si>
    <t xml:space="preserve">Cash Construction Expenditures </t>
  </si>
  <si>
    <t>Remove: AFUDC (Equity &amp; Debt)</t>
  </si>
  <si>
    <t xml:space="preserve">  Cash Construction Expenditures</t>
  </si>
  <si>
    <t>Beginning Total Capital</t>
  </si>
  <si>
    <t xml:space="preserve">  Average of Beginning and Ending Total Capital</t>
  </si>
  <si>
    <t>Construction Expenditures to Avg Total Capital</t>
  </si>
  <si>
    <t>Pre-Tax Interest Coverage</t>
  </si>
  <si>
    <t xml:space="preserve">Income from continuing operations </t>
  </si>
  <si>
    <t>Remove Non-recurring items, before tax</t>
  </si>
  <si>
    <t>Remove Equity AFUDC</t>
  </si>
  <si>
    <t xml:space="preserve">Add Income Tax Expense </t>
  </si>
  <si>
    <t>Add Interest Incurred</t>
  </si>
  <si>
    <t xml:space="preserve">    Adjusted Pre-Tax Income</t>
  </si>
  <si>
    <t>Interest Incurred</t>
  </si>
  <si>
    <t>Funds from Operations/Total Debt</t>
  </si>
  <si>
    <t>Cash Flow from Operations (before working capital changes)</t>
  </si>
  <si>
    <t xml:space="preserve">    Adjusted Cash Flow from Operations</t>
  </si>
  <si>
    <t>Funds from Operations as a Percent of Total Debt</t>
  </si>
  <si>
    <t xml:space="preserve">Fixed Charge Coverage Ratio </t>
  </si>
  <si>
    <t>Income from continuing operations</t>
  </si>
  <si>
    <t>Add Income Tax Expense</t>
  </si>
  <si>
    <t>Rental Expense</t>
  </si>
  <si>
    <t>Add 1/3 Rental Expense</t>
  </si>
  <si>
    <t>Adjusted Pre-Tax Income excluding 1/3 rental expense</t>
  </si>
  <si>
    <t xml:space="preserve">   Total Fixed Charges</t>
  </si>
  <si>
    <t>Fixed Charge Coverage Ratio</t>
  </si>
  <si>
    <t>Fixed Charge Coverage Ratio (including Dist. On Preferred Trust Securities)</t>
  </si>
  <si>
    <t>Distributions on Preferred Trust Securities</t>
  </si>
  <si>
    <t xml:space="preserve">Adjusted Pre-Tax Income </t>
  </si>
  <si>
    <t>Fixed Charge Coverage Ratio including Preferred Trust Securities</t>
  </si>
  <si>
    <t>Funds from Operations Interest Coverage</t>
  </si>
  <si>
    <t>Add Cash Interest Paid</t>
  </si>
  <si>
    <t>Adjusted Cash Flow from Operations</t>
  </si>
  <si>
    <t>Net Cash Flow/Capital Outlays</t>
  </si>
  <si>
    <t>Remove Preferred Dividends</t>
  </si>
  <si>
    <t>Remove Common Dividends (dividend to parent)</t>
  </si>
  <si>
    <t>Cash Construction Expenditures (excluding AFUDC)</t>
  </si>
  <si>
    <t>Net Cash Flow/Capital Outlay</t>
  </si>
  <si>
    <t>Cash Coverage of Common Dividends</t>
  </si>
  <si>
    <t>Common Dividends</t>
  </si>
  <si>
    <t>Return on Average Common Equity</t>
  </si>
  <si>
    <t>Net Income After Preferred Dividends</t>
  </si>
  <si>
    <t>Beginning Common Equity</t>
  </si>
  <si>
    <t>Ending Common Equity</t>
  </si>
  <si>
    <t>Average of Beginning and Ending Common Equity</t>
  </si>
  <si>
    <t>WP II-C-2.8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</si>
  <si>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</si>
  <si>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</si>
  <si>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</si>
  <si>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</si>
  <si>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</si>
  <si>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</si>
  <si>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</si>
  <si>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</si>
  <si>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</si>
  <si>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</si>
  <si>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</si>
  <si>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</si>
  <si>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</si>
  <si>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</si>
  <si>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</si>
  <si>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</si>
  <si>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</si>
  <si>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</si>
  <si>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</si>
  <si>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</si>
  <si>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</si>
  <si>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</si>
  <si>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</si>
  <si>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</si>
  <si>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</si>
  <si>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</si>
  <si>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</si>
  <si>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</si>
  <si>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</si>
  <si>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</si>
  <si>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</si>
  <si>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</si>
  <si>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</si>
  <si>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</si>
  <si>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</si>
  <si>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</si>
  <si>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</si>
  <si>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</si>
  <si>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</si>
  <si>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</si>
  <si>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</si>
  <si>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</si>
  <si>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</si>
  <si>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</si>
  <si>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</si>
  <si>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</si>
  <si>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</si>
  <si>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</si>
  <si>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</si>
  <si>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</si>
  <si>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</si>
  <si>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</si>
  <si>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</si>
  <si>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</si>
  <si>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</si>
  <si>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</si>
  <si>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</si>
  <si>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</si>
  <si>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</si>
  <si>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</si>
  <si>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</si>
  <si>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</si>
  <si>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</si>
  <si>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</si>
  <si>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</si>
  <si>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</si>
  <si>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</si>
  <si>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</si>
  <si>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</si>
  <si>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</si>
  <si>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</si>
  <si>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</si>
  <si>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</si>
  <si>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</si>
  <si>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</si>
  <si>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</si>
  <si>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</si>
  <si>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</si>
  <si>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</si>
  <si>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</si>
  <si>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</si>
  <si>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</si>
  <si>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</si>
  <si>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</si>
  <si>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</si>
  <si>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</si>
  <si>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</si>
  <si>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</si>
  <si>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</si>
  <si>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</si>
  <si>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</si>
  <si>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</si>
  <si>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</si>
  <si>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</si>
  <si>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</si>
  <si>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</si>
  <si>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</si>
  <si>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</si>
  <si>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</si>
  <si>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</si>
  <si>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</si>
  <si>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</si>
  <si>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</si>
  <si>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</si>
  <si>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</si>
  <si>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</si>
  <si>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</si>
  <si>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</si>
  <si>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</si>
  <si>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</si>
  <si>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</si>
  <si>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</si>
  <si>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</si>
  <si>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</si>
  <si>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</si>
  <si>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</si>
  <si>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</si>
  <si>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</si>
  <si>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</si>
  <si>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</si>
  <si>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</si>
  <si>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</si>
  <si>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</si>
  <si>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</si>
  <si>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</si>
  <si>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</si>
  <si>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</si>
  <si>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</si>
  <si>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</si>
  <si>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</si>
  <si>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</si>
  <si>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</si>
  <si>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</si>
  <si>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</si>
  <si>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</si>
  <si>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</si>
  <si>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</si>
  <si>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</si>
  <si>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</si>
  <si>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</si>
  <si>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</si>
  <si>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</si>
  <si>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</si>
  <si>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</si>
  <si>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</si>
  <si>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</si>
  <si>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</si>
  <si>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</si>
  <si>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</si>
  <si>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</si>
  <si>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</si>
  <si>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</si>
  <si>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</si>
  <si>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</si>
  <si>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</si>
  <si>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</si>
  <si>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</si>
  <si>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</si>
  <si>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</si>
  <si>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</si>
  <si>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</si>
  <si>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</si>
  <si>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</si>
  <si>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</si>
  <si>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</si>
  <si>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</si>
  <si>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</si>
  <si>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</si>
  <si>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</si>
  <si>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</si>
  <si>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</si>
  <si>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</si>
  <si>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</si>
  <si>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</si>
  <si>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</si>
  <si>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</si>
  <si>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</si>
  <si>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</si>
  <si>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Average Cost 2023</t>
  </si>
  <si>
    <t>Adjustment Description</t>
  </si>
  <si>
    <t>Adjustment</t>
  </si>
  <si>
    <t>CAPITAL REQUIREMENTS</t>
  </si>
  <si>
    <t>Transmission</t>
  </si>
  <si>
    <t>Distribution</t>
  </si>
  <si>
    <t>General</t>
  </si>
  <si>
    <t>Automated Meter Reading</t>
  </si>
  <si>
    <t>AFUDC</t>
  </si>
  <si>
    <t>TOTAL CAPITAL REQUIREMENTS</t>
  </si>
  <si>
    <t>SOURCES OF CAPITAL</t>
  </si>
  <si>
    <t>External:</t>
  </si>
  <si>
    <t xml:space="preserve">   Long-Term Debt</t>
  </si>
  <si>
    <t xml:space="preserve">   Preferred Stock</t>
  </si>
  <si>
    <t xml:space="preserve">   Common Stock</t>
  </si>
  <si>
    <t>Dividend to Parent</t>
  </si>
  <si>
    <t xml:space="preserve">   Intercompany Borrowing</t>
  </si>
  <si>
    <t>Other investing</t>
  </si>
  <si>
    <t>Other financing</t>
  </si>
  <si>
    <t>TOTAL CAPITAL SOURCES</t>
  </si>
  <si>
    <t>Transmission COH</t>
  </si>
  <si>
    <t>Substation Operations</t>
  </si>
  <si>
    <t>Substation COH</t>
  </si>
  <si>
    <t>Distribution COH</t>
  </si>
  <si>
    <t>Total Non-Discretionary</t>
  </si>
  <si>
    <t>Discretionary</t>
  </si>
  <si>
    <t>Fleet</t>
  </si>
  <si>
    <t>Facilities</t>
  </si>
  <si>
    <t>Information Technology</t>
  </si>
  <si>
    <t>General Equipment</t>
  </si>
  <si>
    <t>Total Discretionary</t>
  </si>
  <si>
    <t>Items Not on Capital Cost Summary</t>
  </si>
  <si>
    <t>ASC 715</t>
  </si>
  <si>
    <t>Total Transmission</t>
  </si>
  <si>
    <t>Total Distribution</t>
  </si>
  <si>
    <t>Automated Metering</t>
  </si>
  <si>
    <t>Metering &amp; System</t>
  </si>
  <si>
    <t>Net Income</t>
  </si>
  <si>
    <t>Other, net</t>
  </si>
  <si>
    <t>Non-Recurring Items, pre tax</t>
  </si>
  <si>
    <t>Non-Recurring Items, tax impact</t>
  </si>
  <si>
    <t>Net Income before Non-Recurring Items</t>
  </si>
  <si>
    <t>Depreciation</t>
  </si>
  <si>
    <t>Amortization</t>
  </si>
  <si>
    <t>Amortization of Deferred Financing Costs</t>
  </si>
  <si>
    <t>Deferred Income Taxes</t>
  </si>
  <si>
    <t>Funds from Operations</t>
  </si>
  <si>
    <t>Change in Investments in Subsidiaries</t>
  </si>
  <si>
    <t>Change in Minority Interest</t>
  </si>
  <si>
    <t>Capitalized Interest</t>
  </si>
  <si>
    <t>Unrealized Loss (Gain) on Time Warner Investment</t>
  </si>
  <si>
    <t>Unrealized Loss (Gain) on Indexed Debt Securities</t>
  </si>
  <si>
    <t>Change in Equity Investments</t>
  </si>
  <si>
    <t>Change in Accounts Receivable</t>
  </si>
  <si>
    <t>Change in Intercompany Accounts Receivable</t>
  </si>
  <si>
    <t>Change in Intercompany Interest Receivable</t>
  </si>
  <si>
    <t>Change in Interest Receivable</t>
  </si>
  <si>
    <t>Change in Inventory</t>
  </si>
  <si>
    <t>Change in Accounts Payable</t>
  </si>
  <si>
    <t>Change in Intercompany Accounts Payable</t>
  </si>
  <si>
    <t>Change in Intercompany Interest Payable</t>
  </si>
  <si>
    <t>Change in Interest Payable</t>
  </si>
  <si>
    <t>Change in Other Current Assets</t>
  </si>
  <si>
    <t>Change in Other Current Liabilities</t>
  </si>
  <si>
    <t>Change in Regulatory Assets</t>
  </si>
  <si>
    <t>Change in Regulatory Liabilities</t>
  </si>
  <si>
    <t>Change in Other Assets</t>
  </si>
  <si>
    <t>Change in Other Liabilities</t>
  </si>
  <si>
    <t>Operating Cash Flow</t>
  </si>
  <si>
    <t>Capital Expenditures</t>
  </si>
  <si>
    <t>Change in Affiliated Company Notes Receivable</t>
  </si>
  <si>
    <t>Other Investing Activities</t>
  </si>
  <si>
    <t>Investing Cash Flow</t>
  </si>
  <si>
    <t>Increase (decrease) in Receivables Facility</t>
  </si>
  <si>
    <t>Increase (decrease) in Inventory Financing</t>
  </si>
  <si>
    <t>Increase (decrease) in Revolving Credit Facility Debt</t>
  </si>
  <si>
    <t>Decrease (increase) in Intercompany Notes Receivable</t>
  </si>
  <si>
    <t>Increase (decrease) in Intercompany Notes Payable</t>
  </si>
  <si>
    <t>Decrease (increase) in Intercompany Notes Receivable - Long Term</t>
  </si>
  <si>
    <t>Increase (decrease) in Intercompany Long Term Debt</t>
  </si>
  <si>
    <t>Increase (decrease) in Long Term Debt</t>
  </si>
  <si>
    <t>Issuance (repurchase) of Stock</t>
  </si>
  <si>
    <t>Payment of Common Stock Dividends</t>
  </si>
  <si>
    <t>Payment of Intercompany Dividends</t>
  </si>
  <si>
    <t>Other Financing Activities</t>
  </si>
  <si>
    <t>Financing Cash Flow</t>
  </si>
  <si>
    <t>Total Cash Flow</t>
  </si>
  <si>
    <t>11/12/2002</t>
  </si>
  <si>
    <t>Revolver Due 10/9/03</t>
  </si>
  <si>
    <t>Term Loan Due 11/12/05</t>
  </si>
  <si>
    <t>11/14/2005</t>
  </si>
  <si>
    <t>GMBs due 11/12/05</t>
  </si>
  <si>
    <t>GMBs due 11/14/07</t>
  </si>
  <si>
    <t>12/16/2005</t>
  </si>
  <si>
    <t>GMBs due 11/24/09</t>
  </si>
  <si>
    <t>11/25/2008</t>
  </si>
  <si>
    <t>GMBs due 3/1/14</t>
  </si>
  <si>
    <t>1/9/2009</t>
  </si>
  <si>
    <t>GMBs due 8/1/22</t>
  </si>
  <si>
    <t>8/10/2012</t>
  </si>
  <si>
    <t>GMBs due 8/1/42</t>
  </si>
  <si>
    <t>11/24/2009</t>
  </si>
  <si>
    <t>GMBs due 4/1/44</t>
  </si>
  <si>
    <t>3/17/2014</t>
  </si>
  <si>
    <t>1/1/2011</t>
  </si>
  <si>
    <t>GMBs due 1/1/11</t>
  </si>
  <si>
    <t>GMBs due 06/01/21</t>
  </si>
  <si>
    <t>GMBs due 01/1/11</t>
  </si>
  <si>
    <t>5/18/2016</t>
  </si>
  <si>
    <t>3/5/2012</t>
  </si>
  <si>
    <t>GMBs due 6/1/26</t>
  </si>
  <si>
    <t>4/1/2012</t>
  </si>
  <si>
    <t>GMBs due 4/1/12</t>
  </si>
  <si>
    <t>8/27/2012</t>
  </si>
  <si>
    <t>GMBs due 1/15/14</t>
  </si>
  <si>
    <t>GMBs due 09/01/26</t>
  </si>
  <si>
    <t>8/11/2016</t>
  </si>
  <si>
    <t>GMBs due 02/01/27</t>
  </si>
  <si>
    <t>GMBs due 03/01/14</t>
  </si>
  <si>
    <t>GMBs due 03/01/48</t>
  </si>
  <si>
    <t>3/15/2013</t>
  </si>
  <si>
    <t>GMBs due 3/15/13</t>
  </si>
  <si>
    <t>3/3/2014</t>
  </si>
  <si>
    <t>GMBs due 3/1/17</t>
  </si>
  <si>
    <t>NA</t>
  </si>
  <si>
    <t>6/2/2014</t>
  </si>
  <si>
    <t>GMBs due 12/1/17</t>
  </si>
  <si>
    <t>CE35201</t>
  </si>
  <si>
    <t>CCNC-STRUCT&amp;IMPROVMT</t>
  </si>
  <si>
    <t>CE35301</t>
  </si>
  <si>
    <t>CCNC-STATION EQUIPMT</t>
  </si>
  <si>
    <t>CE35401</t>
  </si>
  <si>
    <t>CCNC-TOWER &amp;FIXTURES</t>
  </si>
  <si>
    <t>CE35601</t>
  </si>
  <si>
    <t>CCNC-OH COND/DEVICES</t>
  </si>
  <si>
    <t>CE36101</t>
  </si>
  <si>
    <t>CCNC-STRUCT &amp;IMPROVE</t>
  </si>
  <si>
    <t>CE36201</t>
  </si>
  <si>
    <t>CCNC-STATION EQUIP</t>
  </si>
  <si>
    <t>CE36401</t>
  </si>
  <si>
    <t>CCNC-POLES,TWRS&amp;FIXT</t>
  </si>
  <si>
    <t>CE36501</t>
  </si>
  <si>
    <t>CCNC-OH CONDUCT DEV</t>
  </si>
  <si>
    <t>CE36601</t>
  </si>
  <si>
    <t>CCNC-UG CONDUIT</t>
  </si>
  <si>
    <t>CE36701</t>
  </si>
  <si>
    <t>CCNC-UG CONDUCT/DEV</t>
  </si>
  <si>
    <t>CE36801</t>
  </si>
  <si>
    <t>CCNC-LINE TRANSFORM</t>
  </si>
  <si>
    <t>CE36901</t>
  </si>
  <si>
    <t>CCNC-SERVICES</t>
  </si>
  <si>
    <t>CE37001</t>
  </si>
  <si>
    <t>CCNC-METERS</t>
  </si>
  <si>
    <t>CE37003</t>
  </si>
  <si>
    <t>CCNC-AUTOMATED METRS</t>
  </si>
  <si>
    <t>CE37301</t>
  </si>
  <si>
    <t>CCNC-ST LT/SIGNL SYS</t>
  </si>
  <si>
    <t>CE37302</t>
  </si>
  <si>
    <t>CCNC -SECURITY LIGHT</t>
  </si>
  <si>
    <t>CE37401</t>
  </si>
  <si>
    <t>CCNC-SECURITY LIGHT</t>
  </si>
  <si>
    <t>CE39001</t>
  </si>
  <si>
    <t>CE39701</t>
  </si>
  <si>
    <t>CCNC-MICROWAVE EQUIP</t>
  </si>
  <si>
    <t>E35001</t>
  </si>
  <si>
    <t>Land</t>
  </si>
  <si>
    <t>E35002</t>
  </si>
  <si>
    <t>Land Rights</t>
  </si>
  <si>
    <t>E35003</t>
  </si>
  <si>
    <t>Land Held for Future Use</t>
  </si>
  <si>
    <t>E35004</t>
  </si>
  <si>
    <t>E35201</t>
  </si>
  <si>
    <t>Structures</t>
  </si>
  <si>
    <t>E35301</t>
  </si>
  <si>
    <t>Substation Equipment</t>
  </si>
  <si>
    <t>E35401</t>
  </si>
  <si>
    <t>Towers/Clearing Land</t>
  </si>
  <si>
    <t>E35501</t>
  </si>
  <si>
    <t>Poles/Clearing Land</t>
  </si>
  <si>
    <t>E35601</t>
  </si>
  <si>
    <t>Conductor</t>
  </si>
  <si>
    <t>E35701</t>
  </si>
  <si>
    <t>Underground Conduit</t>
  </si>
  <si>
    <t>E35801</t>
  </si>
  <si>
    <t>Underground Conductor</t>
  </si>
  <si>
    <t>E35901</t>
  </si>
  <si>
    <t>Roads and Trails</t>
  </si>
  <si>
    <t>E36001</t>
  </si>
  <si>
    <t>E36002</t>
  </si>
  <si>
    <t>E36003</t>
  </si>
  <si>
    <t>E36101</t>
  </si>
  <si>
    <t>E36201</t>
  </si>
  <si>
    <t>E36401</t>
  </si>
  <si>
    <t>Poles</t>
  </si>
  <si>
    <t>E36501</t>
  </si>
  <si>
    <t>E36601</t>
  </si>
  <si>
    <t>E36701</t>
  </si>
  <si>
    <t>E36801</t>
  </si>
  <si>
    <t>Transformers</t>
  </si>
  <si>
    <t>E36901</t>
  </si>
  <si>
    <t>Services-Overhead</t>
  </si>
  <si>
    <t>E37001</t>
  </si>
  <si>
    <t>Meters</t>
  </si>
  <si>
    <t>E37003</t>
  </si>
  <si>
    <t>Automated Meters</t>
  </si>
  <si>
    <t>E37101</t>
  </si>
  <si>
    <t>Installations</t>
  </si>
  <si>
    <t>E37301</t>
  </si>
  <si>
    <t>Street Lights</t>
  </si>
  <si>
    <t>E37302</t>
  </si>
  <si>
    <t>SECURITY LIGHTING</t>
  </si>
  <si>
    <t>E37401</t>
  </si>
  <si>
    <t>Security Lights</t>
  </si>
  <si>
    <t>E38901</t>
  </si>
  <si>
    <t>E38902</t>
  </si>
  <si>
    <t>E38903</t>
  </si>
  <si>
    <t>E39001</t>
  </si>
  <si>
    <t>Structures-Office</t>
  </si>
  <si>
    <t>E39701</t>
  </si>
  <si>
    <t>Communication Equipment</t>
  </si>
  <si>
    <t>Inventory</t>
  </si>
  <si>
    <t>CWIP</t>
  </si>
  <si>
    <t>Property Available</t>
  </si>
  <si>
    <t>Bonding Ratio</t>
  </si>
  <si>
    <t xml:space="preserve">Bonds that could be Issued Based on Property </t>
  </si>
  <si>
    <t xml:space="preserve">Retired First Mortgage Bonds Set Aside for Future Issuance </t>
  </si>
  <si>
    <t xml:space="preserve">Retired General Mortgage Bonds Set Aside for Future Issuance </t>
  </si>
  <si>
    <t>CE35501</t>
  </si>
  <si>
    <t>CCNC-POLES &amp;FIXTURES</t>
  </si>
  <si>
    <t>E31001</t>
  </si>
  <si>
    <t>E35702</t>
  </si>
  <si>
    <t>E36602</t>
  </si>
  <si>
    <t>E39004</t>
  </si>
  <si>
    <t>Leasehold Improvements</t>
  </si>
  <si>
    <t>Deemed Funded Property at 06/30/2022
(GMBs $500 million)</t>
  </si>
  <si>
    <t>Deemed Funded Property at 06/30/2023
(GMBs $500 million due 10/1/28)</t>
  </si>
  <si>
    <t>Deemed Funded Property at 12/31/2022
(GMBs $300 million 4.95% due 4/1/33
GMBs $600 million 5.30% due 4/1/53))</t>
  </si>
  <si>
    <t>Deemed Funded Property at 6/5/20
(GMBs 2.90% due 7/1/50 - $300 million only)</t>
  </si>
  <si>
    <t>Deemed Funded Property at 1/15/19 
(GMBs 4.25% due 2/1/49 - $510 million only)</t>
  </si>
  <si>
    <t>Deemed Funded Property at 3/8/21 
(GMBs 2.35% due 4/1/31 - $400 million  3.35 % due 4/1/51 - $700 million)</t>
  </si>
  <si>
    <t>Deemed Funded Property at 12/31/21
(GMBs 3.60% due 3/1/52 - $500 million only)</t>
  </si>
  <si>
    <t>Col (1) - Col (2) - Col (3) - Col (4) - Col (5) - Col (6) - Col (7) - Col (8) - Col (9) - Col (10)</t>
  </si>
  <si>
    <t>GMBs due 02/01/49</t>
  </si>
  <si>
    <t>GMBs due 03/01/32</t>
  </si>
  <si>
    <t>GMBs due 10/1/52</t>
  </si>
  <si>
    <t>GMBs due 4/1/2033</t>
  </si>
  <si>
    <t>GMBs due 03/1/17</t>
  </si>
  <si>
    <t>GMBs due 6/1/2021</t>
  </si>
  <si>
    <t>GMBs due 8/1/2022</t>
  </si>
  <si>
    <t>GMBs due 7/1/2023</t>
  </si>
  <si>
    <t>II-C-2.7 CAPITAL REQUIREMENTS AND ACQUISITION PLAN</t>
  </si>
  <si>
    <t>($ IN THOUSANDS)</t>
  </si>
  <si>
    <t>-</t>
  </si>
  <si>
    <t>ESTIMATED</t>
  </si>
  <si>
    <t>No.</t>
  </si>
  <si>
    <t>Cash/Non Cash Salvage</t>
  </si>
  <si>
    <t xml:space="preserve">Internal </t>
  </si>
  <si>
    <t xml:space="preserve">CenterPoint Energy - Houston Electric </t>
  </si>
  <si>
    <t>2019-2022 Financial Plan - Capital by Operations</t>
  </si>
  <si>
    <t>($ in Millions)</t>
  </si>
  <si>
    <t xml:space="preserve">Non-Discretionary </t>
  </si>
  <si>
    <t>Transmission Operations</t>
  </si>
  <si>
    <t>Distribution Operations</t>
  </si>
  <si>
    <t>Intelligent Grid</t>
  </si>
  <si>
    <t>Metering &amp; System Rel</t>
  </si>
  <si>
    <t xml:space="preserve">Subtotal Capital Expenditures </t>
  </si>
  <si>
    <t xml:space="preserve">Total Capital Expenditures </t>
  </si>
  <si>
    <t>Substation - Trans</t>
  </si>
  <si>
    <t>Additional</t>
  </si>
  <si>
    <t>Substation - Distr</t>
  </si>
  <si>
    <t>T/D Split of 2018 Actuals and 2019-2022 Plans for Substation</t>
  </si>
  <si>
    <t>2023 Actuals</t>
  </si>
  <si>
    <t>2024E</t>
  </si>
  <si>
    <t>2025E</t>
  </si>
  <si>
    <t>2026E</t>
  </si>
  <si>
    <t>2027E</t>
  </si>
  <si>
    <t>August</t>
  </si>
  <si>
    <t>2022</t>
  </si>
  <si>
    <t>Load Growth</t>
  </si>
  <si>
    <t>YTD Actuals</t>
  </si>
  <si>
    <t>Plan</t>
  </si>
  <si>
    <t>Actual</t>
  </si>
  <si>
    <t>REG_CNAF1A</t>
  </si>
  <si>
    <t>COARRESPF195</t>
  </si>
  <si>
    <t>Dist Development</t>
  </si>
  <si>
    <t>REG_CNAF2A</t>
  </si>
  <si>
    <t>COARRESPF197</t>
  </si>
  <si>
    <t>Unplanned Feeder development</t>
  </si>
  <si>
    <t>REG_CNAF1H</t>
  </si>
  <si>
    <t>COARRESPF198</t>
  </si>
  <si>
    <t>OH Installs</t>
  </si>
  <si>
    <t>REG_CNAF2H</t>
  </si>
  <si>
    <t>COARRESPK665</t>
  </si>
  <si>
    <t>OH Installs feeding URD</t>
  </si>
  <si>
    <t>REG_CNAF1U</t>
  </si>
  <si>
    <t>COARRESPI451</t>
  </si>
  <si>
    <t>URD Installs</t>
  </si>
  <si>
    <t>REG_CNAF1Z</t>
  </si>
  <si>
    <t>COARRESPG514</t>
  </si>
  <si>
    <t>Meters &amp; Drops</t>
  </si>
  <si>
    <t>STL_CNDF1U</t>
  </si>
  <si>
    <t>COARELECCAP204</t>
  </si>
  <si>
    <t>Streetlighting</t>
  </si>
  <si>
    <t>Total Load Growth</t>
  </si>
  <si>
    <t>Public Improvements</t>
  </si>
  <si>
    <t>REG_CEAD2D</t>
  </si>
  <si>
    <t>COARRESPF189</t>
  </si>
  <si>
    <t>Overhead Relocation</t>
  </si>
  <si>
    <t>REG_CEAD3D</t>
  </si>
  <si>
    <t>COARRESPF190</t>
  </si>
  <si>
    <t>OH RELOCATIONS 5 POLES OR MORE</t>
  </si>
  <si>
    <t>STL_CEDG2D</t>
  </si>
  <si>
    <t>COARELECCAP304</t>
  </si>
  <si>
    <t>Streetlighting Relocations</t>
  </si>
  <si>
    <t>Total Public Improvements</t>
  </si>
  <si>
    <t>System Improvements</t>
  </si>
  <si>
    <t>REG_CEAB1C</t>
  </si>
  <si>
    <t>COARRESPG518</t>
  </si>
  <si>
    <t xml:space="preserve">OH Reliability </t>
  </si>
  <si>
    <t>REG_CEAB1G</t>
  </si>
  <si>
    <t>COARRESPF179</t>
  </si>
  <si>
    <t>Rotten pole replacement-non progrm</t>
  </si>
  <si>
    <t>Pole Prog</t>
  </si>
  <si>
    <t>REG_CEAB1S</t>
  </si>
  <si>
    <t>COARRESPF180</t>
  </si>
  <si>
    <t>URD span repair/replacement</t>
  </si>
  <si>
    <t>REG_CEAB1V</t>
  </si>
  <si>
    <t>COARRESPF181</t>
  </si>
  <si>
    <t>URD loop repair/replace</t>
  </si>
  <si>
    <t>URD SPAN REPAIR/REPL PROACTIVE</t>
  </si>
  <si>
    <t>COARRESPF520</t>
  </si>
  <si>
    <t>URD SPAN REPAIR/REPLACE PROACTIVE</t>
  </si>
  <si>
    <t>CLEP</t>
  </si>
  <si>
    <t>REG_CEAB1X</t>
  </si>
  <si>
    <t>COARRESPF182</t>
  </si>
  <si>
    <t>Capacitor work</t>
  </si>
  <si>
    <t>REG_CEAB1Y</t>
  </si>
  <si>
    <t>COARRESPF183</t>
  </si>
  <si>
    <t>Existing area lighting</t>
  </si>
  <si>
    <t>REG_CEAB1Z</t>
  </si>
  <si>
    <t>COARRESPF184</t>
  </si>
  <si>
    <t>Field corr maint</t>
  </si>
  <si>
    <t>REG_CEAB2C</t>
  </si>
  <si>
    <t>COARRESPF521</t>
  </si>
  <si>
    <t>OH Reliability Projects</t>
  </si>
  <si>
    <t>REG_CEAB2Z</t>
  </si>
  <si>
    <t>COARRESPF185</t>
  </si>
  <si>
    <t>Grid Hardening</t>
  </si>
  <si>
    <t>REG_CEAFNC</t>
  </si>
  <si>
    <t>COARRESPF191</t>
  </si>
  <si>
    <t>New capacitor installations</t>
  </si>
  <si>
    <t>REG_CEABCA</t>
  </si>
  <si>
    <t>COARRESPF204</t>
  </si>
  <si>
    <t>URD Cable Assessment</t>
  </si>
  <si>
    <t>REG_CEAB2G</t>
  </si>
  <si>
    <t>COARELECCAP422</t>
  </si>
  <si>
    <t>Rotten Pole Replacement</t>
  </si>
  <si>
    <t>REG_CEAB48</t>
  </si>
  <si>
    <t>CA700023</t>
  </si>
  <si>
    <t>Pole bracing</t>
  </si>
  <si>
    <t>REG_CEAB49</t>
  </si>
  <si>
    <t>CA701975</t>
  </si>
  <si>
    <t>Pole Treatment</t>
  </si>
  <si>
    <t>REG_CEAB2V</t>
  </si>
  <si>
    <t>COARRESPF522</t>
  </si>
  <si>
    <t>URD LOOP REPAIR/REPL PROACTIVE</t>
  </si>
  <si>
    <t>REG_CEABP1</t>
  </si>
  <si>
    <t>COARELECCAP424</t>
  </si>
  <si>
    <t>Other Pole Replacements</t>
  </si>
  <si>
    <t>REG_CEABP3</t>
  </si>
  <si>
    <t>REPLACEMENT &amp; ENHANCEMENTS</t>
  </si>
  <si>
    <t>REG_CEABVM</t>
  </si>
  <si>
    <t>COARRESPG558</t>
  </si>
  <si>
    <t>VESSEL MOVES</t>
  </si>
  <si>
    <t>REG_CEIGSD</t>
  </si>
  <si>
    <t>COARRESPF210</t>
  </si>
  <si>
    <t>IGSD Installations</t>
  </si>
  <si>
    <t>REG_CETRIP</t>
  </si>
  <si>
    <t>COARRESPF212</t>
  </si>
  <si>
    <t>TRIP - Trip Savers</t>
  </si>
  <si>
    <t>REG_CEAB3C</t>
  </si>
  <si>
    <t>COARRESPF211</t>
  </si>
  <si>
    <t>GRID RESILIENCY/MODERNIZATION</t>
  </si>
  <si>
    <t>STL_CEDB16</t>
  </si>
  <si>
    <t>CA700839</t>
  </si>
  <si>
    <t>Streetlight Rehabilitation</t>
  </si>
  <si>
    <t>STL_CEDB17</t>
  </si>
  <si>
    <t>CA700844</t>
  </si>
  <si>
    <t>Streetlight Standards Replacement</t>
  </si>
  <si>
    <t>STL_CEDB18</t>
  </si>
  <si>
    <t>CA700845</t>
  </si>
  <si>
    <t>Streetlight LED Replacement</t>
  </si>
  <si>
    <t>STL_CEDB2H</t>
  </si>
  <si>
    <t>CA700851</t>
  </si>
  <si>
    <t>Streetlight Standards Cable Cuts</t>
  </si>
  <si>
    <t>Total System Improvements</t>
  </si>
  <si>
    <t>Restoration</t>
  </si>
  <si>
    <t>REG_CEAD06</t>
  </si>
  <si>
    <t>COARRESPF186</t>
  </si>
  <si>
    <t>URD Trouble</t>
  </si>
  <si>
    <t>REG_CEAD07</t>
  </si>
  <si>
    <t>COARRESPF187</t>
  </si>
  <si>
    <t>OH Trouble</t>
  </si>
  <si>
    <t>REG_CEAD86</t>
  </si>
  <si>
    <t>COARRESPF188</t>
  </si>
  <si>
    <t>Weather Related Trouble</t>
  </si>
  <si>
    <t>Total Restoration</t>
  </si>
  <si>
    <t>Construction Overhead</t>
  </si>
  <si>
    <t>11001989</t>
  </si>
  <si>
    <t>Distribution Engineering &amp; Cont COH IO</t>
  </si>
  <si>
    <t>11001993</t>
  </si>
  <si>
    <t>Northern Region Admin COH IO</t>
  </si>
  <si>
    <t>11001994</t>
  </si>
  <si>
    <t>Street Lights COH IO</t>
  </si>
  <si>
    <t>11001995</t>
  </si>
  <si>
    <t>Greenspoint COH IO</t>
  </si>
  <si>
    <t>11001997</t>
  </si>
  <si>
    <t>Humble COH IO</t>
  </si>
  <si>
    <t>11002000</t>
  </si>
  <si>
    <t>South Houston COH IO</t>
  </si>
  <si>
    <t>11002001</t>
  </si>
  <si>
    <t>Baytown/Channelview COH IO</t>
  </si>
  <si>
    <t>11002003</t>
  </si>
  <si>
    <t>Galveston COH IO</t>
  </si>
  <si>
    <t>11001996</t>
  </si>
  <si>
    <t>Cypress COH IO</t>
  </si>
  <si>
    <t>11001998</t>
  </si>
  <si>
    <t>Southern Region Admin COH IO</t>
  </si>
  <si>
    <t>11002004</t>
  </si>
  <si>
    <t>Service Consultant Admin COH IO</t>
  </si>
  <si>
    <t>11002006</t>
  </si>
  <si>
    <t>Fort Bend Wharton COH IO</t>
  </si>
  <si>
    <t>11002007</t>
  </si>
  <si>
    <t>Katy/Sealy COH IO</t>
  </si>
  <si>
    <t>11002008</t>
  </si>
  <si>
    <t>Spring Branch COH IO</t>
  </si>
  <si>
    <t>11002009</t>
  </si>
  <si>
    <t>Sugar Land COH IO</t>
  </si>
  <si>
    <t>11002142</t>
  </si>
  <si>
    <t>Bellaire COH IO</t>
  </si>
  <si>
    <t>11002143</t>
  </si>
  <si>
    <t>H O Clarke COH IO</t>
  </si>
  <si>
    <t>11030300</t>
  </si>
  <si>
    <t>Distribution Project Mgmt COH IO</t>
  </si>
  <si>
    <t>11009300</t>
  </si>
  <si>
    <t>HL&amp;P Div Corp Distribution COH IO</t>
  </si>
  <si>
    <t>11033707</t>
  </si>
  <si>
    <t>Contract Pole Trucks - Greenspoint</t>
  </si>
  <si>
    <t>11033708</t>
  </si>
  <si>
    <t>Contract Pole Trucks - Sugarland</t>
  </si>
  <si>
    <t>11033709</t>
  </si>
  <si>
    <t>Contract Pole Truck Pilot - South Housto</t>
  </si>
  <si>
    <t>11042440</t>
  </si>
  <si>
    <t>OH/UG Dist Contract Engin &amp; DesignCOH IO</t>
  </si>
  <si>
    <t>11001999</t>
  </si>
  <si>
    <t>Distribution Dispatching COH IO</t>
  </si>
  <si>
    <t>Total COH</t>
  </si>
  <si>
    <t>13090063</t>
  </si>
  <si>
    <t>Transformer Sales - Distribution</t>
  </si>
  <si>
    <t>13091383</t>
  </si>
  <si>
    <t>13096126</t>
  </si>
  <si>
    <t>13094025</t>
  </si>
  <si>
    <t>13096602</t>
  </si>
  <si>
    <t>13097162</t>
  </si>
  <si>
    <t>13104822</t>
  </si>
  <si>
    <t>13098340</t>
  </si>
  <si>
    <t>13098454</t>
  </si>
  <si>
    <t>HEBM026 - Central Metering WattNet Plus</t>
  </si>
  <si>
    <t>13098461</t>
  </si>
  <si>
    <t>13106388</t>
  </si>
  <si>
    <t>13106390</t>
  </si>
  <si>
    <t>REG_CESHOP</t>
  </si>
  <si>
    <t>COARRESPF192</t>
  </si>
  <si>
    <t>Skills Training Shop Service</t>
  </si>
  <si>
    <t>REG_CGAA20</t>
  </si>
  <si>
    <t>COARRESPF193</t>
  </si>
  <si>
    <t>MISCELLANEOUS EXPENSES</t>
  </si>
  <si>
    <t>S/101390/CE/HXSF</t>
  </si>
  <si>
    <t>CA701602</t>
  </si>
  <si>
    <t>METER - FIELD METERING</t>
  </si>
  <si>
    <t>S/101390/CE/HXSH</t>
  </si>
  <si>
    <t>CA701603</t>
  </si>
  <si>
    <t>METER - HIGH VOLTAGE METERING</t>
  </si>
  <si>
    <t>S/101390/CG/HA20</t>
  </si>
  <si>
    <t>CA701577</t>
  </si>
  <si>
    <t>S/101390/CN/HXIM</t>
  </si>
  <si>
    <t>CA701588</t>
  </si>
  <si>
    <t>INSTRUMENTS - METER &amp; COMMUNICATIONS</t>
  </si>
  <si>
    <t>S/101390/CN/OMR</t>
  </si>
  <si>
    <t>S/101675/CE/AA11</t>
  </si>
  <si>
    <t>S/101390/CE/IDR</t>
  </si>
  <si>
    <t>CA701815</t>
  </si>
  <si>
    <t>Meter - IDR Meter Replacement Project</t>
  </si>
  <si>
    <t>S/101218/CN/AMS-I</t>
  </si>
  <si>
    <t>CA701522</t>
  </si>
  <si>
    <t>AMS Meter</t>
  </si>
  <si>
    <t>S/101388/CN/HFFD</t>
  </si>
  <si>
    <t>CA701663</t>
  </si>
  <si>
    <t>Field Meter DST Install-Cap</t>
  </si>
  <si>
    <t>S/101388/CE/HBFD</t>
  </si>
  <si>
    <t>CA701664</t>
  </si>
  <si>
    <t>Field Meter Main/Replace Capital</t>
  </si>
  <si>
    <t>Meter &amp; Communications</t>
  </si>
  <si>
    <t>13090056</t>
  </si>
  <si>
    <t>HLPD - Meter &amp; Communications Cap</t>
  </si>
  <si>
    <t>Meter Labor Capitalization</t>
  </si>
  <si>
    <t>Total General Equipment</t>
  </si>
  <si>
    <t>Total Distribution Power Delivery</t>
  </si>
  <si>
    <t>Houston Electric</t>
  </si>
  <si>
    <t>Cash Flow Statement</t>
  </si>
  <si>
    <t>2024-2028</t>
  </si>
  <si>
    <t>Full Year</t>
  </si>
  <si>
    <t>CenterPoint Energy</t>
  </si>
  <si>
    <t>($ in millions)</t>
  </si>
  <si>
    <t>Assumption for 25-28</t>
  </si>
  <si>
    <t>Managed CEHE</t>
  </si>
  <si>
    <t>Allocation of 2024's $150m contingency</t>
  </si>
  <si>
    <t>Adj to match 10-K Draft</t>
  </si>
  <si>
    <t>IT - CEHE</t>
  </si>
  <si>
    <t>78% of Total Electric + 50% of Corporate</t>
  </si>
  <si>
    <t>Facilities - CEHE</t>
  </si>
  <si>
    <t>GIS - CEHE</t>
  </si>
  <si>
    <t>Fleet - CEHE</t>
  </si>
  <si>
    <t>78% of Total Electric</t>
  </si>
  <si>
    <t>Cyber - CEHE</t>
  </si>
  <si>
    <t>50% of Total</t>
  </si>
  <si>
    <t>Supply chain - CEHE</t>
  </si>
  <si>
    <t>Corp security - CEHE</t>
  </si>
  <si>
    <t>Debt AFUDC</t>
  </si>
  <si>
    <t>IT - Electric</t>
  </si>
  <si>
    <t>IT - Enterprise</t>
  </si>
  <si>
    <t>Facilities - Electric</t>
  </si>
  <si>
    <t>Facilities - Corp</t>
  </si>
  <si>
    <t>Fleet - Electric</t>
  </si>
  <si>
    <t>Cyber/Legal</t>
  </si>
  <si>
    <t>Corporate Security</t>
  </si>
  <si>
    <t>AFUDC Target</t>
  </si>
  <si>
    <t>Assumed Debt allocation</t>
  </si>
  <si>
    <t>Assumed Equity allocation</t>
  </si>
  <si>
    <t>CEHE 2021-2030 Capital Plan</t>
  </si>
  <si>
    <t>(Millions of Dollars)</t>
  </si>
  <si>
    <t>Org</t>
  </si>
  <si>
    <t>2021-2030 Total</t>
  </si>
  <si>
    <t>Resiliency</t>
  </si>
  <si>
    <t>Clean Energy Enablement</t>
  </si>
  <si>
    <t>Transmission Interconnections to Generators</t>
  </si>
  <si>
    <t>HVO</t>
  </si>
  <si>
    <t>ND</t>
  </si>
  <si>
    <t>N</t>
  </si>
  <si>
    <t>Economic Renewable - Transmission Projects</t>
  </si>
  <si>
    <t>Growth</t>
  </si>
  <si>
    <t>Revenue</t>
  </si>
  <si>
    <t>DO</t>
  </si>
  <si>
    <t>Unplanned Feeder Development</t>
  </si>
  <si>
    <t xml:space="preserve">OH Installs </t>
  </si>
  <si>
    <t>OH Installs Feeding URD</t>
  </si>
  <si>
    <t>MUG Revenue</t>
  </si>
  <si>
    <t>Distribution Development (DDP)</t>
  </si>
  <si>
    <t>DO, HVO</t>
  </si>
  <si>
    <t>MUG</t>
  </si>
  <si>
    <t>Substation</t>
  </si>
  <si>
    <t>New Meter Capitalization</t>
  </si>
  <si>
    <t>Public Improvements - REQUIRED</t>
  </si>
  <si>
    <t>Transmission Planning/Project Engineering</t>
  </si>
  <si>
    <t>Economic - Transmission Projects</t>
  </si>
  <si>
    <t>Modernization</t>
  </si>
  <si>
    <t>LED Streetlight Replacements</t>
  </si>
  <si>
    <t>AMS Meter Upgrade</t>
  </si>
  <si>
    <t>D</t>
  </si>
  <si>
    <t>Y</t>
  </si>
  <si>
    <t>Distribution Resiliency - Circuit Rebuilds</t>
  </si>
  <si>
    <t>Distribution Resiliency - Trip Savers</t>
  </si>
  <si>
    <t>IGSD Installation Program</t>
  </si>
  <si>
    <t>Transmission System Hardening</t>
  </si>
  <si>
    <t>Substation Resiliency</t>
  </si>
  <si>
    <t>MUG Resiliency</t>
  </si>
  <si>
    <t>Digital Substation</t>
  </si>
  <si>
    <t>Digital Twin</t>
  </si>
  <si>
    <t>DO/HVO</t>
  </si>
  <si>
    <t>Coastal Resiliency Projects</t>
  </si>
  <si>
    <t>Reliability</t>
  </si>
  <si>
    <t>Distribution Reliability</t>
  </si>
  <si>
    <t>Cable Life Extension Program</t>
  </si>
  <si>
    <t>Proactive URD Replacements - Span/Loop</t>
  </si>
  <si>
    <t>URD/Span/Loop Repair/Replacements</t>
  </si>
  <si>
    <t>Distribution Pole Replacements/Bracing</t>
  </si>
  <si>
    <t>Distribution Non-program Pole Replacements</t>
  </si>
  <si>
    <t>Distribution Corrective Maintenance</t>
  </si>
  <si>
    <t>Streetlight Maintenance</t>
  </si>
  <si>
    <t>Restoration - REQUIRED</t>
  </si>
  <si>
    <t>Substation Reliability Programs</t>
  </si>
  <si>
    <t>Substation Reliability Projects</t>
  </si>
  <si>
    <t>Replace Failed Major Equipment and Purchase Spares</t>
  </si>
  <si>
    <t>Transmission Preventive Maintenance</t>
  </si>
  <si>
    <t>MUG Rehabilitation</t>
  </si>
  <si>
    <t>Substation Corrective Maintenance</t>
  </si>
  <si>
    <t>Welsh DC Tie Improvements</t>
  </si>
  <si>
    <t>S90 Tower Replacements</t>
  </si>
  <si>
    <t>69/138 kV Conversions</t>
  </si>
  <si>
    <t>Hermann Substation (TMC)</t>
  </si>
  <si>
    <t>All</t>
  </si>
  <si>
    <t>PMO</t>
  </si>
  <si>
    <t>COH</t>
  </si>
  <si>
    <t>Freeport Area Upgrades/Bailey-Jones Creek</t>
  </si>
  <si>
    <t>Plan Top-Side</t>
  </si>
  <si>
    <t>Total CEHE Managed Capital</t>
  </si>
  <si>
    <t>Over/(Under) Target</t>
  </si>
  <si>
    <t>CEHE 10-yr plan targets as of 7/28/23</t>
  </si>
  <si>
    <t>CEHE Total Non-discretionary</t>
  </si>
  <si>
    <t>CEHE Total Discretionary</t>
  </si>
  <si>
    <t>CEHE Total Discretionary Resiliency</t>
  </si>
  <si>
    <t>CEHE Total Discretionary Non-resiliency</t>
  </si>
  <si>
    <t>By Organization</t>
  </si>
  <si>
    <t>Annual</t>
  </si>
  <si>
    <t>(Millions of Dollars, Excludes COH)</t>
  </si>
  <si>
    <t>Major Underground</t>
  </si>
  <si>
    <t>ENG</t>
  </si>
  <si>
    <t>GTIS</t>
  </si>
  <si>
    <t>Total CEHE without COH</t>
  </si>
  <si>
    <t>Total CEHE with COH</t>
  </si>
  <si>
    <t>ck</t>
  </si>
  <si>
    <t>Company 0003</t>
  </si>
  <si>
    <t xml:space="preserve">Cash Flow </t>
  </si>
  <si>
    <t>For the Twelve Months Ended</t>
  </si>
  <si>
    <t>December 31, 2023</t>
  </si>
  <si>
    <t>(in whole dollars)</t>
  </si>
  <si>
    <t>AFUDC Equity</t>
  </si>
  <si>
    <t xml:space="preserve">Taxes </t>
  </si>
  <si>
    <t>Capex in AP</t>
  </si>
  <si>
    <t>LT Asset
Sale</t>
  </si>
  <si>
    <t>Insurance Proceeds</t>
  </si>
  <si>
    <t xml:space="preserve">ASC 842 Adoption </t>
  </si>
  <si>
    <t>CEHE Non-cash</t>
  </si>
  <si>
    <t>Non-Cash</t>
  </si>
  <si>
    <t>FAS 158 RECLASS (YE only)</t>
  </si>
  <si>
    <t>Reclass</t>
  </si>
  <si>
    <t>Withheld</t>
  </si>
  <si>
    <t>COLI</t>
  </si>
  <si>
    <t>Non-cash</t>
  </si>
  <si>
    <t>Reclasses</t>
  </si>
  <si>
    <t>Asset PD</t>
  </si>
  <si>
    <t>Cash Flows from Operating Activities:</t>
  </si>
  <si>
    <t>D-11</t>
  </si>
  <si>
    <t>D-13</t>
  </si>
  <si>
    <t>D-65</t>
  </si>
  <si>
    <t>D-141</t>
  </si>
  <si>
    <t>D-155</t>
  </si>
  <si>
    <t>D-161</t>
  </si>
  <si>
    <t>E-CEHE</t>
  </si>
  <si>
    <t>D-113</t>
  </si>
  <si>
    <r>
      <t xml:space="preserve">To </t>
    </r>
    <r>
      <rPr>
        <b/>
        <sz val="8"/>
        <rFont val="Times New Roman"/>
        <family val="1"/>
      </rPr>
      <t>D</t>
    </r>
  </si>
  <si>
    <t>Adjustments to reconcile net income to net cash provided by operating activities:</t>
  </si>
  <si>
    <t>Depreciation and amortization expense</t>
  </si>
  <si>
    <t>Amortization of deferred financing costs</t>
  </si>
  <si>
    <t>Deferred income taxes</t>
  </si>
  <si>
    <t>Extraordinary Item, net of tax</t>
  </si>
  <si>
    <t>Return on true-up</t>
  </si>
  <si>
    <t>Changes in other assets and liabilities:</t>
  </si>
  <si>
    <t>Accounts receivable - net</t>
  </si>
  <si>
    <t>Intercompany A/R and A/P</t>
  </si>
  <si>
    <t>Accounts payable</t>
  </si>
  <si>
    <t>Taxes Receivable</t>
  </si>
  <si>
    <t>Interest &amp; taxes accrued</t>
  </si>
  <si>
    <t xml:space="preserve"> </t>
  </si>
  <si>
    <t>Non-trading derivatives, net</t>
  </si>
  <si>
    <t>Net regulatory assets &amp; liabilities</t>
  </si>
  <si>
    <t>Other current assets</t>
  </si>
  <si>
    <t>Other current liabilities</t>
  </si>
  <si>
    <t>Other assets</t>
  </si>
  <si>
    <t>Other liabilities</t>
  </si>
  <si>
    <t>Other - net</t>
  </si>
  <si>
    <t>Net cash provided by (used in) operating activities</t>
  </si>
  <si>
    <t>Cash Flows from Investing Activities:</t>
  </si>
  <si>
    <r>
      <t>Capital expenditures and other</t>
    </r>
    <r>
      <rPr>
        <b/>
        <sz val="8"/>
        <rFont val="Times New Roman"/>
        <family val="1"/>
      </rPr>
      <t xml:space="preserve"> (1)</t>
    </r>
  </si>
  <si>
    <t>ST Notes with affiliates</t>
  </si>
  <si>
    <t>Increase (decrease) in restricted cash of transition bond companies</t>
  </si>
  <si>
    <t>Cash received from DOE grant</t>
  </si>
  <si>
    <t>Net cash provided by (used in) investing activities</t>
  </si>
  <si>
    <t>Cash Flows from Financing Activities:</t>
  </si>
  <si>
    <t>Proceeds from long-term debt, net</t>
  </si>
  <si>
    <t>Payments of long-term debt</t>
  </si>
  <si>
    <t>Long-term revolving credit facility, net</t>
  </si>
  <si>
    <t>Increase (decrease) in short-term borrowings, net</t>
  </si>
  <si>
    <t>LT Notes with affiliates</t>
  </si>
  <si>
    <t>Cash paid for debt exchange</t>
  </si>
  <si>
    <t>Debt Issuance Costs</t>
  </si>
  <si>
    <t>Dividend to parent</t>
  </si>
  <si>
    <t>Contribution to/from parent</t>
  </si>
  <si>
    <t>Net cash provided by (used in) financing activities</t>
  </si>
  <si>
    <t>Net increase (decrease) in cash</t>
  </si>
  <si>
    <t>Cash at the beginning of the period</t>
  </si>
  <si>
    <t>Cash at the end of the period</t>
  </si>
  <si>
    <t>(1) Decrease in accounts payable related to capital expenditures.</t>
  </si>
  <si>
    <t>Cash Payments</t>
  </si>
  <si>
    <t xml:space="preserve">   Interest</t>
  </si>
  <si>
    <t xml:space="preserve">   Income taxes</t>
  </si>
  <si>
    <t>Non-cash transactions:</t>
  </si>
  <si>
    <t>Accounts payable related to capital expenditures</t>
  </si>
  <si>
    <t>CEHE Capital 2019-2023</t>
  </si>
  <si>
    <t>(In millions)</t>
  </si>
  <si>
    <t>Interconnections</t>
  </si>
  <si>
    <t xml:space="preserve">  Mercado</t>
  </si>
  <si>
    <t xml:space="preserve">  Pryor</t>
  </si>
  <si>
    <t xml:space="preserve">  Kneipp</t>
  </si>
  <si>
    <t xml:space="preserve">  Greenley</t>
  </si>
  <si>
    <t>Back Up Control Center</t>
  </si>
  <si>
    <t xml:space="preserve">  Bahr</t>
  </si>
  <si>
    <t>IT</t>
  </si>
  <si>
    <t xml:space="preserve">  Shook</t>
  </si>
  <si>
    <t xml:space="preserve">  Easton</t>
  </si>
  <si>
    <t xml:space="preserve">  Hudson</t>
  </si>
  <si>
    <t xml:space="preserve">  Other</t>
  </si>
  <si>
    <t>Total TDU Capital</t>
  </si>
  <si>
    <t>AMS</t>
  </si>
  <si>
    <t>IG/Advanced Digital Systems</t>
  </si>
  <si>
    <t>Total Smart Grid Capital</t>
  </si>
  <si>
    <t>Total CEHE Capital Excluding Freeport</t>
  </si>
  <si>
    <t>Freeport Area Upgrades</t>
  </si>
  <si>
    <t>Total CEHE Capital Including Freeport</t>
  </si>
  <si>
    <t>AFUDC (Debt)</t>
  </si>
  <si>
    <t xml:space="preserve">Salvage </t>
  </si>
  <si>
    <t>ASC 715 Co. (0003 &amp; 0374)</t>
  </si>
  <si>
    <t>Reconcile to 10-K</t>
  </si>
  <si>
    <t>10K/10Q CAPEX</t>
  </si>
  <si>
    <t>Difference</t>
  </si>
  <si>
    <t>High Voltage Operations</t>
  </si>
  <si>
    <t>S/101320/CN/XF13-2</t>
  </si>
  <si>
    <t>CA701463</t>
  </si>
  <si>
    <t>Interconnections &amp; Trsm Constraint Proj</t>
  </si>
  <si>
    <t>S/101320/CG/XA30</t>
  </si>
  <si>
    <t>S/101316/CE/SMISS</t>
  </si>
  <si>
    <t>S/101320/CN/XF14</t>
  </si>
  <si>
    <t>CA702228</t>
  </si>
  <si>
    <t>Transmission - Clean Energy Projects</t>
  </si>
  <si>
    <t>S/101316/CE/SMISS-1</t>
  </si>
  <si>
    <t>CA701530</t>
  </si>
  <si>
    <t>Transmission support-1</t>
  </si>
  <si>
    <t>S/101318/CE/XMISS</t>
  </si>
  <si>
    <t>CA701562</t>
  </si>
  <si>
    <t>Transmission Support</t>
  </si>
  <si>
    <t>S/101318/CN/XF14</t>
  </si>
  <si>
    <t>CA702227</t>
  </si>
  <si>
    <t>Substation - Clean Energy Projects</t>
  </si>
  <si>
    <t>S/101316/CN/XF14</t>
  </si>
  <si>
    <t>CA702225</t>
  </si>
  <si>
    <t>Total Interconnections</t>
  </si>
  <si>
    <t>S/101320/CN/XF11</t>
  </si>
  <si>
    <t>CA701462</t>
  </si>
  <si>
    <t>Service to New Transmission Customers</t>
  </si>
  <si>
    <t>S/101320/CE/XE11-3</t>
  </si>
  <si>
    <t>CA701469</t>
  </si>
  <si>
    <t>Transm System Betterment (start Nov01)</t>
  </si>
  <si>
    <t>S/101320/CE/XE11</t>
  </si>
  <si>
    <t>Inactive WBS - Transm System Betterment</t>
  </si>
  <si>
    <t>S/101320/CE/XE12</t>
  </si>
  <si>
    <t>CA702229</t>
  </si>
  <si>
    <t>DISTRIBUTION GROWTH</t>
  </si>
  <si>
    <t>S/101318/CE/TLOAD</t>
  </si>
  <si>
    <t>CA701561</t>
  </si>
  <si>
    <t>TRANSMISSION SPONSORED LOAD GROWTH</t>
  </si>
  <si>
    <t>S/101318/CE/DLOAD</t>
  </si>
  <si>
    <t>CA701560</t>
  </si>
  <si>
    <t>DISTRIBUTION SPONSORED LOAD GROWTH</t>
  </si>
  <si>
    <t>S/101318/CN/NEW</t>
  </si>
  <si>
    <t>S/101318/CE/OTHER</t>
  </si>
  <si>
    <t>CA701564</t>
  </si>
  <si>
    <t>Other Support</t>
  </si>
  <si>
    <t>S/101316/CG/LANDWO</t>
  </si>
  <si>
    <t>S/101316/CN/NEW</t>
  </si>
  <si>
    <t>CA701542</t>
  </si>
  <si>
    <t>New Construction</t>
  </si>
  <si>
    <t>S/101316/CG/LAND</t>
  </si>
  <si>
    <t>CA701545</t>
  </si>
  <si>
    <t>S/101316/CE/TLOAD</t>
  </si>
  <si>
    <t>CA701529</t>
  </si>
  <si>
    <t>S/101316/CE/DLOAD</t>
  </si>
  <si>
    <t>CA701528</t>
  </si>
  <si>
    <t>URD_CNCE1A</t>
  </si>
  <si>
    <t>COARRESPH571</t>
  </si>
  <si>
    <t>MUG Adds &amp; Imps CE1A</t>
  </si>
  <si>
    <t>URD_CNCF1R</t>
  </si>
  <si>
    <t>CA700103</t>
  </si>
  <si>
    <t>S/101320/CE/XG11-2</t>
  </si>
  <si>
    <t>CA701467</t>
  </si>
  <si>
    <t>Relocations (start Oct00)</t>
  </si>
  <si>
    <t>S/101320/CE/XG11</t>
  </si>
  <si>
    <t>Inactive WBS - Relocations</t>
  </si>
  <si>
    <t>URD_CECG1R</t>
  </si>
  <si>
    <t>CA700055</t>
  </si>
  <si>
    <t>Major Underground Relocations</t>
  </si>
  <si>
    <t>S/101320/CE/XC12-3</t>
  </si>
  <si>
    <t>CA701475</t>
  </si>
  <si>
    <t>Preventive Maintenance (start Jun02)</t>
  </si>
  <si>
    <t>S/101320/CE/XC13</t>
  </si>
  <si>
    <t>CA701480</t>
  </si>
  <si>
    <t>WBS - Land Mgmt (1999)</t>
  </si>
  <si>
    <t>S/101320/CE/RMVL-1</t>
  </si>
  <si>
    <t>CA701482</t>
  </si>
  <si>
    <t>Capital Removal Costs (start Nov01)</t>
  </si>
  <si>
    <t>S/101320/CE/XH11</t>
  </si>
  <si>
    <t>CA702230</t>
  </si>
  <si>
    <t>Transmission - MODERNIZATION</t>
  </si>
  <si>
    <t>S/101320/CE/XC15</t>
  </si>
  <si>
    <t>CA702232</t>
  </si>
  <si>
    <t>Transmission Reliability</t>
  </si>
  <si>
    <t>S/101318/CE/REPL</t>
  </si>
  <si>
    <t>CA701559</t>
  </si>
  <si>
    <t>S/101318/CE/PGRAM</t>
  </si>
  <si>
    <t>CA701558</t>
  </si>
  <si>
    <t>SUBSTATION RELIABILITY PROGRAMS</t>
  </si>
  <si>
    <t>S/101318/CE/MLOAD</t>
  </si>
  <si>
    <t>CA701556</t>
  </si>
  <si>
    <t>MINOR(&lt;50K) LOAD GROWTH PROJECTS</t>
  </si>
  <si>
    <t>S/101318/CE/MREPL</t>
  </si>
  <si>
    <t>CA701557</t>
  </si>
  <si>
    <t>MINOR (&lt;50K) REPLACEMENTS</t>
  </si>
  <si>
    <t>S/101318/CE/IMPRV-2</t>
  </si>
  <si>
    <t>CA701553</t>
  </si>
  <si>
    <t>Improvements-2</t>
  </si>
  <si>
    <t>S/101318/CE/SPARE</t>
  </si>
  <si>
    <t>CA701566</t>
  </si>
  <si>
    <t>Spare</t>
  </si>
  <si>
    <t>S/101318/CE/XH11</t>
  </si>
  <si>
    <t>CA702226</t>
  </si>
  <si>
    <t>Substation - MODERNIZATION</t>
  </si>
  <si>
    <t>S/101316/CE/PGRAM</t>
  </si>
  <si>
    <t>CA701526</t>
  </si>
  <si>
    <t>S/101316/CE/MLOAD</t>
  </si>
  <si>
    <t>CA701524</t>
  </si>
  <si>
    <t>Minor (&lt;50K) Load Growth Projects</t>
  </si>
  <si>
    <t>S/101316/CE/MREPL</t>
  </si>
  <si>
    <t>CA701525</t>
  </si>
  <si>
    <t>S/101316/CE/REPL</t>
  </si>
  <si>
    <t>S/101316/CE/RMVL-3</t>
  </si>
  <si>
    <t>CA701537</t>
  </si>
  <si>
    <t>Capital Removal-3</t>
  </si>
  <si>
    <t>S/101316/CE/IMPRV-5</t>
  </si>
  <si>
    <t>CA701518</t>
  </si>
  <si>
    <t>Improvements-5</t>
  </si>
  <si>
    <t>S/101316/CE/OTHER</t>
  </si>
  <si>
    <t>CA701533</t>
  </si>
  <si>
    <t>Other Support (includes Cap for STP)</t>
  </si>
  <si>
    <t>S/101316/CE/SPARE</t>
  </si>
  <si>
    <t>CA701536</t>
  </si>
  <si>
    <t>System Spares</t>
  </si>
  <si>
    <t>S/101316/CE/XH11</t>
  </si>
  <si>
    <t>CA702224</t>
  </si>
  <si>
    <t>URD_CECE1B</t>
  </si>
  <si>
    <t>CA700081</t>
  </si>
  <si>
    <t>Major Underground Rehabilitation</t>
  </si>
  <si>
    <t>S/101762/CE/XH11</t>
  </si>
  <si>
    <t>CA702231</t>
  </si>
  <si>
    <t>MUG Modernization</t>
  </si>
  <si>
    <t>S/101320/CE/XD11</t>
  </si>
  <si>
    <t>CA701479</t>
  </si>
  <si>
    <t>URD_CECD1T</t>
  </si>
  <si>
    <t>CA700068</t>
  </si>
  <si>
    <t>11001984</t>
  </si>
  <si>
    <t>T&amp;S Admin Transmission COH IO</t>
  </si>
  <si>
    <t>11001986</t>
  </si>
  <si>
    <t>Transmission Operations COH IO</t>
  </si>
  <si>
    <t>11009301</t>
  </si>
  <si>
    <t>HL&amp;P Div Corp Transmission COH IO</t>
  </si>
  <si>
    <t>11001985</t>
  </si>
  <si>
    <t>T&amp;S Admin Substation COH IO</t>
  </si>
  <si>
    <t>11001988</t>
  </si>
  <si>
    <t>Substation Operations COH IO</t>
  </si>
  <si>
    <t>11009302</t>
  </si>
  <si>
    <t>HL&amp;P Div Corp Substation COH IO</t>
  </si>
  <si>
    <t>11024621</t>
  </si>
  <si>
    <t>11045906</t>
  </si>
  <si>
    <t>PMO Transmission - COH IO</t>
  </si>
  <si>
    <t>11045980</t>
  </si>
  <si>
    <t>PMO Substation Operations COH IO</t>
  </si>
  <si>
    <t>11045981</t>
  </si>
  <si>
    <t>PMO Distribution Engineering &amp; Cont COH</t>
  </si>
  <si>
    <t>11045982</t>
  </si>
  <si>
    <t>PMO Major Underground COH IO</t>
  </si>
  <si>
    <t>11001991</t>
  </si>
  <si>
    <t>Major Underground COH IO</t>
  </si>
  <si>
    <t>S/101320/CG/XA20WO</t>
  </si>
  <si>
    <t>CA701459</t>
  </si>
  <si>
    <t>ADMIN &amp; MISC WORK ORDERS</t>
  </si>
  <si>
    <t>S/101320/CG/XA20</t>
  </si>
  <si>
    <t>Administration Expenses</t>
  </si>
  <si>
    <t>S/101316/CG/COMPWO</t>
  </si>
  <si>
    <t>CA701549</t>
  </si>
  <si>
    <t>Settlement WBS for Computer Equipment</t>
  </si>
  <si>
    <t>S/101319/CG/ADMINWO</t>
  </si>
  <si>
    <t>S/101318/CG/COMPWO</t>
  </si>
  <si>
    <t>CA701573</t>
  </si>
  <si>
    <t>S/101318/CG/TOOLS</t>
  </si>
  <si>
    <t>CA701575</t>
  </si>
  <si>
    <t>Capital tool and equipment purchases</t>
  </si>
  <si>
    <t>S/101427/CG/EA03</t>
  </si>
  <si>
    <t>S/101427/CE/XA09</t>
  </si>
  <si>
    <t>S/101427/CG/XA20WO</t>
  </si>
  <si>
    <t>S/101888/CG/XA20WO</t>
  </si>
  <si>
    <t>S/101888/CG/EA03</t>
  </si>
  <si>
    <t>T/S Tools and PC Purchases</t>
  </si>
  <si>
    <t>13105420</t>
  </si>
  <si>
    <t>13105550</t>
  </si>
  <si>
    <t>13104828</t>
  </si>
  <si>
    <t>13106005</t>
  </si>
  <si>
    <t>2023 RTO Premise Equipment</t>
  </si>
  <si>
    <t>URD_CGCA1E</t>
  </si>
  <si>
    <t>COARRESPH557</t>
  </si>
  <si>
    <t>MUDG Capital Trouble Removal</t>
  </si>
  <si>
    <t>S/101316/CN/R&amp;D</t>
  </si>
  <si>
    <t>CA701541</t>
  </si>
  <si>
    <t>Research &amp; Development</t>
  </si>
  <si>
    <t>S/101313/CG/COMPWO</t>
  </si>
  <si>
    <t>CA701812</t>
  </si>
  <si>
    <t>ENVIRONMENTAL CAPITAL PREMISE EQUIPMENT</t>
  </si>
  <si>
    <t>S/101879/CG/WELSH</t>
  </si>
  <si>
    <t>CA701772</t>
  </si>
  <si>
    <t>Welsh DC Tie Capital Improvements</t>
  </si>
  <si>
    <t>S/101318/CG/TESTEQUIP</t>
  </si>
  <si>
    <t>CA700036</t>
  </si>
  <si>
    <t>CAPITAL TEST EQUIPMENT</t>
  </si>
  <si>
    <t>Total High Voltage Operations Excluding Freeport Area Upgrades</t>
  </si>
  <si>
    <t>HLP/00/1115</t>
  </si>
  <si>
    <t>Total High Voltage Operations Capital</t>
  </si>
  <si>
    <t>T</t>
  </si>
  <si>
    <t>O</t>
  </si>
  <si>
    <t>Dist</t>
  </si>
  <si>
    <t>Topside Allocation</t>
  </si>
  <si>
    <t>At December 31, 2023</t>
  </si>
  <si>
    <t>Outstanding General Mortgage Bonds</t>
  </si>
  <si>
    <t>Maximum Amount of General Mortgage Bonds</t>
  </si>
  <si>
    <t>General Mortgage Bond Incremental Capacity</t>
  </si>
  <si>
    <t>Column 1 EPIS Value as of 12/31/2023</t>
  </si>
  <si>
    <t>Plus: Reg Asset - Interest Rate Hedge</t>
  </si>
  <si>
    <t>Reg Asset - Interest Rate Hedge</t>
  </si>
  <si>
    <t>WP II-C-2.1.1a Adj 1 Not Used</t>
  </si>
  <si>
    <t>WP II-C-2.1.1a Adj 2 Not Used</t>
  </si>
  <si>
    <t>Not Used</t>
  </si>
  <si>
    <t>Note: This information is confidential, and will be made available only after execution of a certification to be bound by the draft protective order set forth in Section VII of this Rate Filing Package or a protective order issued in this docket.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</si>
</sst>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_);[Red]\(#,##0\);&quot; &quot;"/>
    <numFmt numFmtId="166" formatCode="0.0000%"/>
    <numFmt numFmtId="167" formatCode="_(\$* #,##0_);_(\$* \(#,##0\);_(\$* &quot;-&quot;??_);_(@_)"/>
    <numFmt numFmtId="168" formatCode="#,##0.00000"/>
    <numFmt numFmtId="169" formatCode="#,##0.00%_);[Red]\(#,##0.00%\);&quot; &quot;"/>
    <numFmt numFmtId="170" formatCode="#,##0.0000%_);[Red]\(#,##0.0000%\);&quot; &quot;"/>
    <numFmt numFmtId="171" formatCode="0.00_)"/>
    <numFmt numFmtId="172" formatCode="mm/dd/yy"/>
    <numFmt numFmtId="173" formatCode="[$-409]mmmm\ d\,\ yyyy;@"/>
    <numFmt numFmtId="174" formatCode="mmmm\ d\,\ yyyy"/>
    <numFmt numFmtId="175" formatCode="###,000"/>
    <numFmt numFmtId="176" formatCode="[$-F800]dddd\,\ mmmm\ dd\,\ yyyy"/>
    <numFmt numFmtId="177" formatCode="d\.mmm\.yy"/>
    <numFmt numFmtId="178" formatCode="m/d/yy\ hh:mm"/>
    <numFmt numFmtId="179" formatCode="0.000_)"/>
    <numFmt numFmtId="180" formatCode="&quot;$&quot;#,##0\ ;\(&quot;$&quot;#,##0\)"/>
    <numFmt numFmtId="181" formatCode=";;;"/>
    <numFmt numFmtId="182" formatCode="&quot;IR£&quot;#,##0;\-&quot;IR£&quot;#,##0"/>
    <numFmt numFmtId="183" formatCode="0000000000"/>
    <numFmt numFmtId="184" formatCode="[&gt;=0]#,##0;[&lt;0]\(#,##0\)"/>
    <numFmt numFmtId="185" formatCode="0.0"/>
    <numFmt numFmtId="186" formatCode="#,##0.0_);\(#,##0.0\)"/>
    <numFmt numFmtId="187" formatCode="_(* #,##0.0_);_(* \(#,##0.0\);_(* &quot;-&quot;??_);_(@_)"/>
    <numFmt numFmtId="188" formatCode="_(&quot;$&quot;* #,##0.0_);_(&quot;$&quot;* \(#,##0.0\);_(&quot;$&quot;* &quot;-&quot;??_);_(@_)"/>
    <numFmt numFmtId="189" formatCode="_(* #,##0.00000000_);_(* \(#,##0.00000000\);_(* &quot;-&quot;??_);_(@_)"/>
    <numFmt numFmtId="190" formatCode="_(* #,##0.000_);_(* \(#,##0.000\);_(* &quot;-&quot;??_);_(@_)"/>
    <numFmt numFmtId="191" formatCode="_(* #,##0.0000000000000_);_(* \(#,##0.0000000000000\);_(* &quot;-&quot;??_);_(@_)"/>
    <numFmt numFmtId="192" formatCode="&quot;$&quot;#,##0.0_);\(&quot;$&quot;#,##0.0\)"/>
    <numFmt numFmtId="193" formatCode="_(* #,##0.0_);_(* \(#,##0.0\);_(* &quot;-&quot;?_);_(@_)"/>
    <numFmt numFmtId="194" formatCode="_(&quot;$&quot;* #,##0.0_);_(&quot;$&quot;* \(#,##0.0\);_(&quot;$&quot;* &quot;-&quot;?_);_(@_)"/>
    <numFmt numFmtId="195" formatCode="[$-409]mmm\-yy;@"/>
    <numFmt numFmtId="196" formatCode="#,##0.00000000000_);\(#,##0.00000000000\)"/>
    <numFmt numFmtId="197" formatCode="#,##0.0_);\(#,##0.0\);#,##0.0_);@_)"/>
    <numFmt numFmtId="198" formatCode="_(* #,##0_);_(* \(#,##0\);_(* &quot;-&quot;?_);_(@_)"/>
    <numFmt numFmtId="199" formatCode="_(* #,##0.0000_);_(* \(#,##0.0000\);_(* &quot;-&quot;??_);_(@_)"/>
  </numFmts>
  <fonts count="287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indexed="14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8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theme="1"/>
      <name val="Arial"/>
      <family val="2"/>
    </font>
    <font>
      <i/>
      <sz val="10"/>
      <color rgb="FF7F7F7F"/>
      <name val="Arial"/>
      <family val="2"/>
    </font>
    <font>
      <sz val="10"/>
      <color rgb="FFFF0000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name val="Arial MT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0"/>
      <name val="MS Sans Serif"/>
      <family val="2"/>
    </font>
    <font>
      <b/>
      <sz val="12"/>
      <color indexed="8"/>
      <name val="Arial"/>
      <family val="2"/>
    </font>
    <font>
      <u/>
      <sz val="6.5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36"/>
      <name val="Arial"/>
      <family val="2"/>
    </font>
    <font>
      <sz val="10"/>
      <color rgb="FF9C0006"/>
      <name val="Arial"/>
      <family val="2"/>
    </font>
    <font>
      <b/>
      <sz val="10"/>
      <color indexed="17"/>
      <name val="Arial"/>
      <family val="2"/>
    </font>
    <font>
      <b/>
      <sz val="10"/>
      <color rgb="FFFA7D00"/>
      <name val="Arial"/>
      <family val="2"/>
    </font>
    <font>
      <sz val="10"/>
      <color indexed="21"/>
      <name val="Arial"/>
      <family val="2"/>
    </font>
    <font>
      <sz val="10"/>
      <color rgb="FF006100"/>
      <name val="Arial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indexed="17"/>
      <name val="Arial"/>
      <family val="2"/>
    </font>
    <font>
      <sz val="10"/>
      <color rgb="FFFA7D00"/>
      <name val="Arial"/>
      <family val="2"/>
    </font>
    <font>
      <sz val="10"/>
      <color indexed="37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6"/>
      <color indexed="23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53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53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Tms Rmn"/>
    </font>
    <font>
      <sz val="10"/>
      <name val="Book Antiqua"/>
      <family val="1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Times New Roman"/>
      <family val="2"/>
    </font>
    <font>
      <sz val="10"/>
      <color indexed="24"/>
      <name val="Courier New"/>
      <family val="3"/>
    </font>
    <font>
      <sz val="10"/>
      <name val="MS Serif"/>
      <family val="1"/>
    </font>
    <font>
      <b/>
      <sz val="24"/>
      <color theme="1"/>
      <name val="Calibri"/>
      <family val="2"/>
      <scheme val="minor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6"/>
      <name val="Times New Roman"/>
      <family val="1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2"/>
      <color indexed="24"/>
      <name val="Times New Roman"/>
      <family val="1"/>
    </font>
    <font>
      <b/>
      <sz val="13"/>
      <color indexed="56"/>
      <name val="Calibri"/>
      <family val="2"/>
    </font>
    <font>
      <sz val="10"/>
      <color indexed="24"/>
      <name val="Times New Roman"/>
      <family val="1"/>
    </font>
    <font>
      <b/>
      <sz val="11"/>
      <color indexed="56"/>
      <name val="Calibri"/>
      <family val="2"/>
    </font>
    <font>
      <b/>
      <sz val="9"/>
      <name val="Arial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i/>
      <sz val="16"/>
      <name val="Helv"/>
    </font>
    <font>
      <sz val="11"/>
      <color theme="1"/>
      <name val="Calibri"/>
      <family val="1"/>
      <scheme val="minor"/>
    </font>
    <font>
      <sz val="11"/>
      <name val="Century Schoolbook"/>
      <family val="1"/>
    </font>
    <font>
      <sz val="10"/>
      <color rgb="FF000000"/>
      <name val="Times New Roma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8"/>
      <color rgb="FFFFFFFF"/>
      <name val="Times New Roman"/>
      <family val="1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ahoma"/>
      <family val="2"/>
    </font>
    <font>
      <sz val="8"/>
      <name val="Tahoma"/>
      <family val="2"/>
    </font>
    <font>
      <sz val="8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Times New Roman"/>
      <family val="1"/>
    </font>
    <font>
      <b/>
      <u/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u/>
      <sz val="8"/>
      <name val="Times New Roman"/>
      <family val="1"/>
    </font>
  </fonts>
  <fills count="152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8"/>
      </patternFill>
    </fill>
    <fill>
      <patternFill patternType="solid">
        <fgColor indexed="29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indexed="18"/>
      </patternFill>
    </fill>
    <fill>
      <patternFill patternType="solid">
        <fgColor indexed="3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theme="5" tint="0.749992370372631"/>
        <bgColor indexed="65"/>
      </patternFill>
    </fill>
    <fill>
      <patternFill patternType="solid">
        <fgColor theme="5"/>
        <bgColor auto="1"/>
      </patternFill>
    </fill>
    <fill>
      <patternFill patternType="solid">
        <fgColor rgb="FFFFCC9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4"/>
        <bgColor indexed="48"/>
      </patternFill>
    </fill>
    <fill>
      <patternFill patternType="solid">
        <fgColor indexed="44"/>
        <bgColor indexed="31"/>
      </patternFill>
    </fill>
    <fill>
      <patternFill patternType="mediumGray">
        <fgColor indexed="35"/>
        <bgColor indexed="47"/>
      </patternFill>
    </fill>
    <fill>
      <patternFill patternType="mediumGray">
        <fgColor indexed="35"/>
        <bgColor indexed="45"/>
      </patternFill>
    </fill>
    <fill>
      <patternFill patternType="mediumGray">
        <fgColor indexed="23"/>
        <bgColor indexed="47"/>
      </patternFill>
    </fill>
    <fill>
      <patternFill patternType="mediumGray">
        <fgColor indexed="23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482">
    <xf numFmtId="0" fontId="0" fillId="0" borderId="0"/>
    <xf numFmtId="9" fontId="12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145" fillId="44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45" fillId="47" borderId="0" applyNumberFormat="0" applyBorder="0" applyAlignment="0" applyProtection="0"/>
    <xf numFmtId="0" fontId="145" fillId="48" borderId="0" applyNumberFormat="0" applyBorder="0" applyAlignment="0" applyProtection="0"/>
    <xf numFmtId="0" fontId="160" fillId="49" borderId="0" applyNumberFormat="0" applyBorder="0" applyAlignment="0" applyProtection="0"/>
    <xf numFmtId="0" fontId="160" fillId="50" borderId="0" applyNumberFormat="0" applyBorder="0" applyAlignment="0" applyProtection="0"/>
    <xf numFmtId="0" fontId="145" fillId="51" borderId="0" applyNumberFormat="0" applyBorder="0" applyAlignment="0" applyProtection="0"/>
    <xf numFmtId="0" fontId="145" fillId="52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45" fillId="55" borderId="0" applyNumberFormat="0" applyBorder="0" applyAlignment="0" applyProtection="0"/>
    <xf numFmtId="0" fontId="145" fillId="56" borderId="0" applyNumberFormat="0" applyBorder="0" applyAlignment="0" applyProtection="0"/>
    <xf numFmtId="0" fontId="160" fillId="49" borderId="0" applyNumberFormat="0" applyBorder="0" applyAlignment="0" applyProtection="0"/>
    <xf numFmtId="0" fontId="160" fillId="57" borderId="0" applyNumberFormat="0" applyBorder="0" applyAlignment="0" applyProtection="0"/>
    <xf numFmtId="0" fontId="145" fillId="50" borderId="0" applyNumberFormat="0" applyBorder="0" applyAlignment="0" applyProtection="0"/>
    <xf numFmtId="0" fontId="145" fillId="47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2" borderId="0" applyNumberFormat="0" applyBorder="0" applyAlignment="0" applyProtection="0"/>
    <xf numFmtId="0" fontId="145" fillId="63" borderId="0" applyNumberFormat="0" applyBorder="0" applyAlignment="0" applyProtection="0"/>
    <xf numFmtId="0" fontId="165" fillId="51" borderId="0" applyNumberFormat="0" applyBorder="0" applyAlignment="0" applyProtection="0"/>
    <xf numFmtId="0" fontId="177" fillId="61" borderId="0" applyNumberFormat="0" applyBorder="0" applyAlignment="0" applyProtection="0"/>
    <xf numFmtId="0" fontId="166" fillId="64" borderId="20" applyNumberFormat="0" applyAlignment="0" applyProtection="0"/>
    <xf numFmtId="0" fontId="178" fillId="65" borderId="21" applyNumberFormat="0" applyAlignment="0" applyProtection="0"/>
    <xf numFmtId="0" fontId="146" fillId="57" borderId="22" applyNumberFormat="0" applyAlignment="0" applyProtection="0"/>
    <xf numFmtId="0" fontId="146" fillId="56" borderId="22" applyNumberFormat="0" applyAlignment="0" applyProtection="0"/>
    <xf numFmtId="43" fontId="160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7" fillId="66" borderId="0" applyNumberFormat="0" applyBorder="0" applyAlignment="0" applyProtection="0"/>
    <xf numFmtId="0" fontId="147" fillId="67" borderId="0" applyNumberFormat="0" applyBorder="0" applyAlignment="0" applyProtection="0"/>
    <xf numFmtId="0" fontId="14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52" fillId="69" borderId="0" applyNumberFormat="0" applyBorder="0" applyAlignment="0" applyProtection="0"/>
    <xf numFmtId="0" fontId="160" fillId="54" borderId="0" applyNumberFormat="0" applyBorder="0" applyAlignment="0" applyProtection="0"/>
    <xf numFmtId="0" fontId="148" fillId="0" borderId="23" applyNumberFormat="0" applyFill="0" applyAlignment="0" applyProtection="0"/>
    <xf numFmtId="0" fontId="149" fillId="0" borderId="24" applyNumberFormat="0" applyFill="0" applyAlignment="0" applyProtection="0"/>
    <xf numFmtId="0" fontId="149" fillId="0" borderId="25" applyNumberFormat="0" applyFill="0" applyAlignment="0" applyProtection="0"/>
    <xf numFmtId="0" fontId="150" fillId="0" borderId="26" applyNumberFormat="0" applyFill="0" applyAlignment="0" applyProtection="0"/>
    <xf numFmtId="0" fontId="150" fillId="0" borderId="27" applyNumberFormat="0" applyFill="0" applyAlignment="0" applyProtection="0"/>
    <xf numFmtId="0" fontId="15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1" fillId="62" borderId="21" applyNumberFormat="0" applyAlignment="0" applyProtection="0"/>
    <xf numFmtId="0" fontId="169" fillId="0" borderId="28" applyNumberFormat="0" applyFill="0" applyAlignment="0" applyProtection="0"/>
    <xf numFmtId="0" fontId="152" fillId="0" borderId="29" applyNumberFormat="0" applyFill="0" applyAlignment="0" applyProtection="0"/>
    <xf numFmtId="0" fontId="170" fillId="62" borderId="0" applyNumberFormat="0" applyBorder="0" applyAlignment="0" applyProtection="0"/>
    <xf numFmtId="0" fontId="152" fillId="62" borderId="0" applyNumberFormat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142" fillId="35" borderId="0"/>
    <xf numFmtId="0" fontId="28" fillId="61" borderId="30" applyNumberFormat="0" applyFont="0" applyAlignment="0" applyProtection="0"/>
    <xf numFmtId="0" fontId="142" fillId="61" borderId="21" applyNumberFormat="0" applyFont="0" applyAlignment="0" applyProtection="0"/>
    <xf numFmtId="0" fontId="153" fillId="64" borderId="31" applyNumberFormat="0" applyAlignment="0" applyProtection="0"/>
    <xf numFmtId="0" fontId="153" fillId="65" borderId="31" applyNumberFormat="0" applyAlignment="0" applyProtection="0"/>
    <xf numFmtId="9" fontId="28" fillId="0" borderId="0" applyFont="0" applyFill="0" applyBorder="0" applyAlignment="0" applyProtection="0"/>
    <xf numFmtId="4" fontId="142" fillId="70" borderId="21" applyNumberFormat="0" applyProtection="0">
      <alignment vertical="center"/>
    </xf>
    <xf numFmtId="4" fontId="142" fillId="70" borderId="21" applyNumberFormat="0" applyProtection="0">
      <alignment vertical="center"/>
    </xf>
    <xf numFmtId="4" fontId="180" fillId="71" borderId="21" applyNumberFormat="0" applyProtection="0">
      <alignment vertical="center"/>
    </xf>
    <xf numFmtId="4" fontId="142" fillId="71" borderId="2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42" fillId="39" borderId="2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42" fillId="38" borderId="33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142" fillId="81" borderId="34" applyNumberFormat="0">
      <protection locked="0"/>
    </xf>
    <xf numFmtId="0" fontId="144" fillId="42" borderId="35" applyBorder="0"/>
    <xf numFmtId="4" fontId="162" fillId="82" borderId="32" applyNumberFormat="0" applyProtection="0">
      <alignment vertical="center"/>
    </xf>
    <xf numFmtId="4" fontId="180" fillId="83" borderId="6" applyNumberFormat="0" applyProtection="0">
      <alignment vertical="center"/>
    </xf>
    <xf numFmtId="4" fontId="162" fillId="40" borderId="32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162" fillId="36" borderId="32" applyNumberFormat="0" applyProtection="0">
      <alignment horizontal="left" vertical="top" indent="1"/>
    </xf>
    <xf numFmtId="4" fontId="175" fillId="85" borderId="33" applyNumberFormat="0" applyProtection="0">
      <alignment horizontal="left" vertical="center" indent="1"/>
    </xf>
    <xf numFmtId="0" fontId="142" fillId="86" borderId="6"/>
    <xf numFmtId="4" fontId="176" fillId="81" borderId="21" applyNumberFormat="0" applyProtection="0">
      <alignment horizontal="right" vertic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47" fillId="0" borderId="36" applyNumberFormat="0" applyFill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" fillId="0" borderId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175" fontId="184" fillId="91" borderId="39" applyNumberFormat="0" applyAlignment="0" applyProtection="0">
      <alignment horizontal="left" vertical="center" indent="1"/>
    </xf>
    <xf numFmtId="175" fontId="184" fillId="0" borderId="40" applyNumberFormat="0" applyProtection="0">
      <alignment horizontal="right" vertical="center"/>
    </xf>
    <xf numFmtId="0" fontId="185" fillId="92" borderId="41" applyNumberFormat="0" applyAlignment="0" applyProtection="0">
      <alignment horizontal="left" vertical="center" indent="1"/>
    </xf>
    <xf numFmtId="175" fontId="185" fillId="0" borderId="41" applyNumberFormat="0" applyProtection="0">
      <alignment horizontal="right" vertical="center"/>
    </xf>
    <xf numFmtId="0" fontId="124" fillId="0" borderId="0"/>
    <xf numFmtId="44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28" fillId="61" borderId="30" applyNumberFormat="0" applyFont="0" applyAlignment="0" applyProtection="0"/>
    <xf numFmtId="9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9" fillId="4" borderId="0" applyNumberFormat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130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31" fillId="6" borderId="0" applyNumberFormat="0" applyBorder="0" applyAlignment="0" applyProtection="0"/>
    <xf numFmtId="0" fontId="132" fillId="7" borderId="10" applyNumberFormat="0" applyAlignment="0" applyProtection="0"/>
    <xf numFmtId="0" fontId="133" fillId="8" borderId="11" applyNumberFormat="0" applyAlignment="0" applyProtection="0"/>
    <xf numFmtId="0" fontId="134" fillId="8" borderId="10" applyNumberFormat="0" applyAlignment="0" applyProtection="0"/>
    <xf numFmtId="0" fontId="135" fillId="0" borderId="12" applyNumberFormat="0" applyFill="0" applyAlignment="0" applyProtection="0"/>
    <xf numFmtId="0" fontId="136" fillId="9" borderId="13" applyNumberFormat="0" applyAlignment="0" applyProtection="0"/>
    <xf numFmtId="0" fontId="137" fillId="0" borderId="0" applyNumberFormat="0" applyFill="0" applyBorder="0" applyAlignment="0" applyProtection="0"/>
    <xf numFmtId="0" fontId="2" fillId="10" borderId="14" applyNumberFormat="0" applyFont="0" applyAlignment="0" applyProtection="0"/>
    <xf numFmtId="0" fontId="138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2" fillId="0" borderId="0"/>
    <xf numFmtId="0" fontId="185" fillId="92" borderId="39" applyNumberFormat="0" applyAlignment="0" applyProtection="0">
      <alignment horizontal="left" vertical="center" indent="1"/>
    </xf>
    <xf numFmtId="175" fontId="184" fillId="91" borderId="39" applyNumberFormat="0" applyAlignment="0" applyProtection="0">
      <alignment horizontal="left" vertical="center" indent="1"/>
    </xf>
    <xf numFmtId="0" fontId="186" fillId="93" borderId="41" applyNumberFormat="0" applyAlignment="0">
      <alignment horizontal="left" vertical="center" indent="1"/>
      <protection locked="0"/>
    </xf>
    <xf numFmtId="0" fontId="186" fillId="94" borderId="41" applyNumberFormat="0" applyAlignment="0" applyProtection="0">
      <alignment horizontal="left" vertical="center" indent="1"/>
    </xf>
    <xf numFmtId="175" fontId="184" fillId="95" borderId="40" applyNumberFormat="0" applyBorder="0">
      <alignment horizontal="right" vertical="center"/>
      <protection locked="0"/>
    </xf>
    <xf numFmtId="0" fontId="186" fillId="93" borderId="41" applyNumberFormat="0" applyAlignment="0">
      <alignment horizontal="left" vertical="center" indent="1"/>
      <protection locked="0"/>
    </xf>
    <xf numFmtId="175" fontId="185" fillId="94" borderId="41" applyNumberFormat="0" applyProtection="0">
      <alignment horizontal="right" vertical="center"/>
    </xf>
    <xf numFmtId="175" fontId="185" fillId="95" borderId="41" applyNumberFormat="0" applyBorder="0">
      <alignment horizontal="right" vertical="center"/>
      <protection locked="0"/>
    </xf>
    <xf numFmtId="175" fontId="187" fillId="96" borderId="42" applyNumberFormat="0" applyBorder="0" applyAlignment="0" applyProtection="0">
      <alignment horizontal="right" vertical="center" indent="1"/>
    </xf>
    <xf numFmtId="175" fontId="188" fillId="97" borderId="42" applyNumberFormat="0" applyBorder="0" applyAlignment="0" applyProtection="0">
      <alignment horizontal="right" vertical="center" indent="1"/>
    </xf>
    <xf numFmtId="175" fontId="188" fillId="98" borderId="42" applyNumberFormat="0" applyBorder="0" applyAlignment="0" applyProtection="0">
      <alignment horizontal="right" vertical="center" indent="1"/>
    </xf>
    <xf numFmtId="175" fontId="189" fillId="99" borderId="42" applyNumberFormat="0" applyBorder="0" applyAlignment="0" applyProtection="0">
      <alignment horizontal="right" vertical="center" indent="1"/>
    </xf>
    <xf numFmtId="175" fontId="189" fillId="100" borderId="42" applyNumberFormat="0" applyBorder="0" applyAlignment="0" applyProtection="0">
      <alignment horizontal="right" vertical="center" indent="1"/>
    </xf>
    <xf numFmtId="175" fontId="189" fillId="101" borderId="42" applyNumberFormat="0" applyBorder="0" applyAlignment="0" applyProtection="0">
      <alignment horizontal="right" vertical="center" indent="1"/>
    </xf>
    <xf numFmtId="175" fontId="190" fillId="102" borderId="42" applyNumberFormat="0" applyBorder="0" applyAlignment="0" applyProtection="0">
      <alignment horizontal="right" vertical="center" indent="1"/>
    </xf>
    <xf numFmtId="175" fontId="190" fillId="103" borderId="42" applyNumberFormat="0" applyBorder="0" applyAlignment="0" applyProtection="0">
      <alignment horizontal="right" vertical="center" indent="1"/>
    </xf>
    <xf numFmtId="175" fontId="190" fillId="104" borderId="42" applyNumberFormat="0" applyBorder="0" applyAlignment="0" applyProtection="0">
      <alignment horizontal="right" vertical="center" indent="1"/>
    </xf>
    <xf numFmtId="0" fontId="191" fillId="0" borderId="39" applyNumberFormat="0" applyFont="0" applyFill="0" applyAlignment="0" applyProtection="0"/>
    <xf numFmtId="175" fontId="192" fillId="91" borderId="0" applyNumberFormat="0" applyAlignment="0" applyProtection="0">
      <alignment horizontal="left" vertical="center" indent="1"/>
    </xf>
    <xf numFmtId="0" fontId="191" fillId="0" borderId="43" applyNumberFormat="0" applyFont="0" applyFill="0" applyAlignment="0" applyProtection="0"/>
    <xf numFmtId="175" fontId="184" fillId="0" borderId="40" applyNumberFormat="0" applyFill="0" applyBorder="0" applyAlignment="0" applyProtection="0">
      <alignment horizontal="right" vertical="center"/>
    </xf>
    <xf numFmtId="0" fontId="186" fillId="105" borderId="39" applyNumberFormat="0" applyAlignment="0" applyProtection="0">
      <alignment horizontal="left" vertical="center" indent="1"/>
    </xf>
    <xf numFmtId="0" fontId="186" fillId="106" borderId="39" applyNumberFormat="0" applyAlignment="0" applyProtection="0">
      <alignment horizontal="left" vertical="center" indent="1"/>
    </xf>
    <xf numFmtId="0" fontId="186" fillId="107" borderId="39" applyNumberFormat="0" applyAlignment="0" applyProtection="0">
      <alignment horizontal="left" vertical="center" indent="1"/>
    </xf>
    <xf numFmtId="0" fontId="186" fillId="95" borderId="39" applyNumberFormat="0" applyAlignment="0" applyProtection="0">
      <alignment horizontal="left" vertical="center" indent="1"/>
    </xf>
    <xf numFmtId="0" fontId="186" fillId="94" borderId="41" applyNumberFormat="0" applyAlignment="0" applyProtection="0">
      <alignment horizontal="left" vertical="center" indent="1"/>
    </xf>
    <xf numFmtId="0" fontId="193" fillId="0" borderId="44" applyNumberFormat="0" applyFill="0" applyBorder="0" applyAlignment="0" applyProtection="0"/>
    <xf numFmtId="0" fontId="194" fillId="0" borderId="44" applyNumberFormat="0" applyBorder="0" applyAlignment="0" applyProtection="0"/>
    <xf numFmtId="0" fontId="193" fillId="93" borderId="41" applyNumberFormat="0" applyAlignment="0">
      <alignment horizontal="left" vertical="center" indent="1"/>
      <protection locked="0"/>
    </xf>
    <xf numFmtId="0" fontId="193" fillId="93" borderId="41" applyNumberFormat="0" applyAlignment="0">
      <alignment horizontal="left" vertical="center" indent="1"/>
      <protection locked="0"/>
    </xf>
    <xf numFmtId="0" fontId="193" fillId="94" borderId="41" applyNumberFormat="0" applyAlignment="0" applyProtection="0">
      <alignment horizontal="left" vertical="center" indent="1"/>
    </xf>
    <xf numFmtId="175" fontId="195" fillId="94" borderId="41" applyNumberFormat="0" applyProtection="0">
      <alignment horizontal="right" vertical="center"/>
    </xf>
    <xf numFmtId="175" fontId="196" fillId="95" borderId="40" applyNumberFormat="0" applyBorder="0">
      <alignment horizontal="right" vertical="center"/>
      <protection locked="0"/>
    </xf>
    <xf numFmtId="175" fontId="195" fillId="95" borderId="41" applyNumberFormat="0" applyBorder="0">
      <alignment horizontal="right" vertical="center"/>
      <protection locked="0"/>
    </xf>
    <xf numFmtId="175" fontId="184" fillId="0" borderId="40" applyNumberFormat="0" applyFill="0" applyBorder="0" applyAlignment="0" applyProtection="0">
      <alignment horizontal="right" vertical="center"/>
    </xf>
    <xf numFmtId="0" fontId="2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6" borderId="0" applyNumberFormat="0" applyBorder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40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40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40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40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40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40" fillId="34" borderId="0" applyNumberFormat="0" applyBorder="0" applyAlignment="0" applyProtection="0"/>
    <xf numFmtId="0" fontId="203" fillId="0" borderId="0"/>
    <xf numFmtId="44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8" fillId="0" borderId="23" applyNumberFormat="0" applyFill="0" applyAlignment="0" applyProtection="0"/>
    <xf numFmtId="0" fontId="150" fillId="0" borderId="0" applyNumberFormat="0" applyFill="0" applyBorder="0" applyAlignment="0" applyProtection="0"/>
    <xf numFmtId="0" fontId="140" fillId="31" borderId="0" applyNumberFormat="0" applyBorder="0" applyAlignment="0" applyProtection="0"/>
    <xf numFmtId="0" fontId="140" fillId="23" borderId="0" applyNumberFormat="0" applyBorder="0" applyAlignment="0" applyProtection="0"/>
    <xf numFmtId="0" fontId="147" fillId="0" borderId="36" applyNumberFormat="0" applyFill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04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04" fillId="0" borderId="0" applyFont="0" applyFill="0" applyBorder="0" applyAlignment="0" applyProtection="0"/>
    <xf numFmtId="0" fontId="202" fillId="6" borderId="0" applyNumberFormat="0" applyBorder="0" applyAlignment="0" applyProtection="0"/>
    <xf numFmtId="0" fontId="2" fillId="0" borderId="0"/>
    <xf numFmtId="0" fontId="2" fillId="10" borderId="14" applyNumberFormat="0" applyFont="0" applyAlignment="0" applyProtection="0"/>
    <xf numFmtId="0" fontId="139" fillId="0" borderId="15" applyNumberFormat="0" applyFill="0" applyAlignment="0" applyProtection="0"/>
    <xf numFmtId="0" fontId="166" fillId="64" borderId="20" applyNumberFormat="0" applyAlignment="0" applyProtection="0"/>
    <xf numFmtId="0" fontId="157" fillId="0" borderId="0"/>
    <xf numFmtId="0" fontId="13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3" fontId="2" fillId="20" borderId="0" applyNumberFormat="0" applyBorder="0" applyAlignment="0" applyProtection="0"/>
    <xf numFmtId="173" fontId="2" fillId="38" borderId="0" applyNumberFormat="0" applyBorder="0" applyAlignment="0" applyProtection="0"/>
    <xf numFmtId="0" fontId="126" fillId="0" borderId="7" applyNumberFormat="0" applyFill="0" applyAlignment="0" applyProtection="0"/>
    <xf numFmtId="0" fontId="2" fillId="0" borderId="0"/>
    <xf numFmtId="0" fontId="142" fillId="35" borderId="0"/>
    <xf numFmtId="4" fontId="154" fillId="77" borderId="32" applyNumberFormat="0" applyProtection="0">
      <alignment horizontal="right" vertical="center"/>
    </xf>
    <xf numFmtId="0" fontId="28" fillId="61" borderId="30" applyNumberFormat="0" applyFont="0" applyAlignment="0" applyProtection="0"/>
    <xf numFmtId="4" fontId="154" fillId="109" borderId="32" applyNumberFormat="0" applyProtection="0">
      <alignment horizontal="right" vertical="center"/>
    </xf>
    <xf numFmtId="173" fontId="2" fillId="32" borderId="0" applyNumberFormat="0" applyBorder="0" applyAlignment="0" applyProtection="0"/>
    <xf numFmtId="173" fontId="2" fillId="32" borderId="0" applyNumberFormat="0" applyBorder="0" applyAlignment="0" applyProtection="0"/>
    <xf numFmtId="173" fontId="2" fillId="24" borderId="0" applyNumberFormat="0" applyBorder="0" applyAlignment="0" applyProtection="0"/>
    <xf numFmtId="173" fontId="2" fillId="28" borderId="0" applyNumberFormat="0" applyBorder="0" applyAlignment="0" applyProtection="0"/>
    <xf numFmtId="173" fontId="2" fillId="110" borderId="0" applyNumberFormat="0" applyBorder="0" applyAlignment="0" applyProtection="0"/>
    <xf numFmtId="0" fontId="28" fillId="81" borderId="6" applyNumberFormat="0">
      <protection locked="0"/>
    </xf>
    <xf numFmtId="173" fontId="2" fillId="36" borderId="0" applyNumberFormat="0" applyBorder="0" applyAlignment="0" applyProtection="0"/>
    <xf numFmtId="173" fontId="2" fillId="20" borderId="0" applyNumberFormat="0" applyBorder="0" applyAlignment="0" applyProtection="0"/>
    <xf numFmtId="0" fontId="28" fillId="42" borderId="32" applyNumberFormat="0" applyProtection="0">
      <alignment horizontal="left" vertical="center" indent="1"/>
    </xf>
    <xf numFmtId="173" fontId="2" fillId="37" borderId="0" applyNumberFormat="0" applyBorder="0" applyAlignment="0" applyProtection="0"/>
    <xf numFmtId="173" fontId="2" fillId="12" borderId="0" applyNumberFormat="0" applyBorder="0" applyAlignment="0" applyProtection="0"/>
    <xf numFmtId="173" fontId="2" fillId="36" borderId="0" applyNumberFormat="0" applyBorder="0" applyAlignment="0" applyProtection="0"/>
    <xf numFmtId="173" fontId="2" fillId="35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173" fontId="2" fillId="35" borderId="0" applyNumberFormat="0" applyBorder="0" applyAlignment="0" applyProtection="0"/>
    <xf numFmtId="0" fontId="140" fillId="23" borderId="0" applyNumberFormat="0" applyBorder="0" applyAlignment="0" applyProtection="0"/>
    <xf numFmtId="0" fontId="140" fillId="31" borderId="0" applyNumberFormat="0" applyBorder="0" applyAlignment="0" applyProtection="0"/>
    <xf numFmtId="0" fontId="165" fillId="51" borderId="0" applyNumberFormat="0" applyBorder="0" applyAlignment="0" applyProtection="0"/>
    <xf numFmtId="0" fontId="146" fillId="57" borderId="22" applyNumberFormat="0" applyAlignment="0" applyProtection="0"/>
    <xf numFmtId="0" fontId="153" fillId="64" borderId="31" applyNumberFormat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8" fillId="36" borderId="32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69" borderId="0" applyNumberFormat="0" applyBorder="0" applyAlignment="0" applyProtection="0"/>
    <xf numFmtId="173" fontId="2" fillId="38" borderId="0" applyNumberFormat="0" applyBorder="0" applyAlignment="0" applyProtection="0"/>
    <xf numFmtId="0" fontId="149" fillId="0" borderId="24" applyNumberFormat="0" applyFill="0" applyAlignment="0" applyProtection="0"/>
    <xf numFmtId="0" fontId="145" fillId="47" borderId="0" applyNumberFormat="0" applyBorder="0" applyAlignment="0" applyProtection="0"/>
    <xf numFmtId="0" fontId="142" fillId="35" borderId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4" fontId="154" fillId="36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0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top" indent="1"/>
    </xf>
    <xf numFmtId="4" fontId="154" fillId="82" borderId="32" applyNumberFormat="0" applyProtection="0">
      <alignment vertical="center"/>
    </xf>
    <xf numFmtId="4" fontId="208" fillId="82" borderId="32" applyNumberFormat="0" applyProtection="0">
      <alignment vertical="center"/>
    </xf>
    <xf numFmtId="4" fontId="154" fillId="82" borderId="32" applyNumberFormat="0" applyProtection="0">
      <alignment horizontal="left" vertical="center" indent="1"/>
    </xf>
    <xf numFmtId="0" fontId="28" fillId="81" borderId="6" applyNumberFormat="0">
      <protection locked="0"/>
    </xf>
    <xf numFmtId="0" fontId="145" fillId="48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" fillId="24" borderId="0" applyNumberFormat="0" applyBorder="0" applyAlignment="0" applyProtection="0"/>
    <xf numFmtId="4" fontId="205" fillId="42" borderId="0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50" fillId="0" borderId="26" applyNumberFormat="0" applyFill="0" applyAlignment="0" applyProtection="0"/>
    <xf numFmtId="44" fontId="142" fillId="0" borderId="0" applyFont="0" applyFill="0" applyBorder="0" applyAlignment="0" applyProtection="0"/>
    <xf numFmtId="0" fontId="145" fillId="60" borderId="0" applyNumberFormat="0" applyBorder="0" applyAlignment="0" applyProtection="0"/>
    <xf numFmtId="173" fontId="2" fillId="110" borderId="0" applyNumberFormat="0" applyBorder="0" applyAlignment="0" applyProtection="0"/>
    <xf numFmtId="0" fontId="145" fillId="52" borderId="0" applyNumberFormat="0" applyBorder="0" applyAlignment="0" applyProtection="0"/>
    <xf numFmtId="173" fontId="2" fillId="16" borderId="0" applyNumberFormat="0" applyBorder="0" applyAlignment="0" applyProtection="0"/>
    <xf numFmtId="0" fontId="140" fillId="15" borderId="0" applyNumberFormat="0" applyBorder="0" applyAlignment="0" applyProtection="0"/>
    <xf numFmtId="0" fontId="145" fillId="47" borderId="0" applyNumberFormat="0" applyBorder="0" applyAlignment="0" applyProtection="0"/>
    <xf numFmtId="0" fontId="140" fillId="2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173" fontId="2" fillId="12" borderId="0" applyNumberFormat="0" applyBorder="0" applyAlignment="0" applyProtection="0"/>
    <xf numFmtId="173" fontId="2" fillId="16" borderId="0" applyNumberFormat="0" applyBorder="0" applyAlignment="0" applyProtection="0"/>
    <xf numFmtId="173" fontId="2" fillId="37" borderId="0" applyNumberFormat="0" applyBorder="0" applyAlignment="0" applyProtection="0"/>
    <xf numFmtId="173" fontId="2" fillId="28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5" fillId="70" borderId="32" applyNumberFormat="0" applyProtection="0">
      <alignment horizontal="left" vertical="top" indent="1"/>
    </xf>
    <xf numFmtId="4" fontId="155" fillId="78" borderId="45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center" indent="1"/>
    </xf>
    <xf numFmtId="4" fontId="155" fillId="70" borderId="32" applyNumberFormat="0" applyProtection="0">
      <alignment horizontal="left" vertical="center" indent="1"/>
    </xf>
    <xf numFmtId="0" fontId="169" fillId="0" borderId="28" applyNumberFormat="0" applyFill="0" applyAlignment="0" applyProtection="0"/>
    <xf numFmtId="4" fontId="154" fillId="39" borderId="32" applyNumberFormat="0" applyProtection="0">
      <alignment horizontal="right" vertical="center"/>
    </xf>
    <xf numFmtId="4" fontId="205" fillId="42" borderId="0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0" fontId="28" fillId="38" borderId="32" applyNumberFormat="0" applyProtection="0">
      <alignment horizontal="left" vertical="top" indent="1"/>
    </xf>
    <xf numFmtId="4" fontId="155" fillId="36" borderId="0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top" indent="1"/>
    </xf>
    <xf numFmtId="43" fontId="28" fillId="0" borderId="0" applyFont="0" applyFill="0" applyBorder="0" applyAlignment="0" applyProtection="0"/>
    <xf numFmtId="0" fontId="28" fillId="80" borderId="32" applyNumberFormat="0" applyProtection="0">
      <alignment horizontal="left" vertical="top" indent="1"/>
    </xf>
    <xf numFmtId="0" fontId="28" fillId="42" borderId="32" applyNumberFormat="0" applyProtection="0">
      <alignment horizontal="left" vertical="center" indent="1"/>
    </xf>
    <xf numFmtId="4" fontId="154" fillId="37" borderId="32" applyNumberFormat="0" applyProtection="0">
      <alignment horizontal="right" vertical="center"/>
    </xf>
    <xf numFmtId="4" fontId="207" fillId="70" borderId="32" applyNumberFormat="0" applyProtection="0">
      <alignment vertical="center"/>
    </xf>
    <xf numFmtId="0" fontId="28" fillId="61" borderId="30" applyNumberFormat="0" applyFon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28" fillId="80" borderId="32" applyNumberFormat="0" applyProtection="0">
      <alignment horizontal="left" vertical="top" indent="1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4" fontId="155" fillId="70" borderId="32" applyNumberFormat="0" applyProtection="0">
      <alignment vertical="center"/>
    </xf>
    <xf numFmtId="173" fontId="28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4" fillId="82" borderId="32" applyNumberFormat="0" applyProtection="0">
      <alignment horizontal="left" vertical="top" indent="1"/>
    </xf>
    <xf numFmtId="4" fontId="154" fillId="38" borderId="32" applyNumberFormat="0" applyProtection="0">
      <alignment horizontal="right" vertical="center"/>
    </xf>
    <xf numFmtId="4" fontId="208" fillId="38" borderId="32" applyNumberFormat="0" applyProtection="0">
      <alignment horizontal="right" vertical="center"/>
    </xf>
    <xf numFmtId="4" fontId="154" fillId="36" borderId="32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4" fontId="209" fillId="85" borderId="0" applyNumberFormat="0" applyProtection="0">
      <alignment horizontal="left" vertical="center" indent="1"/>
    </xf>
    <xf numFmtId="4" fontId="209" fillId="85" borderId="0" applyNumberFormat="0" applyProtection="0">
      <alignment horizontal="left" vertical="center" indent="1"/>
    </xf>
    <xf numFmtId="4" fontId="156" fillId="38" borderId="32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173" fontId="2" fillId="40" borderId="0" applyNumberFormat="0" applyBorder="0" applyAlignment="0" applyProtection="0"/>
    <xf numFmtId="173" fontId="2" fillId="13" borderId="0" applyNumberFormat="0" applyBorder="0" applyAlignment="0" applyProtection="0"/>
    <xf numFmtId="173" fontId="2" fillId="13" borderId="0" applyNumberFormat="0" applyBorder="0" applyAlignment="0" applyProtection="0"/>
    <xf numFmtId="173" fontId="2" fillId="40" borderId="0" applyNumberFormat="0" applyBorder="0" applyAlignment="0" applyProtection="0"/>
    <xf numFmtId="173" fontId="2" fillId="36" borderId="0" applyNumberFormat="0" applyBorder="0" applyAlignment="0" applyProtection="0"/>
    <xf numFmtId="173" fontId="2" fillId="17" borderId="0" applyNumberFormat="0" applyBorder="0" applyAlignment="0" applyProtection="0"/>
    <xf numFmtId="173" fontId="2" fillId="17" borderId="0" applyNumberFormat="0" applyBorder="0" applyAlignment="0" applyProtection="0"/>
    <xf numFmtId="173" fontId="2" fillId="36" borderId="0" applyNumberFormat="0" applyBorder="0" applyAlignment="0" applyProtection="0"/>
    <xf numFmtId="173" fontId="2" fillId="41" borderId="0" applyNumberFormat="0" applyBorder="0" applyAlignment="0" applyProtection="0"/>
    <xf numFmtId="173" fontId="2" fillId="21" borderId="0" applyNumberFormat="0" applyBorder="0" applyAlignment="0" applyProtection="0"/>
    <xf numFmtId="173" fontId="2" fillId="21" borderId="0" applyNumberFormat="0" applyBorder="0" applyAlignment="0" applyProtection="0"/>
    <xf numFmtId="173" fontId="2" fillId="41" borderId="0" applyNumberFormat="0" applyBorder="0" applyAlignment="0" applyProtection="0"/>
    <xf numFmtId="173" fontId="2" fillId="111" borderId="0" applyNumberFormat="0" applyBorder="0" applyAlignment="0" applyProtection="0"/>
    <xf numFmtId="173" fontId="2" fillId="25" borderId="0" applyNumberFormat="0" applyBorder="0" applyAlignment="0" applyProtection="0"/>
    <xf numFmtId="173" fontId="2" fillId="25" borderId="0" applyNumberFormat="0" applyBorder="0" applyAlignment="0" applyProtection="0"/>
    <xf numFmtId="173" fontId="2" fillId="111" borderId="0" applyNumberFormat="0" applyBorder="0" applyAlignment="0" applyProtection="0"/>
    <xf numFmtId="173" fontId="2" fillId="42" borderId="0" applyNumberFormat="0" applyBorder="0" applyAlignment="0" applyProtection="0"/>
    <xf numFmtId="173" fontId="2" fillId="29" borderId="0" applyNumberFormat="0" applyBorder="0" applyAlignment="0" applyProtection="0"/>
    <xf numFmtId="173" fontId="2" fillId="29" borderId="0" applyNumberFormat="0" applyBorder="0" applyAlignment="0" applyProtection="0"/>
    <xf numFmtId="173" fontId="2" fillId="42" borderId="0" applyNumberFormat="0" applyBorder="0" applyAlignment="0" applyProtection="0"/>
    <xf numFmtId="173" fontId="2" fillId="112" borderId="0" applyNumberFormat="0" applyBorder="0" applyAlignment="0" applyProtection="0"/>
    <xf numFmtId="173" fontId="2" fillId="33" borderId="0" applyNumberFormat="0" applyBorder="0" applyAlignment="0" applyProtection="0"/>
    <xf numFmtId="173" fontId="2" fillId="33" borderId="0" applyNumberFormat="0" applyBorder="0" applyAlignment="0" applyProtection="0"/>
    <xf numFmtId="173" fontId="2" fillId="112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210" fillId="115" borderId="0" applyNumberFormat="0" applyBorder="0" applyAlignment="0" applyProtection="0"/>
    <xf numFmtId="0" fontId="211" fillId="5" borderId="0" applyNumberFormat="0" applyBorder="0" applyAlignment="0" applyProtection="0"/>
    <xf numFmtId="0" fontId="212" fillId="110" borderId="21" applyNumberFormat="0" applyAlignment="0" applyProtection="0"/>
    <xf numFmtId="0" fontId="213" fillId="8" borderId="10" applyNumberFormat="0" applyAlignment="0" applyProtection="0"/>
    <xf numFmtId="0" fontId="200" fillId="36" borderId="13" applyNumberFormat="0" applyAlignment="0" applyProtection="0"/>
    <xf numFmtId="0" fontId="200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28" fillId="0" borderId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145" fillId="56" borderId="0" applyNumberFormat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6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28" fillId="0" borderId="0" applyFill="0" applyBorder="0" applyAlignment="0" applyProtection="0"/>
    <xf numFmtId="174" fontId="28" fillId="0" borderId="0" applyFill="0" applyBorder="0" applyAlignment="0" applyProtection="0"/>
    <xf numFmtId="43" fontId="28" fillId="0" borderId="0" applyFont="0" applyFill="0" applyBorder="0" applyAlignment="0" applyProtection="0"/>
    <xf numFmtId="2" fontId="28" fillId="0" borderId="0" applyFill="0" applyBorder="0" applyAlignment="0" applyProtection="0"/>
    <xf numFmtId="0" fontId="214" fillId="37" borderId="0" applyNumberFormat="0" applyBorder="0" applyAlignment="0" applyProtection="0"/>
    <xf numFmtId="0" fontId="215" fillId="4" borderId="0" applyNumberFormat="0" applyBorder="0" applyAlignment="0" applyProtection="0"/>
    <xf numFmtId="0" fontId="160" fillId="54" borderId="0" applyNumberFormat="0" applyBorder="0" applyAlignment="0" applyProtection="0"/>
    <xf numFmtId="0" fontId="216" fillId="0" borderId="7" applyNumberFormat="0" applyFill="0" applyAlignment="0" applyProtection="0"/>
    <xf numFmtId="0" fontId="217" fillId="0" borderId="7" applyNumberFormat="0" applyFill="0" applyAlignment="0" applyProtection="0"/>
    <xf numFmtId="0" fontId="218" fillId="0" borderId="8" applyNumberFormat="0" applyFill="0" applyAlignment="0" applyProtection="0"/>
    <xf numFmtId="0" fontId="219" fillId="0" borderId="8" applyNumberFormat="0" applyFill="0" applyAlignment="0" applyProtection="0"/>
    <xf numFmtId="0" fontId="220" fillId="0" borderId="27" applyNumberFormat="0" applyFill="0" applyAlignment="0" applyProtection="0"/>
    <xf numFmtId="0" fontId="221" fillId="0" borderId="9" applyNumberFormat="0" applyFill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7" borderId="21" applyNumberFormat="0" applyAlignment="0" applyProtection="0"/>
    <xf numFmtId="0" fontId="222" fillId="7" borderId="10" applyNumberFormat="0" applyAlignment="0" applyProtection="0"/>
    <xf numFmtId="0" fontId="223" fillId="0" borderId="29" applyNumberFormat="0" applyFill="0" applyAlignment="0" applyProtection="0"/>
    <xf numFmtId="0" fontId="224" fillId="0" borderId="12" applyNumberFormat="0" applyFill="0" applyAlignment="0" applyProtection="0"/>
    <xf numFmtId="0" fontId="225" fillId="43" borderId="0" applyNumberFormat="0" applyBorder="0" applyAlignment="0" applyProtection="0"/>
    <xf numFmtId="0" fontId="226" fillId="6" borderId="0" applyNumberFormat="0" applyBorder="0" applyAlignment="0" applyProtection="0"/>
    <xf numFmtId="0" fontId="152" fillId="62" borderId="0" applyNumberFormat="0" applyBorder="0" applyAlignment="0" applyProtection="0"/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142" fillId="3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8" fillId="0" borderId="0"/>
    <xf numFmtId="0" fontId="2" fillId="0" borderId="0"/>
    <xf numFmtId="173" fontId="28" fillId="0" borderId="0"/>
    <xf numFmtId="0" fontId="28" fillId="0" borderId="0"/>
    <xf numFmtId="0" fontId="28" fillId="0" borderId="0"/>
    <xf numFmtId="0" fontId="181" fillId="0" borderId="0"/>
    <xf numFmtId="0" fontId="28" fillId="0" borderId="0"/>
    <xf numFmtId="0" fontId="28" fillId="0" borderId="0"/>
    <xf numFmtId="173" fontId="157" fillId="0" borderId="0"/>
    <xf numFmtId="0" fontId="2" fillId="0" borderId="0"/>
    <xf numFmtId="0" fontId="28" fillId="0" borderId="0"/>
    <xf numFmtId="0" fontId="181" fillId="0" borderId="0"/>
    <xf numFmtId="173" fontId="181" fillId="0" borderId="0"/>
    <xf numFmtId="173" fontId="157" fillId="0" borderId="0"/>
    <xf numFmtId="173" fontId="2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154" fillId="10" borderId="46" applyNumberFormat="0" applyFont="0" applyAlignment="0" applyProtection="0"/>
    <xf numFmtId="0" fontId="181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227" fillId="110" borderId="11" applyNumberFormat="0" applyAlignment="0" applyProtection="0"/>
    <xf numFmtId="0" fontId="227" fillId="8" borderId="11" applyNumberFormat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54" fillId="126" borderId="31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28" fillId="0" borderId="0"/>
    <xf numFmtId="0" fontId="142" fillId="86" borderId="6"/>
    <xf numFmtId="4" fontId="156" fillId="126" borderId="31" applyNumberFormat="0" applyProtection="0">
      <alignment horizontal="right" vertical="center"/>
    </xf>
    <xf numFmtId="0" fontId="198" fillId="0" borderId="15" applyNumberFormat="0" applyFill="0" applyAlignment="0" applyProtection="0"/>
    <xf numFmtId="0" fontId="1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" fontId="142" fillId="37" borderId="21" applyNumberFormat="0" applyProtection="0">
      <alignment horizontal="right" vertical="center"/>
    </xf>
    <xf numFmtId="4" fontId="142" fillId="36" borderId="33" applyNumberFormat="0" applyProtection="0">
      <alignment horizontal="left" vertical="center" indent="1"/>
    </xf>
    <xf numFmtId="0" fontId="142" fillId="61" borderId="21" applyNumberFormat="0" applyFont="0" applyAlignment="0" applyProtection="0"/>
    <xf numFmtId="4" fontId="142" fillId="38" borderId="33" applyNumberFormat="0" applyProtection="0">
      <alignment horizontal="left" vertical="center" indent="1"/>
    </xf>
    <xf numFmtId="4" fontId="142" fillId="7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75" borderId="2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41" borderId="21" applyNumberFormat="0" applyProtection="0">
      <alignment horizontal="right" vertical="center"/>
    </xf>
    <xf numFmtId="0" fontId="142" fillId="81" borderId="34" applyNumberFormat="0">
      <protection locked="0"/>
    </xf>
    <xf numFmtId="0" fontId="142" fillId="36" borderId="32" applyNumberFormat="0" applyProtection="0">
      <alignment horizontal="left" vertical="top" indent="1"/>
    </xf>
    <xf numFmtId="4" fontId="142" fillId="74" borderId="33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0" fontId="142" fillId="42" borderId="32" applyNumberFormat="0" applyProtection="0">
      <alignment horizontal="left" vertical="top" indent="1"/>
    </xf>
    <xf numFmtId="0" fontId="142" fillId="38" borderId="32" applyNumberFormat="0" applyProtection="0">
      <alignment horizontal="left" vertical="top" indent="1"/>
    </xf>
    <xf numFmtId="0" fontId="2" fillId="0" borderId="0"/>
    <xf numFmtId="43" fontId="28" fillId="0" borderId="0" applyFont="0" applyFill="0" applyBorder="0" applyAlignment="0" applyProtection="0"/>
    <xf numFmtId="0" fontId="142" fillId="38" borderId="21" applyNumberFormat="0" applyProtection="0">
      <alignment horizontal="left" vertical="center" indent="1"/>
    </xf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4" fontId="142" fillId="77" borderId="21" applyNumberFormat="0" applyProtection="0">
      <alignment horizontal="right" vertical="center"/>
    </xf>
    <xf numFmtId="0" fontId="142" fillId="40" borderId="21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4" fontId="142" fillId="76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9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60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7" fillId="0" borderId="0"/>
    <xf numFmtId="44" fontId="157" fillId="0" borderId="0" applyFont="0" applyFill="0" applyBorder="0" applyAlignment="0" applyProtection="0"/>
    <xf numFmtId="173" fontId="157" fillId="0" borderId="0"/>
    <xf numFmtId="173" fontId="157" fillId="0" borderId="0"/>
    <xf numFmtId="0" fontId="186" fillId="93" borderId="41" applyNumberFormat="0" applyAlignment="0" applyProtection="0">
      <alignment horizontal="left" vertical="center" indent="1"/>
    </xf>
    <xf numFmtId="175" fontId="184" fillId="95" borderId="40" applyNumberFormat="0" applyBorder="0" applyProtection="0">
      <alignment horizontal="right" vertical="center"/>
    </xf>
    <xf numFmtId="0" fontId="186" fillId="93" borderId="41" applyNumberFormat="0" applyAlignment="0" applyProtection="0">
      <alignment horizontal="left" vertical="center" indent="1"/>
    </xf>
    <xf numFmtId="175" fontId="185" fillId="95" borderId="41" applyNumberFormat="0" applyBorder="0" applyProtection="0">
      <alignment horizontal="right" vertical="center"/>
    </xf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94" fillId="0" borderId="44" applyBorder="0" applyAlignment="0" applyProtection="0"/>
    <xf numFmtId="0" fontId="142" fillId="35" borderId="0"/>
    <xf numFmtId="0" fontId="2" fillId="0" borderId="0"/>
    <xf numFmtId="0" fontId="142" fillId="35" borderId="0"/>
    <xf numFmtId="0" fontId="142" fillId="35" borderId="0"/>
    <xf numFmtId="0" fontId="157" fillId="0" borderId="0"/>
    <xf numFmtId="0" fontId="157" fillId="0" borderId="0"/>
    <xf numFmtId="0" fontId="2" fillId="0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" fillId="0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3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0" fontId="2" fillId="0" borderId="0"/>
    <xf numFmtId="0" fontId="28" fillId="0" borderId="0"/>
    <xf numFmtId="0" fontId="157" fillId="0" borderId="0"/>
    <xf numFmtId="4" fontId="154" fillId="77" borderId="32" applyNumberFormat="0" applyProtection="0">
      <alignment horizontal="right" vertical="center"/>
    </xf>
    <xf numFmtId="4" fontId="154" fillId="109" borderId="32" applyNumberFormat="0" applyProtection="0">
      <alignment horizontal="right" vertical="center"/>
    </xf>
    <xf numFmtId="0" fontId="28" fillId="42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1" borderId="6" applyNumberFormat="0">
      <protection locked="0"/>
    </xf>
    <xf numFmtId="43" fontId="160" fillId="0" borderId="0" applyFont="0" applyFill="0" applyBorder="0" applyAlignment="0" applyProtection="0"/>
    <xf numFmtId="4" fontId="155" fillId="78" borderId="45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9" borderId="32" applyNumberFormat="0" applyProtection="0">
      <alignment horizontal="right" vertical="center"/>
    </xf>
    <xf numFmtId="0" fontId="28" fillId="38" borderId="32" applyNumberFormat="0" applyProtection="0">
      <alignment horizontal="left" vertical="top" indent="1"/>
    </xf>
    <xf numFmtId="0" fontId="28" fillId="61" borderId="30" applyNumberFormat="0" applyFont="0" applyAlignment="0" applyProtection="0"/>
    <xf numFmtId="0" fontId="28" fillId="42" borderId="32" applyNumberFormat="0" applyProtection="0">
      <alignment horizontal="left" vertical="top" indent="1"/>
    </xf>
    <xf numFmtId="0" fontId="28" fillId="80" borderId="32" applyNumberFormat="0" applyProtection="0">
      <alignment horizontal="left" vertical="top" indent="1"/>
    </xf>
    <xf numFmtId="4" fontId="154" fillId="37" borderId="32" applyNumberFormat="0" applyProtection="0">
      <alignment horizontal="right" vertical="center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173" fontId="28" fillId="0" borderId="0"/>
    <xf numFmtId="4" fontId="154" fillId="36" borderId="32" applyNumberFormat="0" applyProtection="0">
      <alignment horizontal="left" vertical="center" indent="1"/>
    </xf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28" fillId="0" borderId="0"/>
    <xf numFmtId="173" fontId="157" fillId="0" borderId="0"/>
    <xf numFmtId="173" fontId="157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3" fillId="81" borderId="11" applyNumberForma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142" fillId="61" borderId="21" applyNumberFormat="0" applyFont="0" applyAlignment="0" applyProtection="0"/>
    <xf numFmtId="0" fontId="28" fillId="61" borderId="30" applyNumberFormat="0" applyFont="0" applyAlignment="0" applyProtection="0"/>
    <xf numFmtId="43" fontId="160" fillId="0" borderId="0" applyFont="0" applyFill="0" applyBorder="0" applyAlignment="0" applyProtection="0"/>
    <xf numFmtId="0" fontId="145" fillId="48" borderId="0" applyNumberFormat="0" applyBorder="0" applyAlignment="0" applyProtection="0"/>
    <xf numFmtId="0" fontId="166" fillId="64" borderId="20" applyNumberFormat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" fillId="0" borderId="0"/>
    <xf numFmtId="4" fontId="142" fillId="70" borderId="21" applyNumberFormat="0" applyProtection="0">
      <alignment vertical="center"/>
    </xf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28" fillId="61" borderId="30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7" fillId="61" borderId="0" applyNumberFormat="0" applyBorder="0" applyAlignment="0" applyProtection="0"/>
    <xf numFmtId="0" fontId="140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0" fontId="2" fillId="109" borderId="0" applyNumberFormat="0" applyBorder="0" applyAlignment="0" applyProtection="0"/>
    <xf numFmtId="0" fontId="2" fillId="39" borderId="0" applyNumberFormat="0" applyBorder="0" applyAlignment="0" applyProtection="0"/>
    <xf numFmtId="0" fontId="140" fillId="40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51" fillId="62" borderId="21" applyNumberFormat="0" applyAlignment="0" applyProtection="0"/>
    <xf numFmtId="0" fontId="233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50" fillId="0" borderId="27" applyNumberFormat="0" applyFill="0" applyAlignment="0" applyProtection="0"/>
    <xf numFmtId="173" fontId="160" fillId="10" borderId="14" applyNumberFormat="0" applyFont="0" applyAlignment="0" applyProtection="0"/>
    <xf numFmtId="0" fontId="229" fillId="0" borderId="0"/>
    <xf numFmtId="0" fontId="28" fillId="0" borderId="0"/>
    <xf numFmtId="43" fontId="28" fillId="0" borderId="0" applyFont="0" applyFill="0" applyBorder="0" applyAlignment="0" applyProtection="0"/>
    <xf numFmtId="0" fontId="140" fillId="79" borderId="0" applyNumberFormat="0" applyBorder="0" applyAlignment="0" applyProtection="0"/>
    <xf numFmtId="0" fontId="146" fillId="57" borderId="22" applyNumberFormat="0" applyAlignment="0" applyProtection="0"/>
    <xf numFmtId="173" fontId="2" fillId="81" borderId="0" applyNumberFormat="0" applyBorder="0" applyAlignment="0" applyProtection="0"/>
    <xf numFmtId="173" fontId="2" fillId="82" borderId="0" applyNumberFormat="0" applyBorder="0" applyAlignment="0" applyProtection="0"/>
    <xf numFmtId="17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54" borderId="0" applyNumberFormat="0" applyBorder="0" applyAlignment="0" applyProtection="0"/>
    <xf numFmtId="44" fontId="28" fillId="0" borderId="0" applyFont="0" applyFill="0" applyBorder="0" applyAlignment="0" applyProtection="0"/>
    <xf numFmtId="173" fontId="157" fillId="0" borderId="0"/>
    <xf numFmtId="0" fontId="142" fillId="35" borderId="0"/>
    <xf numFmtId="0" fontId="28" fillId="0" borderId="0"/>
    <xf numFmtId="4" fontId="175" fillId="85" borderId="33" applyNumberFormat="0" applyProtection="0">
      <alignment horizontal="left" vertical="center" indent="1"/>
    </xf>
    <xf numFmtId="0" fontId="234" fillId="0" borderId="28" applyNumberFormat="0" applyFill="0" applyAlignment="0" applyProtection="0"/>
    <xf numFmtId="0" fontId="162" fillId="82" borderId="32" applyNumberFormat="0" applyProtection="0">
      <alignment horizontal="left" vertical="top" indent="1"/>
    </xf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0" fontId="129" fillId="37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53" fillId="64" borderId="31" applyNumberFormat="0" applyAlignment="0" applyProtection="0"/>
    <xf numFmtId="0" fontId="231" fillId="0" borderId="48" applyNumberFormat="0" applyFill="0" applyAlignment="0" applyProtection="0"/>
    <xf numFmtId="173" fontId="2" fillId="109" borderId="0" applyNumberFormat="0" applyBorder="0" applyAlignment="0" applyProtection="0"/>
    <xf numFmtId="41" fontId="2" fillId="0" borderId="0" applyFont="0" applyFill="0" applyBorder="0" applyAlignment="0" applyProtection="0"/>
    <xf numFmtId="0" fontId="162" fillId="36" borderId="32" applyNumberFormat="0" applyProtection="0">
      <alignment horizontal="left" vertical="top" indent="1"/>
    </xf>
    <xf numFmtId="0" fontId="153" fillId="65" borderId="31" applyNumberFormat="0" applyAlignment="0" applyProtection="0"/>
    <xf numFmtId="173" fontId="160" fillId="10" borderId="14" applyNumberFormat="0" applyFont="0" applyAlignment="0" applyProtection="0"/>
    <xf numFmtId="43" fontId="160" fillId="0" borderId="0" applyFont="0" applyFill="0" applyBorder="0" applyAlignment="0" applyProtection="0"/>
    <xf numFmtId="173" fontId="2" fillId="80" borderId="0" applyNumberFormat="0" applyBorder="0" applyAlignment="0" applyProtection="0"/>
    <xf numFmtId="0" fontId="2" fillId="41" borderId="0" applyNumberFormat="0" applyBorder="0" applyAlignment="0" applyProtection="0"/>
    <xf numFmtId="173" fontId="2" fillId="41" borderId="0" applyNumberFormat="0" applyBorder="0" applyAlignment="0" applyProtection="0"/>
    <xf numFmtId="173" fontId="28" fillId="116" borderId="31" applyNumberFormat="0" applyProtection="0">
      <alignment horizontal="left" vertical="center" indent="1"/>
    </xf>
    <xf numFmtId="173" fontId="2" fillId="42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2" fillId="39" borderId="0" applyNumberFormat="0" applyBorder="0" applyAlignment="0" applyProtection="0"/>
    <xf numFmtId="43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2" fillId="112" borderId="0" applyNumberFormat="0" applyBorder="0" applyAlignment="0" applyProtection="0"/>
    <xf numFmtId="173" fontId="2" fillId="36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129" borderId="0" applyNumberFormat="0" applyBorder="0" applyAlignment="0" applyProtection="0"/>
    <xf numFmtId="0" fontId="145" fillId="60" borderId="0" applyNumberFormat="0" applyBorder="0" applyAlignment="0" applyProtection="0"/>
    <xf numFmtId="173" fontId="160" fillId="10" borderId="14" applyNumberFormat="0" applyFont="0" applyAlignment="0" applyProtection="0"/>
    <xf numFmtId="0" fontId="140" fillId="41" borderId="0" applyNumberFormat="0" applyBorder="0" applyAlignment="0" applyProtection="0"/>
    <xf numFmtId="173" fontId="160" fillId="10" borderId="14" applyNumberFormat="0" applyFont="0" applyAlignment="0" applyProtection="0"/>
    <xf numFmtId="0" fontId="230" fillId="81" borderId="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51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4" fontId="176" fillId="81" borderId="21" applyNumberFormat="0" applyProtection="0">
      <alignment horizontal="right" vertical="center"/>
    </xf>
    <xf numFmtId="4" fontId="209" fillId="85" borderId="0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173" fontId="28" fillId="116" borderId="31" applyNumberFormat="0" applyProtection="0">
      <alignment horizontal="left" vertical="center" indent="1"/>
    </xf>
    <xf numFmtId="4" fontId="180" fillId="84" borderId="21" applyNumberFormat="0" applyProtection="0">
      <alignment horizontal="right" vertical="center"/>
    </xf>
    <xf numFmtId="0" fontId="140" fillId="27" borderId="0" applyNumberFormat="0" applyBorder="0" applyAlignment="0" applyProtection="0"/>
    <xf numFmtId="4" fontId="162" fillId="40" borderId="32" applyNumberFormat="0" applyProtection="0">
      <alignment horizontal="left" vertical="center" indent="1"/>
    </xf>
    <xf numFmtId="4" fontId="180" fillId="83" borderId="6" applyNumberFormat="0" applyProtection="0">
      <alignment vertical="center"/>
    </xf>
    <xf numFmtId="4" fontId="162" fillId="82" borderId="32" applyNumberFormat="0" applyProtection="0">
      <alignment vertical="center"/>
    </xf>
    <xf numFmtId="0" fontId="142" fillId="81" borderId="34" applyNumberFormat="0">
      <protection locked="0"/>
    </xf>
    <xf numFmtId="0" fontId="142" fillId="38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40" borderId="2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173" fontId="28" fillId="116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1" borderId="21" applyNumberFormat="0" applyProtection="0">
      <alignment horizontal="left" vertical="center" indent="1"/>
    </xf>
    <xf numFmtId="4" fontId="180" fillId="71" borderId="21" applyNumberForma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42" fillId="35" borderId="0"/>
    <xf numFmtId="0" fontId="2" fillId="0" borderId="0"/>
    <xf numFmtId="0" fontId="2" fillId="0" borderId="0"/>
    <xf numFmtId="0" fontId="2" fillId="0" borderId="0"/>
    <xf numFmtId="0" fontId="203" fillId="0" borderId="0"/>
    <xf numFmtId="0" fontId="28" fillId="0" borderId="0"/>
    <xf numFmtId="0" fontId="157" fillId="0" borderId="0"/>
    <xf numFmtId="0" fontId="2" fillId="0" borderId="0"/>
    <xf numFmtId="0" fontId="152" fillId="62" borderId="0" applyNumberFormat="0" applyBorder="0" applyAlignment="0" applyProtection="0"/>
    <xf numFmtId="0" fontId="151" fillId="62" borderId="20" applyNumberFormat="0" applyAlignment="0" applyProtection="0"/>
    <xf numFmtId="0" fontId="150" fillId="0" borderId="26" applyNumberFormat="0" applyFill="0" applyAlignment="0" applyProtection="0"/>
    <xf numFmtId="0" fontId="232" fillId="0" borderId="49" applyNumberFormat="0" applyFill="0" applyAlignment="0" applyProtection="0"/>
    <xf numFmtId="0" fontId="152" fillId="69" borderId="0" applyNumberFormat="0" applyBorder="0" applyAlignment="0" applyProtection="0"/>
    <xf numFmtId="0" fontId="182" fillId="0" borderId="0" applyNumberFormat="0" applyFill="0" applyBorder="0" applyAlignment="0" applyProtection="0"/>
    <xf numFmtId="0" fontId="140" fillId="43" borderId="0" applyNumberFormat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43" fontId="160" fillId="0" borderId="0" applyFont="0" applyFill="0" applyBorder="0" applyAlignment="0" applyProtection="0"/>
    <xf numFmtId="0" fontId="145" fillId="56" borderId="0" applyNumberFormat="0" applyBorder="0" applyAlignment="0" applyProtection="0"/>
    <xf numFmtId="43" fontId="160" fillId="0" borderId="0" applyFont="0" applyFill="0" applyBorder="0" applyAlignment="0" applyProtection="0"/>
    <xf numFmtId="0" fontId="165" fillId="51" borderId="0" applyNumberFormat="0" applyBorder="0" applyAlignment="0" applyProtection="0"/>
    <xf numFmtId="0" fontId="146" fillId="56" borderId="22" applyNumberFormat="0" applyAlignment="0" applyProtection="0"/>
    <xf numFmtId="0" fontId="145" fillId="52" borderId="0" applyNumberFormat="0" applyBorder="0" applyAlignment="0" applyProtection="0"/>
    <xf numFmtId="0" fontId="140" fillId="72" borderId="0" applyNumberFormat="0" applyBorder="0" applyAlignment="0" applyProtection="0"/>
    <xf numFmtId="173" fontId="2" fillId="40" borderId="0" applyNumberFormat="0" applyBorder="0" applyAlignment="0" applyProtection="0"/>
    <xf numFmtId="173" fontId="2" fillId="112" borderId="0" applyNumberFormat="0" applyBorder="0" applyAlignment="0" applyProtection="0"/>
    <xf numFmtId="0" fontId="140" fillId="112" borderId="0" applyNumberFormat="0" applyBorder="0" applyAlignment="0" applyProtection="0"/>
    <xf numFmtId="0" fontId="178" fillId="65" borderId="21" applyNumberForma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43" fontId="160" fillId="0" borderId="0" applyFont="0" applyFill="0" applyBorder="0" applyAlignment="0" applyProtection="0"/>
    <xf numFmtId="0" fontId="140" fillId="72" borderId="0" applyNumberFormat="0" applyBorder="0" applyAlignment="0" applyProtection="0"/>
    <xf numFmtId="0" fontId="2" fillId="81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2" fillId="36" borderId="0" applyNumberFormat="0" applyBorder="0" applyAlignment="0" applyProtection="0"/>
    <xf numFmtId="0" fontId="140" fillId="43" borderId="0" applyNumberFormat="0" applyBorder="0" applyAlignment="0" applyProtection="0"/>
    <xf numFmtId="0" fontId="2" fillId="80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149" fillId="0" borderId="25" applyNumberFormat="0" applyFill="0" applyAlignment="0" applyProtection="0"/>
    <xf numFmtId="43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0" borderId="29" applyNumberFormat="0" applyFill="0" applyAlignment="0" applyProtection="0"/>
    <xf numFmtId="0" fontId="202" fillId="112" borderId="0" applyNumberFormat="0" applyBorder="0" applyAlignment="0" applyProtection="0"/>
    <xf numFmtId="0" fontId="142" fillId="35" borderId="0"/>
    <xf numFmtId="0" fontId="169" fillId="0" borderId="28" applyNumberFormat="0" applyFill="0" applyAlignment="0" applyProtection="0"/>
    <xf numFmtId="0" fontId="149" fillId="0" borderId="24" applyNumberFormat="0" applyFill="0" applyAlignment="0" applyProtection="0"/>
    <xf numFmtId="0" fontId="233" fillId="0" borderId="50" applyNumberFormat="0" applyFill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8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/>
    <xf numFmtId="0" fontId="2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3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3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8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3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8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3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8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3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8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3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8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37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8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3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8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3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81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37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37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81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37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81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9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99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99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99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99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99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99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99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99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3" fillId="0" borderId="0">
      <alignment horizontal="center" wrapText="1"/>
      <protection locked="0"/>
    </xf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177" fillId="61" borderId="0" applyNumberFormat="0" applyBorder="0" applyAlignment="0" applyProtection="0"/>
    <xf numFmtId="0" fontId="21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38" fontId="143" fillId="0" borderId="0">
      <alignment horizontal="right"/>
    </xf>
    <xf numFmtId="37" fontId="142" fillId="122" borderId="52">
      <alignment horizontal="center" vertical="center" wrapText="1"/>
    </xf>
    <xf numFmtId="177" fontId="164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178" fillId="65" borderId="21" applyNumberFormat="0" applyAlignment="0" applyProtection="0"/>
    <xf numFmtId="0" fontId="213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56" borderId="22" applyNumberFormat="0" applyAlignment="0" applyProtection="0"/>
    <xf numFmtId="0" fontId="200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37" fontId="28" fillId="122" borderId="52">
      <alignment horizontal="left" wrapText="1"/>
    </xf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0" fontId="246" fillId="0" borderId="0" applyNumberFormat="0" applyAlignment="0">
      <alignment horizontal="left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0" fontId="247" fillId="137" borderId="0"/>
    <xf numFmtId="0" fontId="140" fillId="138" borderId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14" fontId="28" fillId="122" borderId="53">
      <alignment horizontal="center"/>
    </xf>
    <xf numFmtId="0" fontId="248" fillId="0" borderId="0" applyNumberFormat="0" applyAlignment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60" fillId="54" borderId="0" applyNumberFormat="0" applyBorder="0" applyAlignment="0" applyProtection="0"/>
    <xf numFmtId="0" fontId="215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38" fontId="142" fillId="89" borderId="0" applyNumberFormat="0" applyBorder="0" applyAlignment="0" applyProtection="0"/>
    <xf numFmtId="38" fontId="142" fillId="89" borderId="0" applyNumberFormat="0" applyBorder="0" applyAlignment="0" applyProtection="0"/>
    <xf numFmtId="0" fontId="250" fillId="0" borderId="0"/>
    <xf numFmtId="0" fontId="158" fillId="0" borderId="38" applyNumberFormat="0" applyAlignment="0" applyProtection="0">
      <alignment horizontal="left" vertical="center"/>
    </xf>
    <xf numFmtId="0" fontId="158" fillId="0" borderId="17">
      <alignment horizontal="left" vertical="center"/>
    </xf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2" fillId="0" borderId="54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48" fillId="0" borderId="23" applyNumberFormat="0" applyFill="0" applyAlignment="0" applyProtection="0"/>
    <xf numFmtId="0" fontId="126" fillId="0" borderId="7" applyNumberFormat="0" applyFill="0" applyAlignment="0" applyProtection="0"/>
    <xf numFmtId="0" fontId="217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4" fillId="0" borderId="24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25" applyNumberFormat="0" applyFill="0" applyAlignment="0" applyProtection="0"/>
    <xf numFmtId="0" fontId="127" fillId="0" borderId="8" applyNumberFormat="0" applyFill="0" applyAlignment="0" applyProtection="0"/>
    <xf numFmtId="0" fontId="219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150" fillId="0" borderId="27" applyNumberFormat="0" applyFill="0" applyAlignment="0" applyProtection="0"/>
    <xf numFmtId="0" fontId="221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7" fillId="122" borderId="6">
      <alignment wrapText="1"/>
    </xf>
    <xf numFmtId="0" fontId="258" fillId="0" borderId="16">
      <alignment horizontal="center"/>
    </xf>
    <xf numFmtId="0" fontId="258" fillId="0" borderId="0">
      <alignment horizontal="center"/>
    </xf>
    <xf numFmtId="181" fontId="28" fillId="0" borderId="0"/>
    <xf numFmtId="10" fontId="142" fillId="83" borderId="6" applyNumberFormat="0" applyBorder="0" applyAlignment="0" applyProtection="0"/>
    <xf numFmtId="10" fontId="142" fillId="83" borderId="6" applyNumberFormat="0" applyBorder="0" applyAlignment="0" applyProtection="0"/>
    <xf numFmtId="0" fontId="132" fillId="7" borderId="10" applyNumberFormat="0" applyAlignment="0" applyProtection="0"/>
    <xf numFmtId="0" fontId="132" fillId="139" borderId="10" applyNumberFormat="0" applyAlignment="0" applyProtection="0"/>
    <xf numFmtId="0" fontId="132" fillId="139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152" fillId="0" borderId="29" applyNumberFormat="0" applyFill="0" applyAlignment="0" applyProtection="0"/>
    <xf numFmtId="0" fontId="224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52" fillId="62" borderId="0" applyNumberFormat="0" applyBorder="0" applyAlignment="0" applyProtection="0"/>
    <xf numFmtId="0" fontId="202" fillId="6" borderId="0" applyNumberFormat="0" applyBorder="0" applyAlignment="0" applyProtection="0"/>
    <xf numFmtId="0" fontId="226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171" fontId="261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3" fontId="203" fillId="0" borderId="0"/>
    <xf numFmtId="171" fontId="26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54" fillId="0" borderId="0">
      <alignment vertical="top"/>
    </xf>
    <xf numFmtId="0" fontId="154" fillId="0" borderId="0">
      <alignment vertical="top"/>
    </xf>
    <xf numFmtId="0" fontId="243" fillId="0" borderId="0"/>
    <xf numFmtId="0" fontId="28" fillId="0" borderId="0"/>
    <xf numFmtId="0" fontId="28" fillId="0" borderId="0"/>
    <xf numFmtId="0" fontId="2" fillId="0" borderId="0"/>
    <xf numFmtId="0" fontId="154" fillId="0" borderId="0">
      <alignment vertical="top"/>
    </xf>
    <xf numFmtId="0" fontId="243" fillId="0" borderId="0"/>
    <xf numFmtId="0" fontId="236" fillId="0" borderId="0"/>
    <xf numFmtId="0" fontId="154" fillId="0" borderId="0">
      <alignment vertical="top"/>
    </xf>
    <xf numFmtId="0" fontId="15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2" fillId="35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1" fillId="0" borderId="0"/>
    <xf numFmtId="0" fontId="262" fillId="0" borderId="0"/>
    <xf numFmtId="0" fontId="262" fillId="0" borderId="0"/>
    <xf numFmtId="0" fontId="181" fillId="0" borderId="0"/>
    <xf numFmtId="0" fontId="181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63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63" fillId="0" borderId="0"/>
    <xf numFmtId="0" fontId="2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2" fillId="0" borderId="0"/>
    <xf numFmtId="0" fontId="24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8" fillId="0" borderId="0"/>
    <xf numFmtId="0" fontId="243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64" fillId="0" borderId="0"/>
    <xf numFmtId="0" fontId="264" fillId="0" borderId="0"/>
    <xf numFmtId="0" fontId="2" fillId="0" borderId="0"/>
    <xf numFmtId="0" fontId="2" fillId="0" borderId="0"/>
    <xf numFmtId="0" fontId="28" fillId="0" borderId="0"/>
    <xf numFmtId="0" fontId="264" fillId="0" borderId="0"/>
    <xf numFmtId="0" fontId="264" fillId="0" borderId="0"/>
    <xf numFmtId="0" fontId="241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1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4" fillId="0" borderId="0"/>
    <xf numFmtId="0" fontId="243" fillId="0" borderId="0"/>
    <xf numFmtId="0" fontId="243" fillId="0" borderId="0"/>
    <xf numFmtId="0" fontId="264" fillId="0" borderId="0"/>
    <xf numFmtId="0" fontId="28" fillId="0" borderId="0"/>
    <xf numFmtId="0" fontId="243" fillId="0" borderId="0"/>
    <xf numFmtId="0" fontId="28" fillId="0" borderId="0"/>
    <xf numFmtId="0" fontId="264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24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41" fillId="82" borderId="30" applyNumberFormat="0" applyFont="0" applyAlignment="0" applyProtection="0"/>
    <xf numFmtId="0" fontId="241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37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142" fillId="61" borderId="21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65" borderId="31" applyNumberFormat="0" applyAlignment="0" applyProtection="0"/>
    <xf numFmtId="0" fontId="227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14" fontId="3" fillId="0" borderId="0">
      <alignment horizontal="center" wrapText="1"/>
      <protection locked="0"/>
    </xf>
    <xf numFmtId="10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 applyNumberFormat="0" applyFont="0" applyFill="0" applyBorder="0" applyAlignment="0" applyProtection="0">
      <alignment horizontal="left"/>
    </xf>
    <xf numFmtId="0" fontId="204" fillId="0" borderId="0" applyNumberFormat="0" applyFont="0" applyFill="0" applyBorder="0" applyAlignment="0" applyProtection="0">
      <alignment horizontal="left"/>
    </xf>
    <xf numFmtId="15" fontId="204" fillId="0" borderId="0" applyFont="0" applyFill="0" applyBorder="0" applyAlignment="0" applyProtection="0"/>
    <xf numFmtId="15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0" fontId="265" fillId="0" borderId="16">
      <alignment horizontal="center"/>
    </xf>
    <xf numFmtId="0" fontId="265" fillId="0" borderId="16">
      <alignment horizontal="center"/>
    </xf>
    <xf numFmtId="3" fontId="204" fillId="0" borderId="0" applyFont="0" applyFill="0" applyBorder="0" applyAlignment="0" applyProtection="0"/>
    <xf numFmtId="3" fontId="204" fillId="0" borderId="0" applyFont="0" applyFill="0" applyBorder="0" applyAlignment="0" applyProtection="0"/>
    <xf numFmtId="0" fontId="204" fillId="140" borderId="0" applyNumberFormat="0" applyFont="0" applyBorder="0" applyAlignment="0" applyProtection="0"/>
    <xf numFmtId="0" fontId="204" fillId="140" borderId="0" applyNumberFormat="0" applyFont="0" applyBorder="0" applyAlignment="0" applyProtection="0"/>
    <xf numFmtId="37" fontId="172" fillId="0" borderId="0">
      <alignment horizontal="left"/>
    </xf>
    <xf numFmtId="37" fontId="143" fillId="0" borderId="0">
      <alignment horizontal="left"/>
    </xf>
    <xf numFmtId="0" fontId="266" fillId="141" borderId="0" applyNumberFormat="0" applyFont="0" applyBorder="0" applyAlignment="0">
      <alignment horizontal="center"/>
    </xf>
    <xf numFmtId="172" fontId="267" fillId="0" borderId="0" applyNumberFormat="0" applyFill="0" applyBorder="0" applyAlignment="0" applyProtection="0">
      <alignment horizontal="left"/>
    </xf>
    <xf numFmtId="14" fontId="267" fillId="0" borderId="0" applyNumberFormat="0" applyFill="0" applyBorder="0" applyAlignment="0" applyProtection="0">
      <alignment horizontal="left"/>
    </xf>
    <xf numFmtId="172" fontId="267" fillId="0" borderId="0" applyNumberFormat="0" applyFill="0" applyBorder="0" applyAlignment="0" applyProtection="0">
      <alignment horizontal="left"/>
    </xf>
    <xf numFmtId="37" fontId="28" fillId="0" borderId="0">
      <alignment horizontal="right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180" fillId="71" borderId="2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4" fontId="142" fillId="72" borderId="2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/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62" fillId="82" borderId="32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80" fillId="83" borderId="6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62" fillId="40" borderId="32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38" borderId="32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162" fillId="36" borderId="32" applyNumberFormat="0" applyProtection="0">
      <alignment horizontal="left" vertical="top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4" fontId="209" fillId="85" borderId="0" applyNumberFormat="0" applyProtection="0">
      <alignment horizontal="left" vertical="center" indent="1"/>
    </xf>
    <xf numFmtId="4" fontId="175" fillId="85" borderId="33" applyNumberFormat="0" applyProtection="0">
      <alignment horizontal="left" vertical="center" indent="1"/>
    </xf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76" fillId="81" borderId="21" applyNumberFormat="0" applyProtection="0">
      <alignment horizontal="right" vertical="center"/>
    </xf>
    <xf numFmtId="0" fontId="28" fillId="81" borderId="0" applyNumberFormat="0" applyFont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Border="0" applyAlignment="0" applyProtection="0"/>
    <xf numFmtId="0" fontId="266" fillId="1" borderId="17" applyNumberFormat="0" applyFont="0" applyAlignment="0">
      <alignment horizontal="center"/>
    </xf>
    <xf numFmtId="0" fontId="268" fillId="0" borderId="0" applyNumberFormat="0" applyFill="0" applyBorder="0" applyAlignment="0">
      <alignment horizontal="center"/>
    </xf>
    <xf numFmtId="40" fontId="269" fillId="0" borderId="0" applyBorder="0">
      <alignment horizontal="right"/>
    </xf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47" fillId="0" borderId="58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45" fillId="0" borderId="57" applyNumberFormat="0" applyFon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47" fillId="0" borderId="36" applyNumberFormat="0" applyFill="0" applyAlignment="0" applyProtection="0"/>
    <xf numFmtId="0" fontId="139" fillId="0" borderId="15" applyNumberFormat="0" applyFill="0" applyAlignment="0" applyProtection="0"/>
    <xf numFmtId="0" fontId="198" fillId="0" borderId="15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32" fillId="7" borderId="10" applyNumberFormat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2" fillId="0" borderId="0"/>
    <xf numFmtId="0" fontId="2" fillId="0" borderId="0"/>
    <xf numFmtId="0" fontId="140" fillId="23" borderId="0" applyNumberFormat="0" applyBorder="0" applyAlignment="0" applyProtection="0"/>
    <xf numFmtId="0" fontId="2" fillId="10" borderId="14" applyNumberFormat="0" applyFont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44" fontId="28" fillId="0" borderId="0" applyFont="0" applyFill="0" applyBorder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2" fillId="7" borderId="10" applyNumberFormat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42" fillId="35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4" fillId="0" borderId="0"/>
    <xf numFmtId="173" fontId="28" fillId="0" borderId="0"/>
    <xf numFmtId="0" fontId="142" fillId="35" borderId="0"/>
    <xf numFmtId="0" fontId="28" fillId="0" borderId="0"/>
    <xf numFmtId="0" fontId="28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71" fillId="0" borderId="0" applyNumberFormat="0" applyFill="0" applyBorder="0" applyAlignment="0" applyProtection="0"/>
    <xf numFmtId="0" fontId="159" fillId="0" borderId="0" applyFill="0" applyBorder="0" applyAlignment="0" applyProtection="0"/>
    <xf numFmtId="0" fontId="157" fillId="0" borderId="0" applyFill="0" applyBorder="0" applyAlignment="0" applyProtection="0"/>
    <xf numFmtId="0" fontId="28" fillId="0" borderId="0" applyFont="0" applyFill="0" applyBorder="0" applyProtection="0">
      <alignment horizontal="left" indent="1"/>
    </xf>
    <xf numFmtId="184" fontId="28" fillId="0" borderId="0" applyFont="0" applyFill="0" applyBorder="0" applyAlignment="0" applyProtection="0"/>
    <xf numFmtId="184" fontId="28" fillId="0" borderId="18" applyFont="0" applyFill="0" applyAlignment="0" applyProtection="0"/>
    <xf numFmtId="184" fontId="28" fillId="0" borderId="17" applyFont="0" applyFill="0" applyAlignment="0" applyProtection="0"/>
    <xf numFmtId="0" fontId="143" fillId="0" borderId="0" applyFill="0" applyBorder="0" applyAlignment="0" applyProtection="0"/>
    <xf numFmtId="184" fontId="28" fillId="0" borderId="19" applyFont="0" applyFill="0" applyAlignment="0" applyProtection="0"/>
    <xf numFmtId="10" fontId="28" fillId="0" borderId="0" applyFont="0" applyFill="0" applyBorder="0" applyAlignment="0" applyProtection="0"/>
    <xf numFmtId="184" fontId="28" fillId="0" borderId="37" applyFont="0" applyFill="0" applyAlignment="0" applyProtection="0"/>
    <xf numFmtId="184" fontId="28" fillId="0" borderId="16" applyFont="0" applyFill="0" applyAlignment="0" applyProtection="0"/>
    <xf numFmtId="0" fontId="28" fillId="0" borderId="0"/>
    <xf numFmtId="0" fontId="28" fillId="0" borderId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2" fillId="35" borderId="0"/>
    <xf numFmtId="43" fontId="142" fillId="0" borderId="0" applyFont="0" applyFill="0" applyBorder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0" fontId="142" fillId="35" borderId="0"/>
    <xf numFmtId="43" fontId="142" fillId="0" borderId="0" applyFont="0" applyFill="0" applyBorder="0" applyAlignment="0" applyProtection="0"/>
    <xf numFmtId="0" fontId="181" fillId="0" borderId="0"/>
    <xf numFmtId="0" fontId="2" fillId="0" borderId="0"/>
    <xf numFmtId="43" fontId="2" fillId="0" borderId="0" applyFont="0" applyFill="0" applyBorder="0" applyAlignment="0" applyProtection="0"/>
    <xf numFmtId="0" fontId="272" fillId="0" borderId="0"/>
    <xf numFmtId="43" fontId="2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5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6" fillId="0" borderId="0"/>
    <xf numFmtId="9" fontId="1" fillId="0" borderId="0" applyFont="0" applyFill="0" applyBorder="0" applyAlignment="0" applyProtection="0"/>
    <xf numFmtId="0" fontId="28" fillId="0" borderId="0"/>
    <xf numFmtId="195" fontId="1" fillId="0" borderId="0"/>
    <xf numFmtId="0" fontId="28" fillId="0" borderId="0"/>
    <xf numFmtId="4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</cellStyleXfs>
  <cellXfs count="53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4" fontId="8" fillId="0" borderId="5" xfId="0" applyNumberFormat="1" applyFont="1" applyBorder="1" applyAlignment="1">
      <alignment horizontal="right"/>
    </xf>
    <xf numFmtId="0" fontId="0" fillId="3" borderId="0" xfId="0" applyFill="1"/>
    <xf numFmtId="0" fontId="10" fillId="3" borderId="0" xfId="0" applyFont="1" applyFill="1"/>
    <xf numFmtId="0" fontId="11" fillId="3" borderId="0" xfId="0" applyFont="1" applyFill="1" applyAlignment="1">
      <alignment inden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10" fontId="16" fillId="0" borderId="0" xfId="0" applyNumberFormat="1" applyFont="1" applyAlignment="1">
      <alignment horizontal="right"/>
    </xf>
    <xf numFmtId="0" fontId="17" fillId="0" borderId="3" xfId="0" applyFont="1" applyBorder="1" applyAlignment="1">
      <alignment horizontal="left"/>
    </xf>
    <xf numFmtId="165" fontId="18" fillId="0" borderId="3" xfId="0" applyNumberFormat="1" applyFont="1" applyBorder="1" applyAlignment="1">
      <alignment horizontal="right"/>
    </xf>
    <xf numFmtId="10" fontId="19" fillId="0" borderId="3" xfId="0" applyNumberFormat="1" applyFont="1" applyBorder="1" applyAlignment="1">
      <alignment horizontal="right"/>
    </xf>
    <xf numFmtId="0" fontId="20" fillId="0" borderId="3" xfId="0" applyNumberFormat="1" applyFont="1" applyBorder="1" applyAlignment="1">
      <alignment horizontal="right"/>
    </xf>
    <xf numFmtId="10" fontId="21" fillId="0" borderId="3" xfId="0" applyNumberFormat="1" applyFont="1" applyBorder="1" applyAlignment="1">
      <alignment horizontal="right"/>
    </xf>
    <xf numFmtId="0" fontId="22" fillId="3" borderId="0" xfId="0" applyFont="1" applyFill="1"/>
    <xf numFmtId="0" fontId="23" fillId="3" borderId="0" xfId="0" applyFont="1" applyFill="1" applyAlignment="1">
      <alignment indent="1"/>
    </xf>
    <xf numFmtId="0" fontId="24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164" fontId="27" fillId="0" borderId="0" xfId="0" applyNumberFormat="1" applyFont="1" applyAlignment="1">
      <alignment horizontal="right"/>
    </xf>
    <xf numFmtId="0" fontId="28" fillId="0" borderId="0" xfId="0" applyNumberFormat="1" applyFont="1" applyAlignment="1">
      <alignment horizontal="right"/>
    </xf>
    <xf numFmtId="0" fontId="29" fillId="0" borderId="2" xfId="0" applyFont="1" applyBorder="1" applyAlignment="1">
      <alignment horizontal="left"/>
    </xf>
    <xf numFmtId="0" fontId="30" fillId="0" borderId="2" xfId="0" applyNumberFormat="1" applyFont="1" applyBorder="1" applyAlignment="1">
      <alignment horizontal="right"/>
    </xf>
    <xf numFmtId="0" fontId="31" fillId="0" borderId="2" xfId="0" applyNumberFormat="1" applyFont="1" applyBorder="1" applyAlignment="1">
      <alignment horizontal="right"/>
    </xf>
    <xf numFmtId="0" fontId="33" fillId="0" borderId="3" xfId="0" applyFont="1" applyBorder="1" applyAlignment="1">
      <alignment horizontal="left"/>
    </xf>
    <xf numFmtId="164" fontId="34" fillId="0" borderId="3" xfId="0" applyNumberFormat="1" applyFont="1" applyBorder="1" applyAlignment="1">
      <alignment horizontal="right"/>
    </xf>
    <xf numFmtId="166" fontId="35" fillId="0" borderId="3" xfId="0" applyNumberFormat="1" applyFont="1" applyBorder="1" applyAlignment="1">
      <alignment horizontal="right"/>
    </xf>
    <xf numFmtId="0" fontId="36" fillId="3" borderId="0" xfId="0" applyFont="1" applyFill="1"/>
    <xf numFmtId="0" fontId="37" fillId="3" borderId="0" xfId="0" applyFont="1" applyFill="1" applyAlignment="1">
      <alignment indent="1"/>
    </xf>
    <xf numFmtId="0" fontId="38" fillId="0" borderId="4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41" fillId="0" borderId="0" xfId="0" applyNumberFormat="1" applyFont="1" applyAlignment="1">
      <alignment horizontal="right"/>
    </xf>
    <xf numFmtId="166" fontId="42" fillId="0" borderId="0" xfId="0" applyNumberFormat="1" applyFont="1" applyAlignment="1">
      <alignment horizontal="right"/>
    </xf>
    <xf numFmtId="164" fontId="43" fillId="0" borderId="0" xfId="0" applyNumberFormat="1" applyFont="1" applyAlignment="1">
      <alignment horizontal="right"/>
    </xf>
    <xf numFmtId="0" fontId="44" fillId="0" borderId="0" xfId="0" applyFont="1" applyAlignment="1">
      <alignment horizontal="left"/>
    </xf>
    <xf numFmtId="0" fontId="45" fillId="0" borderId="5" xfId="0" applyFont="1" applyBorder="1" applyAlignment="1">
      <alignment horizontal="left"/>
    </xf>
    <xf numFmtId="164" fontId="46" fillId="0" borderId="5" xfId="0" applyNumberFormat="1" applyFont="1" applyBorder="1" applyAlignment="1">
      <alignment horizontal="right"/>
    </xf>
    <xf numFmtId="0" fontId="47" fillId="0" borderId="5" xfId="0" applyNumberFormat="1" applyFont="1" applyBorder="1" applyAlignment="1">
      <alignment horizontal="right"/>
    </xf>
    <xf numFmtId="10" fontId="48" fillId="0" borderId="5" xfId="0" applyNumberFormat="1" applyFont="1" applyBorder="1" applyAlignment="1">
      <alignment horizontal="right"/>
    </xf>
    <xf numFmtId="166" fontId="49" fillId="0" borderId="5" xfId="0" applyNumberFormat="1" applyFont="1" applyBorder="1" applyAlignment="1">
      <alignment horizontal="right"/>
    </xf>
    <xf numFmtId="165" fontId="50" fillId="0" borderId="5" xfId="0" applyNumberFormat="1" applyFont="1" applyBorder="1" applyAlignment="1">
      <alignment horizontal="right"/>
    </xf>
    <xf numFmtId="0" fontId="51" fillId="0" borderId="3" xfId="0" applyFont="1" applyBorder="1" applyAlignment="1">
      <alignment horizontal="left"/>
    </xf>
    <xf numFmtId="164" fontId="52" fillId="0" borderId="3" xfId="0" applyNumberFormat="1" applyFont="1" applyBorder="1" applyAlignment="1">
      <alignment horizontal="right"/>
    </xf>
    <xf numFmtId="0" fontId="53" fillId="0" borderId="3" xfId="0" applyNumberFormat="1" applyFont="1" applyBorder="1" applyAlignment="1">
      <alignment horizontal="right"/>
    </xf>
    <xf numFmtId="10" fontId="54" fillId="0" borderId="3" xfId="0" applyNumberFormat="1" applyFont="1" applyBorder="1" applyAlignment="1">
      <alignment horizontal="right"/>
    </xf>
    <xf numFmtId="166" fontId="55" fillId="0" borderId="3" xfId="0" applyNumberFormat="1" applyFont="1" applyBorder="1" applyAlignment="1">
      <alignment horizontal="right"/>
    </xf>
    <xf numFmtId="165" fontId="56" fillId="0" borderId="0" xfId="0" applyNumberFormat="1" applyFont="1" applyAlignment="1">
      <alignment horizontal="right"/>
    </xf>
    <xf numFmtId="165" fontId="57" fillId="0" borderId="0" xfId="0" applyNumberFormat="1" applyFont="1" applyAlignment="1">
      <alignment horizontal="left"/>
    </xf>
    <xf numFmtId="165" fontId="58" fillId="0" borderId="2" xfId="0" applyNumberFormat="1" applyFont="1" applyBorder="1" applyAlignment="1">
      <alignment horizontal="right"/>
    </xf>
    <xf numFmtId="165" fontId="59" fillId="0" borderId="3" xfId="0" applyNumberFormat="1" applyFont="1" applyBorder="1" applyAlignment="1">
      <alignment horizontal="right"/>
    </xf>
    <xf numFmtId="164" fontId="60" fillId="0" borderId="3" xfId="0" applyNumberFormat="1" applyFont="1" applyBorder="1" applyAlignment="1">
      <alignment horizontal="right"/>
    </xf>
    <xf numFmtId="0" fontId="61" fillId="3" borderId="0" xfId="0" applyFont="1" applyFill="1"/>
    <xf numFmtId="0" fontId="62" fillId="3" borderId="0" xfId="0" applyFont="1" applyFill="1" applyAlignment="1">
      <alignment indent="1"/>
    </xf>
    <xf numFmtId="0" fontId="63" fillId="3" borderId="0" xfId="0" applyFont="1" applyFill="1"/>
    <xf numFmtId="0" fontId="64" fillId="3" borderId="0" xfId="0" applyFont="1" applyFill="1" applyAlignment="1">
      <alignment indent="1"/>
    </xf>
    <xf numFmtId="0" fontId="65" fillId="0" borderId="4" xfId="0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left"/>
    </xf>
    <xf numFmtId="43" fontId="68" fillId="0" borderId="0" xfId="0" applyNumberFormat="1" applyFont="1" applyAlignment="1">
      <alignment horizontal="right"/>
    </xf>
    <xf numFmtId="165" fontId="69" fillId="0" borderId="0" xfId="0" applyNumberFormat="1" applyFont="1" applyAlignment="1">
      <alignment horizontal="right"/>
    </xf>
    <xf numFmtId="0" fontId="70" fillId="0" borderId="0" xfId="0" applyFont="1" applyAlignment="1">
      <alignment horizontal="left"/>
    </xf>
    <xf numFmtId="168" fontId="71" fillId="0" borderId="0" xfId="0" applyNumberFormat="1" applyFont="1" applyAlignment="1">
      <alignment horizontal="right"/>
    </xf>
    <xf numFmtId="0" fontId="72" fillId="0" borderId="0" xfId="0" applyNumberFormat="1" applyFont="1" applyAlignment="1">
      <alignment horizontal="right"/>
    </xf>
    <xf numFmtId="43" fontId="73" fillId="0" borderId="2" xfId="0" applyNumberFormat="1" applyFont="1" applyBorder="1" applyAlignment="1">
      <alignment horizontal="right"/>
    </xf>
    <xf numFmtId="165" fontId="74" fillId="0" borderId="0" xfId="0" applyNumberFormat="1" applyFont="1" applyAlignment="1">
      <alignment horizontal="right"/>
    </xf>
    <xf numFmtId="43" fontId="75" fillId="0" borderId="5" xfId="0" applyNumberFormat="1" applyFont="1" applyBorder="1" applyAlignment="1">
      <alignment horizontal="right"/>
    </xf>
    <xf numFmtId="0" fontId="76" fillId="3" borderId="0" xfId="0" applyFont="1" applyFill="1"/>
    <xf numFmtId="0" fontId="77" fillId="3" borderId="0" xfId="0" applyFont="1" applyFill="1" applyAlignment="1">
      <alignment indent="1"/>
    </xf>
    <xf numFmtId="0" fontId="78" fillId="0" borderId="4" xfId="0" applyFont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0" fillId="0" borderId="0" xfId="0" applyFont="1" applyAlignment="1">
      <alignment horizontal="left"/>
    </xf>
    <xf numFmtId="164" fontId="81" fillId="0" borderId="0" xfId="0" applyNumberFormat="1" applyFont="1" applyAlignment="1">
      <alignment horizontal="right"/>
    </xf>
    <xf numFmtId="169" fontId="82" fillId="0" borderId="0" xfId="0" applyNumberFormat="1" applyFont="1" applyAlignment="1">
      <alignment horizontal="right"/>
    </xf>
    <xf numFmtId="166" fontId="83" fillId="0" borderId="0" xfId="0" applyNumberFormat="1" applyFont="1" applyAlignment="1">
      <alignment horizontal="right"/>
    </xf>
    <xf numFmtId="0" fontId="84" fillId="0" borderId="3" xfId="0" applyFont="1" applyBorder="1" applyAlignment="1">
      <alignment horizontal="left"/>
    </xf>
    <xf numFmtId="164" fontId="85" fillId="0" borderId="3" xfId="0" applyNumberFormat="1" applyFont="1" applyBorder="1" applyAlignment="1">
      <alignment horizontal="right"/>
    </xf>
    <xf numFmtId="169" fontId="86" fillId="0" borderId="3" xfId="0" applyNumberFormat="1" applyFont="1" applyBorder="1" applyAlignment="1">
      <alignment horizontal="right"/>
    </xf>
    <xf numFmtId="165" fontId="87" fillId="0" borderId="3" xfId="0" applyNumberFormat="1" applyFont="1" applyBorder="1" applyAlignment="1">
      <alignment horizontal="right"/>
    </xf>
    <xf numFmtId="0" fontId="88" fillId="3" borderId="0" xfId="0" applyFont="1" applyFill="1"/>
    <xf numFmtId="0" fontId="89" fillId="3" borderId="0" xfId="0" applyFont="1" applyFill="1" applyAlignment="1">
      <alignment indent="1"/>
    </xf>
    <xf numFmtId="0" fontId="90" fillId="3" borderId="0" xfId="0" applyFont="1" applyFill="1"/>
    <xf numFmtId="0" fontId="91" fillId="3" borderId="0" xfId="0" applyFont="1" applyFill="1" applyAlignment="1">
      <alignment indent="1"/>
    </xf>
    <xf numFmtId="0" fontId="92" fillId="0" borderId="4" xfId="0" applyFont="1" applyBorder="1" applyAlignment="1">
      <alignment horizontal="center" vertical="center" wrapText="1"/>
    </xf>
    <xf numFmtId="0" fontId="93" fillId="3" borderId="0" xfId="0" applyFont="1" applyFill="1"/>
    <xf numFmtId="0" fontId="94" fillId="3" borderId="0" xfId="0" applyFont="1" applyFill="1" applyAlignment="1">
      <alignment indent="1"/>
    </xf>
    <xf numFmtId="0" fontId="95" fillId="0" borderId="4" xfId="0" applyFont="1" applyBorder="1" applyAlignment="1">
      <alignment horizontal="center" vertical="center" wrapText="1"/>
    </xf>
    <xf numFmtId="0" fontId="96" fillId="3" borderId="0" xfId="0" applyFont="1" applyFill="1"/>
    <xf numFmtId="0" fontId="97" fillId="3" borderId="0" xfId="0" applyFont="1" applyFill="1" applyAlignment="1">
      <alignment indent="1"/>
    </xf>
    <xf numFmtId="0" fontId="98" fillId="3" borderId="0" xfId="0" applyFont="1" applyFill="1"/>
    <xf numFmtId="0" fontId="99" fillId="3" borderId="0" xfId="0" applyFont="1" applyFill="1" applyAlignment="1">
      <alignment indent="1"/>
    </xf>
    <xf numFmtId="0" fontId="100" fillId="3" borderId="0" xfId="0" applyFont="1" applyFill="1"/>
    <xf numFmtId="0" fontId="101" fillId="3" borderId="0" xfId="0" applyFont="1" applyFill="1" applyAlignment="1">
      <alignment indent="1"/>
    </xf>
    <xf numFmtId="0" fontId="102" fillId="3" borderId="0" xfId="0" applyFont="1" applyFill="1"/>
    <xf numFmtId="0" fontId="103" fillId="3" borderId="0" xfId="0" applyFont="1" applyFill="1" applyAlignment="1">
      <alignment indent="1"/>
    </xf>
    <xf numFmtId="0" fontId="104" fillId="3" borderId="0" xfId="0" applyFont="1" applyFill="1"/>
    <xf numFmtId="0" fontId="105" fillId="3" borderId="0" xfId="0" applyFont="1" applyFill="1" applyAlignment="1">
      <alignment indent="1"/>
    </xf>
    <xf numFmtId="0" fontId="106" fillId="0" borderId="4" xfId="0" applyFont="1" applyBorder="1" applyAlignment="1">
      <alignment horizontal="center" vertical="center" wrapText="1"/>
    </xf>
    <xf numFmtId="0" fontId="107" fillId="0" borderId="0" xfId="0" applyFont="1" applyAlignment="1">
      <alignment horizontal="center"/>
    </xf>
    <xf numFmtId="0" fontId="108" fillId="0" borderId="0" xfId="0" applyFont="1" applyAlignment="1">
      <alignment horizontal="left"/>
    </xf>
    <xf numFmtId="165" fontId="109" fillId="0" borderId="0" xfId="0" applyNumberFormat="1" applyFont="1" applyAlignment="1">
      <alignment horizontal="right"/>
    </xf>
    <xf numFmtId="0" fontId="110" fillId="0" borderId="0" xfId="0" applyFont="1" applyAlignment="1">
      <alignment horizontal="left"/>
    </xf>
    <xf numFmtId="164" fontId="111" fillId="0" borderId="0" xfId="0" applyNumberFormat="1" applyFont="1" applyAlignment="1">
      <alignment horizontal="right"/>
    </xf>
    <xf numFmtId="164" fontId="112" fillId="0" borderId="5" xfId="0" applyNumberFormat="1" applyFont="1" applyBorder="1" applyAlignment="1">
      <alignment horizontal="right"/>
    </xf>
    <xf numFmtId="0" fontId="113" fillId="0" borderId="0" xfId="0" applyNumberFormat="1" applyFont="1" applyAlignment="1">
      <alignment horizontal="right"/>
    </xf>
    <xf numFmtId="167" fontId="114" fillId="0" borderId="0" xfId="0" applyNumberFormat="1" applyFont="1" applyAlignment="1">
      <alignment horizontal="right"/>
    </xf>
    <xf numFmtId="167" fontId="115" fillId="0" borderId="2" xfId="0" applyNumberFormat="1" applyFont="1" applyBorder="1" applyAlignment="1">
      <alignment horizontal="right"/>
    </xf>
    <xf numFmtId="0" fontId="116" fillId="0" borderId="0" xfId="0" applyFont="1" applyAlignment="1">
      <alignment horizontal="left"/>
    </xf>
    <xf numFmtId="169" fontId="117" fillId="0" borderId="0" xfId="0" applyNumberFormat="1" applyFont="1" applyAlignment="1">
      <alignment horizontal="right"/>
    </xf>
    <xf numFmtId="4" fontId="118" fillId="0" borderId="0" xfId="0" applyNumberFormat="1" applyFont="1" applyAlignment="1">
      <alignment horizontal="right"/>
    </xf>
    <xf numFmtId="164" fontId="119" fillId="0" borderId="0" xfId="0" applyNumberFormat="1" applyFont="1" applyAlignment="1">
      <alignment horizontal="right"/>
    </xf>
    <xf numFmtId="0" fontId="120" fillId="0" borderId="0" xfId="0" applyFont="1" applyAlignment="1">
      <alignment horizontal="left"/>
    </xf>
    <xf numFmtId="0" fontId="121" fillId="3" borderId="0" xfId="0" applyFont="1" applyFill="1"/>
    <xf numFmtId="0" fontId="122" fillId="3" borderId="0" xfId="0" applyFont="1" applyFill="1" applyAlignment="1">
      <alignment indent="1"/>
    </xf>
    <xf numFmtId="0" fontId="0" fillId="0" borderId="0" xfId="0"/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7" fontId="3" fillId="0" borderId="5" xfId="0" applyNumberFormat="1" applyFont="1" applyBorder="1" applyAlignment="1">
      <alignment horizontal="right"/>
    </xf>
    <xf numFmtId="0" fontId="123" fillId="0" borderId="0" xfId="0" applyFont="1"/>
    <xf numFmtId="0" fontId="3" fillId="0" borderId="0" xfId="0" applyFont="1" applyAlignment="1">
      <alignment horizontal="center"/>
    </xf>
    <xf numFmtId="164" fontId="43" fillId="0" borderId="0" xfId="0" applyNumberFormat="1" applyFont="1" applyFill="1" applyAlignment="1">
      <alignment horizontal="right"/>
    </xf>
    <xf numFmtId="164" fontId="27" fillId="0" borderId="0" xfId="0" applyNumberFormat="1" applyFont="1" applyFill="1" applyAlignment="1">
      <alignment horizontal="right"/>
    </xf>
    <xf numFmtId="166" fontId="32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10" fontId="16" fillId="0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left" vertical="center"/>
    </xf>
    <xf numFmtId="166" fontId="7" fillId="0" borderId="6" xfId="0" applyNumberFormat="1" applyFont="1" applyBorder="1" applyAlignment="1">
      <alignment vertical="center"/>
    </xf>
    <xf numFmtId="9" fontId="82" fillId="0" borderId="0" xfId="1" applyFont="1" applyAlignment="1">
      <alignment horizontal="right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10" fontId="117" fillId="0" borderId="0" xfId="0" applyNumberFormat="1" applyFont="1" applyAlignment="1">
      <alignment horizontal="right"/>
    </xf>
    <xf numFmtId="164" fontId="112" fillId="0" borderId="59" xfId="0" applyNumberFormat="1" applyFont="1" applyBorder="1" applyAlignment="1">
      <alignment horizontal="right"/>
    </xf>
    <xf numFmtId="164" fontId="111" fillId="0" borderId="59" xfId="0" applyNumberFormat="1" applyFont="1" applyBorder="1" applyAlignment="1">
      <alignment horizontal="right"/>
    </xf>
    <xf numFmtId="167" fontId="115" fillId="0" borderId="60" xfId="0" applyNumberFormat="1" applyFont="1" applyBorder="1" applyAlignment="1">
      <alignment horizontal="right"/>
    </xf>
    <xf numFmtId="0" fontId="0" fillId="0" borderId="0" xfId="0" applyBorder="1"/>
    <xf numFmtId="164" fontId="111" fillId="0" borderId="0" xfId="0" applyNumberFormat="1" applyFont="1" applyBorder="1" applyAlignment="1">
      <alignment horizontal="right"/>
    </xf>
    <xf numFmtId="164" fontId="141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horizontal="right"/>
    </xf>
    <xf numFmtId="0" fontId="27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0" fillId="0" borderId="0" xfId="0" applyFill="1"/>
    <xf numFmtId="4" fontId="0" fillId="0" borderId="0" xfId="0" applyNumberForma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" fontId="0" fillId="0" borderId="0" xfId="0" applyNumberFormat="1" applyFill="1"/>
    <xf numFmtId="3" fontId="3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7" fillId="0" borderId="5" xfId="0" applyNumberFormat="1" applyFont="1" applyBorder="1" applyAlignment="1">
      <alignment horizontal="right"/>
    </xf>
    <xf numFmtId="9" fontId="3" fillId="0" borderId="18" xfId="1" applyFont="1" applyBorder="1" applyAlignment="1">
      <alignment horizontal="right"/>
    </xf>
    <xf numFmtId="0" fontId="0" fillId="0" borderId="0" xfId="0"/>
    <xf numFmtId="165" fontId="3" fillId="0" borderId="0" xfId="0" applyNumberFormat="1" applyFont="1" applyAlignment="1">
      <alignment horizontal="right"/>
    </xf>
    <xf numFmtId="0" fontId="0" fillId="0" borderId="0" xfId="0"/>
    <xf numFmtId="165" fontId="3" fillId="0" borderId="0" xfId="0" applyNumberFormat="1" applyFont="1" applyAlignment="1">
      <alignment horizontal="right"/>
    </xf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0" fontId="27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right"/>
    </xf>
    <xf numFmtId="165" fontId="3" fillId="0" borderId="18" xfId="0" applyNumberFormat="1" applyFont="1" applyFill="1" applyBorder="1" applyAlignment="1">
      <alignment horizontal="right"/>
    </xf>
    <xf numFmtId="14" fontId="3" fillId="0" borderId="0" xfId="0" applyNumberFormat="1" applyFont="1" applyFill="1" applyAlignment="1">
      <alignment horizontal="left"/>
    </xf>
    <xf numFmtId="165" fontId="28" fillId="0" borderId="0" xfId="0" applyNumberFormat="1" applyFont="1" applyFill="1" applyAlignment="1">
      <alignment horizontal="right"/>
    </xf>
    <xf numFmtId="0" fontId="7" fillId="0" borderId="0" xfId="53470" applyFont="1"/>
    <xf numFmtId="0" fontId="3" fillId="0" borderId="0" xfId="53470" applyFont="1"/>
    <xf numFmtId="0" fontId="275" fillId="0" borderId="0" xfId="53470" applyFont="1"/>
    <xf numFmtId="187" fontId="3" fillId="0" borderId="0" xfId="53470" applyNumberFormat="1" applyFont="1"/>
    <xf numFmtId="0" fontId="3" fillId="0" borderId="0" xfId="53470" applyFont="1" applyAlignment="1">
      <alignment horizontal="center"/>
    </xf>
    <xf numFmtId="0" fontId="3" fillId="0" borderId="17" xfId="53470" applyFont="1" applyBorder="1" applyAlignment="1">
      <alignment horizontal="center"/>
    </xf>
    <xf numFmtId="0" fontId="3" fillId="0" borderId="0" xfId="53470" applyFont="1" applyAlignment="1">
      <alignment horizontal="left" indent="2"/>
    </xf>
    <xf numFmtId="0" fontId="3" fillId="0" borderId="0" xfId="53470" applyFont="1" applyAlignment="1">
      <alignment horizontal="left" indent="3"/>
    </xf>
    <xf numFmtId="187" fontId="3" fillId="0" borderId="0" xfId="53472" applyNumberFormat="1" applyFont="1" applyFill="1" applyBorder="1"/>
    <xf numFmtId="0" fontId="3" fillId="0" borderId="0" xfId="53470" applyFont="1" applyAlignment="1">
      <alignment horizontal="right" indent="3"/>
    </xf>
    <xf numFmtId="187" fontId="3" fillId="0" borderId="0" xfId="53472" applyNumberFormat="1" applyFont="1" applyBorder="1"/>
    <xf numFmtId="188" fontId="3" fillId="0" borderId="0" xfId="53470" applyNumberFormat="1" applyFont="1"/>
    <xf numFmtId="43" fontId="3" fillId="0" borderId="0" xfId="53470" applyNumberFormat="1" applyFont="1"/>
    <xf numFmtId="189" fontId="3" fillId="0" borderId="63" xfId="53470" applyNumberFormat="1" applyFont="1" applyBorder="1"/>
    <xf numFmtId="190" fontId="3" fillId="0" borderId="64" xfId="53470" applyNumberFormat="1" applyFont="1" applyBorder="1"/>
    <xf numFmtId="190" fontId="3" fillId="0" borderId="65" xfId="53470" applyNumberFormat="1" applyFont="1" applyBorder="1"/>
    <xf numFmtId="191" fontId="3" fillId="0" borderId="0" xfId="53470" applyNumberFormat="1" applyFont="1"/>
    <xf numFmtId="0" fontId="3" fillId="0" borderId="66" xfId="53470" applyFont="1" applyBorder="1"/>
    <xf numFmtId="0" fontId="7" fillId="0" borderId="18" xfId="53470" applyFont="1" applyBorder="1" applyAlignment="1">
      <alignment horizontal="center"/>
    </xf>
    <xf numFmtId="0" fontId="3" fillId="0" borderId="66" xfId="53470" applyFont="1" applyBorder="1" applyAlignment="1">
      <alignment horizontal="right"/>
    </xf>
    <xf numFmtId="187" fontId="3" fillId="0" borderId="66" xfId="53470" applyNumberFormat="1" applyFont="1" applyBorder="1"/>
    <xf numFmtId="44" fontId="3" fillId="0" borderId="0" xfId="53470" applyNumberFormat="1" applyFont="1"/>
    <xf numFmtId="0" fontId="3" fillId="0" borderId="70" xfId="53470" applyFont="1" applyBorder="1"/>
    <xf numFmtId="188" fontId="275" fillId="0" borderId="0" xfId="53470" applyNumberFormat="1" applyFont="1"/>
    <xf numFmtId="44" fontId="275" fillId="0" borderId="0" xfId="53470" applyNumberFormat="1" applyFont="1"/>
    <xf numFmtId="0" fontId="277" fillId="0" borderId="0" xfId="53474" applyFont="1"/>
    <xf numFmtId="0" fontId="142" fillId="0" borderId="0" xfId="53470" applyFont="1"/>
    <xf numFmtId="0" fontId="278" fillId="0" borderId="0" xfId="53470" applyFont="1"/>
    <xf numFmtId="9" fontId="3" fillId="0" borderId="0" xfId="53475" applyFont="1" applyAlignment="1">
      <alignment horizontal="center"/>
    </xf>
    <xf numFmtId="39" fontId="7" fillId="0" borderId="0" xfId="53470" applyNumberFormat="1" applyFont="1"/>
    <xf numFmtId="10" fontId="3" fillId="0" borderId="0" xfId="53475" applyNumberFormat="1" applyFont="1"/>
    <xf numFmtId="37" fontId="7" fillId="0" borderId="0" xfId="53470" applyNumberFormat="1" applyFont="1"/>
    <xf numFmtId="39" fontId="278" fillId="0" borderId="0" xfId="53470" applyNumberFormat="1" applyFont="1"/>
    <xf numFmtId="0" fontId="7" fillId="0" borderId="0" xfId="53476" applyFont="1"/>
    <xf numFmtId="0" fontId="7" fillId="0" borderId="0" xfId="720" applyFont="1"/>
    <xf numFmtId="0" fontId="3" fillId="0" borderId="0" xfId="720" applyFont="1"/>
    <xf numFmtId="0" fontId="7" fillId="0" borderId="0" xfId="53476" applyFont="1" applyAlignment="1">
      <alignment horizontal="center"/>
    </xf>
    <xf numFmtId="192" fontId="7" fillId="0" borderId="0" xfId="53476" quotePrefix="1" applyNumberFormat="1" applyFont="1" applyAlignment="1">
      <alignment horizontal="center" vertical="center"/>
    </xf>
    <xf numFmtId="0" fontId="3" fillId="0" borderId="0" xfId="53476" applyFont="1"/>
    <xf numFmtId="0" fontId="7" fillId="0" borderId="0" xfId="53476" applyFont="1" applyAlignment="1">
      <alignment horizontal="center" vertical="center"/>
    </xf>
    <xf numFmtId="192" fontId="7" fillId="0" borderId="0" xfId="720" applyNumberFormat="1" applyFont="1" applyAlignment="1">
      <alignment horizontal="center" vertical="center"/>
    </xf>
    <xf numFmtId="0" fontId="3" fillId="0" borderId="0" xfId="720" applyFont="1" applyAlignment="1">
      <alignment horizontal="center" vertical="center"/>
    </xf>
    <xf numFmtId="0" fontId="7" fillId="0" borderId="18" xfId="720" applyFont="1" applyBorder="1"/>
    <xf numFmtId="0" fontId="108" fillId="0" borderId="18" xfId="720" applyFont="1" applyBorder="1"/>
    <xf numFmtId="0" fontId="7" fillId="0" borderId="18" xfId="53476" applyFont="1" applyBorder="1" applyAlignment="1">
      <alignment horizontal="center"/>
    </xf>
    <xf numFmtId="192" fontId="7" fillId="0" borderId="18" xfId="53476" applyNumberFormat="1" applyFont="1" applyBorder="1" applyAlignment="1">
      <alignment horizontal="center"/>
    </xf>
    <xf numFmtId="0" fontId="3" fillId="0" borderId="18" xfId="53476" applyFont="1" applyBorder="1"/>
    <xf numFmtId="0" fontId="3" fillId="0" borderId="18" xfId="720" applyFont="1" applyBorder="1"/>
    <xf numFmtId="0" fontId="3" fillId="0" borderId="0" xfId="720" applyFont="1" applyAlignment="1">
      <alignment horizontal="left" vertical="top" wrapText="1"/>
    </xf>
    <xf numFmtId="0" fontId="3" fillId="0" borderId="0" xfId="53476" applyFont="1" applyAlignment="1">
      <alignment horizontal="left" vertical="top" wrapText="1"/>
    </xf>
    <xf numFmtId="187" fontId="3" fillId="0" borderId="0" xfId="160" applyNumberFormat="1" applyFont="1" applyFill="1" applyBorder="1" applyAlignment="1">
      <alignment vertical="top"/>
    </xf>
    <xf numFmtId="0" fontId="3" fillId="0" borderId="18" xfId="720" applyFont="1" applyBorder="1" applyAlignment="1">
      <alignment horizontal="left" vertical="top" wrapText="1"/>
    </xf>
    <xf numFmtId="0" fontId="3" fillId="0" borderId="18" xfId="53476" applyFont="1" applyBorder="1" applyAlignment="1">
      <alignment horizontal="left" vertical="top" wrapText="1"/>
    </xf>
    <xf numFmtId="187" fontId="3" fillId="0" borderId="18" xfId="160" applyNumberFormat="1" applyFont="1" applyFill="1" applyBorder="1" applyAlignment="1">
      <alignment vertical="top"/>
    </xf>
    <xf numFmtId="0" fontId="7" fillId="0" borderId="0" xfId="720" applyFont="1" applyAlignment="1">
      <alignment horizontal="left" vertical="top" wrapText="1"/>
    </xf>
    <xf numFmtId="0" fontId="7" fillId="0" borderId="18" xfId="720" applyFont="1" applyBorder="1" applyAlignment="1">
      <alignment horizontal="left" vertical="top" wrapText="1"/>
    </xf>
    <xf numFmtId="0" fontId="3" fillId="0" borderId="0" xfId="720" applyFont="1" applyAlignment="1">
      <alignment horizontal="left" vertical="top"/>
    </xf>
    <xf numFmtId="0" fontId="3" fillId="0" borderId="0" xfId="53476" applyFont="1" applyAlignment="1">
      <alignment horizontal="left" vertical="top"/>
    </xf>
    <xf numFmtId="0" fontId="3" fillId="0" borderId="0" xfId="720" applyFont="1" applyAlignment="1">
      <alignment vertical="top"/>
    </xf>
    <xf numFmtId="0" fontId="3" fillId="0" borderId="18" xfId="720" applyFont="1" applyBorder="1" applyAlignment="1">
      <alignment horizontal="left" vertical="top"/>
    </xf>
    <xf numFmtId="0" fontId="3" fillId="0" borderId="18" xfId="53476" applyFont="1" applyBorder="1" applyAlignment="1">
      <alignment horizontal="left" vertical="top"/>
    </xf>
    <xf numFmtId="0" fontId="7" fillId="0" borderId="0" xfId="720" applyFont="1" applyAlignment="1">
      <alignment horizontal="left" vertical="top"/>
    </xf>
    <xf numFmtId="0" fontId="7" fillId="0" borderId="18" xfId="720" applyFont="1" applyBorder="1" applyAlignment="1">
      <alignment horizontal="left" vertical="top"/>
    </xf>
    <xf numFmtId="187" fontId="3" fillId="0" borderId="0" xfId="720" applyNumberFormat="1" applyFont="1"/>
    <xf numFmtId="44" fontId="3" fillId="0" borderId="0" xfId="720" applyNumberFormat="1" applyFont="1"/>
    <xf numFmtId="0" fontId="3" fillId="0" borderId="72" xfId="53476" applyFont="1" applyBorder="1" applyAlignment="1">
      <alignment horizontal="left"/>
    </xf>
    <xf numFmtId="0" fontId="3" fillId="0" borderId="0" xfId="720" quotePrefix="1" applyFont="1"/>
    <xf numFmtId="0" fontId="3" fillId="0" borderId="0" xfId="53476" applyFont="1" applyAlignment="1">
      <alignment horizontal="left"/>
    </xf>
    <xf numFmtId="0" fontId="3" fillId="0" borderId="18" xfId="53476" quotePrefix="1" applyFont="1" applyBorder="1" applyAlignment="1">
      <alignment horizontal="left" vertical="top"/>
    </xf>
    <xf numFmtId="0" fontId="3" fillId="0" borderId="18" xfId="53476" applyFont="1" applyBorder="1" applyAlignment="1">
      <alignment horizontal="left"/>
    </xf>
    <xf numFmtId="43" fontId="3" fillId="0" borderId="0" xfId="720" applyNumberFormat="1" applyFont="1"/>
    <xf numFmtId="0" fontId="3" fillId="0" borderId="0" xfId="53476" quotePrefix="1" applyFont="1" applyAlignment="1">
      <alignment horizontal="left" vertical="top"/>
    </xf>
    <xf numFmtId="0" fontId="3" fillId="0" borderId="0" xfId="720" quotePrefix="1" applyFont="1" applyAlignment="1">
      <alignment horizontal="left" vertical="top"/>
    </xf>
    <xf numFmtId="0" fontId="3" fillId="0" borderId="0" xfId="720" applyFont="1" applyAlignment="1">
      <alignment horizontal="left" vertical="top" indent="2"/>
    </xf>
    <xf numFmtId="0" fontId="3" fillId="0" borderId="0" xfId="720" applyFont="1" applyAlignment="1">
      <alignment horizontal="left"/>
    </xf>
    <xf numFmtId="0" fontId="3" fillId="0" borderId="0" xfId="720" applyFont="1" applyAlignment="1">
      <alignment horizontal="left" indent="1"/>
    </xf>
    <xf numFmtId="0" fontId="3" fillId="0" borderId="18" xfId="720" quotePrefix="1" applyFont="1" applyBorder="1"/>
    <xf numFmtId="0" fontId="3" fillId="0" borderId="0" xfId="53476" quotePrefix="1" applyFont="1"/>
    <xf numFmtId="0" fontId="3" fillId="0" borderId="18" xfId="720" quotePrefix="1" applyFont="1" applyBorder="1" applyAlignment="1">
      <alignment horizontal="left" vertical="top"/>
    </xf>
    <xf numFmtId="0" fontId="7" fillId="0" borderId="19" xfId="720" applyFont="1" applyBorder="1" applyAlignment="1">
      <alignment wrapText="1"/>
    </xf>
    <xf numFmtId="0" fontId="3" fillId="0" borderId="19" xfId="720" applyFont="1" applyBorder="1"/>
    <xf numFmtId="196" fontId="278" fillId="0" borderId="0" xfId="53470" applyNumberFormat="1" applyFont="1"/>
    <xf numFmtId="0" fontId="281" fillId="0" borderId="0" xfId="53470" applyFont="1"/>
    <xf numFmtId="0" fontId="281" fillId="149" borderId="17" xfId="53470" applyFont="1" applyFill="1" applyBorder="1"/>
    <xf numFmtId="0" fontId="278" fillId="0" borderId="0" xfId="53470" applyFont="1" applyAlignment="1">
      <alignment horizontal="left" indent="1"/>
    </xf>
    <xf numFmtId="0" fontId="7" fillId="0" borderId="0" xfId="53478" applyFont="1"/>
    <xf numFmtId="0" fontId="3" fillId="150" borderId="0" xfId="720" applyFont="1" applyFill="1"/>
    <xf numFmtId="0" fontId="7" fillId="0" borderId="0" xfId="720" applyFont="1" applyAlignment="1">
      <alignment horizontal="center"/>
    </xf>
    <xf numFmtId="192" fontId="7" fillId="0" borderId="0" xfId="720" quotePrefix="1" applyNumberFormat="1" applyFont="1" applyAlignment="1">
      <alignment horizontal="center" vertical="center"/>
    </xf>
    <xf numFmtId="0" fontId="3" fillId="150" borderId="0" xfId="720" applyFont="1" applyFill="1" applyAlignment="1">
      <alignment horizontal="center" vertical="center"/>
    </xf>
    <xf numFmtId="0" fontId="7" fillId="0" borderId="0" xfId="720" applyFont="1" applyAlignment="1">
      <alignment horizontal="center" vertical="center"/>
    </xf>
    <xf numFmtId="0" fontId="108" fillId="150" borderId="18" xfId="720" applyFont="1" applyFill="1" applyBorder="1"/>
    <xf numFmtId="0" fontId="7" fillId="0" borderId="18" xfId="720" applyFont="1" applyBorder="1" applyAlignment="1">
      <alignment horizontal="center"/>
    </xf>
    <xf numFmtId="192" fontId="7" fillId="150" borderId="18" xfId="720" applyNumberFormat="1" applyFont="1" applyFill="1" applyBorder="1" applyAlignment="1">
      <alignment horizontal="center"/>
    </xf>
    <xf numFmtId="0" fontId="3" fillId="0" borderId="0" xfId="720" applyFont="1" applyAlignment="1">
      <alignment horizontal="left" indent="2"/>
    </xf>
    <xf numFmtId="0" fontId="284" fillId="0" borderId="0" xfId="720" applyFont="1"/>
    <xf numFmtId="0" fontId="7" fillId="0" borderId="0" xfId="720" applyFont="1" applyAlignment="1">
      <alignment horizontal="left"/>
    </xf>
    <xf numFmtId="0" fontId="3" fillId="0" borderId="0" xfId="720" applyFont="1" applyAlignment="1">
      <alignment horizontal="left" indent="4"/>
    </xf>
    <xf numFmtId="193" fontId="3" fillId="0" borderId="0" xfId="720" applyNumberFormat="1" applyFont="1"/>
    <xf numFmtId="187" fontId="7" fillId="0" borderId="0" xfId="720" applyNumberFormat="1" applyFont="1"/>
    <xf numFmtId="9" fontId="3" fillId="0" borderId="0" xfId="391" applyFont="1"/>
    <xf numFmtId="193" fontId="3" fillId="0" borderId="0" xfId="391" applyNumberFormat="1" applyFont="1"/>
    <xf numFmtId="0" fontId="7" fillId="0" borderId="0" xfId="78" applyFont="1"/>
    <xf numFmtId="0" fontId="3" fillId="0" borderId="0" xfId="78" applyFont="1"/>
    <xf numFmtId="173" fontId="7" fillId="0" borderId="0" xfId="78" quotePrefix="1" applyNumberFormat="1" applyFont="1" applyAlignment="1">
      <alignment horizontal="left"/>
    </xf>
    <xf numFmtId="0" fontId="7" fillId="0" borderId="0" xfId="78" applyFont="1" applyAlignment="1">
      <alignment wrapText="1"/>
    </xf>
    <xf numFmtId="174" fontId="7" fillId="0" borderId="0" xfId="78" applyNumberFormat="1" applyFont="1" applyAlignment="1">
      <alignment horizontal="center" wrapText="1"/>
    </xf>
    <xf numFmtId="174" fontId="7" fillId="0" borderId="18" xfId="78" applyNumberFormat="1" applyFont="1" applyBorder="1" applyAlignment="1">
      <alignment horizontal="center" wrapText="1"/>
    </xf>
    <xf numFmtId="164" fontId="7" fillId="0" borderId="0" xfId="78" applyNumberFormat="1" applyFont="1"/>
    <xf numFmtId="174" fontId="7" fillId="0" borderId="6" xfId="78" applyNumberFormat="1" applyFont="1" applyBorder="1" applyAlignment="1">
      <alignment horizontal="center" wrapText="1"/>
    </xf>
    <xf numFmtId="164" fontId="7" fillId="0" borderId="6" xfId="160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left"/>
    </xf>
    <xf numFmtId="0" fontId="3" fillId="0" borderId="6" xfId="78" applyFont="1" applyBorder="1"/>
    <xf numFmtId="164" fontId="3" fillId="0" borderId="0" xfId="32016" applyNumberFormat="1" applyFont="1" applyFill="1"/>
    <xf numFmtId="0" fontId="3" fillId="0" borderId="6" xfId="78" applyFont="1" applyBorder="1" applyAlignment="1">
      <alignment wrapText="1"/>
    </xf>
    <xf numFmtId="0" fontId="3" fillId="0" borderId="6" xfId="78" applyFont="1" applyBorder="1" applyAlignment="1">
      <alignment horizontal="left" indent="1"/>
    </xf>
    <xf numFmtId="0" fontId="3" fillId="0" borderId="6" xfId="78" applyFont="1" applyBorder="1" applyAlignment="1">
      <alignment horizontal="left" indent="2"/>
    </xf>
    <xf numFmtId="164" fontId="3" fillId="0" borderId="0" xfId="32016" quotePrefix="1" applyNumberFormat="1" applyFont="1" applyFill="1" applyAlignment="1">
      <alignment horizontal="left"/>
    </xf>
    <xf numFmtId="164" fontId="3" fillId="0" borderId="0" xfId="78" applyNumberFormat="1" applyFont="1"/>
    <xf numFmtId="0" fontId="7" fillId="0" borderId="6" xfId="78" applyFont="1" applyBorder="1"/>
    <xf numFmtId="0" fontId="7" fillId="0" borderId="0" xfId="78" applyFont="1" applyAlignment="1">
      <alignment vertical="top"/>
    </xf>
    <xf numFmtId="49" fontId="3" fillId="0" borderId="0" xfId="32016" applyNumberFormat="1" applyFont="1" applyFill="1" applyBorder="1"/>
    <xf numFmtId="0" fontId="3" fillId="0" borderId="0" xfId="78" applyFont="1" applyAlignment="1">
      <alignment horizontal="left" indent="2"/>
    </xf>
    <xf numFmtId="164" fontId="3" fillId="0" borderId="0" xfId="32016" quotePrefix="1" applyNumberFormat="1" applyFont="1" applyFill="1"/>
    <xf numFmtId="199" fontId="3" fillId="0" borderId="0" xfId="78" applyNumberFormat="1" applyFont="1"/>
    <xf numFmtId="199" fontId="3" fillId="0" borderId="0" xfId="32016" applyNumberFormat="1" applyFont="1" applyFill="1"/>
    <xf numFmtId="199" fontId="3" fillId="0" borderId="0" xfId="32016" quotePrefix="1" applyNumberFormat="1" applyFont="1" applyFill="1"/>
    <xf numFmtId="0" fontId="7" fillId="0" borderId="0" xfId="53470" applyFont="1" applyAlignment="1">
      <alignment horizontal="center"/>
    </xf>
    <xf numFmtId="0" fontId="7" fillId="0" borderId="17" xfId="53470" applyFont="1" applyBorder="1"/>
    <xf numFmtId="188" fontId="7" fillId="0" borderId="0" xfId="53473" applyNumberFormat="1" applyFont="1" applyFill="1" applyBorder="1"/>
    <xf numFmtId="185" fontId="3" fillId="0" borderId="0" xfId="53470" applyNumberFormat="1" applyFont="1"/>
    <xf numFmtId="0" fontId="3" fillId="0" borderId="0" xfId="53476" applyFont="1" applyAlignment="1">
      <alignment horizontal="center" vertical="center"/>
    </xf>
    <xf numFmtId="192" fontId="7" fillId="0" borderId="0" xfId="53476" applyNumberFormat="1" applyFont="1" applyAlignment="1">
      <alignment horizontal="center" vertical="center"/>
    </xf>
    <xf numFmtId="0" fontId="7" fillId="0" borderId="18" xfId="53476" applyFont="1" applyBorder="1"/>
    <xf numFmtId="0" fontId="108" fillId="0" borderId="18" xfId="53476" applyFont="1" applyBorder="1"/>
    <xf numFmtId="39" fontId="3" fillId="0" borderId="0" xfId="53476" applyNumberFormat="1" applyFont="1" applyAlignment="1">
      <alignment horizontal="left" vertical="top"/>
    </xf>
    <xf numFmtId="39" fontId="3" fillId="0" borderId="0" xfId="53476" applyNumberFormat="1" applyFont="1" applyAlignment="1">
      <alignment horizontal="left"/>
    </xf>
    <xf numFmtId="0" fontId="7" fillId="0" borderId="0" xfId="53476" applyFont="1" applyAlignment="1">
      <alignment horizontal="left" vertical="top"/>
    </xf>
    <xf numFmtId="0" fontId="7" fillId="0" borderId="18" xfId="53476" applyFont="1" applyBorder="1" applyAlignment="1">
      <alignment horizontal="left" vertical="top"/>
    </xf>
    <xf numFmtId="0" fontId="108" fillId="0" borderId="18" xfId="53476" applyFont="1" applyBorder="1" applyAlignment="1">
      <alignment horizontal="left" vertical="top"/>
    </xf>
    <xf numFmtId="0" fontId="7" fillId="0" borderId="0" xfId="53476" applyFont="1" applyAlignment="1">
      <alignment horizontal="left" vertical="top" wrapText="1"/>
    </xf>
    <xf numFmtId="0" fontId="3" fillId="0" borderId="0" xfId="53476" applyFont="1" applyAlignment="1">
      <alignment horizontal="left" vertical="top" wrapText="1" indent="2"/>
    </xf>
    <xf numFmtId="0" fontId="7" fillId="0" borderId="18" xfId="53476" applyFont="1" applyBorder="1" applyAlignment="1">
      <alignment horizontal="left" vertical="top" wrapText="1"/>
    </xf>
    <xf numFmtId="0" fontId="3" fillId="0" borderId="72" xfId="53476" applyFont="1" applyBorder="1" applyAlignment="1">
      <alignment horizontal="left" vertical="top"/>
    </xf>
    <xf numFmtId="0" fontId="3" fillId="0" borderId="72" xfId="53476" applyFont="1" applyBorder="1"/>
    <xf numFmtId="0" fontId="286" fillId="0" borderId="18" xfId="53476" applyFont="1" applyBorder="1"/>
    <xf numFmtId="0" fontId="3" fillId="0" borderId="0" xfId="53476" applyFont="1" applyAlignment="1">
      <alignment vertical="top"/>
    </xf>
    <xf numFmtId="0" fontId="3" fillId="0" borderId="72" xfId="53476" applyFont="1" applyBorder="1" applyAlignment="1">
      <alignment vertical="top"/>
    </xf>
    <xf numFmtId="0" fontId="7" fillId="0" borderId="19" xfId="53476" applyFont="1" applyBorder="1"/>
    <xf numFmtId="0" fontId="7" fillId="0" borderId="19" xfId="53476" applyFont="1" applyBorder="1" applyAlignment="1">
      <alignment wrapText="1"/>
    </xf>
    <xf numFmtId="0" fontId="3" fillId="0" borderId="19" xfId="53476" applyFont="1" applyBorder="1"/>
    <xf numFmtId="0" fontId="0" fillId="0" borderId="0" xfId="0"/>
    <xf numFmtId="0" fontId="0" fillId="0" borderId="18" xfId="0" applyBorder="1"/>
    <xf numFmtId="3" fontId="123" fillId="0" borderId="0" xfId="0" applyNumberFormat="1" applyFont="1"/>
    <xf numFmtId="164" fontId="123" fillId="0" borderId="18" xfId="53481" applyNumberFormat="1" applyFont="1" applyBorder="1"/>
    <xf numFmtId="0" fontId="123" fillId="0" borderId="0" xfId="0" applyFont="1" applyAlignment="1">
      <alignment horizontal="center"/>
    </xf>
    <xf numFmtId="0" fontId="0" fillId="0" borderId="0" xfId="0"/>
    <xf numFmtId="165" fontId="7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center"/>
    </xf>
    <xf numFmtId="188" fontId="3" fillId="151" borderId="0" xfId="53473" applyNumberFormat="1" applyFont="1" applyFill="1" applyProtection="1">
      <protection hidden="1"/>
    </xf>
    <xf numFmtId="187" fontId="3" fillId="151" borderId="18" xfId="53472" applyNumberFormat="1" applyFont="1" applyFill="1" applyBorder="1" applyProtection="1">
      <protection hidden="1"/>
    </xf>
    <xf numFmtId="187" fontId="3" fillId="151" borderId="0" xfId="53472" applyNumberFormat="1" applyFont="1" applyFill="1" applyProtection="1">
      <protection hidden="1"/>
    </xf>
    <xf numFmtId="187" fontId="3" fillId="151" borderId="17" xfId="53472" applyNumberFormat="1" applyFont="1" applyFill="1" applyBorder="1" applyProtection="1">
      <protection hidden="1"/>
    </xf>
    <xf numFmtId="187" fontId="3" fillId="151" borderId="0" xfId="53472" applyNumberFormat="1" applyFont="1" applyFill="1" applyBorder="1" applyProtection="1">
      <protection hidden="1"/>
    </xf>
    <xf numFmtId="0" fontId="3" fillId="151" borderId="0" xfId="53470" applyFont="1" applyFill="1" applyProtection="1">
      <protection hidden="1"/>
    </xf>
    <xf numFmtId="188" fontId="3" fillId="151" borderId="19" xfId="53470" applyNumberFormat="1" applyFont="1" applyFill="1" applyBorder="1" applyProtection="1">
      <protection hidden="1"/>
    </xf>
    <xf numFmtId="188" fontId="3" fillId="151" borderId="0" xfId="53470" applyNumberFormat="1" applyFont="1" applyFill="1" applyProtection="1">
      <protection hidden="1"/>
    </xf>
    <xf numFmtId="0" fontId="3" fillId="151" borderId="18" xfId="53470" applyFont="1" applyFill="1" applyBorder="1" applyProtection="1">
      <protection hidden="1"/>
    </xf>
    <xf numFmtId="188" fontId="3" fillId="151" borderId="18" xfId="53470" applyNumberFormat="1" applyFont="1" applyFill="1" applyBorder="1" applyProtection="1">
      <protection hidden="1"/>
    </xf>
    <xf numFmtId="188" fontId="3" fillId="151" borderId="67" xfId="53470" applyNumberFormat="1" applyFont="1" applyFill="1" applyBorder="1" applyProtection="1">
      <protection hidden="1"/>
    </xf>
    <xf numFmtId="188" fontId="3" fillId="151" borderId="68" xfId="53470" applyNumberFormat="1" applyFont="1" applyFill="1" applyBorder="1" applyProtection="1">
      <protection hidden="1"/>
    </xf>
    <xf numFmtId="188" fontId="3" fillId="151" borderId="69" xfId="53470" applyNumberFormat="1" applyFont="1" applyFill="1" applyBorder="1" applyProtection="1">
      <protection hidden="1"/>
    </xf>
    <xf numFmtId="43" fontId="3" fillId="151" borderId="0" xfId="53470" applyNumberFormat="1" applyFont="1" applyFill="1" applyProtection="1">
      <protection hidden="1"/>
    </xf>
    <xf numFmtId="43" fontId="3" fillId="151" borderId="68" xfId="53470" applyNumberFormat="1" applyFont="1" applyFill="1" applyBorder="1" applyProtection="1">
      <protection hidden="1"/>
    </xf>
    <xf numFmtId="44" fontId="3" fillId="151" borderId="0" xfId="53470" applyNumberFormat="1" applyFont="1" applyFill="1" applyProtection="1">
      <protection hidden="1"/>
    </xf>
    <xf numFmtId="44" fontId="3" fillId="151" borderId="68" xfId="53470" applyNumberFormat="1" applyFont="1" applyFill="1" applyBorder="1" applyProtection="1">
      <protection hidden="1"/>
    </xf>
    <xf numFmtId="188" fontId="3" fillId="151" borderId="59" xfId="53473" applyNumberFormat="1" applyFont="1" applyFill="1" applyBorder="1" applyProtection="1">
      <protection hidden="1"/>
    </xf>
    <xf numFmtId="188" fontId="3" fillId="151" borderId="71" xfId="53473" applyNumberFormat="1" applyFont="1" applyFill="1" applyBorder="1" applyProtection="1">
      <protection hidden="1"/>
    </xf>
    <xf numFmtId="187" fontId="3" fillId="151" borderId="0" xfId="53470" applyNumberFormat="1" applyFont="1" applyFill="1" applyProtection="1">
      <protection hidden="1"/>
    </xf>
    <xf numFmtId="188" fontId="7" fillId="151" borderId="19" xfId="53470" applyNumberFormat="1" applyFont="1" applyFill="1" applyBorder="1" applyProtection="1">
      <protection hidden="1"/>
    </xf>
    <xf numFmtId="9" fontId="7" fillId="151" borderId="0" xfId="53475" applyFont="1" applyFill="1" applyAlignment="1" applyProtection="1">
      <alignment horizontal="center"/>
      <protection hidden="1"/>
    </xf>
    <xf numFmtId="187" fontId="3" fillId="151" borderId="0" xfId="160" applyNumberFormat="1" applyFont="1" applyFill="1" applyAlignment="1" applyProtection="1">
      <alignment vertical="top"/>
      <protection hidden="1"/>
    </xf>
    <xf numFmtId="0" fontId="3" fillId="151" borderId="0" xfId="720" applyFont="1" applyFill="1" applyProtection="1">
      <protection hidden="1"/>
    </xf>
    <xf numFmtId="187" fontId="3" fillId="151" borderId="0" xfId="53476" applyNumberFormat="1" applyFont="1" applyFill="1" applyAlignment="1" applyProtection="1">
      <alignment vertical="top"/>
      <protection hidden="1"/>
    </xf>
    <xf numFmtId="187" fontId="3" fillId="151" borderId="0" xfId="53476" applyNumberFormat="1" applyFont="1" applyFill="1" applyProtection="1">
      <protection hidden="1"/>
    </xf>
    <xf numFmtId="187" fontId="3" fillId="151" borderId="72" xfId="160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Alignment="1" applyProtection="1">
      <alignment vertical="top"/>
      <protection hidden="1"/>
    </xf>
    <xf numFmtId="187" fontId="3" fillId="151" borderId="0" xfId="32016" applyNumberFormat="1" applyFont="1" applyFill="1" applyProtection="1">
      <protection hidden="1"/>
    </xf>
    <xf numFmtId="187" fontId="3" fillId="151" borderId="0" xfId="160" applyNumberFormat="1" applyFont="1" applyFill="1" applyBorder="1" applyAlignment="1" applyProtection="1">
      <alignment vertical="top"/>
      <protection hidden="1"/>
    </xf>
    <xf numFmtId="187" fontId="3" fillId="151" borderId="18" xfId="160" applyNumberFormat="1" applyFont="1" applyFill="1" applyBorder="1" applyAlignment="1" applyProtection="1">
      <alignment vertical="top"/>
      <protection hidden="1"/>
    </xf>
    <xf numFmtId="0" fontId="3" fillId="151" borderId="18" xfId="720" applyFont="1" applyFill="1" applyBorder="1" applyProtection="1">
      <protection hidden="1"/>
    </xf>
    <xf numFmtId="187" fontId="3" fillId="151" borderId="18" xfId="53476" applyNumberFormat="1" applyFont="1" applyFill="1" applyBorder="1" applyAlignment="1" applyProtection="1">
      <alignment vertical="top"/>
      <protection hidden="1"/>
    </xf>
    <xf numFmtId="187" fontId="3" fillId="151" borderId="18" xfId="53476" applyNumberFormat="1" applyFont="1" applyFill="1" applyBorder="1" applyProtection="1">
      <protection hidden="1"/>
    </xf>
    <xf numFmtId="187" fontId="3" fillId="151" borderId="18" xfId="32016" applyNumberFormat="1" applyFont="1" applyFill="1" applyBorder="1" applyAlignment="1" applyProtection="1">
      <alignment vertical="top"/>
      <protection hidden="1"/>
    </xf>
    <xf numFmtId="188" fontId="7" fillId="151" borderId="0" xfId="380" applyNumberFormat="1" applyFont="1" applyFill="1" applyProtection="1">
      <protection hidden="1"/>
    </xf>
    <xf numFmtId="0" fontId="3" fillId="151" borderId="0" xfId="720" applyFont="1" applyFill="1" applyAlignment="1" applyProtection="1">
      <alignment vertical="top"/>
      <protection hidden="1"/>
    </xf>
    <xf numFmtId="44" fontId="3" fillId="151" borderId="0" xfId="720" applyNumberFormat="1" applyFont="1" applyFill="1" applyProtection="1">
      <protection hidden="1"/>
    </xf>
    <xf numFmtId="4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 indent="2"/>
      <protection hidden="1"/>
    </xf>
    <xf numFmtId="0" fontId="3" fillId="151" borderId="0" xfId="720" applyFont="1" applyFill="1" applyAlignment="1" applyProtection="1">
      <alignment horizontal="left" indent="1"/>
      <protection hidden="1"/>
    </xf>
    <xf numFmtId="0" fontId="3" fillId="151" borderId="18" xfId="720" applyFont="1" applyFill="1" applyBorder="1" applyAlignment="1" applyProtection="1">
      <alignment horizontal="left" vertical="top"/>
      <protection hidden="1"/>
    </xf>
    <xf numFmtId="187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/>
      <protection hidden="1"/>
    </xf>
    <xf numFmtId="193" fontId="3" fillId="151" borderId="18" xfId="53476" applyNumberFormat="1" applyFont="1" applyFill="1" applyBorder="1" applyProtection="1">
      <protection hidden="1"/>
    </xf>
    <xf numFmtId="188" fontId="7" fillId="151" borderId="0" xfId="720" applyNumberFormat="1" applyFont="1" applyFill="1" applyProtection="1">
      <protection hidden="1"/>
    </xf>
    <xf numFmtId="188" fontId="7" fillId="151" borderId="19" xfId="380" applyNumberFormat="1" applyFont="1" applyFill="1" applyBorder="1" applyAlignment="1" applyProtection="1">
      <alignment vertical="center"/>
      <protection hidden="1"/>
    </xf>
    <xf numFmtId="0" fontId="3" fillId="151" borderId="19" xfId="720" applyFont="1" applyFill="1" applyBorder="1" applyProtection="1">
      <protection hidden="1"/>
    </xf>
    <xf numFmtId="188" fontId="3" fillId="151" borderId="19" xfId="380" applyNumberFormat="1" applyFont="1" applyFill="1" applyBorder="1" applyAlignment="1" applyProtection="1">
      <alignment vertical="center"/>
      <protection hidden="1"/>
    </xf>
    <xf numFmtId="197" fontId="3" fillId="151" borderId="0" xfId="53470" applyNumberFormat="1" applyFont="1" applyFill="1" applyProtection="1">
      <protection hidden="1"/>
    </xf>
    <xf numFmtId="197" fontId="3" fillId="151" borderId="18" xfId="53470" applyNumberFormat="1" applyFont="1" applyFill="1" applyBorder="1" applyProtection="1">
      <protection hidden="1"/>
    </xf>
    <xf numFmtId="0" fontId="278" fillId="151" borderId="0" xfId="53470" applyFont="1" applyFill="1" applyProtection="1">
      <protection hidden="1"/>
    </xf>
    <xf numFmtId="197" fontId="281" fillId="151" borderId="0" xfId="53470" applyNumberFormat="1" applyFont="1" applyFill="1" applyProtection="1">
      <protection hidden="1"/>
    </xf>
    <xf numFmtId="197" fontId="281" fillId="151" borderId="0" xfId="53472" applyNumberFormat="1" applyFont="1" applyFill="1" applyProtection="1">
      <protection hidden="1"/>
    </xf>
    <xf numFmtId="197" fontId="281" fillId="151" borderId="18" xfId="53472" applyNumberFormat="1" applyFont="1" applyFill="1" applyBorder="1" applyProtection="1">
      <protection hidden="1"/>
    </xf>
    <xf numFmtId="197" fontId="3" fillId="151" borderId="17" xfId="53470" applyNumberFormat="1" applyFont="1" applyFill="1" applyBorder="1" applyProtection="1">
      <protection hidden="1"/>
    </xf>
    <xf numFmtId="187" fontId="278" fillId="151" borderId="0" xfId="53472" applyNumberFormat="1" applyFont="1" applyFill="1" applyProtection="1">
      <protection hidden="1"/>
    </xf>
    <xf numFmtId="187" fontId="278" fillId="151" borderId="0" xfId="53470" applyNumberFormat="1" applyFont="1" applyFill="1" applyProtection="1">
      <protection hidden="1"/>
    </xf>
    <xf numFmtId="0" fontId="7" fillId="151" borderId="0" xfId="720" applyFont="1" applyFill="1" applyProtection="1">
      <protection hidden="1"/>
    </xf>
    <xf numFmtId="0" fontId="108" fillId="151" borderId="0" xfId="720" applyFont="1" applyFill="1" applyProtection="1">
      <protection hidden="1"/>
    </xf>
    <xf numFmtId="0" fontId="7" fillId="151" borderId="0" xfId="720" applyFont="1" applyFill="1" applyAlignment="1" applyProtection="1">
      <alignment horizontal="center"/>
      <protection hidden="1"/>
    </xf>
    <xf numFmtId="192" fontId="7" fillId="151" borderId="0" xfId="720" applyNumberFormat="1" applyFont="1" applyFill="1" applyAlignment="1" applyProtection="1">
      <alignment horizontal="center"/>
      <protection hidden="1"/>
    </xf>
    <xf numFmtId="188" fontId="7" fillId="151" borderId="18" xfId="53479" applyNumberFormat="1" applyFont="1" applyFill="1" applyBorder="1" applyProtection="1">
      <protection hidden="1"/>
    </xf>
    <xf numFmtId="0" fontId="282" fillId="151" borderId="0" xfId="720" applyFont="1" applyFill="1" applyProtection="1">
      <protection hidden="1"/>
    </xf>
    <xf numFmtId="192" fontId="283" fillId="151" borderId="0" xfId="720" applyNumberFormat="1" applyFont="1" applyFill="1" applyAlignment="1" applyProtection="1">
      <alignment horizontal="center"/>
      <protection hidden="1"/>
    </xf>
    <xf numFmtId="187" fontId="284" fillId="151" borderId="0" xfId="32016" applyNumberFormat="1" applyFont="1" applyFill="1" applyProtection="1">
      <protection hidden="1"/>
    </xf>
    <xf numFmtId="0" fontId="284" fillId="151" borderId="0" xfId="720" applyFont="1" applyFill="1" applyProtection="1">
      <protection hidden="1"/>
    </xf>
    <xf numFmtId="0" fontId="7" fillId="151" borderId="18" xfId="720" applyFont="1" applyFill="1" applyBorder="1" applyProtection="1">
      <protection hidden="1"/>
    </xf>
    <xf numFmtId="0" fontId="108" fillId="151" borderId="18" xfId="720" applyFont="1" applyFill="1" applyBorder="1" applyProtection="1">
      <protection hidden="1"/>
    </xf>
    <xf numFmtId="19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/>
      <protection hidden="1"/>
    </xf>
    <xf numFmtId="188" fontId="7" fillId="151" borderId="0" xfId="53479" applyNumberFormat="1" applyFont="1" applyFill="1" applyProtection="1">
      <protection hidden="1"/>
    </xf>
    <xf numFmtId="188" fontId="7" fillId="151" borderId="19" xfId="720" applyNumberFormat="1" applyFont="1" applyFill="1" applyBorder="1" applyProtection="1">
      <protection hidden="1"/>
    </xf>
    <xf numFmtId="0" fontId="283" fillId="151" borderId="0" xfId="720" applyFont="1" applyFill="1" applyProtection="1">
      <protection hidden="1"/>
    </xf>
    <xf numFmtId="193" fontId="7" fillId="151" borderId="0" xfId="720" applyNumberFormat="1" applyFont="1" applyFill="1" applyProtection="1">
      <protection hidden="1"/>
    </xf>
    <xf numFmtId="198" fontId="7" fillId="151" borderId="0" xfId="720" applyNumberFormat="1" applyFont="1" applyFill="1" applyProtection="1">
      <protection hidden="1"/>
    </xf>
    <xf numFmtId="3" fontId="285" fillId="151" borderId="0" xfId="720" applyNumberFormat="1" applyFont="1" applyFill="1" applyAlignment="1" applyProtection="1">
      <alignment horizontal="right" vertical="center"/>
      <protection hidden="1"/>
    </xf>
    <xf numFmtId="185" fontId="3" fillId="151" borderId="0" xfId="720" applyNumberFormat="1" applyFont="1" applyFill="1" applyProtection="1">
      <protection hidden="1"/>
    </xf>
    <xf numFmtId="187" fontId="7" fillId="151" borderId="0" xfId="720" applyNumberFormat="1" applyFont="1" applyFill="1" applyProtection="1">
      <protection hidden="1"/>
    </xf>
    <xf numFmtId="0" fontId="7" fillId="151" borderId="73" xfId="720" applyFont="1" applyFill="1" applyBorder="1" applyProtection="1">
      <protection hidden="1"/>
    </xf>
    <xf numFmtId="192" fontId="7" fillId="151" borderId="72" xfId="720" applyNumberFormat="1" applyFont="1" applyFill="1" applyBorder="1" applyAlignment="1" applyProtection="1">
      <alignment horizontal="center" vertical="center"/>
      <protection hidden="1"/>
    </xf>
    <xf numFmtId="0" fontId="3" fillId="151" borderId="74" xfId="720" applyFont="1" applyFill="1" applyBorder="1" applyProtection="1">
      <protection hidden="1"/>
    </xf>
    <xf numFmtId="0" fontId="3" fillId="151" borderId="75" xfId="720" applyFont="1" applyFill="1" applyBorder="1" applyProtection="1">
      <protection hidden="1"/>
    </xf>
    <xf numFmtId="192" fontId="7" fillId="151" borderId="18" xfId="720" applyNumberFormat="1" applyFont="1" applyFill="1" applyBorder="1" applyAlignment="1" applyProtection="1">
      <alignment horizontal="center"/>
      <protection hidden="1"/>
    </xf>
    <xf numFmtId="0" fontId="7" fillId="151" borderId="74" xfId="720" applyFont="1" applyFill="1" applyBorder="1" applyProtection="1">
      <protection hidden="1"/>
    </xf>
    <xf numFmtId="188" fontId="278" fillId="151" borderId="72" xfId="380" applyNumberFormat="1" applyFont="1" applyFill="1" applyBorder="1" applyProtection="1">
      <protection hidden="1"/>
    </xf>
    <xf numFmtId="44" fontId="3" fillId="151" borderId="74" xfId="720" applyNumberFormat="1" applyFont="1" applyFill="1" applyBorder="1" applyProtection="1">
      <protection hidden="1"/>
    </xf>
    <xf numFmtId="0" fontId="3" fillId="151" borderId="74" xfId="720" applyFont="1" applyFill="1" applyBorder="1" applyAlignment="1" applyProtection="1">
      <alignment horizontal="left" indent="3"/>
      <protection hidden="1"/>
    </xf>
    <xf numFmtId="187" fontId="278" fillId="151" borderId="0" xfId="32016" applyNumberFormat="1" applyFont="1" applyFill="1" applyBorder="1" applyProtection="1">
      <protection hidden="1"/>
    </xf>
    <xf numFmtId="187" fontId="278" fillId="151" borderId="0" xfId="380" applyNumberFormat="1" applyFont="1" applyFill="1" applyBorder="1" applyProtection="1">
      <protection hidden="1"/>
    </xf>
    <xf numFmtId="0" fontId="7" fillId="151" borderId="76" xfId="720" applyFont="1" applyFill="1" applyBorder="1" applyAlignment="1" applyProtection="1">
      <alignment horizontal="right"/>
      <protection hidden="1"/>
    </xf>
    <xf numFmtId="188" fontId="7" fillId="151" borderId="17" xfId="720" applyNumberFormat="1" applyFont="1" applyFill="1" applyBorder="1" applyProtection="1">
      <protection hidden="1"/>
    </xf>
    <xf numFmtId="0" fontId="7" fillId="151" borderId="76" xfId="720" applyFont="1" applyFill="1" applyBorder="1" applyProtection="1">
      <protection hidden="1"/>
    </xf>
    <xf numFmtId="0" fontId="3" fillId="151" borderId="72" xfId="720" applyFont="1" applyFill="1" applyBorder="1" applyProtection="1">
      <protection hidden="1"/>
    </xf>
    <xf numFmtId="188" fontId="7" fillId="151" borderId="17" xfId="380" applyNumberFormat="1" applyFont="1" applyFill="1" applyBorder="1" applyProtection="1">
      <protection hidden="1"/>
    </xf>
    <xf numFmtId="187" fontId="3" fillId="151" borderId="0" xfId="53480" applyNumberFormat="1" applyFont="1" applyFill="1" applyBorder="1" applyProtection="1">
      <protection hidden="1"/>
    </xf>
    <xf numFmtId="0" fontId="7" fillId="151" borderId="75" xfId="720" applyFont="1" applyFill="1" applyBorder="1" applyProtection="1">
      <protection hidden="1"/>
    </xf>
    <xf numFmtId="187" fontId="3" fillId="151" borderId="18" xfId="53480" applyNumberFormat="1" applyFont="1" applyFill="1" applyBorder="1" applyProtection="1">
      <protection hidden="1"/>
    </xf>
    <xf numFmtId="0" fontId="7" fillId="151" borderId="75" xfId="720" applyFont="1" applyFill="1" applyBorder="1" applyAlignment="1" applyProtection="1">
      <alignment horizontal="right"/>
      <protection hidden="1"/>
    </xf>
    <xf numFmtId="188" fontId="7" fillId="151" borderId="18" xfId="720" applyNumberFormat="1" applyFont="1" applyFill="1" applyBorder="1" applyProtection="1">
      <protection hidden="1"/>
    </xf>
    <xf numFmtId="43" fontId="278" fillId="151" borderId="0" xfId="32016" applyFont="1" applyFill="1" applyProtection="1">
      <protection hidden="1"/>
    </xf>
    <xf numFmtId="0" fontId="3" fillId="151" borderId="76" xfId="720" applyFont="1" applyFill="1" applyBorder="1" applyProtection="1">
      <protection hidden="1"/>
    </xf>
    <xf numFmtId="0" fontId="3" fillId="151" borderId="17" xfId="720" applyFont="1" applyFill="1" applyBorder="1" applyProtection="1">
      <protection hidden="1"/>
    </xf>
    <xf numFmtId="194" fontId="3" fillId="151" borderId="77" xfId="720" applyNumberFormat="1" applyFont="1" applyFill="1" applyBorder="1" applyProtection="1">
      <protection hidden="1"/>
    </xf>
    <xf numFmtId="164" fontId="3" fillId="151" borderId="6" xfId="78" applyNumberFormat="1" applyFont="1" applyFill="1" applyBorder="1" applyProtection="1">
      <protection hidden="1"/>
    </xf>
    <xf numFmtId="0" fontId="3" fillId="151" borderId="6" xfId="78" applyFont="1" applyFill="1" applyBorder="1" applyProtection="1">
      <protection hidden="1"/>
    </xf>
    <xf numFmtId="164" fontId="3" fillId="151" borderId="6" xfId="32016" applyNumberFormat="1" applyFont="1" applyFill="1" applyBorder="1" applyProtection="1">
      <protection hidden="1"/>
    </xf>
    <xf numFmtId="164" fontId="7" fillId="151" borderId="6" xfId="32016" applyNumberFormat="1" applyFont="1" applyFill="1" applyBorder="1" applyProtection="1">
      <protection hidden="1"/>
    </xf>
    <xf numFmtId="0" fontId="3" fillId="151" borderId="0" xfId="78" applyFont="1" applyFill="1" applyProtection="1">
      <protection hidden="1"/>
    </xf>
    <xf numFmtId="49" fontId="3" fillId="151" borderId="6" xfId="32016" applyNumberFormat="1" applyFont="1" applyFill="1" applyBorder="1" applyAlignment="1" applyProtection="1">
      <alignment horizontal="center"/>
      <protection hidden="1"/>
    </xf>
    <xf numFmtId="164" fontId="7" fillId="151" borderId="6" xfId="78" applyNumberFormat="1" applyFont="1" applyFill="1" applyBorder="1" applyProtection="1">
      <protection hidden="1"/>
    </xf>
    <xf numFmtId="164" fontId="3" fillId="151" borderId="0" xfId="32016" applyNumberFormat="1" applyFont="1" applyFill="1" applyBorder="1" applyProtection="1">
      <protection hidden="1"/>
    </xf>
    <xf numFmtId="0" fontId="7" fillId="151" borderId="0" xfId="78" applyFont="1" applyFill="1" applyAlignment="1" applyProtection="1">
      <alignment wrapText="1"/>
      <protection hidden="1"/>
    </xf>
    <xf numFmtId="164" fontId="3" fillId="151" borderId="0" xfId="32016" applyNumberFormat="1" applyFont="1" applyFill="1" applyProtection="1">
      <protection hidden="1"/>
    </xf>
    <xf numFmtId="164" fontId="7" fillId="151" borderId="0" xfId="32016" applyNumberFormat="1" applyFont="1" applyFill="1" applyProtection="1">
      <protection hidden="1"/>
    </xf>
    <xf numFmtId="164" fontId="3" fillId="151" borderId="0" xfId="32016" applyNumberFormat="1" applyFont="1" applyFill="1" applyAlignment="1" applyProtection="1">
      <alignment horizontal="right"/>
      <protection hidden="1"/>
    </xf>
    <xf numFmtId="164" fontId="3" fillId="151" borderId="0" xfId="32016" quotePrefix="1" applyNumberFormat="1" applyFont="1" applyFill="1" applyAlignment="1" applyProtection="1">
      <alignment horizontal="left"/>
      <protection hidden="1"/>
    </xf>
    <xf numFmtId="0" fontId="7" fillId="151" borderId="0" xfId="78" applyFont="1" applyFill="1" applyAlignment="1" applyProtection="1">
      <alignment horizontal="left" wrapText="1"/>
      <protection hidden="1"/>
    </xf>
    <xf numFmtId="187" fontId="3" fillId="151" borderId="72" xfId="53472" applyNumberFormat="1" applyFont="1" applyFill="1" applyBorder="1" applyProtection="1">
      <protection hidden="1"/>
    </xf>
    <xf numFmtId="187" fontId="7" fillId="151" borderId="17" xfId="53473" applyNumberFormat="1" applyFont="1" applyFill="1" applyBorder="1" applyProtection="1">
      <protection hidden="1"/>
    </xf>
    <xf numFmtId="187" fontId="7" fillId="151" borderId="0" xfId="53473" applyNumberFormat="1" applyFont="1" applyFill="1" applyBorder="1" applyProtection="1">
      <protection hidden="1"/>
    </xf>
    <xf numFmtId="187" fontId="3" fillId="151" borderId="0" xfId="53473" applyNumberFormat="1" applyFont="1" applyFill="1" applyBorder="1" applyProtection="1">
      <protection hidden="1"/>
    </xf>
    <xf numFmtId="187" fontId="7" fillId="151" borderId="17" xfId="53470" applyNumberFormat="1" applyFont="1" applyFill="1" applyBorder="1" applyProtection="1">
      <protection hidden="1"/>
    </xf>
    <xf numFmtId="187" fontId="7" fillId="151" borderId="19" xfId="53473" applyNumberFormat="1" applyFont="1" applyFill="1" applyBorder="1" applyProtection="1">
      <protection hidden="1"/>
    </xf>
    <xf numFmtId="187" fontId="3" fillId="151" borderId="19" xfId="53472" applyNumberFormat="1" applyFont="1" applyFill="1" applyBorder="1" applyProtection="1">
      <protection hidden="1"/>
    </xf>
    <xf numFmtId="0" fontId="3" fillId="151" borderId="0" xfId="53476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/>
      <protection hidden="1"/>
    </xf>
    <xf numFmtId="187" fontId="3" fillId="151" borderId="0" xfId="160" applyNumberFormat="1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 vertical="top"/>
      <protection hidden="1"/>
    </xf>
    <xf numFmtId="187" fontId="3" fillId="151" borderId="18" xfId="160" applyNumberFormat="1" applyFont="1" applyFill="1" applyBorder="1" applyProtection="1">
      <protection hidden="1"/>
    </xf>
    <xf numFmtId="0" fontId="3" fillId="151" borderId="18" xfId="53476" applyFont="1" applyFill="1" applyBorder="1" applyProtection="1">
      <protection hidden="1"/>
    </xf>
    <xf numFmtId="0" fontId="108" fillId="151" borderId="18" xfId="53476" applyFont="1" applyFill="1" applyBorder="1" applyAlignment="1" applyProtection="1">
      <alignment horizontal="left" vertical="top"/>
      <protection hidden="1"/>
    </xf>
    <xf numFmtId="187" fontId="3" fillId="151" borderId="0" xfId="32016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Border="1" applyProtection="1">
      <protection hidden="1"/>
    </xf>
    <xf numFmtId="187" fontId="3" fillId="151" borderId="18" xfId="32016" applyNumberFormat="1" applyFont="1" applyFill="1" applyBorder="1" applyProtection="1">
      <protection hidden="1"/>
    </xf>
    <xf numFmtId="187" fontId="3" fillId="151" borderId="72" xfId="53476" applyNumberFormat="1" applyFont="1" applyFill="1" applyBorder="1" applyProtection="1">
      <protection hidden="1"/>
    </xf>
    <xf numFmtId="187" fontId="3" fillId="151" borderId="72" xfId="53476" applyNumberFormat="1" applyFont="1" applyFill="1" applyBorder="1" applyAlignment="1" applyProtection="1">
      <alignment vertical="top"/>
      <protection hidden="1"/>
    </xf>
    <xf numFmtId="185" fontId="3" fillId="151" borderId="0" xfId="53476" applyNumberFormat="1" applyFont="1" applyFill="1" applyProtection="1">
      <protection hidden="1"/>
    </xf>
    <xf numFmtId="0" fontId="286" fillId="151" borderId="18" xfId="53476" applyFont="1" applyFill="1" applyBorder="1" applyProtection="1">
      <protection hidden="1"/>
    </xf>
    <xf numFmtId="187" fontId="7" fillId="151" borderId="0" xfId="380" applyNumberFormat="1" applyFont="1" applyFill="1" applyProtection="1">
      <protection hidden="1"/>
    </xf>
    <xf numFmtId="188" fontId="3" fillId="151" borderId="0" xfId="380" applyNumberFormat="1" applyFont="1" applyFill="1" applyProtection="1">
      <protection hidden="1"/>
    </xf>
    <xf numFmtId="43" fontId="3" fillId="151" borderId="0" xfId="53476" applyNumberFormat="1" applyFont="1" applyFill="1" applyProtection="1">
      <protection hidden="1"/>
    </xf>
    <xf numFmtId="187" fontId="3" fillId="151" borderId="0" xfId="160" applyNumberFormat="1" applyFont="1" applyFill="1" applyBorder="1" applyProtection="1">
      <protection hidden="1"/>
    </xf>
    <xf numFmtId="188" fontId="7" fillId="151" borderId="0" xfId="53473" applyNumberFormat="1" applyFont="1" applyFill="1" applyAlignment="1" applyProtection="1">
      <alignment vertical="top"/>
      <protection hidden="1"/>
    </xf>
    <xf numFmtId="188" fontId="3" fillId="151" borderId="0" xfId="53476" applyNumberFormat="1" applyFont="1" applyFill="1" applyProtection="1">
      <protection hidden="1"/>
    </xf>
    <xf numFmtId="188" fontId="7" fillId="151" borderId="19" xfId="53476" applyNumberFormat="1" applyFont="1" applyFill="1" applyBorder="1" applyProtection="1">
      <protection hidden="1"/>
    </xf>
    <xf numFmtId="0" fontId="7" fillId="151" borderId="18" xfId="53476" applyFont="1" applyFill="1" applyBorder="1" applyAlignment="1" applyProtection="1">
      <alignment horizontal="center"/>
      <protection hidden="1"/>
    </xf>
    <xf numFmtId="0" fontId="108" fillId="151" borderId="73" xfId="53476" applyFont="1" applyFill="1" applyBorder="1" applyAlignment="1" applyProtection="1">
      <alignment horizontal="center"/>
      <protection hidden="1"/>
    </xf>
    <xf numFmtId="0" fontId="108" fillId="151" borderId="72" xfId="53476" applyFont="1" applyFill="1" applyBorder="1" applyAlignment="1" applyProtection="1">
      <alignment horizontal="center"/>
      <protection hidden="1"/>
    </xf>
    <xf numFmtId="0" fontId="108" fillId="151" borderId="78" xfId="53476" applyFont="1" applyFill="1" applyBorder="1" applyAlignment="1" applyProtection="1">
      <alignment horizontal="center"/>
      <protection hidden="1"/>
    </xf>
    <xf numFmtId="44" fontId="3" fillId="151" borderId="0" xfId="53476" applyNumberFormat="1" applyFont="1" applyFill="1" applyProtection="1">
      <protection hidden="1"/>
    </xf>
    <xf numFmtId="187" fontId="3" fillId="151" borderId="74" xfId="32016" applyNumberFormat="1" applyFont="1" applyFill="1" applyBorder="1" applyProtection="1">
      <protection hidden="1"/>
    </xf>
    <xf numFmtId="187" fontId="3" fillId="151" borderId="79" xfId="32016" applyNumberFormat="1" applyFont="1" applyFill="1" applyBorder="1" applyProtection="1">
      <protection hidden="1"/>
    </xf>
    <xf numFmtId="9" fontId="3" fillId="151" borderId="74" xfId="391" applyFont="1" applyFill="1" applyBorder="1" applyProtection="1">
      <protection hidden="1"/>
    </xf>
    <xf numFmtId="9" fontId="3" fillId="151" borderId="0" xfId="391" applyFont="1" applyFill="1" applyBorder="1" applyProtection="1">
      <protection hidden="1"/>
    </xf>
    <xf numFmtId="0" fontId="3" fillId="151" borderId="79" xfId="53476" applyFont="1" applyFill="1" applyBorder="1" applyProtection="1">
      <protection hidden="1"/>
    </xf>
    <xf numFmtId="187" fontId="3" fillId="151" borderId="75" xfId="32016" applyNumberFormat="1" applyFont="1" applyFill="1" applyBorder="1" applyProtection="1">
      <protection hidden="1"/>
    </xf>
    <xf numFmtId="187" fontId="3" fillId="151" borderId="80" xfId="32016" applyNumberFormat="1" applyFont="1" applyFill="1" applyBorder="1" applyProtection="1">
      <protection hidden="1"/>
    </xf>
    <xf numFmtId="0" fontId="3" fillId="0" borderId="0" xfId="53471" applyFont="1"/>
    <xf numFmtId="0" fontId="3" fillId="0" borderId="0" xfId="53471" applyFont="1" applyAlignment="1">
      <alignment horizontal="fill"/>
    </xf>
    <xf numFmtId="0" fontId="3" fillId="0" borderId="0" xfId="53471" applyFont="1" applyAlignment="1">
      <alignment horizontal="center"/>
    </xf>
    <xf numFmtId="0" fontId="278" fillId="0" borderId="0" xfId="53470" applyFont="1" applyAlignment="1">
      <alignment horizontal="center"/>
    </xf>
    <xf numFmtId="164" fontId="3" fillId="151" borderId="0" xfId="53472" applyNumberFormat="1" applyFont="1" applyFill="1" applyProtection="1">
      <protection hidden="1"/>
    </xf>
    <xf numFmtId="164" fontId="278" fillId="151" borderId="0" xfId="53472" applyNumberFormat="1" applyFont="1" applyFill="1" applyProtection="1">
      <protection hidden="1"/>
    </xf>
    <xf numFmtId="164" fontId="3" fillId="151" borderId="18" xfId="53471" applyNumberFormat="1" applyFont="1" applyFill="1" applyBorder="1" applyAlignment="1" applyProtection="1">
      <alignment horizontal="center"/>
      <protection hidden="1"/>
    </xf>
    <xf numFmtId="164" fontId="278" fillId="151" borderId="18" xfId="53470" applyNumberFormat="1" applyFont="1" applyFill="1" applyBorder="1" applyProtection="1">
      <protection hidden="1"/>
    </xf>
    <xf numFmtId="185" fontId="3" fillId="0" borderId="0" xfId="53471" applyNumberFormat="1" applyFont="1"/>
    <xf numFmtId="164" fontId="3" fillId="151" borderId="0" xfId="53471" applyNumberFormat="1" applyFont="1" applyFill="1" applyProtection="1">
      <protection hidden="1"/>
    </xf>
    <xf numFmtId="164" fontId="278" fillId="151" borderId="0" xfId="53470" applyNumberFormat="1" applyFont="1" applyFill="1" applyProtection="1">
      <protection hidden="1"/>
    </xf>
    <xf numFmtId="164" fontId="3" fillId="151" borderId="0" xfId="160" applyNumberFormat="1" applyFont="1" applyFill="1" applyProtection="1">
      <protection hidden="1"/>
    </xf>
    <xf numFmtId="0" fontId="3" fillId="0" borderId="0" xfId="53471" applyFont="1" applyAlignment="1">
      <alignment horizontal="left" indent="1"/>
    </xf>
    <xf numFmtId="164" fontId="3" fillId="151" borderId="0" xfId="53471" applyNumberFormat="1" applyFont="1" applyFill="1" applyAlignment="1" applyProtection="1">
      <alignment horizontal="center"/>
      <protection hidden="1"/>
    </xf>
    <xf numFmtId="43" fontId="278" fillId="0" borderId="0" xfId="53470" applyNumberFormat="1" applyFont="1"/>
    <xf numFmtId="186" fontId="278" fillId="0" borderId="0" xfId="53470" applyNumberFormat="1" applyFont="1"/>
    <xf numFmtId="0" fontId="7" fillId="0" borderId="0" xfId="53472" applyNumberFormat="1" applyFont="1" applyFill="1"/>
    <xf numFmtId="0" fontId="3" fillId="0" borderId="0" xfId="53472" applyNumberFormat="1" applyFont="1" applyFill="1"/>
    <xf numFmtId="0" fontId="3" fillId="0" borderId="0" xfId="53472" applyNumberFormat="1" applyFont="1" applyFill="1" applyAlignment="1"/>
    <xf numFmtId="0" fontId="3" fillId="0" borderId="0" xfId="53472" applyNumberFormat="1" applyFont="1" applyFill="1" applyAlignment="1">
      <alignment horizontal="center"/>
    </xf>
    <xf numFmtId="0" fontId="7" fillId="0" borderId="0" xfId="53472" applyNumberFormat="1" applyFont="1" applyFill="1" applyAlignment="1">
      <alignment horizontal="center"/>
    </xf>
    <xf numFmtId="0" fontId="7" fillId="0" borderId="18" xfId="53472" applyNumberFormat="1" applyFont="1" applyFill="1" applyBorder="1" applyAlignment="1">
      <alignment horizontal="center"/>
    </xf>
    <xf numFmtId="194" fontId="3" fillId="151" borderId="0" xfId="53472" applyNumberFormat="1" applyFont="1" applyFill="1" applyProtection="1">
      <protection hidden="1"/>
    </xf>
    <xf numFmtId="193" fontId="3" fillId="151" borderId="0" xfId="53472" applyNumberFormat="1" applyFont="1" applyFill="1" applyProtection="1">
      <protection hidden="1"/>
    </xf>
    <xf numFmtId="193" fontId="3" fillId="151" borderId="18" xfId="53472" applyNumberFormat="1" applyFont="1" applyFill="1" applyBorder="1" applyProtection="1">
      <protection hidden="1"/>
    </xf>
    <xf numFmtId="0" fontId="7" fillId="0" borderId="0" xfId="53472" applyNumberFormat="1" applyFont="1" applyFill="1" applyAlignment="1">
      <alignment horizontal="left" indent="1"/>
    </xf>
    <xf numFmtId="193" fontId="7" fillId="151" borderId="0" xfId="53472" applyNumberFormat="1" applyFont="1" applyFill="1" applyProtection="1">
      <protection hidden="1"/>
    </xf>
    <xf numFmtId="0" fontId="3" fillId="0" borderId="0" xfId="53477" applyNumberFormat="1" applyFont="1"/>
    <xf numFmtId="193" fontId="7" fillId="151" borderId="17" xfId="53472" applyNumberFormat="1" applyFont="1" applyFill="1" applyBorder="1" applyProtection="1">
      <protection hidden="1"/>
    </xf>
    <xf numFmtId="194" fontId="7" fillId="151" borderId="60" xfId="53472" applyNumberFormat="1" applyFont="1" applyFill="1" applyBorder="1" applyProtection="1">
      <protection hidden="1"/>
    </xf>
    <xf numFmtId="0" fontId="3" fillId="0" borderId="0" xfId="53472" applyNumberFormat="1" applyFont="1" applyFill="1" applyProtection="1">
      <protection locked="0"/>
    </xf>
    <xf numFmtId="0" fontId="9" fillId="2" borderId="0" xfId="0" applyFont="1" applyFill="1" applyAlignment="1">
      <alignment horizontal="center"/>
    </xf>
    <xf numFmtId="0" fontId="0" fillId="0" borderId="0" xfId="0"/>
    <xf numFmtId="0" fontId="95" fillId="0" borderId="61" xfId="0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0" fontId="95" fillId="0" borderId="62" xfId="0" applyFont="1" applyBorder="1" applyAlignment="1">
      <alignment horizontal="center" vertical="center" wrapText="1"/>
    </xf>
    <xf numFmtId="0" fontId="95" fillId="0" borderId="4" xfId="0" applyFont="1" applyBorder="1" applyAlignment="1">
      <alignment horizontal="center" vertical="center" wrapText="1"/>
    </xf>
    <xf numFmtId="0" fontId="7" fillId="0" borderId="0" xfId="53471" applyFont="1" applyAlignment="1">
      <alignment horizontal="center"/>
    </xf>
    <xf numFmtId="0" fontId="7" fillId="0" borderId="0" xfId="53471" applyFont="1" applyAlignment="1">
      <alignment horizontal="left"/>
    </xf>
    <xf numFmtId="0" fontId="3" fillId="0" borderId="0" xfId="77" applyFont="1" applyFill="1" applyAlignment="1" applyProtection="1">
      <alignment horizontal="left" vertical="center" wrapText="1"/>
      <protection locked="0"/>
    </xf>
  </cellXfs>
  <cellStyles count="53482">
    <cellStyle name="20% - Accent1" xfId="2" builtinId="30" customBuiltin="1"/>
    <cellStyle name="20% - Accent1 10" xfId="1634" xr:uid="{7742A68D-72EE-432D-A12C-5A53056AAF12}"/>
    <cellStyle name="20% - Accent1 10 2" xfId="1635" xr:uid="{AF604E31-9C93-428E-9F1E-EB813378D79B}"/>
    <cellStyle name="20% - Accent1 10 2 2" xfId="1636" xr:uid="{6D5FF463-C1C4-4E72-AFE5-C3EBDB63BBD5}"/>
    <cellStyle name="20% - Accent1 10 2 2 2" xfId="1637" xr:uid="{587ACD4A-560E-40F2-80F0-48C2A896AF70}"/>
    <cellStyle name="20% - Accent1 10 2 2 2 2" xfId="1638" xr:uid="{6DDEADFE-038E-4D45-B469-9179C1992E63}"/>
    <cellStyle name="20% - Accent1 10 2 2 2 2 2" xfId="1639" xr:uid="{D5A2493F-2E19-4366-873A-68D43B14C8C5}"/>
    <cellStyle name="20% - Accent1 10 2 2 2 2 2 2" xfId="1640" xr:uid="{4A2DF7D8-794D-4760-9130-5C4313873411}"/>
    <cellStyle name="20% - Accent1 10 2 2 2 2 3" xfId="1641" xr:uid="{D5447A61-6973-4FE6-975B-E883D5493C18}"/>
    <cellStyle name="20% - Accent1 10 2 2 2 3" xfId="1642" xr:uid="{4EFFFB69-A1D6-4E49-A958-45198C5FC413}"/>
    <cellStyle name="20% - Accent1 10 2 2 2 3 2" xfId="1643" xr:uid="{C4BC8B8E-5E54-4E39-A15A-CA81BC9A5A7D}"/>
    <cellStyle name="20% - Accent1 10 2 2 2 4" xfId="1644" xr:uid="{1D4161E5-E3F5-4AB3-98DE-4CB6F1CAC137}"/>
    <cellStyle name="20% - Accent1 10 2 2 3" xfId="1645" xr:uid="{57A03AC3-9562-483C-8CF9-986311379889}"/>
    <cellStyle name="20% - Accent1 10 2 2 3 2" xfId="1646" xr:uid="{568CD9FE-4075-4FD6-A48C-C19D124E30A9}"/>
    <cellStyle name="20% - Accent1 10 2 2 3 2 2" xfId="1647" xr:uid="{16337BFE-C5D4-4B80-929C-875D2D52C865}"/>
    <cellStyle name="20% - Accent1 10 2 2 3 3" xfId="1648" xr:uid="{02F8D368-519C-4AD3-92E7-73E5E589A9AF}"/>
    <cellStyle name="20% - Accent1 10 2 2 4" xfId="1649" xr:uid="{280895E6-0F7A-4EDC-AF2D-FA56AC883DDD}"/>
    <cellStyle name="20% - Accent1 10 2 2 4 2" xfId="1650" xr:uid="{E9D25C58-EE74-45E0-8230-144B7603424C}"/>
    <cellStyle name="20% - Accent1 10 2 2 5" xfId="1651" xr:uid="{D9EBD3F5-8C13-43A6-AB85-8EB8C18AD0BA}"/>
    <cellStyle name="20% - Accent1 10 2 3" xfId="1652" xr:uid="{F289CB79-875B-4B61-9ACA-E1F15DF94BC8}"/>
    <cellStyle name="20% - Accent1 10 2 3 2" xfId="1653" xr:uid="{9321838A-B0F1-4230-B6DB-35F388690F45}"/>
    <cellStyle name="20% - Accent1 10 2 3 2 2" xfId="1654" xr:uid="{C6E8B36D-62DA-428F-8544-E12B457DADC7}"/>
    <cellStyle name="20% - Accent1 10 2 3 2 2 2" xfId="1655" xr:uid="{2E7A20E9-627D-4FEF-A5C1-EC7B2F6E0714}"/>
    <cellStyle name="20% - Accent1 10 2 3 2 3" xfId="1656" xr:uid="{D0195D38-3E82-4587-99AE-36D98AC37CBA}"/>
    <cellStyle name="20% - Accent1 10 2 3 3" xfId="1657" xr:uid="{80E07E1E-5768-4CD9-B49D-1636500E5646}"/>
    <cellStyle name="20% - Accent1 10 2 3 3 2" xfId="1658" xr:uid="{5B660D58-6C99-44EC-81D5-361B9943016C}"/>
    <cellStyle name="20% - Accent1 10 2 3 4" xfId="1659" xr:uid="{AB0454A3-1FA9-4B7D-B00E-622A5E48DC4D}"/>
    <cellStyle name="20% - Accent1 10 2 4" xfId="1660" xr:uid="{59D7C19E-C658-4F9C-B2E1-7EA4F1F78EBF}"/>
    <cellStyle name="20% - Accent1 10 2 4 2" xfId="1661" xr:uid="{35CF15C0-8D5C-48C7-AEFE-5F5A5B150838}"/>
    <cellStyle name="20% - Accent1 10 2 4 2 2" xfId="1662" xr:uid="{A1C1C25C-C2B8-4F28-8DA7-7AF2AA463B6E}"/>
    <cellStyle name="20% - Accent1 10 2 4 3" xfId="1663" xr:uid="{B98E6013-F3E0-4BB3-A683-0BC184229858}"/>
    <cellStyle name="20% - Accent1 10 2 5" xfId="1664" xr:uid="{78ECA860-91B4-4BCF-B6D8-66381B26A6C2}"/>
    <cellStyle name="20% - Accent1 10 2 5 2" xfId="1665" xr:uid="{162CC4AC-FAD3-4936-88C6-F4867920D846}"/>
    <cellStyle name="20% - Accent1 10 2 6" xfId="1666" xr:uid="{3304A2EA-2CF2-4ADB-84D4-100F4E1E6E40}"/>
    <cellStyle name="20% - Accent1 10 3" xfId="1667" xr:uid="{913CC3B0-78EF-4638-93F8-299012DB111A}"/>
    <cellStyle name="20% - Accent1 10 3 2" xfId="1668" xr:uid="{E55272CC-A1C8-4786-9DE4-843BCF3BDFAD}"/>
    <cellStyle name="20% - Accent1 10 3 2 2" xfId="1669" xr:uid="{920BCD42-835A-4852-A986-1AE1151B8560}"/>
    <cellStyle name="20% - Accent1 10 3 2 2 2" xfId="1670" xr:uid="{60326685-5EB4-4DB7-8D01-ACC26CD21ED5}"/>
    <cellStyle name="20% - Accent1 10 3 2 2 2 2" xfId="1671" xr:uid="{9C6466F0-052D-479B-8D32-78A120862E01}"/>
    <cellStyle name="20% - Accent1 10 3 2 2 2 2 2" xfId="1672" xr:uid="{AC1AFF6D-DAF1-4C8A-8DD3-89292A966E7F}"/>
    <cellStyle name="20% - Accent1 10 3 2 2 2 3" xfId="1673" xr:uid="{7492277E-7C22-449E-ABD9-4452D8D83A62}"/>
    <cellStyle name="20% - Accent1 10 3 2 2 3" xfId="1674" xr:uid="{E784C85F-A4BF-46E1-B0CF-934EA2EC01EA}"/>
    <cellStyle name="20% - Accent1 10 3 2 2 3 2" xfId="1675" xr:uid="{52BB357C-FFDA-4924-A84A-37C7EF5CCB8A}"/>
    <cellStyle name="20% - Accent1 10 3 2 2 4" xfId="1676" xr:uid="{B50309DE-CDEB-4DFD-96E3-5FD26FD4BB3A}"/>
    <cellStyle name="20% - Accent1 10 3 2 3" xfId="1677" xr:uid="{05158764-E0C2-49C2-A4A8-BF28EF74F211}"/>
    <cellStyle name="20% - Accent1 10 3 2 3 2" xfId="1678" xr:uid="{CBE35459-D424-43A7-B85E-83D46C5F1923}"/>
    <cellStyle name="20% - Accent1 10 3 2 3 2 2" xfId="1679" xr:uid="{4FF25425-07C0-41A0-9C1D-6B3916DC841A}"/>
    <cellStyle name="20% - Accent1 10 3 2 3 3" xfId="1680" xr:uid="{F9A9F83B-4217-41EF-80B0-19657C52189C}"/>
    <cellStyle name="20% - Accent1 10 3 2 4" xfId="1681" xr:uid="{3BC58B3E-91DF-4101-AA42-4E4BFEE0AE7C}"/>
    <cellStyle name="20% - Accent1 10 3 2 4 2" xfId="1682" xr:uid="{167494A6-A34F-479C-AF2B-927599984F96}"/>
    <cellStyle name="20% - Accent1 10 3 2 5" xfId="1683" xr:uid="{136E4536-C138-437B-AB58-B847848C7595}"/>
    <cellStyle name="20% - Accent1 10 3 3" xfId="1684" xr:uid="{439BFE97-C965-449B-A7A9-AE0A490BC49A}"/>
    <cellStyle name="20% - Accent1 10 3 3 2" xfId="1685" xr:uid="{54FAB11D-F84B-4BFE-B193-0076345BD60E}"/>
    <cellStyle name="20% - Accent1 10 3 3 2 2" xfId="1686" xr:uid="{FC9D4923-E111-4F48-A052-2375922767CE}"/>
    <cellStyle name="20% - Accent1 10 3 3 2 2 2" xfId="1687" xr:uid="{3ABC7BA0-3E07-4F7C-B49D-EC806E54FB63}"/>
    <cellStyle name="20% - Accent1 10 3 3 2 3" xfId="1688" xr:uid="{F64880BF-CAE7-4B21-9986-608DAA30FBDA}"/>
    <cellStyle name="20% - Accent1 10 3 3 3" xfId="1689" xr:uid="{295763CB-0330-4DFE-8384-F624AEA615A3}"/>
    <cellStyle name="20% - Accent1 10 3 3 3 2" xfId="1690" xr:uid="{EBC648EC-A6DE-476F-AF4C-90D61BEB5F50}"/>
    <cellStyle name="20% - Accent1 10 3 3 4" xfId="1691" xr:uid="{8B6D5C14-EECA-429A-B503-7DC9DDBE45DD}"/>
    <cellStyle name="20% - Accent1 10 3 4" xfId="1692" xr:uid="{87BF197A-E292-489F-AEFC-573020864FB9}"/>
    <cellStyle name="20% - Accent1 10 3 4 2" xfId="1693" xr:uid="{3FF8B9FB-1857-4E84-8D2E-5F9598658CFB}"/>
    <cellStyle name="20% - Accent1 10 3 4 2 2" xfId="1694" xr:uid="{CB8465F3-2C61-4933-84AF-0E4822DD5B85}"/>
    <cellStyle name="20% - Accent1 10 3 4 3" xfId="1695" xr:uid="{79621F3A-B758-40E7-ACBF-B65460B6812B}"/>
    <cellStyle name="20% - Accent1 10 3 5" xfId="1696" xr:uid="{3343D176-57FB-4859-8D63-BD906154E199}"/>
    <cellStyle name="20% - Accent1 10 3 5 2" xfId="1697" xr:uid="{EFA987A8-2097-43FD-8264-E787AAD56DE9}"/>
    <cellStyle name="20% - Accent1 10 3 6" xfId="1698" xr:uid="{9C812F0E-4BCD-4150-B782-156921077A3C}"/>
    <cellStyle name="20% - Accent1 10 4" xfId="1699" xr:uid="{F9E3E915-2099-40AA-A5FC-52A1E4B7097D}"/>
    <cellStyle name="20% - Accent1 10 4 2" xfId="1700" xr:uid="{3C429D13-E9BB-46AA-B6E3-D5190273CBB1}"/>
    <cellStyle name="20% - Accent1 10 4 2 2" xfId="1701" xr:uid="{4BD68C42-9B48-4A67-8BEE-4BA21CDF0F12}"/>
    <cellStyle name="20% - Accent1 10 4 2 2 2" xfId="1702" xr:uid="{49D9FC07-7767-4B1B-BF02-A74A344A216B}"/>
    <cellStyle name="20% - Accent1 10 4 2 2 2 2" xfId="1703" xr:uid="{83128416-48E7-44AE-B399-57A0B048589B}"/>
    <cellStyle name="20% - Accent1 10 4 2 2 2 2 2" xfId="1704" xr:uid="{78FD4FFC-62DE-4CAC-9DE0-6A46DB072604}"/>
    <cellStyle name="20% - Accent1 10 4 2 2 2 3" xfId="1705" xr:uid="{1A01EB48-77A3-4B8C-9CC4-2B5702F6496D}"/>
    <cellStyle name="20% - Accent1 10 4 2 2 3" xfId="1706" xr:uid="{A1FB69D8-E555-4871-A0D7-7E6F46F0CC71}"/>
    <cellStyle name="20% - Accent1 10 4 2 2 3 2" xfId="1707" xr:uid="{301FAE86-95C7-46E7-BF03-00A5FCDDF1A8}"/>
    <cellStyle name="20% - Accent1 10 4 2 2 4" xfId="1708" xr:uid="{2AF8AE0B-BB3C-4038-ADEF-E3820F12A983}"/>
    <cellStyle name="20% - Accent1 10 4 2 3" xfId="1709" xr:uid="{9A5648A6-5430-47F8-9E1E-065394E85708}"/>
    <cellStyle name="20% - Accent1 10 4 2 3 2" xfId="1710" xr:uid="{A10594EF-442C-42D5-8C3C-EEDF16B50AE3}"/>
    <cellStyle name="20% - Accent1 10 4 2 3 2 2" xfId="1711" xr:uid="{A78EEB00-2556-45A5-8E5C-EEEDF82FE811}"/>
    <cellStyle name="20% - Accent1 10 4 2 3 3" xfId="1712" xr:uid="{76BD79B8-4652-4AF8-A4F3-E961F49B8C86}"/>
    <cellStyle name="20% - Accent1 10 4 2 4" xfId="1713" xr:uid="{C2293047-ACF6-4178-A7F0-4CD32296F979}"/>
    <cellStyle name="20% - Accent1 10 4 2 4 2" xfId="1714" xr:uid="{DB486E0E-8AE9-4C17-8D33-2BD6D4A1F0B3}"/>
    <cellStyle name="20% - Accent1 10 4 2 5" xfId="1715" xr:uid="{7C65626F-2EC5-4458-882F-C0DEEBCF0CED}"/>
    <cellStyle name="20% - Accent1 10 4 3" xfId="1716" xr:uid="{DAD22287-74A3-44DB-AD0F-108538A47594}"/>
    <cellStyle name="20% - Accent1 10 4 3 2" xfId="1717" xr:uid="{66FC99DF-A907-4813-A1B1-173EA569BB85}"/>
    <cellStyle name="20% - Accent1 10 4 3 2 2" xfId="1718" xr:uid="{C4C5FCBB-B0A5-4368-956A-2B7D991A5B36}"/>
    <cellStyle name="20% - Accent1 10 4 3 2 2 2" xfId="1719" xr:uid="{70164435-25E9-49C7-B019-0B4E872543B6}"/>
    <cellStyle name="20% - Accent1 10 4 3 2 3" xfId="1720" xr:uid="{129460F4-D168-45EC-A8DC-52890C015763}"/>
    <cellStyle name="20% - Accent1 10 4 3 3" xfId="1721" xr:uid="{0B54C157-2749-4E2B-8ACD-F0D45200EA46}"/>
    <cellStyle name="20% - Accent1 10 4 3 3 2" xfId="1722" xr:uid="{CF8BDA97-02C7-4604-A7F3-77B3381C7D3A}"/>
    <cellStyle name="20% - Accent1 10 4 3 4" xfId="1723" xr:uid="{D560F5FE-8911-4126-BE89-89A9D2BE2B32}"/>
    <cellStyle name="20% - Accent1 10 4 4" xfId="1724" xr:uid="{5C6BC3C0-0604-4EC8-9E0F-0895D5EBCC12}"/>
    <cellStyle name="20% - Accent1 10 4 4 2" xfId="1725" xr:uid="{56978605-1528-468C-A028-3467BD3BAAC8}"/>
    <cellStyle name="20% - Accent1 10 4 4 2 2" xfId="1726" xr:uid="{47FF06FB-4C4D-46D8-BD9C-FE7FF09CC8C5}"/>
    <cellStyle name="20% - Accent1 10 4 4 3" xfId="1727" xr:uid="{934C147F-63B1-45B8-95A4-765C2BA6B4B6}"/>
    <cellStyle name="20% - Accent1 10 4 5" xfId="1728" xr:uid="{32FD106C-DC7F-4E37-BC54-E8B14B7F171B}"/>
    <cellStyle name="20% - Accent1 10 4 5 2" xfId="1729" xr:uid="{4A460A21-29D4-4F48-B680-94673910BF73}"/>
    <cellStyle name="20% - Accent1 10 4 6" xfId="1730" xr:uid="{430BD621-07A3-4E55-BF23-DE9F7EE88B52}"/>
    <cellStyle name="20% - Accent1 10 5" xfId="1731" xr:uid="{9B2C1E80-6512-4242-A792-1EC60D87BC8B}"/>
    <cellStyle name="20% - Accent1 10 5 2" xfId="1732" xr:uid="{8C7C819F-0D44-45A3-8463-B59739BA47F1}"/>
    <cellStyle name="20% - Accent1 10 5 2 2" xfId="1733" xr:uid="{C14E05EA-832E-4B7D-9750-D3568258032F}"/>
    <cellStyle name="20% - Accent1 10 5 2 2 2" xfId="1734" xr:uid="{C0E2D3A4-A302-4432-B222-2EC3D24B45C6}"/>
    <cellStyle name="20% - Accent1 10 5 2 2 2 2" xfId="1735" xr:uid="{A5B8BBD7-AE4A-44B1-AA5F-6882AAAFF9F1}"/>
    <cellStyle name="20% - Accent1 10 5 2 2 3" xfId="1736" xr:uid="{A801CB19-B534-48B0-924D-59A99C7C776F}"/>
    <cellStyle name="20% - Accent1 10 5 2 3" xfId="1737" xr:uid="{E51A319E-F431-4131-A2FA-1A5F5D08CDA3}"/>
    <cellStyle name="20% - Accent1 10 5 2 3 2" xfId="1738" xr:uid="{E6C3F38C-A521-47DF-B468-E31C661CE0F9}"/>
    <cellStyle name="20% - Accent1 10 5 2 4" xfId="1739" xr:uid="{A096F796-1039-432F-BF29-F3C1387D9F1F}"/>
    <cellStyle name="20% - Accent1 10 5 3" xfId="1740" xr:uid="{86C86FC3-5AEA-40E5-ADD2-79845C4CAD91}"/>
    <cellStyle name="20% - Accent1 10 5 3 2" xfId="1741" xr:uid="{9B75873E-12E0-467F-9180-FE81682164AD}"/>
    <cellStyle name="20% - Accent1 10 5 3 2 2" xfId="1742" xr:uid="{12284756-FC8D-46A8-84F8-337D8DC3BDED}"/>
    <cellStyle name="20% - Accent1 10 5 3 3" xfId="1743" xr:uid="{3F138D4C-FE2C-4FED-BC0C-B6E1D67BB052}"/>
    <cellStyle name="20% - Accent1 10 5 4" xfId="1744" xr:uid="{7945BB9D-A53D-4DA3-894C-F1213ED7EF89}"/>
    <cellStyle name="20% - Accent1 10 5 4 2" xfId="1745" xr:uid="{AB1C8C79-9541-4693-BBF5-8F43DF9B059E}"/>
    <cellStyle name="20% - Accent1 10 5 5" xfId="1746" xr:uid="{E2DC4F03-5416-4EDE-AA93-B2544A1E3777}"/>
    <cellStyle name="20% - Accent1 10 6" xfId="1747" xr:uid="{10C8AF98-7FDB-4937-9609-E1B33FD5D999}"/>
    <cellStyle name="20% - Accent1 10 6 2" xfId="1748" xr:uid="{ED0B37F2-466E-48C2-A4AE-B5E630BFD426}"/>
    <cellStyle name="20% - Accent1 10 6 2 2" xfId="1749" xr:uid="{2CA10BAB-CAA0-40A8-A703-A91C53C81E9C}"/>
    <cellStyle name="20% - Accent1 10 6 2 2 2" xfId="1750" xr:uid="{7E8647AA-B710-4FC4-9277-A774A9794B3A}"/>
    <cellStyle name="20% - Accent1 10 6 2 3" xfId="1751" xr:uid="{58CD34E8-E81F-4CCE-8DB6-7954B84A7886}"/>
    <cellStyle name="20% - Accent1 10 6 3" xfId="1752" xr:uid="{D4EF8AEC-4EBB-485A-A673-6839FA0072C1}"/>
    <cellStyle name="20% - Accent1 10 6 3 2" xfId="1753" xr:uid="{2F4DB5EF-9358-4570-889C-8CBFB28640F4}"/>
    <cellStyle name="20% - Accent1 10 6 4" xfId="1754" xr:uid="{303F98AA-3149-4E00-8568-16A845C20743}"/>
    <cellStyle name="20% - Accent1 10 7" xfId="1755" xr:uid="{60F5E4D8-8F64-4A5F-8DC4-A8F9E6BDDAA5}"/>
    <cellStyle name="20% - Accent1 10 7 2" xfId="1756" xr:uid="{E38F3064-6D01-4B49-A612-37215E2CFDEC}"/>
    <cellStyle name="20% - Accent1 10 7 2 2" xfId="1757" xr:uid="{7C962296-2258-4EBC-992D-C91C43A6B365}"/>
    <cellStyle name="20% - Accent1 10 7 3" xfId="1758" xr:uid="{8A65BC53-4EE2-4D4C-9224-AB72C01806F8}"/>
    <cellStyle name="20% - Accent1 10 8" xfId="1759" xr:uid="{BB2FA806-1549-4B16-BB15-5670518B013E}"/>
    <cellStyle name="20% - Accent1 10 8 2" xfId="1760" xr:uid="{D8BC0EA9-D3EA-4943-A102-BD6470C4D769}"/>
    <cellStyle name="20% - Accent1 10 9" xfId="1761" xr:uid="{6C9692F8-82D5-4A12-B500-40BE0C15F62A}"/>
    <cellStyle name="20% - Accent1 11" xfId="1762" xr:uid="{F8AF7992-80D7-4072-8A03-8D15FC21604B}"/>
    <cellStyle name="20% - Accent1 11 2" xfId="1763" xr:uid="{500AA1A5-8A2F-438D-B502-050269F3AF57}"/>
    <cellStyle name="20% - Accent1 11 2 2" xfId="1764" xr:uid="{20D1C6C5-5631-40D6-BBFB-65B2ED368832}"/>
    <cellStyle name="20% - Accent1 11 2 2 2" xfId="1765" xr:uid="{ED2AEE33-249A-4747-BC04-36D4B4A7F5BF}"/>
    <cellStyle name="20% - Accent1 11 2 2 2 2" xfId="1766" xr:uid="{E707FD4C-16B8-404E-8B98-593AC965453B}"/>
    <cellStyle name="20% - Accent1 11 2 2 2 2 2" xfId="1767" xr:uid="{24E42DA2-20F9-4F78-AB3C-C3BACD3E5FF6}"/>
    <cellStyle name="20% - Accent1 11 2 2 2 2 2 2" xfId="1768" xr:uid="{67F172AE-2FCD-419F-B0F4-75B12737A7E7}"/>
    <cellStyle name="20% - Accent1 11 2 2 2 2 3" xfId="1769" xr:uid="{508EEFF3-06B3-4C2C-955D-C05D24486DB8}"/>
    <cellStyle name="20% - Accent1 11 2 2 2 3" xfId="1770" xr:uid="{8EF8ACF9-C230-4D82-976E-25EBF84F9D4A}"/>
    <cellStyle name="20% - Accent1 11 2 2 2 3 2" xfId="1771" xr:uid="{A29976C1-571E-4CBA-8B18-53443942AC3D}"/>
    <cellStyle name="20% - Accent1 11 2 2 2 4" xfId="1772" xr:uid="{004134DB-AA66-486F-9F34-B96A4A740802}"/>
    <cellStyle name="20% - Accent1 11 2 2 3" xfId="1773" xr:uid="{6A657F0D-09EC-479D-8B24-989CB907A6E2}"/>
    <cellStyle name="20% - Accent1 11 2 2 3 2" xfId="1774" xr:uid="{F0494EAC-7B71-4760-BA60-7AC459AA91AB}"/>
    <cellStyle name="20% - Accent1 11 2 2 3 2 2" xfId="1775" xr:uid="{4D4E38EF-7A8B-427D-8E52-02F2BA3881D2}"/>
    <cellStyle name="20% - Accent1 11 2 2 3 3" xfId="1776" xr:uid="{8C37C3EA-7289-43A0-95A9-BF80BE58BF26}"/>
    <cellStyle name="20% - Accent1 11 2 2 4" xfId="1777" xr:uid="{DF8A8A31-A536-4082-A703-9AD35764B75B}"/>
    <cellStyle name="20% - Accent1 11 2 2 4 2" xfId="1778" xr:uid="{ABACFC79-0EB5-4AC6-B6EE-32A96FE1DA5F}"/>
    <cellStyle name="20% - Accent1 11 2 2 5" xfId="1779" xr:uid="{148DF0E2-3973-46FD-82EC-3E01243FD8A0}"/>
    <cellStyle name="20% - Accent1 11 2 3" xfId="1780" xr:uid="{2DA513AE-0EAE-45EB-ABA2-47921156006D}"/>
    <cellStyle name="20% - Accent1 11 2 3 2" xfId="1781" xr:uid="{4633E0C4-DB98-4465-9B67-5A4923D7139C}"/>
    <cellStyle name="20% - Accent1 11 2 3 2 2" xfId="1782" xr:uid="{41D5B464-EB5C-4D6F-B646-0744513B6155}"/>
    <cellStyle name="20% - Accent1 11 2 3 2 2 2" xfId="1783" xr:uid="{8895FCE0-C961-4257-9689-A19CC1F19A26}"/>
    <cellStyle name="20% - Accent1 11 2 3 2 3" xfId="1784" xr:uid="{13DB48CB-306F-4317-AEE9-BD7244F2DDDD}"/>
    <cellStyle name="20% - Accent1 11 2 3 3" xfId="1785" xr:uid="{54BF1BC6-3596-49DF-B21D-AB0063000AD0}"/>
    <cellStyle name="20% - Accent1 11 2 3 3 2" xfId="1786" xr:uid="{9D35D5CB-F4A9-4B12-BCD6-143112C3F8B6}"/>
    <cellStyle name="20% - Accent1 11 2 3 4" xfId="1787" xr:uid="{6F25AF01-1A7E-41BF-B161-EA8DBFBBB9B0}"/>
    <cellStyle name="20% - Accent1 11 2 4" xfId="1788" xr:uid="{17D1331E-0C1D-4FA9-ACE4-654921CCF983}"/>
    <cellStyle name="20% - Accent1 11 2 4 2" xfId="1789" xr:uid="{2BC61E4C-13B3-44D8-8705-1C6C656671F3}"/>
    <cellStyle name="20% - Accent1 11 2 4 2 2" xfId="1790" xr:uid="{561DB8AE-201D-4295-B150-2FC56F7C1D1B}"/>
    <cellStyle name="20% - Accent1 11 2 4 3" xfId="1791" xr:uid="{0052AE74-1168-4080-843C-1597B444A4E6}"/>
    <cellStyle name="20% - Accent1 11 2 5" xfId="1792" xr:uid="{9A10862E-244B-44A3-BB68-1F6CDF95AD8B}"/>
    <cellStyle name="20% - Accent1 11 2 5 2" xfId="1793" xr:uid="{F22A86AF-44F8-4AF8-A64C-BBEEC0B4BC7D}"/>
    <cellStyle name="20% - Accent1 11 2 6" xfId="1794" xr:uid="{45726161-2D0E-4135-A95C-D2AF1D5EB135}"/>
    <cellStyle name="20% - Accent1 11 3" xfId="1795" xr:uid="{A8C11710-2910-408E-8CAA-72AB195C029D}"/>
    <cellStyle name="20% - Accent1 11 3 2" xfId="1796" xr:uid="{84311411-C773-48BC-9F66-E2220A410F63}"/>
    <cellStyle name="20% - Accent1 11 3 2 2" xfId="1797" xr:uid="{1C88C57C-2C32-4A6D-A2FF-DD3630923D1F}"/>
    <cellStyle name="20% - Accent1 11 3 2 2 2" xfId="1798" xr:uid="{A11EB3B2-E871-42C5-B135-5C3F1047A922}"/>
    <cellStyle name="20% - Accent1 11 3 2 2 2 2" xfId="1799" xr:uid="{884A3030-BFD2-4758-AF57-F3636EA11CD3}"/>
    <cellStyle name="20% - Accent1 11 3 2 2 2 2 2" xfId="1800" xr:uid="{950231F4-6FC6-41FE-8F63-9ECAAAB98DA0}"/>
    <cellStyle name="20% - Accent1 11 3 2 2 2 3" xfId="1801" xr:uid="{96CADA65-D3F6-4880-A49F-D3965799A45F}"/>
    <cellStyle name="20% - Accent1 11 3 2 2 3" xfId="1802" xr:uid="{FFFF82EF-D131-42E2-AB24-E5EFE4B0E6B8}"/>
    <cellStyle name="20% - Accent1 11 3 2 2 3 2" xfId="1803" xr:uid="{A8046BD6-747F-41FF-A3B4-E8F05572E7BE}"/>
    <cellStyle name="20% - Accent1 11 3 2 2 4" xfId="1804" xr:uid="{5EF04E74-0350-4FF7-8FC4-0A2FFF384319}"/>
    <cellStyle name="20% - Accent1 11 3 2 3" xfId="1805" xr:uid="{EB3052AD-3E7E-4999-8A92-C1B75EBB8874}"/>
    <cellStyle name="20% - Accent1 11 3 2 3 2" xfId="1806" xr:uid="{FAD60B0A-EE9D-43C4-8F7F-D40DD4718CBF}"/>
    <cellStyle name="20% - Accent1 11 3 2 3 2 2" xfId="1807" xr:uid="{942D0904-B3F8-4A58-8056-5B2563E85F1F}"/>
    <cellStyle name="20% - Accent1 11 3 2 3 3" xfId="1808" xr:uid="{86C53881-7F28-4221-A682-074D0CCA4DFA}"/>
    <cellStyle name="20% - Accent1 11 3 2 4" xfId="1809" xr:uid="{9BFFC953-52EA-42A2-BC2B-3F8908DE067C}"/>
    <cellStyle name="20% - Accent1 11 3 2 4 2" xfId="1810" xr:uid="{6E4A860D-C260-4157-B93E-474452276112}"/>
    <cellStyle name="20% - Accent1 11 3 2 5" xfId="1811" xr:uid="{B688C651-E953-4C8C-B179-852006D57C5F}"/>
    <cellStyle name="20% - Accent1 11 3 3" xfId="1812" xr:uid="{7C35C61A-0117-40C3-826C-13EDBCA3A940}"/>
    <cellStyle name="20% - Accent1 11 3 3 2" xfId="1813" xr:uid="{B67BE655-4B97-4ABF-99C6-822FC275320D}"/>
    <cellStyle name="20% - Accent1 11 3 3 2 2" xfId="1814" xr:uid="{D87AFB68-283C-4170-95E9-ADC0ECE3FF43}"/>
    <cellStyle name="20% - Accent1 11 3 3 2 2 2" xfId="1815" xr:uid="{E288D7CE-EB18-4E4B-8544-B00DAA6E8E56}"/>
    <cellStyle name="20% - Accent1 11 3 3 2 3" xfId="1816" xr:uid="{676817A7-96C0-4B66-8DDA-B893855D8419}"/>
    <cellStyle name="20% - Accent1 11 3 3 3" xfId="1817" xr:uid="{36DE85DB-98AC-4F96-A6A7-D4E1990CFF5D}"/>
    <cellStyle name="20% - Accent1 11 3 3 3 2" xfId="1818" xr:uid="{9F1A1F8B-917C-43BC-8547-DC0F368CF995}"/>
    <cellStyle name="20% - Accent1 11 3 3 4" xfId="1819" xr:uid="{F43F7B1D-56D6-4F08-AAE0-DE492F092C8C}"/>
    <cellStyle name="20% - Accent1 11 3 4" xfId="1820" xr:uid="{2D38ED96-7414-4FFC-8745-0CC4F2C42C4A}"/>
    <cellStyle name="20% - Accent1 11 3 4 2" xfId="1821" xr:uid="{A2011D67-5FB9-45DA-A9C3-B48DCF4BBA46}"/>
    <cellStyle name="20% - Accent1 11 3 4 2 2" xfId="1822" xr:uid="{C5CAE885-6FF5-4BB4-8196-BACC93D751A0}"/>
    <cellStyle name="20% - Accent1 11 3 4 3" xfId="1823" xr:uid="{AF479772-298A-4BF2-B16B-6EA15C4CCD4C}"/>
    <cellStyle name="20% - Accent1 11 3 5" xfId="1824" xr:uid="{A110FB6D-DE8A-48A9-902E-8290E9083CC4}"/>
    <cellStyle name="20% - Accent1 11 3 5 2" xfId="1825" xr:uid="{D458A33D-9234-4480-AA15-43E08BA98219}"/>
    <cellStyle name="20% - Accent1 11 3 6" xfId="1826" xr:uid="{88B61571-0AE4-4310-912D-4EEABE58CD3E}"/>
    <cellStyle name="20% - Accent1 11 4" xfId="1827" xr:uid="{7BC8929A-E532-487E-A79C-76314A070480}"/>
    <cellStyle name="20% - Accent1 11 4 2" xfId="1828" xr:uid="{5C6F715E-DF64-46A9-AB97-11A83C57F6BF}"/>
    <cellStyle name="20% - Accent1 11 4 2 2" xfId="1829" xr:uid="{1C1F4109-60AD-4F4A-B253-A46AB39E1730}"/>
    <cellStyle name="20% - Accent1 11 4 2 2 2" xfId="1830" xr:uid="{C1066B2D-621B-48FA-8C9A-9F1C6DA2A771}"/>
    <cellStyle name="20% - Accent1 11 4 2 2 2 2" xfId="1831" xr:uid="{EA210057-4840-4ECE-9F52-EFD910E9AD4A}"/>
    <cellStyle name="20% - Accent1 11 4 2 2 2 2 2" xfId="1832" xr:uid="{FAE5B0D7-55AC-43BD-8303-140869A995AB}"/>
    <cellStyle name="20% - Accent1 11 4 2 2 2 3" xfId="1833" xr:uid="{40DFD79D-A3C2-4ADF-AC38-66DE667BC218}"/>
    <cellStyle name="20% - Accent1 11 4 2 2 3" xfId="1834" xr:uid="{6CAF5000-5209-4034-8191-96D3C3280CCD}"/>
    <cellStyle name="20% - Accent1 11 4 2 2 3 2" xfId="1835" xr:uid="{F2164C57-96B2-438F-9F6E-7BAB653606AF}"/>
    <cellStyle name="20% - Accent1 11 4 2 2 4" xfId="1836" xr:uid="{781A85B8-14E5-4D18-AA0E-D75D7058BAA7}"/>
    <cellStyle name="20% - Accent1 11 4 2 3" xfId="1837" xr:uid="{2FD0C5CC-E1B4-4E26-AAB8-7B31E4CF234B}"/>
    <cellStyle name="20% - Accent1 11 4 2 3 2" xfId="1838" xr:uid="{F18543F7-46A6-4E0C-9C50-C10938D3FB84}"/>
    <cellStyle name="20% - Accent1 11 4 2 3 2 2" xfId="1839" xr:uid="{BFB05CF8-92A9-4187-9102-485D6628EBC7}"/>
    <cellStyle name="20% - Accent1 11 4 2 3 3" xfId="1840" xr:uid="{BD03C19F-7636-408C-9589-89009FF3A602}"/>
    <cellStyle name="20% - Accent1 11 4 2 4" xfId="1841" xr:uid="{C8F6C24A-E17D-4E03-BD6B-694A70754EF2}"/>
    <cellStyle name="20% - Accent1 11 4 2 4 2" xfId="1842" xr:uid="{06421AC3-FBD1-4750-9F28-BCEB1CE72231}"/>
    <cellStyle name="20% - Accent1 11 4 2 5" xfId="1843" xr:uid="{99E54452-2847-415A-B17D-A45D31EB4FC3}"/>
    <cellStyle name="20% - Accent1 11 4 3" xfId="1844" xr:uid="{8D6D4612-98EA-4F5D-8954-23AB1CF3297A}"/>
    <cellStyle name="20% - Accent1 11 4 3 2" xfId="1845" xr:uid="{95633FB8-5F58-4F63-A716-AD17AEFD6BEC}"/>
    <cellStyle name="20% - Accent1 11 4 3 2 2" xfId="1846" xr:uid="{94DED087-A782-4814-A68D-4B7000DE0E1D}"/>
    <cellStyle name="20% - Accent1 11 4 3 2 2 2" xfId="1847" xr:uid="{04EB802B-1ECE-4D31-AC8E-4DB357057FC6}"/>
    <cellStyle name="20% - Accent1 11 4 3 2 3" xfId="1848" xr:uid="{087F739E-3BB2-400F-99FE-6703A31E1CCB}"/>
    <cellStyle name="20% - Accent1 11 4 3 3" xfId="1849" xr:uid="{9C3690BD-9BFE-435C-8E15-4A12D72D05EB}"/>
    <cellStyle name="20% - Accent1 11 4 3 3 2" xfId="1850" xr:uid="{240C25B3-E97D-4863-A3BD-90CCE4F07F02}"/>
    <cellStyle name="20% - Accent1 11 4 3 4" xfId="1851" xr:uid="{7AFDC7D5-7F9D-4FC3-B198-CE7D83518371}"/>
    <cellStyle name="20% - Accent1 11 4 4" xfId="1852" xr:uid="{6DF4F9B4-E7EF-4D1A-B367-8C1C353273F3}"/>
    <cellStyle name="20% - Accent1 11 4 4 2" xfId="1853" xr:uid="{F2D32853-6DFC-414B-B574-7C11FDF7FCAF}"/>
    <cellStyle name="20% - Accent1 11 4 4 2 2" xfId="1854" xr:uid="{141E7094-00BF-4AE0-94CC-516173861432}"/>
    <cellStyle name="20% - Accent1 11 4 4 3" xfId="1855" xr:uid="{21D11C71-4FDF-4700-A529-031CC8E87D8B}"/>
    <cellStyle name="20% - Accent1 11 4 5" xfId="1856" xr:uid="{B73EEFD7-CE66-4CD1-B898-1F3B24EAAA4D}"/>
    <cellStyle name="20% - Accent1 11 4 5 2" xfId="1857" xr:uid="{9ACA69E7-D786-4B42-868D-DB9A7712F94D}"/>
    <cellStyle name="20% - Accent1 11 4 6" xfId="1858" xr:uid="{06DEFE7B-C562-4F75-A6BA-16C2AF030A3C}"/>
    <cellStyle name="20% - Accent1 11 5" xfId="1859" xr:uid="{8852E287-F6ED-4FBE-B06C-4D9D1E9DC2F8}"/>
    <cellStyle name="20% - Accent1 11 5 2" xfId="1860" xr:uid="{405805C6-3A66-480D-87ED-84AED3B84AC6}"/>
    <cellStyle name="20% - Accent1 11 5 2 2" xfId="1861" xr:uid="{B717DB61-04C1-44DC-B95B-3F5B28D04C7C}"/>
    <cellStyle name="20% - Accent1 11 5 2 2 2" xfId="1862" xr:uid="{EE75B7B9-3BE9-453D-9083-ED5E8688037C}"/>
    <cellStyle name="20% - Accent1 11 5 2 2 2 2" xfId="1863" xr:uid="{FBBD2972-D762-4F53-A12B-54ACC5B115AB}"/>
    <cellStyle name="20% - Accent1 11 5 2 2 3" xfId="1864" xr:uid="{C1BC211F-0E2F-422C-830D-24712D768C66}"/>
    <cellStyle name="20% - Accent1 11 5 2 3" xfId="1865" xr:uid="{9EEBB380-6A9B-4DD5-A045-206A201B9009}"/>
    <cellStyle name="20% - Accent1 11 5 2 3 2" xfId="1866" xr:uid="{7594C301-89AE-48CF-8340-B0608F3ABE1B}"/>
    <cellStyle name="20% - Accent1 11 5 2 4" xfId="1867" xr:uid="{1703B519-C1F8-4EE3-953A-CE69259FC665}"/>
    <cellStyle name="20% - Accent1 11 5 3" xfId="1868" xr:uid="{EF084BB8-BC6C-4C5F-9E38-867EEB2C5EDC}"/>
    <cellStyle name="20% - Accent1 11 5 3 2" xfId="1869" xr:uid="{55D0EB4A-F6C8-4C23-B9E3-444787FF1809}"/>
    <cellStyle name="20% - Accent1 11 5 3 2 2" xfId="1870" xr:uid="{06A4DC0D-19BF-4E65-A64F-ABAD562C70DB}"/>
    <cellStyle name="20% - Accent1 11 5 3 3" xfId="1871" xr:uid="{E33EC1AA-A9D2-4DC9-B35F-326232E5E64A}"/>
    <cellStyle name="20% - Accent1 11 5 4" xfId="1872" xr:uid="{35A46F8A-B25D-4C91-A932-767F118C89EB}"/>
    <cellStyle name="20% - Accent1 11 5 4 2" xfId="1873" xr:uid="{0A26F5F2-2086-4E96-A1D8-80788649EC8F}"/>
    <cellStyle name="20% - Accent1 11 5 5" xfId="1874" xr:uid="{FE9FAD61-E463-45F7-9D97-CDD73EE923B8}"/>
    <cellStyle name="20% - Accent1 11 6" xfId="1875" xr:uid="{2E5B7C01-903D-4884-A5FB-11CBF2E0CB83}"/>
    <cellStyle name="20% - Accent1 11 6 2" xfId="1876" xr:uid="{20AD5922-F4E9-4A0C-B91E-C18172C4553F}"/>
    <cellStyle name="20% - Accent1 11 6 2 2" xfId="1877" xr:uid="{8E5B5E27-2463-48C7-AC90-DE9C49864FDA}"/>
    <cellStyle name="20% - Accent1 11 6 2 2 2" xfId="1878" xr:uid="{1EDD0FD5-447D-4D1A-8BB1-1F5632989803}"/>
    <cellStyle name="20% - Accent1 11 6 2 3" xfId="1879" xr:uid="{41BB819E-B968-4063-9A51-836353EB118A}"/>
    <cellStyle name="20% - Accent1 11 6 3" xfId="1880" xr:uid="{ADD95705-A99B-4361-B540-A1FEC1148DA2}"/>
    <cellStyle name="20% - Accent1 11 6 3 2" xfId="1881" xr:uid="{0E7915B5-8E85-4BCD-929E-EA9A1D47F95F}"/>
    <cellStyle name="20% - Accent1 11 6 4" xfId="1882" xr:uid="{288BA066-A7B0-4AF1-ACAD-E879E05296D1}"/>
    <cellStyle name="20% - Accent1 11 7" xfId="1883" xr:uid="{161EEF28-A5D0-4F0E-AC44-86AE5B018830}"/>
    <cellStyle name="20% - Accent1 11 7 2" xfId="1884" xr:uid="{CFE92EE5-6638-44A0-870D-97A13976707C}"/>
    <cellStyle name="20% - Accent1 11 7 2 2" xfId="1885" xr:uid="{8667938E-7C97-4264-AC1F-1A64CBA30AD2}"/>
    <cellStyle name="20% - Accent1 11 7 3" xfId="1886" xr:uid="{7FFAF5D8-3ED1-4B63-AC65-D050B3B479D7}"/>
    <cellStyle name="20% - Accent1 11 8" xfId="1887" xr:uid="{46101487-AB74-4ED3-838A-A672A8D957FC}"/>
    <cellStyle name="20% - Accent1 11 8 2" xfId="1888" xr:uid="{3F143FC3-6C80-45CE-BE21-136912EB2660}"/>
    <cellStyle name="20% - Accent1 11 9" xfId="1889" xr:uid="{71ABC3B2-CC48-4B26-9889-D850D33A0814}"/>
    <cellStyle name="20% - Accent1 12" xfId="1890" xr:uid="{003592E3-272C-422E-BD53-A4428E4B212C}"/>
    <cellStyle name="20% - Accent1 12 2" xfId="1891" xr:uid="{631C2EA3-9B11-458A-9610-F6AE84EA8ACA}"/>
    <cellStyle name="20% - Accent1 12 2 2" xfId="1892" xr:uid="{EA5ABBB3-DE81-4584-882C-548160196286}"/>
    <cellStyle name="20% - Accent1 12 2 2 2" xfId="1893" xr:uid="{C0D06EE0-42A5-4EBE-84FD-5EACF892795B}"/>
    <cellStyle name="20% - Accent1 12 2 2 2 2" xfId="1894" xr:uid="{62904211-C9FF-4DED-A8B5-5E13A47B212D}"/>
    <cellStyle name="20% - Accent1 12 2 2 2 2 2" xfId="1895" xr:uid="{A31EDFAE-38F7-4F7B-9D2D-9E53A31D81A9}"/>
    <cellStyle name="20% - Accent1 12 2 2 2 2 2 2" xfId="1896" xr:uid="{56F7F68D-B2A0-4F25-BA9C-D341C117BB80}"/>
    <cellStyle name="20% - Accent1 12 2 2 2 2 3" xfId="1897" xr:uid="{B098BCCF-620F-425D-B8B4-12D59B2B0AD9}"/>
    <cellStyle name="20% - Accent1 12 2 2 2 3" xfId="1898" xr:uid="{3DA8CC5D-A3D1-41C5-BCFC-BAB280592B63}"/>
    <cellStyle name="20% - Accent1 12 2 2 2 3 2" xfId="1899" xr:uid="{4B3AFEE7-DC9C-41BF-8CD8-C50A54263B60}"/>
    <cellStyle name="20% - Accent1 12 2 2 2 4" xfId="1900" xr:uid="{C74205AA-ADC0-46F6-8756-642215E2777E}"/>
    <cellStyle name="20% - Accent1 12 2 2 3" xfId="1901" xr:uid="{3161FC00-7E32-4B23-AB3D-7E3AB38B7424}"/>
    <cellStyle name="20% - Accent1 12 2 2 3 2" xfId="1902" xr:uid="{57E7F02A-9976-44DC-A137-9F96760F0127}"/>
    <cellStyle name="20% - Accent1 12 2 2 3 2 2" xfId="1903" xr:uid="{A11A79DA-60CF-447E-ABC8-3DE50860F140}"/>
    <cellStyle name="20% - Accent1 12 2 2 3 3" xfId="1904" xr:uid="{1DEA89E3-AEDD-443E-9404-BAFE764EB660}"/>
    <cellStyle name="20% - Accent1 12 2 2 4" xfId="1905" xr:uid="{27405144-956D-48BD-A4E6-8870FAA6539C}"/>
    <cellStyle name="20% - Accent1 12 2 2 4 2" xfId="1906" xr:uid="{70DC3299-77AD-473F-B250-E55462ED5177}"/>
    <cellStyle name="20% - Accent1 12 2 2 5" xfId="1907" xr:uid="{7DDD3035-426B-4BD1-9077-5FE26C4977C3}"/>
    <cellStyle name="20% - Accent1 12 2 3" xfId="1908" xr:uid="{E20F62E7-3D1C-4C86-A502-EF2E83408EB7}"/>
    <cellStyle name="20% - Accent1 12 2 3 2" xfId="1909" xr:uid="{2E07CB55-6C45-49D9-A4CB-C634C3AF7A5D}"/>
    <cellStyle name="20% - Accent1 12 2 3 2 2" xfId="1910" xr:uid="{11CA99C1-760C-4296-9785-CA98C72362EA}"/>
    <cellStyle name="20% - Accent1 12 2 3 2 2 2" xfId="1911" xr:uid="{5EEB67FB-9A1E-492C-94BA-0123900BCB9A}"/>
    <cellStyle name="20% - Accent1 12 2 3 2 3" xfId="1912" xr:uid="{6C1005AF-CD12-48A3-89CB-F1219FF4E232}"/>
    <cellStyle name="20% - Accent1 12 2 3 3" xfId="1913" xr:uid="{CE8B9E33-21BE-4967-8E64-038CD4FB2195}"/>
    <cellStyle name="20% - Accent1 12 2 3 3 2" xfId="1914" xr:uid="{9FC44C8A-E8B2-491C-B139-B939BD6C0D88}"/>
    <cellStyle name="20% - Accent1 12 2 3 4" xfId="1915" xr:uid="{B819CF15-41A0-4AF4-894C-5C5FC0960ACA}"/>
    <cellStyle name="20% - Accent1 12 2 4" xfId="1916" xr:uid="{C192971A-D2EF-4B71-9E58-0BC57F8EFDE2}"/>
    <cellStyle name="20% - Accent1 12 2 4 2" xfId="1917" xr:uid="{EE964C6F-3B77-4A85-9E75-E79437E3ED55}"/>
    <cellStyle name="20% - Accent1 12 2 4 2 2" xfId="1918" xr:uid="{85B0CEE6-B0B7-4E38-B3EB-791AAC80714D}"/>
    <cellStyle name="20% - Accent1 12 2 4 3" xfId="1919" xr:uid="{F8EC8710-550B-41CE-A41C-E389D586A3A0}"/>
    <cellStyle name="20% - Accent1 12 2 5" xfId="1920" xr:uid="{399C7330-057A-447B-80E2-206F29A8A4E7}"/>
    <cellStyle name="20% - Accent1 12 2 5 2" xfId="1921" xr:uid="{40E21F7A-34A3-4DF4-87ED-12000AAFB3A1}"/>
    <cellStyle name="20% - Accent1 12 2 6" xfId="1922" xr:uid="{1197C62D-6E1E-4DB2-B2D4-E159BA526EFE}"/>
    <cellStyle name="20% - Accent1 12 3" xfId="1923" xr:uid="{502A7932-A63A-4F9B-B291-AA0869483D7E}"/>
    <cellStyle name="20% - Accent1 13" xfId="1924" xr:uid="{3BB2156D-9F3D-4BBB-B6E2-1E075AA1A786}"/>
    <cellStyle name="20% - Accent1 13 2" xfId="1925" xr:uid="{90323660-9391-4CBF-81AE-D83F2624EF8F}"/>
    <cellStyle name="20% - Accent1 13 2 2" xfId="1926" xr:uid="{571F0F59-40A2-4925-BB4F-6828AAA228EC}"/>
    <cellStyle name="20% - Accent1 13 2 2 2" xfId="1927" xr:uid="{6E3895B3-82ED-4EE2-BE85-D7FCAF9E0C57}"/>
    <cellStyle name="20% - Accent1 13 2 2 2 2" xfId="1928" xr:uid="{37128BA2-C45E-46D3-8A7A-2554767EA1B7}"/>
    <cellStyle name="20% - Accent1 13 2 2 2 2 2" xfId="1929" xr:uid="{FD1C6C13-FED9-490D-97C3-DE1A6B583156}"/>
    <cellStyle name="20% - Accent1 13 2 2 2 2 2 2" xfId="1930" xr:uid="{86EE6307-9366-45B0-B92A-90E4F4D25B71}"/>
    <cellStyle name="20% - Accent1 13 2 2 2 2 3" xfId="1931" xr:uid="{8884D92A-429C-4F8F-8279-34E27AF85E12}"/>
    <cellStyle name="20% - Accent1 13 2 2 2 3" xfId="1932" xr:uid="{8E1F6526-4116-42B3-940A-BF9EF3C5F91F}"/>
    <cellStyle name="20% - Accent1 13 2 2 2 3 2" xfId="1933" xr:uid="{9E12CCF8-BDD2-40AE-9ED4-CEAD5D9325D0}"/>
    <cellStyle name="20% - Accent1 13 2 2 2 4" xfId="1934" xr:uid="{C75D2123-C7E4-46F3-BE50-7321D93B943C}"/>
    <cellStyle name="20% - Accent1 13 2 2 3" xfId="1935" xr:uid="{AAAAE494-8CD4-4E38-81B1-E8BF63AAE12B}"/>
    <cellStyle name="20% - Accent1 13 2 2 3 2" xfId="1936" xr:uid="{59EFC0ED-A782-4DCC-83BF-02F36A3E5F22}"/>
    <cellStyle name="20% - Accent1 13 2 2 3 2 2" xfId="1937" xr:uid="{9399FCB1-B4BD-464D-AB0C-04520C96FE89}"/>
    <cellStyle name="20% - Accent1 13 2 2 3 3" xfId="1938" xr:uid="{16FF8147-5488-4F18-A1C6-8F3705A5A419}"/>
    <cellStyle name="20% - Accent1 13 2 2 4" xfId="1939" xr:uid="{4231CF49-4131-4E80-B628-13F326FC26B5}"/>
    <cellStyle name="20% - Accent1 13 2 2 4 2" xfId="1940" xr:uid="{3FF470AD-767D-431E-AEFD-6DF643C0FBC6}"/>
    <cellStyle name="20% - Accent1 13 2 2 5" xfId="1941" xr:uid="{8A5A8D99-D168-43B3-A416-ED8198C266AD}"/>
    <cellStyle name="20% - Accent1 13 2 3" xfId="1942" xr:uid="{B16CE842-6E7F-45BD-8E78-E668EBD33F4E}"/>
    <cellStyle name="20% - Accent1 13 2 3 2" xfId="1943" xr:uid="{12CDD26E-3B7E-45CA-847A-4D2AEE54DE12}"/>
    <cellStyle name="20% - Accent1 13 2 3 2 2" xfId="1944" xr:uid="{BB3EEFD6-8D74-4345-A689-14F9036216F1}"/>
    <cellStyle name="20% - Accent1 13 2 3 2 2 2" xfId="1945" xr:uid="{72324F49-3DCC-469A-95CA-90B09543B19B}"/>
    <cellStyle name="20% - Accent1 13 2 3 2 3" xfId="1946" xr:uid="{5063F28A-95E7-41E2-B0F1-9B607FDC6125}"/>
    <cellStyle name="20% - Accent1 13 2 3 3" xfId="1947" xr:uid="{2ECF833E-862A-4527-BACD-AC2A11B3EBEF}"/>
    <cellStyle name="20% - Accent1 13 2 3 3 2" xfId="1948" xr:uid="{28FD3D85-9B96-4729-A330-C61E03183722}"/>
    <cellStyle name="20% - Accent1 13 2 3 4" xfId="1949" xr:uid="{83775636-A58A-4023-AF2C-FF9F5098792A}"/>
    <cellStyle name="20% - Accent1 13 2 4" xfId="1950" xr:uid="{BBF484D9-8FDB-4435-B20C-0B9AD7F763BB}"/>
    <cellStyle name="20% - Accent1 13 2 4 2" xfId="1951" xr:uid="{236917A3-461A-4EBC-890C-89924FB6B2DA}"/>
    <cellStyle name="20% - Accent1 13 2 4 2 2" xfId="1952" xr:uid="{53BF592B-0722-42F0-BD3F-046EFE64C082}"/>
    <cellStyle name="20% - Accent1 13 2 4 3" xfId="1953" xr:uid="{D5A8A0B2-3445-4DBF-A014-DFBC29001D3B}"/>
    <cellStyle name="20% - Accent1 13 2 5" xfId="1954" xr:uid="{2B7DE973-6689-411E-86F5-9E794FCAD47D}"/>
    <cellStyle name="20% - Accent1 13 2 5 2" xfId="1955" xr:uid="{ACD99289-A4CF-4C27-B3D0-3BFC782A4547}"/>
    <cellStyle name="20% - Accent1 13 2 6" xfId="1956" xr:uid="{6396A157-2B0D-4617-833F-7382F8649815}"/>
    <cellStyle name="20% - Accent1 13 3" xfId="1957" xr:uid="{DA6B46E7-474A-42B1-8161-E9B59621D097}"/>
    <cellStyle name="20% - Accent1 14" xfId="1958" xr:uid="{850E85B4-30D0-4AFD-A1A4-61ADCBEA0E16}"/>
    <cellStyle name="20% - Accent1 14 2" xfId="1959" xr:uid="{EE7E6827-D409-402A-BBA4-E3D565ED1FC5}"/>
    <cellStyle name="20% - Accent1 14 2 2" xfId="1960" xr:uid="{A7810CE9-F98C-4387-86C8-62C6C8256281}"/>
    <cellStyle name="20% - Accent1 14 2 2 2" xfId="1961" xr:uid="{906D0135-B075-4D17-8518-19AA9C63BFF7}"/>
    <cellStyle name="20% - Accent1 14 2 2 2 2" xfId="1962" xr:uid="{CD79D479-1397-4982-B6E7-7C2287B228D6}"/>
    <cellStyle name="20% - Accent1 14 2 2 2 2 2" xfId="1963" xr:uid="{647340A1-852A-41B1-AFFE-74B526BA938E}"/>
    <cellStyle name="20% - Accent1 14 2 2 2 2 2 2" xfId="1964" xr:uid="{282422E6-344A-41EA-B6A8-B3BF440153EF}"/>
    <cellStyle name="20% - Accent1 14 2 2 2 2 3" xfId="1965" xr:uid="{227E3FAD-493D-4ED1-BAA3-63E621F63282}"/>
    <cellStyle name="20% - Accent1 14 2 2 2 3" xfId="1966" xr:uid="{EAB5F814-6D3B-4340-893C-223062A5B266}"/>
    <cellStyle name="20% - Accent1 14 2 2 2 3 2" xfId="1967" xr:uid="{A46E7E5B-6D6E-4D74-9C43-B36D19A68A09}"/>
    <cellStyle name="20% - Accent1 14 2 2 2 4" xfId="1968" xr:uid="{DB76DDCB-649C-4EAA-8F8B-D9A54379BE51}"/>
    <cellStyle name="20% - Accent1 14 2 2 3" xfId="1969" xr:uid="{85219FE5-0ED3-49F2-99B4-D8C62B9D4246}"/>
    <cellStyle name="20% - Accent1 14 2 2 3 2" xfId="1970" xr:uid="{7C65B959-77D7-40C3-B5C2-38ACD2A76AD7}"/>
    <cellStyle name="20% - Accent1 14 2 2 3 2 2" xfId="1971" xr:uid="{9CEB3C7F-B758-4E90-AF0A-FA063AC56AAB}"/>
    <cellStyle name="20% - Accent1 14 2 2 3 3" xfId="1972" xr:uid="{2D4E18E6-64DE-419F-B469-2E038CA5E706}"/>
    <cellStyle name="20% - Accent1 14 2 2 4" xfId="1973" xr:uid="{BC95F202-AD68-44FA-BAA2-2DBE453123CE}"/>
    <cellStyle name="20% - Accent1 14 2 2 4 2" xfId="1974" xr:uid="{8384CAEE-BDF1-449D-9DF2-4FE554A878AF}"/>
    <cellStyle name="20% - Accent1 14 2 2 5" xfId="1975" xr:uid="{250C7BF8-76ED-496A-BE48-096381EB13C3}"/>
    <cellStyle name="20% - Accent1 14 2 3" xfId="1976" xr:uid="{21A855C2-3976-41FD-909B-5396D84D35D3}"/>
    <cellStyle name="20% - Accent1 14 2 3 2" xfId="1977" xr:uid="{24C48EB7-5718-46A3-8400-2B6780819944}"/>
    <cellStyle name="20% - Accent1 14 2 3 2 2" xfId="1978" xr:uid="{D7580779-27AC-46CA-B1A4-DB14140D6D17}"/>
    <cellStyle name="20% - Accent1 14 2 3 2 2 2" xfId="1979" xr:uid="{73563CA8-F331-471F-AA8E-D256AA5EB599}"/>
    <cellStyle name="20% - Accent1 14 2 3 2 3" xfId="1980" xr:uid="{E1271D5E-9DE5-4278-AC4A-BABAF190D6E5}"/>
    <cellStyle name="20% - Accent1 14 2 3 3" xfId="1981" xr:uid="{31919D26-2588-4C7D-B840-D492CCB6FF44}"/>
    <cellStyle name="20% - Accent1 14 2 3 3 2" xfId="1982" xr:uid="{0690D99F-99EA-4A69-9D28-D8AD94BD4411}"/>
    <cellStyle name="20% - Accent1 14 2 3 4" xfId="1983" xr:uid="{8BA540AE-6A69-4298-8C9D-A4C2D8D67D2C}"/>
    <cellStyle name="20% - Accent1 14 2 4" xfId="1984" xr:uid="{D039467A-7AA7-40C4-AF51-B2694589AE77}"/>
    <cellStyle name="20% - Accent1 14 2 4 2" xfId="1985" xr:uid="{C222CE0A-E325-4CEB-A5BD-BBBF00149478}"/>
    <cellStyle name="20% - Accent1 14 2 4 2 2" xfId="1986" xr:uid="{A30A7EE6-7C19-4EB8-8CBE-AE86D3A89C5B}"/>
    <cellStyle name="20% - Accent1 14 2 4 3" xfId="1987" xr:uid="{C4863A9E-EEDE-4D3F-9073-C6E38F4BA3D2}"/>
    <cellStyle name="20% - Accent1 14 2 5" xfId="1988" xr:uid="{2DD3E190-9C8A-44E4-96C4-27F6F13A66A5}"/>
    <cellStyle name="20% - Accent1 14 2 5 2" xfId="1989" xr:uid="{266A9608-CFB4-4066-9467-F49624E7CEFB}"/>
    <cellStyle name="20% - Accent1 14 2 6" xfId="1990" xr:uid="{0EB1B830-F6FA-494B-BC34-1B34E3F1FE53}"/>
    <cellStyle name="20% - Accent1 14 3" xfId="1991" xr:uid="{8B7E7A99-2722-4421-9068-C57794369796}"/>
    <cellStyle name="20% - Accent1 15" xfId="1992" xr:uid="{A6E7D981-43E2-4C30-926B-A6D68660B5F4}"/>
    <cellStyle name="20% - Accent1 15 2" xfId="1993" xr:uid="{A1C286CC-C2B6-4153-A8F5-FAC43BD8CFC8}"/>
    <cellStyle name="20% - Accent1 15 2 2" xfId="1994" xr:uid="{81BF4738-36F1-4ED4-81D2-73E0A99D734D}"/>
    <cellStyle name="20% - Accent1 15 2 2 2" xfId="1995" xr:uid="{F2AEF337-CF5C-41E4-AD4F-CB3373DB7D90}"/>
    <cellStyle name="20% - Accent1 15 2 2 2 2" xfId="1996" xr:uid="{90D5BDD1-D0C9-4BD1-913D-DE86E7A424DA}"/>
    <cellStyle name="20% - Accent1 15 2 2 2 2 2" xfId="1997" xr:uid="{17EF0169-E5F3-4EAD-B703-C01123D8D035}"/>
    <cellStyle name="20% - Accent1 15 2 2 2 2 2 2" xfId="1998" xr:uid="{ABA71335-F9A1-468B-8EC2-4FFEB7DDBC1C}"/>
    <cellStyle name="20% - Accent1 15 2 2 2 2 3" xfId="1999" xr:uid="{8B5A9096-3789-42AD-958E-A6CAF21DF8FD}"/>
    <cellStyle name="20% - Accent1 15 2 2 2 3" xfId="2000" xr:uid="{EE8B1AE2-A41B-4176-98B3-0970C523637E}"/>
    <cellStyle name="20% - Accent1 15 2 2 2 3 2" xfId="2001" xr:uid="{3F45ADD3-344A-4BCA-B219-D55460FFD259}"/>
    <cellStyle name="20% - Accent1 15 2 2 2 4" xfId="2002" xr:uid="{726DE1E5-8701-4141-BF63-E57730DDE691}"/>
    <cellStyle name="20% - Accent1 15 2 2 3" xfId="2003" xr:uid="{61B04028-AFEF-4887-8265-B4B6AF53A9A8}"/>
    <cellStyle name="20% - Accent1 15 2 2 3 2" xfId="2004" xr:uid="{80F2EB9D-F227-46AE-9F1D-AFDB283840A7}"/>
    <cellStyle name="20% - Accent1 15 2 2 3 2 2" xfId="2005" xr:uid="{36BFCFF1-90B9-4227-9F6F-21CB50D50640}"/>
    <cellStyle name="20% - Accent1 15 2 2 3 3" xfId="2006" xr:uid="{534DFC68-4441-472B-A75C-45AEA28C59C3}"/>
    <cellStyle name="20% - Accent1 15 2 2 4" xfId="2007" xr:uid="{B53A5871-44AE-49C2-820C-39061F4B3578}"/>
    <cellStyle name="20% - Accent1 15 2 2 4 2" xfId="2008" xr:uid="{A0BFE14D-36CD-4E3C-8E0E-35435B8E44AD}"/>
    <cellStyle name="20% - Accent1 15 2 2 5" xfId="2009" xr:uid="{1F929DF3-863C-42F0-8D82-887553D252ED}"/>
    <cellStyle name="20% - Accent1 15 2 3" xfId="2010" xr:uid="{7D1AEAAB-96A4-4104-9AF2-36975B26806A}"/>
    <cellStyle name="20% - Accent1 15 2 3 2" xfId="2011" xr:uid="{45B19AB7-F926-4184-BE8E-B94958CF6A36}"/>
    <cellStyle name="20% - Accent1 15 2 3 2 2" xfId="2012" xr:uid="{2493668B-C090-4C9D-986C-23F944142C91}"/>
    <cellStyle name="20% - Accent1 15 2 3 2 2 2" xfId="2013" xr:uid="{1A241E53-23C3-45B7-815C-CD68EBB0AF42}"/>
    <cellStyle name="20% - Accent1 15 2 3 2 3" xfId="2014" xr:uid="{A8DAB9F9-58E1-4FBB-A63D-D98BEB5F9EC7}"/>
    <cellStyle name="20% - Accent1 15 2 3 3" xfId="2015" xr:uid="{9BE45A2D-57A6-4873-9711-D7119446DDE1}"/>
    <cellStyle name="20% - Accent1 15 2 3 3 2" xfId="2016" xr:uid="{E849DE0B-6A2D-49BA-811E-5DAAFD2B02CC}"/>
    <cellStyle name="20% - Accent1 15 2 3 4" xfId="2017" xr:uid="{5DC4A8B3-EE73-463A-B8E0-FC1C9133CDB1}"/>
    <cellStyle name="20% - Accent1 15 2 4" xfId="2018" xr:uid="{8083853A-8010-4BB5-A042-9CD0A69B6A0C}"/>
    <cellStyle name="20% - Accent1 15 2 4 2" xfId="2019" xr:uid="{5522AF58-6D6D-4B67-965C-030A501F603B}"/>
    <cellStyle name="20% - Accent1 15 2 4 2 2" xfId="2020" xr:uid="{F040EBA2-15BE-4B28-A4FB-F3C026A5206F}"/>
    <cellStyle name="20% - Accent1 15 2 4 3" xfId="2021" xr:uid="{C7BADBD3-E60B-4341-9784-177D3846B6AA}"/>
    <cellStyle name="20% - Accent1 15 2 5" xfId="2022" xr:uid="{C2F7E55A-7EC8-4273-A061-4E3E38E7241D}"/>
    <cellStyle name="20% - Accent1 15 2 5 2" xfId="2023" xr:uid="{3AAED324-3D9B-4301-BD1E-61E476435E6C}"/>
    <cellStyle name="20% - Accent1 15 2 6" xfId="2024" xr:uid="{C661F620-BF10-472B-A38E-B14E7A58AF4B}"/>
    <cellStyle name="20% - Accent1 15 3" xfId="2025" xr:uid="{6F8EBCE7-B6B9-4136-B967-FA8EE32EE89E}"/>
    <cellStyle name="20% - Accent1 16" xfId="2026" xr:uid="{927C1FAB-A335-4181-9578-E8467B553CC1}"/>
    <cellStyle name="20% - Accent1 16 2" xfId="2027" xr:uid="{3A102E14-AD23-4B99-967E-3D9716B3581E}"/>
    <cellStyle name="20% - Accent1 16 2 2" xfId="2028" xr:uid="{ECD99E7C-6A99-4F49-A484-F93F238203F1}"/>
    <cellStyle name="20% - Accent1 16 2 2 2" xfId="2029" xr:uid="{C0B4BF87-BBC2-464F-951A-2E65E7D8C648}"/>
    <cellStyle name="20% - Accent1 16 2 2 2 2" xfId="2030" xr:uid="{523E7A08-8615-4E27-BC4B-2E55C224120F}"/>
    <cellStyle name="20% - Accent1 16 2 2 2 2 2" xfId="2031" xr:uid="{FC93FE27-8689-4BF3-B574-A49428635FD5}"/>
    <cellStyle name="20% - Accent1 16 2 2 2 2 2 2" xfId="2032" xr:uid="{514B9846-DB90-4DEF-9486-B4B92EBF3038}"/>
    <cellStyle name="20% - Accent1 16 2 2 2 2 3" xfId="2033" xr:uid="{8DF02416-4B74-4755-AE96-7BFD899476F3}"/>
    <cellStyle name="20% - Accent1 16 2 2 2 3" xfId="2034" xr:uid="{D5610806-D2C1-4A37-9CBC-8643337B127A}"/>
    <cellStyle name="20% - Accent1 16 2 2 2 3 2" xfId="2035" xr:uid="{4D88FEC8-EA3A-4DA9-9A0F-F254F009AA5F}"/>
    <cellStyle name="20% - Accent1 16 2 2 2 4" xfId="2036" xr:uid="{5BA143D3-0E7E-4C61-8986-1D96DABDAFCF}"/>
    <cellStyle name="20% - Accent1 16 2 2 3" xfId="2037" xr:uid="{B4BC8A41-5221-4831-8CB0-F93811F59B81}"/>
    <cellStyle name="20% - Accent1 16 2 2 3 2" xfId="2038" xr:uid="{D1D8D00D-4338-448A-B8F4-152AB8CB7FDF}"/>
    <cellStyle name="20% - Accent1 16 2 2 3 2 2" xfId="2039" xr:uid="{D85FA149-997F-44B8-931D-4D9EC8B21396}"/>
    <cellStyle name="20% - Accent1 16 2 2 3 3" xfId="2040" xr:uid="{C805EDB1-3CE8-4AB6-8984-235C6CDBA8D2}"/>
    <cellStyle name="20% - Accent1 16 2 2 4" xfId="2041" xr:uid="{0014C1FB-2FE4-493A-86FC-B24D20401FA7}"/>
    <cellStyle name="20% - Accent1 16 2 2 4 2" xfId="2042" xr:uid="{B0B9A897-490D-4605-A540-F6875A76AE9C}"/>
    <cellStyle name="20% - Accent1 16 2 2 5" xfId="2043" xr:uid="{0A6C855C-D975-43E4-AD5A-E9BCA3D3EA7A}"/>
    <cellStyle name="20% - Accent1 16 2 3" xfId="2044" xr:uid="{95435BA9-19FA-46F7-9C12-BE80C0FA80BC}"/>
    <cellStyle name="20% - Accent1 16 2 3 2" xfId="2045" xr:uid="{0575F18B-4D24-43E4-ADB6-E2AFC501D162}"/>
    <cellStyle name="20% - Accent1 16 2 3 2 2" xfId="2046" xr:uid="{628594F6-F8D0-4A3E-8DA4-49FE6CF2020C}"/>
    <cellStyle name="20% - Accent1 16 2 3 2 2 2" xfId="2047" xr:uid="{2CEF56DF-D3CF-4EF2-841A-280CCF256F8B}"/>
    <cellStyle name="20% - Accent1 16 2 3 2 3" xfId="2048" xr:uid="{EE737217-6709-41BB-9B14-DECA11661487}"/>
    <cellStyle name="20% - Accent1 16 2 3 3" xfId="2049" xr:uid="{83910888-C4C8-48EB-8C29-9120D61AE043}"/>
    <cellStyle name="20% - Accent1 16 2 3 3 2" xfId="2050" xr:uid="{E7E88B84-60B5-4A63-8FBC-27FE8681BCB3}"/>
    <cellStyle name="20% - Accent1 16 2 3 4" xfId="2051" xr:uid="{534E0414-3F6A-4231-8258-883D7091BD62}"/>
    <cellStyle name="20% - Accent1 16 2 4" xfId="2052" xr:uid="{6F3A2006-C102-48C6-B336-CA5F87FFA122}"/>
    <cellStyle name="20% - Accent1 16 2 4 2" xfId="2053" xr:uid="{D3A1F93E-DE90-4CE0-B0EF-11D326261B63}"/>
    <cellStyle name="20% - Accent1 16 2 4 2 2" xfId="2054" xr:uid="{93E2ED49-0A35-4263-B214-DCE8BCD05096}"/>
    <cellStyle name="20% - Accent1 16 2 4 3" xfId="2055" xr:uid="{47DC6293-6491-4200-B71E-0C557E78CAC2}"/>
    <cellStyle name="20% - Accent1 16 2 5" xfId="2056" xr:uid="{AADA9030-A727-48B7-87FC-E52C820EA9BD}"/>
    <cellStyle name="20% - Accent1 16 2 5 2" xfId="2057" xr:uid="{BEDD0425-3B39-4905-88E9-70E46390FA01}"/>
    <cellStyle name="20% - Accent1 16 2 6" xfId="2058" xr:uid="{4AAFB47E-2B7E-4739-B075-F08AB9BFACEA}"/>
    <cellStyle name="20% - Accent1 16 3" xfId="2059" xr:uid="{10AB69DC-F3CD-4C1F-8706-5D5A591D664D}"/>
    <cellStyle name="20% - Accent1 17" xfId="2060" xr:uid="{BF4D6D61-D57E-4088-ADA8-5975B868CA9B}"/>
    <cellStyle name="20% - Accent1 17 2" xfId="2061" xr:uid="{EFD3AEDF-579A-434A-B249-F1F69D6E92F8}"/>
    <cellStyle name="20% - Accent1 17 2 2" xfId="2062" xr:uid="{FF6FF698-4632-45A7-963C-EF54B88994A4}"/>
    <cellStyle name="20% - Accent1 17 2 2 2" xfId="2063" xr:uid="{1B21FAA2-D50A-4929-A18B-DC29675C889F}"/>
    <cellStyle name="20% - Accent1 17 2 2 2 2" xfId="2064" xr:uid="{DA7D2381-D0D1-4F39-BC52-752B74772C46}"/>
    <cellStyle name="20% - Accent1 17 2 2 2 2 2" xfId="2065" xr:uid="{93BA9E72-9EC4-429E-98EB-35B3B3475BB7}"/>
    <cellStyle name="20% - Accent1 17 2 2 2 2 2 2" xfId="2066" xr:uid="{78AB8186-DD59-4371-8ED5-9E72BF0D1FAD}"/>
    <cellStyle name="20% - Accent1 17 2 2 2 2 3" xfId="2067" xr:uid="{29DEB08A-F7C1-44F2-944B-03E48ADDDA2B}"/>
    <cellStyle name="20% - Accent1 17 2 2 2 3" xfId="2068" xr:uid="{816D542D-EFD8-498D-80BD-DF1168C3995A}"/>
    <cellStyle name="20% - Accent1 17 2 2 2 3 2" xfId="2069" xr:uid="{6CB55497-C48E-46E0-B730-4B0E781CEE91}"/>
    <cellStyle name="20% - Accent1 17 2 2 2 4" xfId="2070" xr:uid="{9CC396BA-7248-49A5-9F4C-1E262ED91365}"/>
    <cellStyle name="20% - Accent1 17 2 2 3" xfId="2071" xr:uid="{5A312170-0861-401E-A5A5-5560B8054A62}"/>
    <cellStyle name="20% - Accent1 17 2 2 3 2" xfId="2072" xr:uid="{F272BDA7-F20F-4599-BD25-90F55253662F}"/>
    <cellStyle name="20% - Accent1 17 2 2 3 2 2" xfId="2073" xr:uid="{1D0AD1D9-944C-43AC-856F-8B7CE41CF100}"/>
    <cellStyle name="20% - Accent1 17 2 2 3 3" xfId="2074" xr:uid="{5A35E438-75CB-4884-AD9C-FBB2BA8F3417}"/>
    <cellStyle name="20% - Accent1 17 2 2 4" xfId="2075" xr:uid="{A2EB0D15-D558-4C27-A794-7411F8E16737}"/>
    <cellStyle name="20% - Accent1 17 2 2 4 2" xfId="2076" xr:uid="{BDA38CB5-E3E9-4149-8ED4-B26D4E2D05F2}"/>
    <cellStyle name="20% - Accent1 17 2 2 5" xfId="2077" xr:uid="{652AFA15-5E02-4B5E-B548-6B2E8E8E333C}"/>
    <cellStyle name="20% - Accent1 17 2 3" xfId="2078" xr:uid="{D5987F15-EC0E-455E-BA39-9CADF31CD79A}"/>
    <cellStyle name="20% - Accent1 17 2 3 2" xfId="2079" xr:uid="{2C113711-7272-4D87-A91E-305D95C6E1C5}"/>
    <cellStyle name="20% - Accent1 17 2 3 2 2" xfId="2080" xr:uid="{34C49178-8289-4F25-86A2-602A3EC4F988}"/>
    <cellStyle name="20% - Accent1 17 2 3 2 2 2" xfId="2081" xr:uid="{55A21023-4584-4785-ABCC-B8D013543A07}"/>
    <cellStyle name="20% - Accent1 17 2 3 2 3" xfId="2082" xr:uid="{86AE5193-B946-480C-81C9-C2CE7E7A6A3F}"/>
    <cellStyle name="20% - Accent1 17 2 3 3" xfId="2083" xr:uid="{51A156A5-E65C-442F-9359-3FB67AC9940C}"/>
    <cellStyle name="20% - Accent1 17 2 3 3 2" xfId="2084" xr:uid="{E708A7FC-18E9-4091-A4F7-D1C0AF2F69F2}"/>
    <cellStyle name="20% - Accent1 17 2 3 4" xfId="2085" xr:uid="{2AE40418-8C14-4667-9032-6C8A6D6548B6}"/>
    <cellStyle name="20% - Accent1 17 2 4" xfId="2086" xr:uid="{4F26CC77-4E9F-4615-AC20-FFCE4418CB9E}"/>
    <cellStyle name="20% - Accent1 17 2 4 2" xfId="2087" xr:uid="{E1644C07-EE2B-4DC3-9263-CEC1EBB3D207}"/>
    <cellStyle name="20% - Accent1 17 2 4 2 2" xfId="2088" xr:uid="{F070B852-1031-4779-8182-6AD6885D068F}"/>
    <cellStyle name="20% - Accent1 17 2 4 3" xfId="2089" xr:uid="{EB52B6BF-88F4-4E79-AC4B-F6AA77F1332E}"/>
    <cellStyle name="20% - Accent1 17 2 5" xfId="2090" xr:uid="{F57C1972-3F9D-4307-B6A9-F3C2136933C5}"/>
    <cellStyle name="20% - Accent1 17 2 5 2" xfId="2091" xr:uid="{9871C68D-8905-4AF6-929A-3AADEAD6E69B}"/>
    <cellStyle name="20% - Accent1 17 2 6" xfId="2092" xr:uid="{D3C094A5-A727-447B-A337-54ABD53E7411}"/>
    <cellStyle name="20% - Accent1 17 3" xfId="2093" xr:uid="{A6280EB0-5B92-41E7-9F0A-96BCA6F42885}"/>
    <cellStyle name="20% - Accent1 17 3 2" xfId="2094" xr:uid="{7E49750E-E9E5-4E25-9404-6CC8EA645C22}"/>
    <cellStyle name="20% - Accent1 17 3 2 2" xfId="2095" xr:uid="{BB47C1E3-8A2E-4378-915C-59B278CF8827}"/>
    <cellStyle name="20% - Accent1 17 3 2 2 2" xfId="2096" xr:uid="{AB884CF6-98DD-42E0-A194-02B70BAEA8B2}"/>
    <cellStyle name="20% - Accent1 17 3 2 2 2 2" xfId="2097" xr:uid="{E0BEF9BB-AA78-4BCE-9AC5-1D80275A322C}"/>
    <cellStyle name="20% - Accent1 17 3 2 2 2 2 2" xfId="2098" xr:uid="{9C66AA28-940B-4761-BB42-6233E8EB29B5}"/>
    <cellStyle name="20% - Accent1 17 3 2 2 2 3" xfId="2099" xr:uid="{32605E05-B72E-4784-A62B-6AFE80D711F1}"/>
    <cellStyle name="20% - Accent1 17 3 2 2 3" xfId="2100" xr:uid="{58F04C9E-AB72-41AD-BF8D-83F133A4F6C3}"/>
    <cellStyle name="20% - Accent1 17 3 2 2 3 2" xfId="2101" xr:uid="{B2E54D6F-451C-4C78-B039-36D548C608F0}"/>
    <cellStyle name="20% - Accent1 17 3 2 2 4" xfId="2102" xr:uid="{B25DA8BB-A99F-40F6-ACA7-575850B45A71}"/>
    <cellStyle name="20% - Accent1 17 3 2 3" xfId="2103" xr:uid="{FA8F3142-33AC-4ECF-93B1-DECD0BB50FDC}"/>
    <cellStyle name="20% - Accent1 17 3 2 3 2" xfId="2104" xr:uid="{F131A19E-A3DA-4D0F-A8E5-541B9E95A0E9}"/>
    <cellStyle name="20% - Accent1 17 3 2 3 2 2" xfId="2105" xr:uid="{42FF89CC-EF93-403E-A7E0-17740A9A007C}"/>
    <cellStyle name="20% - Accent1 17 3 2 3 3" xfId="2106" xr:uid="{E8E25053-E707-4C55-B469-8E8C3321ABA1}"/>
    <cellStyle name="20% - Accent1 17 3 2 4" xfId="2107" xr:uid="{6B9B8891-A002-4DBD-A2DF-CAA81C95BF0B}"/>
    <cellStyle name="20% - Accent1 17 3 2 4 2" xfId="2108" xr:uid="{9E9E9657-F900-49FB-9C15-594E1EEB0E62}"/>
    <cellStyle name="20% - Accent1 17 3 2 5" xfId="2109" xr:uid="{26AA9336-1643-430D-8AD1-D041D786D39A}"/>
    <cellStyle name="20% - Accent1 17 3 3" xfId="2110" xr:uid="{FC7B09F5-9FD1-4C08-B430-507CDF02E77F}"/>
    <cellStyle name="20% - Accent1 17 3 3 2" xfId="2111" xr:uid="{612ECC5E-18B9-4684-A99F-B91E2927052D}"/>
    <cellStyle name="20% - Accent1 17 3 3 2 2" xfId="2112" xr:uid="{096E773D-B894-4E5F-AE66-25BE42C1CD40}"/>
    <cellStyle name="20% - Accent1 17 3 3 2 2 2" xfId="2113" xr:uid="{7ECB94E5-AF7E-4A40-BCC0-515500FB92FB}"/>
    <cellStyle name="20% - Accent1 17 3 3 2 3" xfId="2114" xr:uid="{D37C0700-3367-4608-BEB5-8A6EBCDA7F5B}"/>
    <cellStyle name="20% - Accent1 17 3 3 3" xfId="2115" xr:uid="{D3A4EF0A-DE5B-4D8B-A5E1-65901C982A08}"/>
    <cellStyle name="20% - Accent1 17 3 3 3 2" xfId="2116" xr:uid="{EC1C1EDA-E9A9-48D8-AA40-FB359A71BDE7}"/>
    <cellStyle name="20% - Accent1 17 3 3 4" xfId="2117" xr:uid="{9BCC7826-306B-4311-BB2A-9939C499B18E}"/>
    <cellStyle name="20% - Accent1 17 3 4" xfId="2118" xr:uid="{301B08A2-28DA-4B00-8684-C48BD49B2211}"/>
    <cellStyle name="20% - Accent1 17 3 4 2" xfId="2119" xr:uid="{CE2B2D53-CED1-41AD-9D95-B81A1C964A68}"/>
    <cellStyle name="20% - Accent1 17 3 4 2 2" xfId="2120" xr:uid="{4F6B1285-80B4-454D-82E4-8D6F7EF58D6E}"/>
    <cellStyle name="20% - Accent1 17 3 4 3" xfId="2121" xr:uid="{9D1F063D-FFB2-48B3-B891-E9C98E18C733}"/>
    <cellStyle name="20% - Accent1 17 3 5" xfId="2122" xr:uid="{B820D998-3DC3-45BD-8783-038D73BD8393}"/>
    <cellStyle name="20% - Accent1 17 3 5 2" xfId="2123" xr:uid="{DEF48BBE-255E-435F-99BF-5E1DBECA2130}"/>
    <cellStyle name="20% - Accent1 17 3 6" xfId="2124" xr:uid="{3FC31551-7FCC-49E1-8074-7855A4904559}"/>
    <cellStyle name="20% - Accent1 17 4" xfId="2125" xr:uid="{2A42C00A-358D-4386-B135-08486EADF605}"/>
    <cellStyle name="20% - Accent1 17 4 2" xfId="2126" xr:uid="{0C5E90F5-C8E2-421C-8F1F-52434AC8718F}"/>
    <cellStyle name="20% - Accent1 17 4 2 2" xfId="2127" xr:uid="{B93B0F2B-2C5A-4295-9EBC-8A6D6588A066}"/>
    <cellStyle name="20% - Accent1 17 4 2 2 2" xfId="2128" xr:uid="{5F2E0169-DB6A-4437-913E-93FF67EC2AE7}"/>
    <cellStyle name="20% - Accent1 17 4 2 2 2 2" xfId="2129" xr:uid="{A52F49EA-27D1-483D-BCE7-54D6AAD3C34F}"/>
    <cellStyle name="20% - Accent1 17 4 2 2 3" xfId="2130" xr:uid="{A6852429-CE1B-41D0-BF5B-0F77171E6E5A}"/>
    <cellStyle name="20% - Accent1 17 4 2 3" xfId="2131" xr:uid="{33D8F17C-027A-4D64-943C-03CE2FFD6DFB}"/>
    <cellStyle name="20% - Accent1 17 4 2 3 2" xfId="2132" xr:uid="{13956F77-36E6-4F7C-801E-7702619218E9}"/>
    <cellStyle name="20% - Accent1 17 4 2 4" xfId="2133" xr:uid="{16EEBA2B-AA22-4266-9804-EF88D1612858}"/>
    <cellStyle name="20% - Accent1 17 4 3" xfId="2134" xr:uid="{AFFBC13E-6153-403A-9AEC-79CBA7BB23C8}"/>
    <cellStyle name="20% - Accent1 17 4 3 2" xfId="2135" xr:uid="{024B8AA7-DA0D-4FD5-BCD4-DCCE3E1B471D}"/>
    <cellStyle name="20% - Accent1 17 4 3 2 2" xfId="2136" xr:uid="{FDE6D2B5-4365-4568-A880-E96B28A7E230}"/>
    <cellStyle name="20% - Accent1 17 4 3 3" xfId="2137" xr:uid="{F6D76092-7DFF-4FE5-92B7-5AC2878D4B35}"/>
    <cellStyle name="20% - Accent1 17 4 4" xfId="2138" xr:uid="{8855080C-0104-400B-BC65-C990D5D6D206}"/>
    <cellStyle name="20% - Accent1 17 4 4 2" xfId="2139" xr:uid="{34AAB113-1B5B-4F2E-9B4F-25B27EC8F5E8}"/>
    <cellStyle name="20% - Accent1 17 4 5" xfId="2140" xr:uid="{8C476EFC-3103-4E5C-BF20-3C28D155923F}"/>
    <cellStyle name="20% - Accent1 17 5" xfId="2141" xr:uid="{E9EFEE46-D382-42D8-83CE-53DE5C1D0797}"/>
    <cellStyle name="20% - Accent1 17 5 2" xfId="2142" xr:uid="{B2C7C5A1-8AC8-43AF-884E-F88FA242A83A}"/>
    <cellStyle name="20% - Accent1 17 5 2 2" xfId="2143" xr:uid="{F82DB2F7-5AED-4050-B0CE-824C479BB297}"/>
    <cellStyle name="20% - Accent1 17 5 2 2 2" xfId="2144" xr:uid="{5D18D862-F006-4EF3-A3B2-8770B8745A37}"/>
    <cellStyle name="20% - Accent1 17 5 2 3" xfId="2145" xr:uid="{F88788D9-8D80-40B4-9B73-93F46A6E7B1E}"/>
    <cellStyle name="20% - Accent1 17 5 3" xfId="2146" xr:uid="{57AF9295-7BEA-40D6-ABE2-EC8AAE5A670D}"/>
    <cellStyle name="20% - Accent1 17 5 3 2" xfId="2147" xr:uid="{41AAB9DE-75FC-4377-96D7-FA4A82F2F514}"/>
    <cellStyle name="20% - Accent1 17 5 4" xfId="2148" xr:uid="{8A7FA0D3-D1FF-4DC7-81BB-5975D1A5274F}"/>
    <cellStyle name="20% - Accent1 17 6" xfId="2149" xr:uid="{7D6168EA-01D7-403F-A613-453DA7C26AE4}"/>
    <cellStyle name="20% - Accent1 17 6 2" xfId="2150" xr:uid="{54AE1411-4F66-47A9-98F0-4C6C5391F1F4}"/>
    <cellStyle name="20% - Accent1 17 6 2 2" xfId="2151" xr:uid="{77AB3576-8B92-403E-B939-E7FB5B031248}"/>
    <cellStyle name="20% - Accent1 17 6 3" xfId="2152" xr:uid="{A1872447-3FD4-44EB-9243-5DA9ED05566F}"/>
    <cellStyle name="20% - Accent1 17 7" xfId="2153" xr:uid="{BD93118C-345B-4344-9F0A-0061A30060FB}"/>
    <cellStyle name="20% - Accent1 17 7 2" xfId="2154" xr:uid="{865A0039-9A7C-496B-9656-3B21424B6B57}"/>
    <cellStyle name="20% - Accent1 17 8" xfId="2155" xr:uid="{E6816EBA-9DEF-4518-99EA-332E0C52FD10}"/>
    <cellStyle name="20% - Accent1 18" xfId="2156" xr:uid="{7BEC322B-FAF5-4BD3-854A-C18781735DFB}"/>
    <cellStyle name="20% - Accent1 18 2" xfId="2157" xr:uid="{2336A631-D44B-48C0-AF9C-B0E74D8879A5}"/>
    <cellStyle name="20% - Accent1 18 2 2" xfId="2158" xr:uid="{69E4DD16-C99A-469A-B274-9B710148330B}"/>
    <cellStyle name="20% - Accent1 18 2 2 2" xfId="2159" xr:uid="{8C700D1B-1D08-426D-89B8-AC89A3AC761B}"/>
    <cellStyle name="20% - Accent1 18 2 2 2 2" xfId="2160" xr:uid="{063BDC30-4D19-4780-A20E-D340EF69A856}"/>
    <cellStyle name="20% - Accent1 18 2 2 2 2 2" xfId="2161" xr:uid="{68D2EDE3-EE4E-4917-BD90-C69570BCC7DA}"/>
    <cellStyle name="20% - Accent1 18 2 2 2 2 2 2" xfId="2162" xr:uid="{7387D5C8-0B78-4520-816D-B248B84599D2}"/>
    <cellStyle name="20% - Accent1 18 2 2 2 2 3" xfId="2163" xr:uid="{44C3E322-CF6F-465B-902E-5375634C5602}"/>
    <cellStyle name="20% - Accent1 18 2 2 2 3" xfId="2164" xr:uid="{941951D2-78C6-4EAD-BAE3-0F88A0B17C9C}"/>
    <cellStyle name="20% - Accent1 18 2 2 2 3 2" xfId="2165" xr:uid="{DCC33018-09A9-4CAF-BDA7-DC6FB11810D5}"/>
    <cellStyle name="20% - Accent1 18 2 2 2 4" xfId="2166" xr:uid="{FBD9101F-1BE2-4554-897E-C5BF0A0370C0}"/>
    <cellStyle name="20% - Accent1 18 2 2 3" xfId="2167" xr:uid="{2C402A85-5A51-4497-B73D-E01EE3A86F45}"/>
    <cellStyle name="20% - Accent1 18 2 2 3 2" xfId="2168" xr:uid="{3CB777D8-3C17-431B-95D8-077A112B755B}"/>
    <cellStyle name="20% - Accent1 18 2 2 3 2 2" xfId="2169" xr:uid="{95146835-56C6-49A8-B993-E2259AF706D9}"/>
    <cellStyle name="20% - Accent1 18 2 2 3 3" xfId="2170" xr:uid="{497307EA-9E38-45AD-9B6B-9DE5AEFD8E2E}"/>
    <cellStyle name="20% - Accent1 18 2 2 4" xfId="2171" xr:uid="{88CCC80F-A377-4FF4-94FA-A1ACAEB1C531}"/>
    <cellStyle name="20% - Accent1 18 2 2 4 2" xfId="2172" xr:uid="{51F7D77C-C377-43E8-BD99-EED92662C536}"/>
    <cellStyle name="20% - Accent1 18 2 2 5" xfId="2173" xr:uid="{D6ACFDB8-78F5-427B-8C5C-3E1CB46C30D6}"/>
    <cellStyle name="20% - Accent1 18 2 3" xfId="2174" xr:uid="{73F58F14-A409-4450-B619-88CA925B27CB}"/>
    <cellStyle name="20% - Accent1 18 2 3 2" xfId="2175" xr:uid="{AFE82049-0433-4E59-9BF8-493308228C27}"/>
    <cellStyle name="20% - Accent1 18 2 3 2 2" xfId="2176" xr:uid="{44CFFBC7-22C0-4A21-B19C-F27687AA4C4F}"/>
    <cellStyle name="20% - Accent1 18 2 3 2 2 2" xfId="2177" xr:uid="{F2FCA814-B5F8-4121-A3FB-EB68F1091474}"/>
    <cellStyle name="20% - Accent1 18 2 3 2 3" xfId="2178" xr:uid="{AE8DBCD2-41AA-439B-B678-683DABC2CF57}"/>
    <cellStyle name="20% - Accent1 18 2 3 3" xfId="2179" xr:uid="{642379AA-6769-4EE9-B9FD-64BBB330FA4F}"/>
    <cellStyle name="20% - Accent1 18 2 3 3 2" xfId="2180" xr:uid="{EE029F80-52F8-4DAC-B8D9-AC9DCA1E189A}"/>
    <cellStyle name="20% - Accent1 18 2 3 4" xfId="2181" xr:uid="{F206E999-BF1C-42A4-9135-BBEF8322A288}"/>
    <cellStyle name="20% - Accent1 18 2 4" xfId="2182" xr:uid="{1F47EE3D-C2E2-4A88-8576-B907B71B83CD}"/>
    <cellStyle name="20% - Accent1 18 2 4 2" xfId="2183" xr:uid="{B17B53BA-E291-4E64-A9D5-D2C30EBE06A3}"/>
    <cellStyle name="20% - Accent1 18 2 4 2 2" xfId="2184" xr:uid="{3E011F79-E01C-40A7-93A0-025D64E83535}"/>
    <cellStyle name="20% - Accent1 18 2 4 3" xfId="2185" xr:uid="{254CE9E5-BDEC-4ED4-B7DD-D504D9797401}"/>
    <cellStyle name="20% - Accent1 18 2 5" xfId="2186" xr:uid="{25C4DFDB-B446-46E7-8328-DA5BDD244144}"/>
    <cellStyle name="20% - Accent1 18 2 5 2" xfId="2187" xr:uid="{A2E2B064-9283-4BDE-BFA9-C815F63B016F}"/>
    <cellStyle name="20% - Accent1 18 2 6" xfId="2188" xr:uid="{0AFC16F8-8EA6-4675-964A-82F958A1E6DD}"/>
    <cellStyle name="20% - Accent1 18 3" xfId="2189" xr:uid="{11461BA3-FCFA-42F1-B1D5-36D0F10A72AB}"/>
    <cellStyle name="20% - Accent1 19" xfId="2190" xr:uid="{EB7EB584-9CED-4D57-A21E-86B4677CDB3B}"/>
    <cellStyle name="20% - Accent1 19 2" xfId="2191" xr:uid="{CA227434-FD04-4B1D-831A-38AF8099410F}"/>
    <cellStyle name="20% - Accent1 19 2 2" xfId="2192" xr:uid="{621C6B40-6D4D-482A-85E7-A9211E3C04B6}"/>
    <cellStyle name="20% - Accent1 19 2 2 2" xfId="2193" xr:uid="{7C266AC0-95DC-4F71-87B2-957C00A9302D}"/>
    <cellStyle name="20% - Accent1 19 2 2 2 2" xfId="2194" xr:uid="{6A86CB54-1810-4448-86ED-DD8E28A7D72C}"/>
    <cellStyle name="20% - Accent1 19 2 2 2 2 2" xfId="2195" xr:uid="{0815E775-E995-49BD-A464-211B86147C4C}"/>
    <cellStyle name="20% - Accent1 19 2 2 2 2 2 2" xfId="2196" xr:uid="{92775A6F-235C-492E-9CEB-B41C3996204A}"/>
    <cellStyle name="20% - Accent1 19 2 2 2 2 3" xfId="2197" xr:uid="{489C1356-99AF-4249-98EB-7239E61CECAF}"/>
    <cellStyle name="20% - Accent1 19 2 2 2 3" xfId="2198" xr:uid="{B021AA80-8B5E-4447-81D8-C78E8B07F615}"/>
    <cellStyle name="20% - Accent1 19 2 2 2 3 2" xfId="2199" xr:uid="{9B3BBB5E-A989-4B47-9F5C-DC3A2A19FC71}"/>
    <cellStyle name="20% - Accent1 19 2 2 2 4" xfId="2200" xr:uid="{3C7BB98A-0C99-408A-8C0C-13B8B9F84C38}"/>
    <cellStyle name="20% - Accent1 19 2 2 3" xfId="2201" xr:uid="{49993D25-17AA-469B-A444-8D00BC487F43}"/>
    <cellStyle name="20% - Accent1 19 2 2 3 2" xfId="2202" xr:uid="{12F1F22F-71BE-496C-ADDE-CA18FB75214D}"/>
    <cellStyle name="20% - Accent1 19 2 2 3 2 2" xfId="2203" xr:uid="{A63AC48D-6F92-4452-A319-996C90D5CEB3}"/>
    <cellStyle name="20% - Accent1 19 2 2 3 3" xfId="2204" xr:uid="{338F64E3-CAC0-4BDB-A337-3BE277066F4D}"/>
    <cellStyle name="20% - Accent1 19 2 2 4" xfId="2205" xr:uid="{B2C4EF89-FB7F-4050-AABE-71A5705D803A}"/>
    <cellStyle name="20% - Accent1 19 2 2 4 2" xfId="2206" xr:uid="{9C8BA590-9F41-44BF-A2BB-A6D01C79DF22}"/>
    <cellStyle name="20% - Accent1 19 2 2 5" xfId="2207" xr:uid="{A1E6D6C6-FC94-4630-BEB9-5265D372826A}"/>
    <cellStyle name="20% - Accent1 19 2 3" xfId="2208" xr:uid="{CD9D4333-0C04-43B8-840C-EF6EBC32B0D8}"/>
    <cellStyle name="20% - Accent1 19 2 3 2" xfId="2209" xr:uid="{983C660B-5B9C-4DB7-8944-45072A13A106}"/>
    <cellStyle name="20% - Accent1 19 2 3 2 2" xfId="2210" xr:uid="{B9EC180D-647F-4439-8B81-E7AB45007D48}"/>
    <cellStyle name="20% - Accent1 19 2 3 2 2 2" xfId="2211" xr:uid="{A568744F-EA8E-4F37-A6C5-10877FEE482D}"/>
    <cellStyle name="20% - Accent1 19 2 3 2 3" xfId="2212" xr:uid="{F586856E-7CF0-4C5B-83D0-7EF3E19F5EBD}"/>
    <cellStyle name="20% - Accent1 19 2 3 3" xfId="2213" xr:uid="{EBEEE75A-4EFF-43A2-96FF-E27E4FEDF217}"/>
    <cellStyle name="20% - Accent1 19 2 3 3 2" xfId="2214" xr:uid="{A879BDBE-AB50-43B7-B9F2-27514674D2B5}"/>
    <cellStyle name="20% - Accent1 19 2 3 4" xfId="2215" xr:uid="{51791A48-79DA-40B3-9A9B-5238EE2BAE88}"/>
    <cellStyle name="20% - Accent1 19 2 4" xfId="2216" xr:uid="{9600CC9F-7EBE-4804-99A1-86D6D7C9EBAE}"/>
    <cellStyle name="20% - Accent1 19 2 4 2" xfId="2217" xr:uid="{A81756F0-8A68-4F40-90D2-489551B8024C}"/>
    <cellStyle name="20% - Accent1 19 2 4 2 2" xfId="2218" xr:uid="{5EE00157-7A43-4762-AD9C-7D3B76B0BAEB}"/>
    <cellStyle name="20% - Accent1 19 2 4 3" xfId="2219" xr:uid="{FABF67BF-C1CF-494B-A0AD-FE91BBC1D6FA}"/>
    <cellStyle name="20% - Accent1 19 2 5" xfId="2220" xr:uid="{547CA291-54DA-4276-B587-E747F47615E1}"/>
    <cellStyle name="20% - Accent1 19 2 5 2" xfId="2221" xr:uid="{28BF5C1C-3F75-4D44-81A2-794124F70531}"/>
    <cellStyle name="20% - Accent1 19 2 6" xfId="2222" xr:uid="{695D7447-53A1-4BC7-A646-BF5B02B69E5F}"/>
    <cellStyle name="20% - Accent1 19 3" xfId="2223" xr:uid="{CE2D2402-866A-428F-BA46-3E7F18219EA7}"/>
    <cellStyle name="20% - Accent1 2" xfId="305" xr:uid="{B16FDAA4-7ABE-4B80-B08D-4DCCA3CF7761}"/>
    <cellStyle name="20% - Accent1 2 10" xfId="2224" xr:uid="{CDEBB91A-1C92-4E4B-B643-0DBB027E6D5C}"/>
    <cellStyle name="20% - Accent1 2 2" xfId="434" xr:uid="{FA704510-B9F2-4293-8955-32173E11CFF2}"/>
    <cellStyle name="20% - Accent1 2 2 2" xfId="365" xr:uid="{9E6AB67C-DB82-42EC-AF9D-F650886F5235}"/>
    <cellStyle name="20% - Accent1 2 2 2 2" xfId="2227" xr:uid="{D9E0F6CA-1763-4654-8FEE-E65A59F3A3A4}"/>
    <cellStyle name="20% - Accent1 2 2 2 2 2" xfId="2228" xr:uid="{1A05BC9C-4908-4D27-ADC8-723EAAAAB421}"/>
    <cellStyle name="20% - Accent1 2 2 2 2 2 2" xfId="2229" xr:uid="{D833A61C-F6C8-459B-B983-9903DFD917DA}"/>
    <cellStyle name="20% - Accent1 2 2 2 2 2 2 2" xfId="2230" xr:uid="{A7392BA1-08DE-4547-B4B6-07B6FD73E8F0}"/>
    <cellStyle name="20% - Accent1 2 2 2 2 2 2 2 2" xfId="2231" xr:uid="{CE734E99-0591-4FD3-B501-DB6A1583C93C}"/>
    <cellStyle name="20% - Accent1 2 2 2 2 2 2 3" xfId="2232" xr:uid="{138FCDA9-D31A-42E9-A8C5-31BAA3994571}"/>
    <cellStyle name="20% - Accent1 2 2 2 2 2 3" xfId="2233" xr:uid="{6CEEE95B-4D9F-4901-82C8-2EFFA79C9665}"/>
    <cellStyle name="20% - Accent1 2 2 2 2 2 3 2" xfId="2234" xr:uid="{67E615E9-EAAC-48DC-AAB0-D293C796A49E}"/>
    <cellStyle name="20% - Accent1 2 2 2 2 2 4" xfId="2235" xr:uid="{4CC57160-C2BE-40CE-8120-BC9E8D35F593}"/>
    <cellStyle name="20% - Accent1 2 2 2 2 3" xfId="2236" xr:uid="{20C236BF-A69D-42B3-A861-D8DDE1870017}"/>
    <cellStyle name="20% - Accent1 2 2 2 2 3 2" xfId="2237" xr:uid="{EE00B359-D014-4E84-BA9E-55358F88E3DD}"/>
    <cellStyle name="20% - Accent1 2 2 2 2 3 2 2" xfId="2238" xr:uid="{C6A84CAD-7048-4188-86B4-5138A88175FF}"/>
    <cellStyle name="20% - Accent1 2 2 2 2 3 3" xfId="2239" xr:uid="{162EFA23-D6E5-4638-B01F-81045A288ABD}"/>
    <cellStyle name="20% - Accent1 2 2 2 2 4" xfId="2240" xr:uid="{D8A5BD3F-8A1C-46A5-91A3-F88C1243554D}"/>
    <cellStyle name="20% - Accent1 2 2 2 2 4 2" xfId="2241" xr:uid="{4F237D03-4FC8-4519-A700-E2F704639FF9}"/>
    <cellStyle name="20% - Accent1 2 2 2 2 5" xfId="2242" xr:uid="{44596277-F7A9-42CA-8905-5647E89E0894}"/>
    <cellStyle name="20% - Accent1 2 2 2 3" xfId="2243" xr:uid="{688EB413-4DF1-4788-A7BE-9209099E1892}"/>
    <cellStyle name="20% - Accent1 2 2 2 3 2" xfId="2244" xr:uid="{7B9071F6-6C37-4B64-A99D-B10A14B29B6B}"/>
    <cellStyle name="20% - Accent1 2 2 2 3 2 2" xfId="2245" xr:uid="{1ABE5C0D-99A2-4015-989E-0CBBC1E1C176}"/>
    <cellStyle name="20% - Accent1 2 2 2 3 2 2 2" xfId="2246" xr:uid="{8F7BB53E-F0B5-49A4-B54B-C7A3115F1BA6}"/>
    <cellStyle name="20% - Accent1 2 2 2 3 2 3" xfId="2247" xr:uid="{D0C5BF7D-C1DE-445C-BD6A-B11AA1957C99}"/>
    <cellStyle name="20% - Accent1 2 2 2 3 3" xfId="2248" xr:uid="{CAE88518-36F6-4094-9A05-0820DB3C2094}"/>
    <cellStyle name="20% - Accent1 2 2 2 3 3 2" xfId="2249" xr:uid="{F218BA6E-65C6-4ED7-985B-A36FF0509C0D}"/>
    <cellStyle name="20% - Accent1 2 2 2 3 4" xfId="2250" xr:uid="{9AA4B1C9-5446-4A95-B910-828DEBCA8D36}"/>
    <cellStyle name="20% - Accent1 2 2 2 4" xfId="2251" xr:uid="{203072BA-ECCE-4BAE-9BE5-B803DDAE6840}"/>
    <cellStyle name="20% - Accent1 2 2 2 4 2" xfId="2252" xr:uid="{82F50493-587B-4B81-95A3-76F4051EA77C}"/>
    <cellStyle name="20% - Accent1 2 2 2 4 2 2" xfId="2253" xr:uid="{9EBCE4F8-7E95-4434-B6FE-1A45866966B5}"/>
    <cellStyle name="20% - Accent1 2 2 2 4 3" xfId="2254" xr:uid="{0AF12BA5-4252-4093-8592-A2593397E7C5}"/>
    <cellStyle name="20% - Accent1 2 2 2 5" xfId="2255" xr:uid="{1E8A7C29-01EA-43B7-9531-28A17334AC4D}"/>
    <cellStyle name="20% - Accent1 2 2 2 5 2" xfId="2256" xr:uid="{10A2E208-8C02-403E-881B-9C1C1E65C7CA}"/>
    <cellStyle name="20% - Accent1 2 2 2 6" xfId="2257" xr:uid="{467414C3-EF97-4783-A626-D8CA82150F9F}"/>
    <cellStyle name="20% - Accent1 2 2 2 7" xfId="2226" xr:uid="{DB36368B-ADBD-4DAE-B745-5B43BDCFCD87}"/>
    <cellStyle name="20% - Accent1 2 2 3" xfId="1462" xr:uid="{0C3CA821-DF26-46A9-A45C-154BE3038E2E}"/>
    <cellStyle name="20% - Accent1 2 2 3 2" xfId="2258" xr:uid="{50A36B38-53B2-438B-B700-C82F8D5D091E}"/>
    <cellStyle name="20% - Accent1 2 2 4" xfId="2259" xr:uid="{A53CCEC1-8E7F-4213-BD3B-4A7A1DD9B637}"/>
    <cellStyle name="20% - Accent1 2 2 4 2" xfId="2260" xr:uid="{CDDABD88-F2E4-4A09-9132-C387D5B4070E}"/>
    <cellStyle name="20% - Accent1 2 2 4 2 2" xfId="2261" xr:uid="{19C91132-4133-4FB1-925A-E360B4B680AC}"/>
    <cellStyle name="20% - Accent1 2 2 4 2 2 2" xfId="2262" xr:uid="{2A9A5D9C-162C-4014-933E-52294D997CF4}"/>
    <cellStyle name="20% - Accent1 2 2 4 2 2 2 2" xfId="2263" xr:uid="{4CBA8418-34EA-4A25-977C-A4F33147F63A}"/>
    <cellStyle name="20% - Accent1 2 2 4 2 2 3" xfId="2264" xr:uid="{A7E22FAC-45AA-439C-9440-2971F239B9F2}"/>
    <cellStyle name="20% - Accent1 2 2 4 2 3" xfId="2265" xr:uid="{85F05D4D-4C1D-4E68-9CFE-FF59626948B9}"/>
    <cellStyle name="20% - Accent1 2 2 4 2 3 2" xfId="2266" xr:uid="{62BE7A40-53BB-4921-A1BA-4E46D2723C0B}"/>
    <cellStyle name="20% - Accent1 2 2 4 2 4" xfId="2267" xr:uid="{CAFD5963-D884-4F5E-8A52-65977CB9175C}"/>
    <cellStyle name="20% - Accent1 2 2 4 3" xfId="2268" xr:uid="{637E9357-3408-400E-A624-E120E7927DC4}"/>
    <cellStyle name="20% - Accent1 2 2 4 3 2" xfId="2269" xr:uid="{5462AF64-A9F4-4990-9EB4-E655A1CCBEFD}"/>
    <cellStyle name="20% - Accent1 2 2 4 3 2 2" xfId="2270" xr:uid="{1BE57B93-4440-474A-99A3-2F1D93A08A8F}"/>
    <cellStyle name="20% - Accent1 2 2 4 3 3" xfId="2271" xr:uid="{7677FF08-4458-400E-AF88-E1E5265FF90E}"/>
    <cellStyle name="20% - Accent1 2 2 4 4" xfId="2272" xr:uid="{49035AD3-8F09-4B16-A806-8EA17DAC6F1B}"/>
    <cellStyle name="20% - Accent1 2 2 4 4 2" xfId="2273" xr:uid="{2113BD2A-F390-4FED-B08C-F692961BA70A}"/>
    <cellStyle name="20% - Accent1 2 2 4 5" xfId="2274" xr:uid="{6AE7A22E-A2AC-465B-8FE2-CB3EB26220E5}"/>
    <cellStyle name="20% - Accent1 2 2 5" xfId="2275" xr:uid="{757484DA-EFBC-4A1D-AB25-67831B32BF65}"/>
    <cellStyle name="20% - Accent1 2 2 5 2" xfId="2276" xr:uid="{12FB4A8D-D83A-4E88-A186-6228E3A70DAE}"/>
    <cellStyle name="20% - Accent1 2 2 5 2 2" xfId="2277" xr:uid="{1E855C1B-BC75-4B3A-BBAF-6ACED6B2B93C}"/>
    <cellStyle name="20% - Accent1 2 2 5 2 2 2" xfId="2278" xr:uid="{8BBEF8DA-0F3E-41E5-87E2-873C5EC34D3C}"/>
    <cellStyle name="20% - Accent1 2 2 5 2 3" xfId="2279" xr:uid="{9E168637-9E40-41AE-BE78-CAE7DEABB460}"/>
    <cellStyle name="20% - Accent1 2 2 5 3" xfId="2280" xr:uid="{49741E35-486C-4553-A9D8-D423844FDCAA}"/>
    <cellStyle name="20% - Accent1 2 2 5 3 2" xfId="2281" xr:uid="{BB033075-9666-4790-BBEC-8AA4055B1F69}"/>
    <cellStyle name="20% - Accent1 2 2 5 4" xfId="2282" xr:uid="{3611DDD9-0224-42EB-9422-BDA3B6AD4F1B}"/>
    <cellStyle name="20% - Accent1 2 2 6" xfId="2283" xr:uid="{DFA0CE95-4995-4151-B4D2-33624C781A9E}"/>
    <cellStyle name="20% - Accent1 2 2 6 2" xfId="2284" xr:uid="{96A5019F-BA11-4AE6-8912-3B22A477EA71}"/>
    <cellStyle name="20% - Accent1 2 2 6 2 2" xfId="2285" xr:uid="{7AB5F49B-7DE5-4661-8013-90BEDADC03D6}"/>
    <cellStyle name="20% - Accent1 2 2 6 3" xfId="2286" xr:uid="{E2E16B03-6DC6-4B56-8616-348949369B5C}"/>
    <cellStyle name="20% - Accent1 2 2 7" xfId="2287" xr:uid="{25CBFA8F-B3E6-4126-943D-4A5E3AFBAFD5}"/>
    <cellStyle name="20% - Accent1 2 2 7 2" xfId="2288" xr:uid="{64E5A44C-465F-4883-B5DA-67BC70B4AEA9}"/>
    <cellStyle name="20% - Accent1 2 2 8" xfId="2289" xr:uid="{429D605A-2C3E-4A98-B2A8-7356609400D4}"/>
    <cellStyle name="20% - Accent1 2 2 9" xfId="2225" xr:uid="{BE45F149-BBA6-476C-8565-04E68B603064}"/>
    <cellStyle name="20% - Accent1 2 3" xfId="367" xr:uid="{2026702C-72EA-4D66-AA39-A2834B7DEC2B}"/>
    <cellStyle name="20% - Accent1 2 3 2" xfId="1560" xr:uid="{FC1D89E9-B93E-44D8-9AC9-1F7B898D086B}"/>
    <cellStyle name="20% - Accent1 2 3 2 2" xfId="2292" xr:uid="{E073C13B-4E1B-494F-AB55-5CF5F07FDAEA}"/>
    <cellStyle name="20% - Accent1 2 3 2 2 2" xfId="2293" xr:uid="{6D52C765-B1EF-4C39-B5AF-8D733A2DBCBE}"/>
    <cellStyle name="20% - Accent1 2 3 2 2 2 2" xfId="2294" xr:uid="{950DB8B1-4C4A-4EFC-BA97-C14AD03EC92F}"/>
    <cellStyle name="20% - Accent1 2 3 2 2 2 2 2" xfId="2295" xr:uid="{4D1D7296-8BBD-4BBB-9C01-FD8990DB3D1E}"/>
    <cellStyle name="20% - Accent1 2 3 2 2 2 3" xfId="2296" xr:uid="{9463DA1A-F624-497F-BBA8-972751A0D5F0}"/>
    <cellStyle name="20% - Accent1 2 3 2 2 3" xfId="2297" xr:uid="{238A2C0C-9479-4C49-9BE1-607646D786F6}"/>
    <cellStyle name="20% - Accent1 2 3 2 2 3 2" xfId="2298" xr:uid="{DEE4C999-68CC-4250-A001-ED8913C68D3B}"/>
    <cellStyle name="20% - Accent1 2 3 2 2 4" xfId="2299" xr:uid="{145BF31D-C04D-4024-9609-63FC24B7ECAB}"/>
    <cellStyle name="20% - Accent1 2 3 2 3" xfId="2300" xr:uid="{713A1373-AF6B-4446-B651-AE7B63E12B4A}"/>
    <cellStyle name="20% - Accent1 2 3 2 3 2" xfId="2301" xr:uid="{8E4205C6-EEB4-49C2-9E40-AFB0C09FA2F4}"/>
    <cellStyle name="20% - Accent1 2 3 2 3 2 2" xfId="2302" xr:uid="{E2C3C268-A9CB-4FA2-BA6C-72C19CFFECB8}"/>
    <cellStyle name="20% - Accent1 2 3 2 3 3" xfId="2303" xr:uid="{93A6DEE5-0A7C-4265-AA8C-64FB8188148A}"/>
    <cellStyle name="20% - Accent1 2 3 2 4" xfId="2304" xr:uid="{CB7A71FD-2F26-4C5E-82FB-0EB1EABE6E90}"/>
    <cellStyle name="20% - Accent1 2 3 2 4 2" xfId="2305" xr:uid="{557EA01F-D59D-4299-97D1-5FED13DE2DCA}"/>
    <cellStyle name="20% - Accent1 2 3 2 5" xfId="2306" xr:uid="{75F98536-4C79-4259-B17D-C5A723439619}"/>
    <cellStyle name="20% - Accent1 2 3 2 6" xfId="2291" xr:uid="{BDF0F39C-5A79-480B-B608-22CFA61F4AF1}"/>
    <cellStyle name="20% - Accent1 2 3 3" xfId="2307" xr:uid="{40A0991F-ED45-4B81-88A9-E3F5E1C39A6F}"/>
    <cellStyle name="20% - Accent1 2 3 3 2" xfId="2308" xr:uid="{EB962DC7-D33A-40A8-A102-0F7845E3EAB2}"/>
    <cellStyle name="20% - Accent1 2 3 3 2 2" xfId="2309" xr:uid="{C8498B35-B24F-490C-839D-98DD8B7C962D}"/>
    <cellStyle name="20% - Accent1 2 3 3 2 2 2" xfId="2310" xr:uid="{E258D9A3-6A7F-4A8F-8FAC-D4802B2AA861}"/>
    <cellStyle name="20% - Accent1 2 3 3 2 3" xfId="2311" xr:uid="{7EA467CF-C7F2-41EF-A68C-D4000C381898}"/>
    <cellStyle name="20% - Accent1 2 3 3 3" xfId="2312" xr:uid="{8D208339-CEC7-44F7-BAD0-2EC8FC61A0C9}"/>
    <cellStyle name="20% - Accent1 2 3 3 3 2" xfId="2313" xr:uid="{E73FD197-2152-4287-8D76-85AC5F5D4EB8}"/>
    <cellStyle name="20% - Accent1 2 3 3 4" xfId="2314" xr:uid="{8C9872A5-BAD2-4F80-8CAC-32A24BBC744A}"/>
    <cellStyle name="20% - Accent1 2 3 4" xfId="2315" xr:uid="{B3916425-83B5-4333-9657-207887370A1E}"/>
    <cellStyle name="20% - Accent1 2 3 4 2" xfId="2316" xr:uid="{067D70AD-AA5D-46E3-9981-BA10AC3FF6A7}"/>
    <cellStyle name="20% - Accent1 2 3 4 2 2" xfId="2317" xr:uid="{F93B8A1F-1CD4-4456-BA19-B0DDCB653132}"/>
    <cellStyle name="20% - Accent1 2 3 4 3" xfId="2318" xr:uid="{22B28B50-655E-4CC5-8FE6-20C15373B31E}"/>
    <cellStyle name="20% - Accent1 2 3 5" xfId="2319" xr:uid="{E3F3A929-E82D-47D1-87EF-0B62F277EF2C}"/>
    <cellStyle name="20% - Accent1 2 3 5 2" xfId="2320" xr:uid="{8BEFD185-FD25-46BF-BBDC-0553EF6869DE}"/>
    <cellStyle name="20% - Accent1 2 3 6" xfId="2321" xr:uid="{CFDEE6A1-56E5-48D7-86A9-5DB4B4F00B61}"/>
    <cellStyle name="20% - Accent1 2 3 7" xfId="2290" xr:uid="{F9022110-90EA-49F1-B701-7D1F5E199BE6}"/>
    <cellStyle name="20% - Accent1 2 4" xfId="370" xr:uid="{4501AA62-133C-493E-A0A5-A7903CC59D5F}"/>
    <cellStyle name="20% - Accent1 2 4 2" xfId="2323" xr:uid="{DD2B7BC9-E72A-4981-BC15-9FCF8D9E8398}"/>
    <cellStyle name="20% - Accent1 2 4 2 2" xfId="2324" xr:uid="{37A847D6-7328-4FF7-9EB6-B3A392D5DA39}"/>
    <cellStyle name="20% - Accent1 2 4 2 2 2" xfId="2325" xr:uid="{56C1D4BF-BDF9-4726-87D0-82D45CEC2C2C}"/>
    <cellStyle name="20% - Accent1 2 4 2 2 2 2" xfId="2326" xr:uid="{B8D8FAB5-5648-4F9B-81E0-F3DF2AEE2306}"/>
    <cellStyle name="20% - Accent1 2 4 2 2 2 2 2" xfId="2327" xr:uid="{AE7DCA6F-03B4-45AF-8150-313CA976B57E}"/>
    <cellStyle name="20% - Accent1 2 4 2 2 2 3" xfId="2328" xr:uid="{2C2CE901-62A9-4FF6-B0DC-F874EAD7A98B}"/>
    <cellStyle name="20% - Accent1 2 4 2 2 3" xfId="2329" xr:uid="{10B41F84-52E5-44FA-80E1-83F8C7194245}"/>
    <cellStyle name="20% - Accent1 2 4 2 2 3 2" xfId="2330" xr:uid="{F4FAC748-F129-4965-9173-B90E78F632F4}"/>
    <cellStyle name="20% - Accent1 2 4 2 2 4" xfId="2331" xr:uid="{CE7C4AF0-180A-4B21-AC56-B081D1DFE96C}"/>
    <cellStyle name="20% - Accent1 2 4 2 3" xfId="2332" xr:uid="{B0242453-289F-4B9D-8410-AC95C1744E66}"/>
    <cellStyle name="20% - Accent1 2 4 2 3 2" xfId="2333" xr:uid="{2B4624E4-495D-43BD-831E-1C1984475093}"/>
    <cellStyle name="20% - Accent1 2 4 2 3 2 2" xfId="2334" xr:uid="{5FAE9667-0E3E-44D4-9E48-69288143DE90}"/>
    <cellStyle name="20% - Accent1 2 4 2 3 3" xfId="2335" xr:uid="{9CC88F3F-D4BF-4658-A5D9-26234D611927}"/>
    <cellStyle name="20% - Accent1 2 4 2 4" xfId="2336" xr:uid="{68246985-C7F7-46AA-ADB7-4BF94F1CE4D4}"/>
    <cellStyle name="20% - Accent1 2 4 2 4 2" xfId="2337" xr:uid="{65CEB4AF-95C8-4043-86D0-46F8CAF0BC87}"/>
    <cellStyle name="20% - Accent1 2 4 2 5" xfId="2338" xr:uid="{7A492CBC-53C0-4506-9808-ACBC317EC3BB}"/>
    <cellStyle name="20% - Accent1 2 4 3" xfId="2339" xr:uid="{8F8B5487-065D-4226-BEE3-C649A516EACA}"/>
    <cellStyle name="20% - Accent1 2 4 3 2" xfId="2340" xr:uid="{B1CECEDA-D1C5-4A35-858A-7BA44E0E5023}"/>
    <cellStyle name="20% - Accent1 2 4 3 2 2" xfId="2341" xr:uid="{8CBA1BFD-C378-4205-9603-62DF1B05A336}"/>
    <cellStyle name="20% - Accent1 2 4 3 2 2 2" xfId="2342" xr:uid="{8309FDEE-71A0-46F0-915D-8076DE53D984}"/>
    <cellStyle name="20% - Accent1 2 4 3 2 3" xfId="2343" xr:uid="{2A8CD92C-A6B0-4A2A-BF4A-86EA7D890754}"/>
    <cellStyle name="20% - Accent1 2 4 3 3" xfId="2344" xr:uid="{3E09DAFD-3AC4-4B7E-ACFE-D4CC99B6A82C}"/>
    <cellStyle name="20% - Accent1 2 4 3 3 2" xfId="2345" xr:uid="{2C78D74F-6A05-4762-9CE3-296FB7BE77F1}"/>
    <cellStyle name="20% - Accent1 2 4 3 4" xfId="2346" xr:uid="{2B861780-E966-4271-880D-C6771AFC7109}"/>
    <cellStyle name="20% - Accent1 2 4 4" xfId="2347" xr:uid="{4F73DD3D-CACF-498E-963B-7F8787E4A266}"/>
    <cellStyle name="20% - Accent1 2 4 4 2" xfId="2348" xr:uid="{CAC056AC-5F72-477C-AAEB-D9F31F0CB5E9}"/>
    <cellStyle name="20% - Accent1 2 4 4 2 2" xfId="2349" xr:uid="{E4F66EB5-BFFA-40B8-A396-DE42E625B213}"/>
    <cellStyle name="20% - Accent1 2 4 4 3" xfId="2350" xr:uid="{BB33D7E3-6102-4539-A800-95FE4B978498}"/>
    <cellStyle name="20% - Accent1 2 4 5" xfId="2351" xr:uid="{2452D095-338D-487D-B37C-1E2E6F1E114A}"/>
    <cellStyle name="20% - Accent1 2 4 5 2" xfId="2352" xr:uid="{E4DE114D-7326-4D1F-A8B2-87558ACD192F}"/>
    <cellStyle name="20% - Accent1 2 4 6" xfId="2353" xr:uid="{FBA0BD90-F536-4CBA-A9A9-DF4B268F72EF}"/>
    <cellStyle name="20% - Accent1 2 4 7" xfId="2322" xr:uid="{638AB51B-CCC5-4DE5-A4C9-96789CF3BA82}"/>
    <cellStyle name="20% - Accent1 2 5" xfId="2354" xr:uid="{04627B62-CFB3-43E7-B624-88D576793F5E}"/>
    <cellStyle name="20% - Accent1 2 5 2" xfId="2355" xr:uid="{9F89CE6E-575A-46D9-A750-2634ADB8161B}"/>
    <cellStyle name="20% - Accent1 2 5 2 2" xfId="2356" xr:uid="{16B183FC-0B15-41C9-9074-765F35F6311B}"/>
    <cellStyle name="20% - Accent1 2 5 2 2 2" xfId="2357" xr:uid="{0F16F714-67E7-4B96-8C1E-602C80CA8266}"/>
    <cellStyle name="20% - Accent1 2 5 2 2 2 2" xfId="2358" xr:uid="{57615445-4992-45EA-8EB6-48670F091D76}"/>
    <cellStyle name="20% - Accent1 2 5 2 2 2 2 2" xfId="2359" xr:uid="{82EC038D-6C14-4C41-AB2C-61156C697D81}"/>
    <cellStyle name="20% - Accent1 2 5 2 2 2 3" xfId="2360" xr:uid="{C0D07D66-E0BD-4362-9AF4-E231BF4421E3}"/>
    <cellStyle name="20% - Accent1 2 5 2 2 3" xfId="2361" xr:uid="{BE058C20-0035-403F-87DF-43ABF2E906EC}"/>
    <cellStyle name="20% - Accent1 2 5 2 2 3 2" xfId="2362" xr:uid="{67C3AFD4-A7E6-423F-9101-10756AC2F174}"/>
    <cellStyle name="20% - Accent1 2 5 2 2 4" xfId="2363" xr:uid="{B96F42B5-896E-4C9B-B76F-B5C589792EDD}"/>
    <cellStyle name="20% - Accent1 2 5 2 3" xfId="2364" xr:uid="{1A571C7B-FC30-478B-89BC-1750CDF4BB18}"/>
    <cellStyle name="20% - Accent1 2 5 2 3 2" xfId="2365" xr:uid="{688CEB64-B9B0-47D2-926A-6E75E0B32627}"/>
    <cellStyle name="20% - Accent1 2 5 2 3 2 2" xfId="2366" xr:uid="{95DEA2ED-EF02-4126-BC31-BD62579172A6}"/>
    <cellStyle name="20% - Accent1 2 5 2 3 3" xfId="2367" xr:uid="{F7D8B50A-152D-4CF9-91CB-BDBF2C5AC7A6}"/>
    <cellStyle name="20% - Accent1 2 5 2 4" xfId="2368" xr:uid="{B25A1BBD-E0D8-4CE0-BEA5-56ECDA6F352A}"/>
    <cellStyle name="20% - Accent1 2 5 2 4 2" xfId="2369" xr:uid="{1862F6E6-EC52-4D4E-BD28-173A0023F6FA}"/>
    <cellStyle name="20% - Accent1 2 5 2 5" xfId="2370" xr:uid="{2206B2C1-808C-4DB0-8433-9D06992E7E00}"/>
    <cellStyle name="20% - Accent1 2 5 3" xfId="2371" xr:uid="{40A433D0-65C4-4205-AE9D-A2D528FC8B7B}"/>
    <cellStyle name="20% - Accent1 2 5 3 2" xfId="2372" xr:uid="{436C2E20-BC8F-4582-81F4-F7930AF09804}"/>
    <cellStyle name="20% - Accent1 2 5 3 2 2" xfId="2373" xr:uid="{F907E671-C98F-44B2-8AC9-13757F0E04A9}"/>
    <cellStyle name="20% - Accent1 2 5 3 2 2 2" xfId="2374" xr:uid="{440773FE-A650-4CFB-B03D-AD332397023E}"/>
    <cellStyle name="20% - Accent1 2 5 3 2 3" xfId="2375" xr:uid="{AE347703-D487-40C8-9E5A-70AF25DFA018}"/>
    <cellStyle name="20% - Accent1 2 5 3 3" xfId="2376" xr:uid="{7328E6E4-D316-459D-934B-96110950DCD7}"/>
    <cellStyle name="20% - Accent1 2 5 3 3 2" xfId="2377" xr:uid="{BAF4FE0C-0277-4062-B57F-DCFF9D5C15A2}"/>
    <cellStyle name="20% - Accent1 2 5 3 4" xfId="2378" xr:uid="{BFCA2E28-E3FD-44DA-9243-B148A782F3A3}"/>
    <cellStyle name="20% - Accent1 2 5 4" xfId="2379" xr:uid="{016CB4D3-7A5A-41A6-A410-71E88B737CDB}"/>
    <cellStyle name="20% - Accent1 2 5 4 2" xfId="2380" xr:uid="{A1F7501B-5C31-4832-B34A-0A0C8E060CD1}"/>
    <cellStyle name="20% - Accent1 2 5 4 2 2" xfId="2381" xr:uid="{689B201D-2AEE-4234-86A7-2068EA213026}"/>
    <cellStyle name="20% - Accent1 2 5 4 3" xfId="2382" xr:uid="{D131376F-4CAE-4D0A-A233-44188CE62E8F}"/>
    <cellStyle name="20% - Accent1 2 5 5" xfId="2383" xr:uid="{B6FEE9BE-6CB1-4B20-B6E7-1C601D095741}"/>
    <cellStyle name="20% - Accent1 2 5 5 2" xfId="2384" xr:uid="{2DF6159C-B50A-4B4F-99D8-F83F4B40BF0A}"/>
    <cellStyle name="20% - Accent1 2 5 6" xfId="2385" xr:uid="{55FC97C9-AD1E-433F-9DAD-D6260D30FF80}"/>
    <cellStyle name="20% - Accent1 2 6" xfId="2386" xr:uid="{2BDE8053-BCFD-439D-AFB8-7E89933282DC}"/>
    <cellStyle name="20% - Accent1 2 6 2" xfId="2387" xr:uid="{2E1323E0-A9D5-42C7-A380-FFFA028E230B}"/>
    <cellStyle name="20% - Accent1 2 6 2 2" xfId="2388" xr:uid="{79A64DF7-A0CA-4C65-9BEC-A333D8AC07D5}"/>
    <cellStyle name="20% - Accent1 2 6 2 2 2" xfId="2389" xr:uid="{2900750B-C31E-4033-BAAE-B941FD11B7F2}"/>
    <cellStyle name="20% - Accent1 2 6 2 2 2 2" xfId="2390" xr:uid="{9ABE577E-AE98-44B1-BAC3-4B1CDFE0B066}"/>
    <cellStyle name="20% - Accent1 2 6 2 2 2 2 2" xfId="2391" xr:uid="{4D4E5C7B-6594-4B1B-88D1-E52BFB034788}"/>
    <cellStyle name="20% - Accent1 2 6 2 2 2 3" xfId="2392" xr:uid="{D299FDDC-FA75-4738-81BC-F9FBF2BBC3DA}"/>
    <cellStyle name="20% - Accent1 2 6 2 2 3" xfId="2393" xr:uid="{5FC7493A-3EF0-4597-B35C-57B8565086AF}"/>
    <cellStyle name="20% - Accent1 2 6 2 2 3 2" xfId="2394" xr:uid="{A3B14B90-C368-4EF7-A81A-D284458BE959}"/>
    <cellStyle name="20% - Accent1 2 6 2 2 4" xfId="2395" xr:uid="{7528B5BF-5A7F-423E-B6F7-FABFD09B308D}"/>
    <cellStyle name="20% - Accent1 2 6 2 3" xfId="2396" xr:uid="{26E79AD6-39C7-42DD-9BE6-E1F9B2865897}"/>
    <cellStyle name="20% - Accent1 2 6 2 3 2" xfId="2397" xr:uid="{AACC2A76-7F43-4FB9-91C9-5C35C528628D}"/>
    <cellStyle name="20% - Accent1 2 6 2 3 2 2" xfId="2398" xr:uid="{EBBC963D-5612-4C4D-84B8-A396B7DA4376}"/>
    <cellStyle name="20% - Accent1 2 6 2 3 3" xfId="2399" xr:uid="{20079739-A709-471D-A9F6-8F829B7EFA6B}"/>
    <cellStyle name="20% - Accent1 2 6 2 4" xfId="2400" xr:uid="{96433DF9-9665-4334-A434-D19BEF3AF1B4}"/>
    <cellStyle name="20% - Accent1 2 6 2 4 2" xfId="2401" xr:uid="{BA064C72-C921-4194-8D50-A1A4F3B9D7F9}"/>
    <cellStyle name="20% - Accent1 2 6 2 5" xfId="2402" xr:uid="{3B643D93-87A5-4FA7-A51C-C40F256DACD9}"/>
    <cellStyle name="20% - Accent1 2 6 3" xfId="2403" xr:uid="{D70A3354-ECED-4EAB-87C4-B42A84D66BB0}"/>
    <cellStyle name="20% - Accent1 2 6 3 2" xfId="2404" xr:uid="{8B8B4353-E9B4-4904-9380-F00E2313DF54}"/>
    <cellStyle name="20% - Accent1 2 6 3 2 2" xfId="2405" xr:uid="{C3BFF386-C892-4D8D-B4C1-AFCCF16A1795}"/>
    <cellStyle name="20% - Accent1 2 6 3 2 2 2" xfId="2406" xr:uid="{FA00CE26-B138-4022-899D-687E48EA5119}"/>
    <cellStyle name="20% - Accent1 2 6 3 2 3" xfId="2407" xr:uid="{60EB0A26-93D4-4526-BB5F-C66184C61D7E}"/>
    <cellStyle name="20% - Accent1 2 6 3 3" xfId="2408" xr:uid="{841D9BEA-3DFE-4163-80FB-80F7BBADF63F}"/>
    <cellStyle name="20% - Accent1 2 6 3 3 2" xfId="2409" xr:uid="{E75A26D9-B2F7-41B8-BE06-C11806F2F1FB}"/>
    <cellStyle name="20% - Accent1 2 6 3 4" xfId="2410" xr:uid="{74EDF42D-3CA6-4509-9DD1-E72B3A1D17F2}"/>
    <cellStyle name="20% - Accent1 2 6 4" xfId="2411" xr:uid="{96B5FD8A-89EC-4F7C-BE5E-51068669BB82}"/>
    <cellStyle name="20% - Accent1 2 6 4 2" xfId="2412" xr:uid="{0A335C7C-841A-43B7-8CB3-381822C50EA4}"/>
    <cellStyle name="20% - Accent1 2 6 4 2 2" xfId="2413" xr:uid="{1D423D77-06FB-46A0-A739-CA9B3AC63887}"/>
    <cellStyle name="20% - Accent1 2 6 4 3" xfId="2414" xr:uid="{F64CE220-49F1-487D-B77A-7767838BC369}"/>
    <cellStyle name="20% - Accent1 2 6 5" xfId="2415" xr:uid="{1C5BDB35-C37D-4620-8D08-74282D211951}"/>
    <cellStyle name="20% - Accent1 2 6 5 2" xfId="2416" xr:uid="{ADC8CF58-FF99-4193-96CA-542F580438EE}"/>
    <cellStyle name="20% - Accent1 2 6 6" xfId="2417" xr:uid="{DE0BA764-B33E-4788-8227-23F774D7633F}"/>
    <cellStyle name="20% - Accent1 2 7" xfId="2418" xr:uid="{65A12DD4-497D-46E1-96AD-669D903F6945}"/>
    <cellStyle name="20% - Accent1 2 7 2" xfId="2419" xr:uid="{FE07B7B1-AE76-4750-8C41-617311DEC3A3}"/>
    <cellStyle name="20% - Accent1 2 7 2 2" xfId="2420" xr:uid="{124D8695-C06A-4392-A75B-592325C3D88D}"/>
    <cellStyle name="20% - Accent1 2 7 2 2 2" xfId="2421" xr:uid="{56903E98-34AB-4DC8-999F-3FED0A3E105D}"/>
    <cellStyle name="20% - Accent1 2 7 2 2 2 2" xfId="2422" xr:uid="{C5FF66C0-1EFE-491D-8B09-5E972BF81569}"/>
    <cellStyle name="20% - Accent1 2 7 2 2 3" xfId="2423" xr:uid="{5A7D7579-5AA4-470E-B388-F55D64150C55}"/>
    <cellStyle name="20% - Accent1 2 7 2 3" xfId="2424" xr:uid="{70FA13FD-546F-4741-A566-EE6C76B40ECF}"/>
    <cellStyle name="20% - Accent1 2 7 2 3 2" xfId="2425" xr:uid="{3FA7D861-0D10-4861-8D6F-40FB2ADC5D31}"/>
    <cellStyle name="20% - Accent1 2 7 2 4" xfId="2426" xr:uid="{917A7A54-E19E-4712-AFFC-7B0366C3B870}"/>
    <cellStyle name="20% - Accent1 2 7 3" xfId="2427" xr:uid="{008871FB-961B-42FB-B001-DDB943C192B4}"/>
    <cellStyle name="20% - Accent1 2 7 3 2" xfId="2428" xr:uid="{15CA1EA5-3291-442B-98C1-A3C33827EA65}"/>
    <cellStyle name="20% - Accent1 2 7 3 2 2" xfId="2429" xr:uid="{767A9E0F-7ABD-4F92-98A9-C8F11BE0EDCC}"/>
    <cellStyle name="20% - Accent1 2 7 3 3" xfId="2430" xr:uid="{D0AAA0D6-E645-4F6A-90B7-C561C6793998}"/>
    <cellStyle name="20% - Accent1 2 7 4" xfId="2431" xr:uid="{A1C0B0EE-56F6-42D2-9879-D0F452E2BCAA}"/>
    <cellStyle name="20% - Accent1 2 7 4 2" xfId="2432" xr:uid="{63362C1F-6F30-4B9C-8A8B-7552B5BDDCC9}"/>
    <cellStyle name="20% - Accent1 2 7 5" xfId="2433" xr:uid="{60E61B4E-AAFD-4F18-8789-18F19E17C5B9}"/>
    <cellStyle name="20% - Accent1 2 8" xfId="2434" xr:uid="{6129DD6E-500A-49DB-BC16-F03F5AADDF0C}"/>
    <cellStyle name="20% - Accent1 2 9" xfId="2435" xr:uid="{5FAF85C9-A831-4F54-8B16-A2A3CC013D05}"/>
    <cellStyle name="20% - Accent1 20" xfId="2436" xr:uid="{150194D1-CE3C-4EC0-868A-2ABDE1CEBCE5}"/>
    <cellStyle name="20% - Accent1 20 2" xfId="2437" xr:uid="{F8EBD51C-AE8D-4EE5-985C-287D3AAD3ABE}"/>
    <cellStyle name="20% - Accent1 20 2 2" xfId="2438" xr:uid="{E7AA9999-8D43-45B4-82F3-66559CA67B47}"/>
    <cellStyle name="20% - Accent1 20 2 2 2" xfId="2439" xr:uid="{EBD2CC3B-D06E-48C5-ABD7-7D496D724940}"/>
    <cellStyle name="20% - Accent1 20 2 2 2 2" xfId="2440" xr:uid="{AD1A0522-9155-46C2-A350-AD93C287F95F}"/>
    <cellStyle name="20% - Accent1 20 2 2 2 2 2" xfId="2441" xr:uid="{497A720C-1B33-43ED-9EAB-8ED19D231A64}"/>
    <cellStyle name="20% - Accent1 20 2 2 2 2 2 2" xfId="2442" xr:uid="{EC63B769-A4EB-4081-AB29-9360444729F1}"/>
    <cellStyle name="20% - Accent1 20 2 2 2 2 3" xfId="2443" xr:uid="{3C8DC17A-7F10-41DA-913E-DAE037FAD293}"/>
    <cellStyle name="20% - Accent1 20 2 2 2 3" xfId="2444" xr:uid="{F4C6CC1A-1DEE-4AD9-9192-02473AF7F892}"/>
    <cellStyle name="20% - Accent1 20 2 2 2 3 2" xfId="2445" xr:uid="{A17E1B43-891E-4060-9138-4291F12AB8B2}"/>
    <cellStyle name="20% - Accent1 20 2 2 2 4" xfId="2446" xr:uid="{22435908-7258-475B-8888-C558045D8DDB}"/>
    <cellStyle name="20% - Accent1 20 2 2 3" xfId="2447" xr:uid="{7272C1B1-A231-4628-BB44-1DD7977AD0D9}"/>
    <cellStyle name="20% - Accent1 20 2 2 3 2" xfId="2448" xr:uid="{347A2CE1-674C-493B-81C5-44B39A4FBAF7}"/>
    <cellStyle name="20% - Accent1 20 2 2 3 2 2" xfId="2449" xr:uid="{E20032BD-1FDE-4907-9F46-7C59A8A1F521}"/>
    <cellStyle name="20% - Accent1 20 2 2 3 3" xfId="2450" xr:uid="{72EBB28E-9AC5-451D-B8F6-70252B8532CE}"/>
    <cellStyle name="20% - Accent1 20 2 2 4" xfId="2451" xr:uid="{3FF9A320-2DB3-4625-8750-8CE47BE6D6B2}"/>
    <cellStyle name="20% - Accent1 20 2 2 4 2" xfId="2452" xr:uid="{CDDB48EB-07F9-400C-9784-A1DAA5A01E30}"/>
    <cellStyle name="20% - Accent1 20 2 2 5" xfId="2453" xr:uid="{6089BCA9-AFF0-42C6-AEB0-3A09ACE373C1}"/>
    <cellStyle name="20% - Accent1 20 2 3" xfId="2454" xr:uid="{DEAC2706-D540-41E3-A56F-2D700254BB04}"/>
    <cellStyle name="20% - Accent1 20 2 3 2" xfId="2455" xr:uid="{B123A5C6-7981-428C-A9C8-58CA6693A252}"/>
    <cellStyle name="20% - Accent1 20 2 3 2 2" xfId="2456" xr:uid="{A5E30FF7-811F-4D7C-9A58-524F0F2F86C8}"/>
    <cellStyle name="20% - Accent1 20 2 3 2 2 2" xfId="2457" xr:uid="{B848A965-5D1D-45DD-991E-C661A3395C76}"/>
    <cellStyle name="20% - Accent1 20 2 3 2 3" xfId="2458" xr:uid="{999E3B97-371A-4399-868C-97AE58755F32}"/>
    <cellStyle name="20% - Accent1 20 2 3 3" xfId="2459" xr:uid="{6725F9A6-A76E-49DF-8497-E342707E895A}"/>
    <cellStyle name="20% - Accent1 20 2 3 3 2" xfId="2460" xr:uid="{C3BB46A6-D835-4EF2-BE0B-5159396A140A}"/>
    <cellStyle name="20% - Accent1 20 2 3 4" xfId="2461" xr:uid="{F81CF3D2-5625-4452-9A4D-4F981760F2B5}"/>
    <cellStyle name="20% - Accent1 20 2 4" xfId="2462" xr:uid="{6026A3FC-D95E-4740-9857-B216F6406B0B}"/>
    <cellStyle name="20% - Accent1 20 2 4 2" xfId="2463" xr:uid="{B9AB474F-3C1B-4EB7-8FE2-46605897EB65}"/>
    <cellStyle name="20% - Accent1 20 2 4 2 2" xfId="2464" xr:uid="{7BB40B30-663C-4665-AC3C-67782AC5B4F0}"/>
    <cellStyle name="20% - Accent1 20 2 4 3" xfId="2465" xr:uid="{F2B1AA40-5169-4221-A510-AD314BB5BF24}"/>
    <cellStyle name="20% - Accent1 20 2 5" xfId="2466" xr:uid="{29AA3CE7-3CFE-43C6-804D-341377CDA5F2}"/>
    <cellStyle name="20% - Accent1 20 2 5 2" xfId="2467" xr:uid="{8ED16CB2-9F29-46EA-84B5-511E9B940352}"/>
    <cellStyle name="20% - Accent1 20 2 6" xfId="2468" xr:uid="{ADA42694-F671-457A-B3B0-D536C22755BC}"/>
    <cellStyle name="20% - Accent1 20 3" xfId="2469" xr:uid="{E7DA1D51-2C98-407D-B46D-1A4D33163270}"/>
    <cellStyle name="20% - Accent1 21" xfId="2470" xr:uid="{CC308126-A731-4BB8-80DE-C980FC77FA55}"/>
    <cellStyle name="20% - Accent1 21 2" xfId="2471" xr:uid="{1C682001-71D2-4C8E-B776-3B72397C46BA}"/>
    <cellStyle name="20% - Accent1 21 2 2" xfId="2472" xr:uid="{B8FE2FA7-B16F-4B79-9CFF-C40AAC23B3E2}"/>
    <cellStyle name="20% - Accent1 21 2 2 2" xfId="2473" xr:uid="{49C212C2-07A7-4973-8794-05CD06870466}"/>
    <cellStyle name="20% - Accent1 21 2 2 2 2" xfId="2474" xr:uid="{1F5921CC-DA60-42AF-9A91-AA7C95C28920}"/>
    <cellStyle name="20% - Accent1 21 2 2 2 2 2" xfId="2475" xr:uid="{1345442F-DC85-452D-9707-D70F6FDB2CB6}"/>
    <cellStyle name="20% - Accent1 21 2 2 2 2 2 2" xfId="2476" xr:uid="{7A950F84-D8ED-4267-9675-E20556903674}"/>
    <cellStyle name="20% - Accent1 21 2 2 2 2 3" xfId="2477" xr:uid="{FDB0821F-9691-4132-AB85-0123ED5DB15E}"/>
    <cellStyle name="20% - Accent1 21 2 2 2 3" xfId="2478" xr:uid="{D046B4BB-86B6-4EFB-903B-3CDDF2D79EB6}"/>
    <cellStyle name="20% - Accent1 21 2 2 2 3 2" xfId="2479" xr:uid="{633E6BFF-C5FF-4328-A6F5-01AD3502D316}"/>
    <cellStyle name="20% - Accent1 21 2 2 2 4" xfId="2480" xr:uid="{6778E7B9-5AE6-4F0C-A72D-900616E81276}"/>
    <cellStyle name="20% - Accent1 21 2 2 3" xfId="2481" xr:uid="{AD833A2A-B967-4E32-96A2-171C4DF809F7}"/>
    <cellStyle name="20% - Accent1 21 2 2 3 2" xfId="2482" xr:uid="{6723E3D9-BBE7-4BCB-8B53-5DFCA0D4DEEC}"/>
    <cellStyle name="20% - Accent1 21 2 2 3 2 2" xfId="2483" xr:uid="{7D097A18-DF06-46FC-9867-837F0C96A19C}"/>
    <cellStyle name="20% - Accent1 21 2 2 3 3" xfId="2484" xr:uid="{BF6AD75E-E650-42FD-9602-5AFE5E87E052}"/>
    <cellStyle name="20% - Accent1 21 2 2 4" xfId="2485" xr:uid="{BCD8DAF9-57FD-433F-B86D-FF307CE8A975}"/>
    <cellStyle name="20% - Accent1 21 2 2 4 2" xfId="2486" xr:uid="{56EB711B-5E13-41C1-898A-B8AA81ECFF40}"/>
    <cellStyle name="20% - Accent1 21 2 2 5" xfId="2487" xr:uid="{17DDB6A0-BC54-4F0D-A5B0-9DBEE8ED5757}"/>
    <cellStyle name="20% - Accent1 21 2 3" xfId="2488" xr:uid="{51F34EE4-D8C4-470D-9816-806006D86B46}"/>
    <cellStyle name="20% - Accent1 21 2 3 2" xfId="2489" xr:uid="{75E74B92-6F2A-4325-AFA3-93B24ADE8D7A}"/>
    <cellStyle name="20% - Accent1 21 2 3 2 2" xfId="2490" xr:uid="{A0C1F236-6C9D-4124-9FDC-7F735DDE7C12}"/>
    <cellStyle name="20% - Accent1 21 2 3 2 2 2" xfId="2491" xr:uid="{0E41DC43-8742-4AE8-ADA8-7E96C12D80C2}"/>
    <cellStyle name="20% - Accent1 21 2 3 2 3" xfId="2492" xr:uid="{3834D89A-2D69-4926-94F9-860AB5E0A2A6}"/>
    <cellStyle name="20% - Accent1 21 2 3 3" xfId="2493" xr:uid="{0280A6D2-75B7-4A70-9D84-941D78E36679}"/>
    <cellStyle name="20% - Accent1 21 2 3 3 2" xfId="2494" xr:uid="{1149F6FF-EB28-40EE-8E09-0B4455078BC2}"/>
    <cellStyle name="20% - Accent1 21 2 3 4" xfId="2495" xr:uid="{27A054B5-66E6-4853-B533-88690E7E3C35}"/>
    <cellStyle name="20% - Accent1 21 2 4" xfId="2496" xr:uid="{87ABA9BB-C0F4-43C8-A7E8-2DC7816705D0}"/>
    <cellStyle name="20% - Accent1 21 2 4 2" xfId="2497" xr:uid="{8CA3B507-0E88-4077-9609-869C54C64923}"/>
    <cellStyle name="20% - Accent1 21 2 4 2 2" xfId="2498" xr:uid="{41054231-7DEB-41F4-B3F4-64423BFC9ABD}"/>
    <cellStyle name="20% - Accent1 21 2 4 3" xfId="2499" xr:uid="{5A7766CA-7487-4D90-8AF4-555342DF74AD}"/>
    <cellStyle name="20% - Accent1 21 2 5" xfId="2500" xr:uid="{A5B36E28-7A4D-479D-A8B8-8AEDAF67A71D}"/>
    <cellStyle name="20% - Accent1 21 2 5 2" xfId="2501" xr:uid="{BF8B9DFF-5759-4145-8D8D-85DE7AAF4608}"/>
    <cellStyle name="20% - Accent1 21 2 6" xfId="2502" xr:uid="{114BF61B-BB22-44C6-96DF-58C248C5A521}"/>
    <cellStyle name="20% - Accent1 21 3" xfId="2503" xr:uid="{A1CF9BB2-39F3-494F-8F69-1DD4B7742130}"/>
    <cellStyle name="20% - Accent1 22" xfId="2504" xr:uid="{BAF77A34-2DCE-49EC-A45D-ACE32E289278}"/>
    <cellStyle name="20% - Accent1 22 2" xfId="2505" xr:uid="{6219BCC2-0CAB-4449-85A6-B8FAEDCCDC29}"/>
    <cellStyle name="20% - Accent1 22 2 2" xfId="2506" xr:uid="{33B95378-DFF2-4984-9CEB-6B5DDCCF68E2}"/>
    <cellStyle name="20% - Accent1 22 2 2 2" xfId="2507" xr:uid="{522EA365-368E-4B22-A331-8FF1F493C538}"/>
    <cellStyle name="20% - Accent1 22 2 2 2 2" xfId="2508" xr:uid="{F50AFEB9-DD05-4043-8383-3FA910A45268}"/>
    <cellStyle name="20% - Accent1 22 2 2 2 2 2" xfId="2509" xr:uid="{0ACA2C4D-6C11-4596-A7B6-C626327D7A14}"/>
    <cellStyle name="20% - Accent1 22 2 2 2 3" xfId="2510" xr:uid="{124F23BE-5FBA-4EAD-91B4-753A4C8A0C0B}"/>
    <cellStyle name="20% - Accent1 22 2 2 3" xfId="2511" xr:uid="{8B1FC885-5229-4BE2-AA86-AC38A5B40E89}"/>
    <cellStyle name="20% - Accent1 22 2 2 3 2" xfId="2512" xr:uid="{7C47A769-E029-42E5-9E59-7CB74A27D42F}"/>
    <cellStyle name="20% - Accent1 22 2 2 4" xfId="2513" xr:uid="{DDC1601A-A3A4-496C-8A21-A2E59ED1E068}"/>
    <cellStyle name="20% - Accent1 22 2 3" xfId="2514" xr:uid="{391131F1-D278-4B93-B47D-5662A4F69B64}"/>
    <cellStyle name="20% - Accent1 22 2 3 2" xfId="2515" xr:uid="{8D73B6DC-0413-4CB4-BF21-AF307B36EA23}"/>
    <cellStyle name="20% - Accent1 22 2 3 2 2" xfId="2516" xr:uid="{36DB3950-F3BB-4F13-BA3F-7CCC397966A3}"/>
    <cellStyle name="20% - Accent1 22 2 3 3" xfId="2517" xr:uid="{FD56A26C-A98A-45C8-AD8A-AC18EB9E8ACE}"/>
    <cellStyle name="20% - Accent1 22 2 4" xfId="2518" xr:uid="{738B7D84-540E-4CCB-BBF8-045B9A564882}"/>
    <cellStyle name="20% - Accent1 22 2 4 2" xfId="2519" xr:uid="{345E7A8E-C3B2-45BD-B629-BCDE88818989}"/>
    <cellStyle name="20% - Accent1 22 2 5" xfId="2520" xr:uid="{95F31832-A85E-4EFC-806D-A0639875CCB6}"/>
    <cellStyle name="20% - Accent1 22 3" xfId="2521" xr:uid="{F27C3E7E-6449-4733-979B-66CAFAA6186D}"/>
    <cellStyle name="20% - Accent1 23" xfId="2522" xr:uid="{F73B0B36-0636-44DC-B0A6-8A9669480DE0}"/>
    <cellStyle name="20% - Accent1 23 2" xfId="2523" xr:uid="{9DB27171-A8BF-4315-9BB6-235A452C9513}"/>
    <cellStyle name="20% - Accent1 23 2 2" xfId="2524" xr:uid="{E96EE2C4-7B9A-42E8-A434-E58DF775F969}"/>
    <cellStyle name="20% - Accent1 23 2 2 2" xfId="2525" xr:uid="{4E2A1C45-481B-42B7-B989-C4B402EF0D99}"/>
    <cellStyle name="20% - Accent1 23 2 2 2 2" xfId="2526" xr:uid="{51AFC0F8-782C-4669-B447-89E4301E8935}"/>
    <cellStyle name="20% - Accent1 23 2 2 2 2 2" xfId="2527" xr:uid="{0AC2C008-90A3-4200-8AEB-66A703BCC436}"/>
    <cellStyle name="20% - Accent1 23 2 2 2 3" xfId="2528" xr:uid="{B27287F2-C8D8-46C0-869A-DC426479DCCC}"/>
    <cellStyle name="20% - Accent1 23 2 2 3" xfId="2529" xr:uid="{DD98BF9A-B81D-491C-B93C-45E81B285334}"/>
    <cellStyle name="20% - Accent1 23 2 2 3 2" xfId="2530" xr:uid="{8D92FA34-A6D9-4D94-92BD-440976560217}"/>
    <cellStyle name="20% - Accent1 23 2 2 4" xfId="2531" xr:uid="{42A41FBD-DFC1-47B3-A587-73685FB454FE}"/>
    <cellStyle name="20% - Accent1 23 2 3" xfId="2532" xr:uid="{9EE00E6E-BDC5-4CDE-A754-808E25C54288}"/>
    <cellStyle name="20% - Accent1 23 2 3 2" xfId="2533" xr:uid="{FFCF1DE6-BB3D-4400-A505-BA64C360BFE8}"/>
    <cellStyle name="20% - Accent1 23 2 3 2 2" xfId="2534" xr:uid="{A625D360-F3B2-478E-9F9A-477914125AF9}"/>
    <cellStyle name="20% - Accent1 23 2 3 3" xfId="2535" xr:uid="{807B3257-6039-4618-AEEB-223519FA65C5}"/>
    <cellStyle name="20% - Accent1 23 2 4" xfId="2536" xr:uid="{AF293AE3-8CEC-4CE4-BEE7-BFD66D9A96F3}"/>
    <cellStyle name="20% - Accent1 23 2 4 2" xfId="2537" xr:uid="{41C1C38F-BC3A-481B-8A33-2ECD5D623E96}"/>
    <cellStyle name="20% - Accent1 23 2 5" xfId="2538" xr:uid="{B95ADB21-3805-4E01-9344-8E3D283A30FD}"/>
    <cellStyle name="20% - Accent1 23 3" xfId="2539" xr:uid="{30190FCD-E05D-4527-8874-B0560CAEF465}"/>
    <cellStyle name="20% - Accent1 24" xfId="2540" xr:uid="{8DC2BF83-73BB-4E84-863D-6B75D8583B0B}"/>
    <cellStyle name="20% - Accent1 24 2" xfId="2541" xr:uid="{E7DAF39B-BDE4-4FDB-A71F-D3CC9477891F}"/>
    <cellStyle name="20% - Accent1 24 2 2" xfId="2542" xr:uid="{DEAE0FFE-420C-4A69-9B71-DAF02448B08F}"/>
    <cellStyle name="20% - Accent1 24 2 2 2" xfId="2543" xr:uid="{CB525D5C-2A52-40A2-BB56-DCB2FE6BD63D}"/>
    <cellStyle name="20% - Accent1 24 2 2 2 2" xfId="2544" xr:uid="{1BB6473F-510F-47BC-8BF2-D8972C6D07EA}"/>
    <cellStyle name="20% - Accent1 24 2 2 2 2 2" xfId="2545" xr:uid="{29DACA7C-57D8-48D8-B6B0-D26550D74B21}"/>
    <cellStyle name="20% - Accent1 24 2 2 2 3" xfId="2546" xr:uid="{75822932-B705-4CFB-BB63-56733094B96B}"/>
    <cellStyle name="20% - Accent1 24 2 2 3" xfId="2547" xr:uid="{254AE7BC-E8A7-4612-8C62-3D25F4988D59}"/>
    <cellStyle name="20% - Accent1 24 2 2 3 2" xfId="2548" xr:uid="{BA3B870C-565C-481B-9861-668444B5AFDD}"/>
    <cellStyle name="20% - Accent1 24 2 2 4" xfId="2549" xr:uid="{4542929C-C98E-4275-BF46-20ECC95A1168}"/>
    <cellStyle name="20% - Accent1 24 2 3" xfId="2550" xr:uid="{A71F447D-8A0B-479D-B3E9-2FA468EF0640}"/>
    <cellStyle name="20% - Accent1 24 2 3 2" xfId="2551" xr:uid="{6120D837-A75E-4415-9790-A1BBDF99EAF7}"/>
    <cellStyle name="20% - Accent1 24 2 3 2 2" xfId="2552" xr:uid="{1FBA56EC-2635-41C9-92FD-9E5A23BE5652}"/>
    <cellStyle name="20% - Accent1 24 2 3 3" xfId="2553" xr:uid="{0BC5F265-2606-469E-A457-25818CD924D0}"/>
    <cellStyle name="20% - Accent1 24 2 4" xfId="2554" xr:uid="{05721FA7-B44D-4148-B777-B67C6340315A}"/>
    <cellStyle name="20% - Accent1 24 2 4 2" xfId="2555" xr:uid="{A2C539F7-6704-4E1B-AD59-A7A1172D052E}"/>
    <cellStyle name="20% - Accent1 24 2 5" xfId="2556" xr:uid="{B811A4CA-6931-4DAF-8BF7-945E06BC73A3}"/>
    <cellStyle name="20% - Accent1 24 3" xfId="2557" xr:uid="{09680BE9-A03C-400C-A6CF-3CEB5D3DF35E}"/>
    <cellStyle name="20% - Accent1 25" xfId="2558" xr:uid="{7894FBD2-43F2-460F-8E6A-399ADF9E6168}"/>
    <cellStyle name="20% - Accent1 26" xfId="2559" xr:uid="{3675578B-7897-4966-B736-9833C181FF60}"/>
    <cellStyle name="20% - Accent1 27" xfId="2560" xr:uid="{F4CFD696-3307-4C44-B0E8-3CA3107BC3B8}"/>
    <cellStyle name="20% - Accent1 27 2" xfId="2561" xr:uid="{5C2E10B2-86C1-47E0-9DA7-1DDC462EDBF6}"/>
    <cellStyle name="20% - Accent1 27 2 2" xfId="2562" xr:uid="{0A4688DE-5283-433D-B0F1-37742DA2BA3F}"/>
    <cellStyle name="20% - Accent1 27 2 2 2" xfId="2563" xr:uid="{5E3449EC-1CAC-45B6-9AF8-F5E8771D55CE}"/>
    <cellStyle name="20% - Accent1 27 2 2 2 2" xfId="2564" xr:uid="{C862DED5-A246-439E-8DAE-FE915DEFBD14}"/>
    <cellStyle name="20% - Accent1 27 2 2 3" xfId="2565" xr:uid="{926E466A-D69D-4AB2-AFA2-DAC816EDF11D}"/>
    <cellStyle name="20% - Accent1 27 2 3" xfId="2566" xr:uid="{17D44CE6-99AC-4831-A314-878589708D8D}"/>
    <cellStyle name="20% - Accent1 27 2 3 2" xfId="2567" xr:uid="{753867B1-CB74-4AD8-9F47-802C2324D12D}"/>
    <cellStyle name="20% - Accent1 27 2 4" xfId="2568" xr:uid="{5284F139-078C-4555-99E2-140CB6F945EA}"/>
    <cellStyle name="20% - Accent1 27 3" xfId="2569" xr:uid="{334B3368-8E7D-4823-A457-B8D58C357977}"/>
    <cellStyle name="20% - Accent1 27 3 2" xfId="2570" xr:uid="{E4916717-AFB1-468F-B33D-674A7F69596B}"/>
    <cellStyle name="20% - Accent1 27 3 2 2" xfId="2571" xr:uid="{BE87AE3D-ABCF-441A-83A1-39AE0F0758EA}"/>
    <cellStyle name="20% - Accent1 27 3 3" xfId="2572" xr:uid="{3C6D8B85-B6CE-40A8-960D-56CDD537DB9D}"/>
    <cellStyle name="20% - Accent1 27 4" xfId="2573" xr:uid="{142FE93B-9776-4908-B1FA-2A6A8DD9EA7E}"/>
    <cellStyle name="20% - Accent1 27 4 2" xfId="2574" xr:uid="{49C83EDE-7622-40D3-82EC-79FA9F758A4D}"/>
    <cellStyle name="20% - Accent1 27 5" xfId="2575" xr:uid="{55570595-920D-4E84-BA48-3492F64427CC}"/>
    <cellStyle name="20% - Accent1 28" xfId="2576" xr:uid="{AFA45649-EE1C-41B3-BB36-5E66CDA6BF0E}"/>
    <cellStyle name="20% - Accent1 28 2" xfId="2577" xr:uid="{D20ABC4B-9237-441D-837C-81F85CE3381C}"/>
    <cellStyle name="20% - Accent1 28 2 2" xfId="2578" xr:uid="{F26BF312-7B07-42D8-A8C0-F414DD5BFDC5}"/>
    <cellStyle name="20% - Accent1 28 2 2 2" xfId="2579" xr:uid="{6C39969A-2EE8-47C3-AD68-946D2EA7633D}"/>
    <cellStyle name="20% - Accent1 28 2 2 2 2" xfId="2580" xr:uid="{C87E48C0-A0A3-4DFE-A696-69CBEF94F536}"/>
    <cellStyle name="20% - Accent1 28 2 2 3" xfId="2581" xr:uid="{63DA882B-939E-4FCE-9533-1E2EDCF4A764}"/>
    <cellStyle name="20% - Accent1 28 2 3" xfId="2582" xr:uid="{92AAABFC-927F-4932-B836-4CFDC206972D}"/>
    <cellStyle name="20% - Accent1 28 2 3 2" xfId="2583" xr:uid="{40134FBD-B862-4D55-97D9-082E70FF5332}"/>
    <cellStyle name="20% - Accent1 28 2 4" xfId="2584" xr:uid="{D5B5411F-D5E3-4091-850C-0ED7C5CDF849}"/>
    <cellStyle name="20% - Accent1 28 3" xfId="2585" xr:uid="{F3D33EB9-A103-4A27-AEE3-6F21F3EAC35B}"/>
    <cellStyle name="20% - Accent1 28 3 2" xfId="2586" xr:uid="{60CD9A16-10C0-4DE1-BF3F-9C9056B130C7}"/>
    <cellStyle name="20% - Accent1 28 3 2 2" xfId="2587" xr:uid="{692F0DE5-1DD1-40E3-B9B4-3C32C5750125}"/>
    <cellStyle name="20% - Accent1 28 3 3" xfId="2588" xr:uid="{A0D21DFC-9EDC-4ABA-92AE-4CBDF35EE0D3}"/>
    <cellStyle name="20% - Accent1 28 4" xfId="2589" xr:uid="{C86A1D7F-5BEA-403B-AC4A-A42DECA0F611}"/>
    <cellStyle name="20% - Accent1 28 4 2" xfId="2590" xr:uid="{2F52DB20-5042-46BF-B464-3095121ECFD9}"/>
    <cellStyle name="20% - Accent1 28 5" xfId="2591" xr:uid="{7EBDDF4B-33CE-4D9A-B200-D067199416D6}"/>
    <cellStyle name="20% - Accent1 29" xfId="2592" xr:uid="{3C7A3733-5E44-4D46-8DF1-92CDF911B6CB}"/>
    <cellStyle name="20% - Accent1 29 2" xfId="2593" xr:uid="{EBCFC5DA-FB9E-4838-91F5-EA8368FA6A32}"/>
    <cellStyle name="20% - Accent1 29 2 2" xfId="2594" xr:uid="{CA6BE3F0-9917-42F7-8FB5-4709DBA2ADEC}"/>
    <cellStyle name="20% - Accent1 29 2 2 2" xfId="2595" xr:uid="{B65FC540-AE47-478E-88C9-28A3884E4343}"/>
    <cellStyle name="20% - Accent1 29 2 3" xfId="2596" xr:uid="{69791142-3AF3-4BF6-9966-76DFA77AFCB4}"/>
    <cellStyle name="20% - Accent1 29 3" xfId="2597" xr:uid="{AE1651C5-1274-4D9B-A2FA-0E34F0D3DF61}"/>
    <cellStyle name="20% - Accent1 29 3 2" xfId="2598" xr:uid="{5C0310A0-EDCF-4C3E-8C38-E09011A2B1B1}"/>
    <cellStyle name="20% - Accent1 29 4" xfId="2599" xr:uid="{578409A2-3972-4FDE-87F9-C43A0E5C21F3}"/>
    <cellStyle name="20% - Accent1 3" xfId="252" xr:uid="{C961B78D-C17C-4EBB-8E55-CA4AA4E20ADB}"/>
    <cellStyle name="20% - Accent1 3 10" xfId="2601" xr:uid="{80607395-D4A9-4082-890F-DA15F96098D2}"/>
    <cellStyle name="20% - Accent1 3 10 2" xfId="2602" xr:uid="{5D41C6EA-7862-4940-B4A5-59FBCB22F81D}"/>
    <cellStyle name="20% - Accent1 3 11" xfId="2603" xr:uid="{66FD137B-A705-4D61-BB86-797E522628A8}"/>
    <cellStyle name="20% - Accent1 3 12" xfId="2600" xr:uid="{10D6A96D-6017-4453-9644-5F5D494AFCF9}"/>
    <cellStyle name="20% - Accent1 3 2" xfId="2604" xr:uid="{18FF1FA0-E8F8-4F09-8CAA-E0AF5BFCF900}"/>
    <cellStyle name="20% - Accent1 3 2 2" xfId="2605" xr:uid="{C435E1A3-9A98-45AA-8D5A-6C1A8D77A2C8}"/>
    <cellStyle name="20% - Accent1 3 2 2 2" xfId="2606" xr:uid="{1651565C-7733-4170-AF25-06611DC99C95}"/>
    <cellStyle name="20% - Accent1 3 2 2 2 2" xfId="2607" xr:uid="{9BA232E6-71E0-4A71-9C23-05C53CF8A99D}"/>
    <cellStyle name="20% - Accent1 3 2 2 2 2 2" xfId="2608" xr:uid="{F08C45B9-682F-461B-A486-F5ABA689EB86}"/>
    <cellStyle name="20% - Accent1 3 2 2 2 2 2 2" xfId="2609" xr:uid="{74EFDCB9-00CC-4CED-8F20-3BAC960FFF89}"/>
    <cellStyle name="20% - Accent1 3 2 2 2 2 3" xfId="2610" xr:uid="{6EC47FB4-36B8-40D0-897D-5398909021B5}"/>
    <cellStyle name="20% - Accent1 3 2 2 2 3" xfId="2611" xr:uid="{891F7982-56A3-427A-B237-C95ED222404A}"/>
    <cellStyle name="20% - Accent1 3 2 2 2 3 2" xfId="2612" xr:uid="{1F9C1138-16B5-4486-9495-0E4CF135D7D3}"/>
    <cellStyle name="20% - Accent1 3 2 2 2 4" xfId="2613" xr:uid="{932F886E-2C06-4FC2-8B79-B7E1158CFB07}"/>
    <cellStyle name="20% - Accent1 3 2 2 3" xfId="2614" xr:uid="{1C29302D-5E71-46EC-8EE2-D0AE137DAAC8}"/>
    <cellStyle name="20% - Accent1 3 2 2 3 2" xfId="2615" xr:uid="{DA0F9A75-976C-45BA-9045-98CCA68F084B}"/>
    <cellStyle name="20% - Accent1 3 2 2 3 2 2" xfId="2616" xr:uid="{7C9C6FA3-1EFA-4870-A237-391368EC04B6}"/>
    <cellStyle name="20% - Accent1 3 2 2 3 3" xfId="2617" xr:uid="{80A9AE11-8E98-48C9-8E68-FE350BF303EF}"/>
    <cellStyle name="20% - Accent1 3 2 2 4" xfId="2618" xr:uid="{57E2A569-CEF2-48F9-8169-BF4B0CAEDBCB}"/>
    <cellStyle name="20% - Accent1 3 2 2 4 2" xfId="2619" xr:uid="{336EF3A2-0EA7-4225-B122-A042D1F04D1D}"/>
    <cellStyle name="20% - Accent1 3 2 2 5" xfId="2620" xr:uid="{570C4EDE-56C6-40DD-BAD5-D2377608C7E5}"/>
    <cellStyle name="20% - Accent1 3 2 3" xfId="2621" xr:uid="{C07720BF-E948-4836-87D4-C1FE205097D9}"/>
    <cellStyle name="20% - Accent1 3 2 3 2" xfId="2622" xr:uid="{B376AF64-BB0D-4429-9A5A-8404DADEA056}"/>
    <cellStyle name="20% - Accent1 3 2 3 2 2" xfId="2623" xr:uid="{D73C84A5-E713-4762-8B84-A5F26B08C0E5}"/>
    <cellStyle name="20% - Accent1 3 2 3 2 2 2" xfId="2624" xr:uid="{0D2786B4-0B5C-4643-B136-983684E589D4}"/>
    <cellStyle name="20% - Accent1 3 2 3 2 3" xfId="2625" xr:uid="{3ED04F04-799D-41F9-AFCC-B6A33021528F}"/>
    <cellStyle name="20% - Accent1 3 2 3 3" xfId="2626" xr:uid="{F2057D38-0694-4F74-A6EE-4A9FEA61ADD9}"/>
    <cellStyle name="20% - Accent1 3 2 3 3 2" xfId="2627" xr:uid="{BAFC1051-7834-4C93-96F1-15B4E26EFBA3}"/>
    <cellStyle name="20% - Accent1 3 2 3 4" xfId="2628" xr:uid="{C400BEBB-CE79-4ACB-A77A-1E7E30868F1E}"/>
    <cellStyle name="20% - Accent1 3 2 4" xfId="2629" xr:uid="{F4826311-D22E-4A21-88FE-C9FED47B7CBC}"/>
    <cellStyle name="20% - Accent1 3 2 4 2" xfId="2630" xr:uid="{B4943814-5001-4225-81E5-52A7E52DD13E}"/>
    <cellStyle name="20% - Accent1 3 2 4 2 2" xfId="2631" xr:uid="{5454311F-CDA6-4BA5-AAEE-F151A08A00A0}"/>
    <cellStyle name="20% - Accent1 3 2 4 3" xfId="2632" xr:uid="{E1EC60BB-8167-4B83-A436-1CE632FCCE2C}"/>
    <cellStyle name="20% - Accent1 3 2 5" xfId="2633" xr:uid="{F5AFD1F8-4240-43A6-A61E-67D244E210D5}"/>
    <cellStyle name="20% - Accent1 3 2 5 2" xfId="2634" xr:uid="{64CFB315-5297-462D-B8D3-00E9B677C401}"/>
    <cellStyle name="20% - Accent1 3 2 6" xfId="2635" xr:uid="{189F7B10-F286-4009-BF83-97FEE2645A40}"/>
    <cellStyle name="20% - Accent1 3 3" xfId="2636" xr:uid="{E0C5691E-2ECE-43D1-9CED-C88085F908D0}"/>
    <cellStyle name="20% - Accent1 3 3 2" xfId="2637" xr:uid="{EB37038A-D405-4822-A233-B942BDE2ECDC}"/>
    <cellStyle name="20% - Accent1 3 3 2 2" xfId="2638" xr:uid="{1E9310D6-541F-4EB8-80E4-F1A21FC8E229}"/>
    <cellStyle name="20% - Accent1 3 3 2 2 2" xfId="2639" xr:uid="{057D4A2A-F1B9-41A5-8CA2-348ECB7263DB}"/>
    <cellStyle name="20% - Accent1 3 3 2 2 2 2" xfId="2640" xr:uid="{D2D7595A-AC0D-40C7-A35F-C7FC83A9E4C8}"/>
    <cellStyle name="20% - Accent1 3 3 2 2 2 2 2" xfId="2641" xr:uid="{1E1156C8-2F48-48A2-882E-CEFD9C8FBF9A}"/>
    <cellStyle name="20% - Accent1 3 3 2 2 2 3" xfId="2642" xr:uid="{94C9B661-4BD6-42A0-974B-5411D7A64FFE}"/>
    <cellStyle name="20% - Accent1 3 3 2 2 3" xfId="2643" xr:uid="{3CBE4575-1B12-427F-BDC4-0155BE6534B9}"/>
    <cellStyle name="20% - Accent1 3 3 2 2 3 2" xfId="2644" xr:uid="{1082B778-5EDF-4242-8791-5D90825DFD12}"/>
    <cellStyle name="20% - Accent1 3 3 2 2 4" xfId="2645" xr:uid="{A4C48363-F4FA-4451-B84B-AEFE370671E0}"/>
    <cellStyle name="20% - Accent1 3 3 2 3" xfId="2646" xr:uid="{283440A9-B5A4-4504-9A99-FD48AD97F6EA}"/>
    <cellStyle name="20% - Accent1 3 3 2 3 2" xfId="2647" xr:uid="{261B5BB2-998F-4EBC-AD50-96FBFBEDBC11}"/>
    <cellStyle name="20% - Accent1 3 3 2 3 2 2" xfId="2648" xr:uid="{3394FB66-00ED-4B89-AD90-76699EB07903}"/>
    <cellStyle name="20% - Accent1 3 3 2 3 3" xfId="2649" xr:uid="{7E6EB764-DD85-4184-8D41-C022A6A6ACBC}"/>
    <cellStyle name="20% - Accent1 3 3 2 4" xfId="2650" xr:uid="{2AFD7230-63EF-4D5A-8FE4-3E2C99DB9617}"/>
    <cellStyle name="20% - Accent1 3 3 2 4 2" xfId="2651" xr:uid="{E063A7DD-DDE1-401C-B75B-0B139336FB08}"/>
    <cellStyle name="20% - Accent1 3 3 2 5" xfId="2652" xr:uid="{8C791D2B-B539-4EB3-99F2-91473CA68B90}"/>
    <cellStyle name="20% - Accent1 3 3 3" xfId="2653" xr:uid="{954A8FAD-F959-47FC-BE3E-F58F1CE3A13C}"/>
    <cellStyle name="20% - Accent1 3 3 3 2" xfId="2654" xr:uid="{CBEA3539-EF24-47F1-89A1-A28ED0303186}"/>
    <cellStyle name="20% - Accent1 3 3 3 2 2" xfId="2655" xr:uid="{4154FBE4-10BB-49F3-AF9D-E62687C7257E}"/>
    <cellStyle name="20% - Accent1 3 3 3 2 2 2" xfId="2656" xr:uid="{F31511DC-5A85-49B6-A980-8E7E0F4434FD}"/>
    <cellStyle name="20% - Accent1 3 3 3 2 3" xfId="2657" xr:uid="{68C6617B-0653-4A04-9C73-5E1F68E3C540}"/>
    <cellStyle name="20% - Accent1 3 3 3 3" xfId="2658" xr:uid="{4A8C892B-7C8C-4EE0-8039-B7BD610450FD}"/>
    <cellStyle name="20% - Accent1 3 3 3 3 2" xfId="2659" xr:uid="{56C83A70-99C2-4C46-A68C-365EBBB4DFCD}"/>
    <cellStyle name="20% - Accent1 3 3 3 4" xfId="2660" xr:uid="{C786E818-C488-4C37-87E5-00444CABEF75}"/>
    <cellStyle name="20% - Accent1 3 3 4" xfId="2661" xr:uid="{B45F54B8-A7CA-4F1F-954D-4D45D9702E15}"/>
    <cellStyle name="20% - Accent1 3 3 4 2" xfId="2662" xr:uid="{E1A76643-835C-45D0-AB25-20A730FB0EEF}"/>
    <cellStyle name="20% - Accent1 3 3 4 2 2" xfId="2663" xr:uid="{4BBD457B-FEDE-4F83-A515-62F0D2B7E220}"/>
    <cellStyle name="20% - Accent1 3 3 4 3" xfId="2664" xr:uid="{4B32734F-4E14-4EA9-BE6B-7BE64DC2BDC4}"/>
    <cellStyle name="20% - Accent1 3 3 5" xfId="2665" xr:uid="{30CA8AEA-EEC3-4B17-A6F2-C5118A722471}"/>
    <cellStyle name="20% - Accent1 3 3 5 2" xfId="2666" xr:uid="{755A2218-362F-4287-B088-3F1EC9D993DD}"/>
    <cellStyle name="20% - Accent1 3 3 6" xfId="2667" xr:uid="{D7D2EB1B-4D09-42CF-8093-D760487008B9}"/>
    <cellStyle name="20% - Accent1 3 4" xfId="2668" xr:uid="{F92EFD58-D354-426F-B379-D3CB735EA5BD}"/>
    <cellStyle name="20% - Accent1 3 4 2" xfId="2669" xr:uid="{9BB428FF-6A96-4CED-AF76-2A2A7D4F7A5F}"/>
    <cellStyle name="20% - Accent1 3 4 2 2" xfId="2670" xr:uid="{0808F6B4-5617-487A-B257-661FEBA4B647}"/>
    <cellStyle name="20% - Accent1 3 4 2 2 2" xfId="2671" xr:uid="{4B803B43-AF19-47EE-AF6C-9788A7DA4EB2}"/>
    <cellStyle name="20% - Accent1 3 4 2 2 2 2" xfId="2672" xr:uid="{A9083664-85F9-43ED-B4DE-8735F4EAAE8D}"/>
    <cellStyle name="20% - Accent1 3 4 2 2 2 2 2" xfId="2673" xr:uid="{026AC91C-70DE-451C-86CA-6CB145073C6D}"/>
    <cellStyle name="20% - Accent1 3 4 2 2 2 3" xfId="2674" xr:uid="{E19A34A5-C360-48D4-8F9E-68159A1068A2}"/>
    <cellStyle name="20% - Accent1 3 4 2 2 3" xfId="2675" xr:uid="{2E0E0CCF-C108-46C6-B762-571D4B4FD1DF}"/>
    <cellStyle name="20% - Accent1 3 4 2 2 3 2" xfId="2676" xr:uid="{5AB11DB0-D96B-487E-99D7-D94D8DD606BA}"/>
    <cellStyle name="20% - Accent1 3 4 2 2 4" xfId="2677" xr:uid="{9DEE5BA0-01F1-4FDE-B865-F9165DCDEF23}"/>
    <cellStyle name="20% - Accent1 3 4 2 3" xfId="2678" xr:uid="{6C32FC90-810F-4D01-B61E-EBCF23A34FFC}"/>
    <cellStyle name="20% - Accent1 3 4 2 3 2" xfId="2679" xr:uid="{BBDF6913-3884-41DC-A069-1FCC9A416426}"/>
    <cellStyle name="20% - Accent1 3 4 2 3 2 2" xfId="2680" xr:uid="{D31C1C65-4AD9-4EAB-AFBE-8FCFBDFC3F07}"/>
    <cellStyle name="20% - Accent1 3 4 2 3 3" xfId="2681" xr:uid="{3F34649E-85B4-4F61-B0F5-586EC8596251}"/>
    <cellStyle name="20% - Accent1 3 4 2 4" xfId="2682" xr:uid="{C050E17F-AB7A-40C5-A857-C1072B97941F}"/>
    <cellStyle name="20% - Accent1 3 4 2 4 2" xfId="2683" xr:uid="{EC73B1EF-3CBE-4D39-AEB9-0701A5B8E122}"/>
    <cellStyle name="20% - Accent1 3 4 2 5" xfId="2684" xr:uid="{FF564B22-64B1-4080-9689-F166C5C7E32B}"/>
    <cellStyle name="20% - Accent1 3 4 3" xfId="2685" xr:uid="{3D23FB62-DD93-4582-8950-D07EB905FF0F}"/>
    <cellStyle name="20% - Accent1 3 4 3 2" xfId="2686" xr:uid="{4327C050-6A1D-4561-ABB1-6DA040853F48}"/>
    <cellStyle name="20% - Accent1 3 4 3 2 2" xfId="2687" xr:uid="{55F7B949-F9AA-46A2-866A-0C61FE97FA05}"/>
    <cellStyle name="20% - Accent1 3 4 3 2 2 2" xfId="2688" xr:uid="{42513BDE-4B0B-41AD-9C80-F2C69C14B5CB}"/>
    <cellStyle name="20% - Accent1 3 4 3 2 3" xfId="2689" xr:uid="{27D45F78-2710-4525-9664-7A9D9ECD8852}"/>
    <cellStyle name="20% - Accent1 3 4 3 3" xfId="2690" xr:uid="{3109C5E3-457E-4F16-B41D-7211C66974BD}"/>
    <cellStyle name="20% - Accent1 3 4 3 3 2" xfId="2691" xr:uid="{F680C301-3C8A-4B8E-859D-27AF488C223D}"/>
    <cellStyle name="20% - Accent1 3 4 3 4" xfId="2692" xr:uid="{7E57FB3E-67C9-41B5-BDD4-A2AF9A40B83C}"/>
    <cellStyle name="20% - Accent1 3 4 4" xfId="2693" xr:uid="{78DEA791-431F-4D01-84CA-1CD1170B69DB}"/>
    <cellStyle name="20% - Accent1 3 4 4 2" xfId="2694" xr:uid="{23132D26-82BA-42F8-9BBB-84363D2BAAAA}"/>
    <cellStyle name="20% - Accent1 3 4 4 2 2" xfId="2695" xr:uid="{AB170841-1130-434D-B5F1-F2536A690E4B}"/>
    <cellStyle name="20% - Accent1 3 4 4 3" xfId="2696" xr:uid="{DBDDC948-07C3-4F54-A78E-B93E8B6EB816}"/>
    <cellStyle name="20% - Accent1 3 4 5" xfId="2697" xr:uid="{9771611C-BD8A-4245-87DE-D574DC3AA7AB}"/>
    <cellStyle name="20% - Accent1 3 4 5 2" xfId="2698" xr:uid="{9E8498F5-FD4C-4AB8-B274-30F33F31ED02}"/>
    <cellStyle name="20% - Accent1 3 4 6" xfId="2699" xr:uid="{384B7FF2-7AC8-4EFA-AF75-77C535837D1B}"/>
    <cellStyle name="20% - Accent1 3 5" xfId="2700" xr:uid="{6B2DE882-966C-4D6E-8DCE-B6CBAEB53647}"/>
    <cellStyle name="20% - Accent1 3 5 2" xfId="2701" xr:uid="{80935B41-A98F-43CC-83EB-9C747CE1E291}"/>
    <cellStyle name="20% - Accent1 3 5 2 2" xfId="2702" xr:uid="{4D9EC000-CFE3-4516-80A2-ECC90D7F9FCD}"/>
    <cellStyle name="20% - Accent1 3 5 2 2 2" xfId="2703" xr:uid="{58E1E515-785D-4FC7-9346-734220C1815D}"/>
    <cellStyle name="20% - Accent1 3 5 2 2 2 2" xfId="2704" xr:uid="{B64E259C-AF4F-4D17-8A31-B4BF65A14353}"/>
    <cellStyle name="20% - Accent1 3 5 2 2 2 2 2" xfId="2705" xr:uid="{F4F095C6-CF76-4C88-8457-F7529DB96A03}"/>
    <cellStyle name="20% - Accent1 3 5 2 2 2 3" xfId="2706" xr:uid="{35EA2FE3-3380-41B8-9741-7D41D12F6EF9}"/>
    <cellStyle name="20% - Accent1 3 5 2 2 3" xfId="2707" xr:uid="{11BF2ADF-CEE6-4DDB-A768-71FA3DDDA550}"/>
    <cellStyle name="20% - Accent1 3 5 2 2 3 2" xfId="2708" xr:uid="{2758F35A-FBFD-4559-8E0C-DD41A2A87B5B}"/>
    <cellStyle name="20% - Accent1 3 5 2 2 4" xfId="2709" xr:uid="{6686CD14-32DE-4143-97A5-ACC79242278E}"/>
    <cellStyle name="20% - Accent1 3 5 2 3" xfId="2710" xr:uid="{678CA394-3008-4392-AEFC-7E27F7A05F11}"/>
    <cellStyle name="20% - Accent1 3 5 2 3 2" xfId="2711" xr:uid="{3C12AED6-9FE8-4A04-B781-63A13A3139C1}"/>
    <cellStyle name="20% - Accent1 3 5 2 3 2 2" xfId="2712" xr:uid="{A1DF46C0-00C8-4F0B-9809-5E6B261D5554}"/>
    <cellStyle name="20% - Accent1 3 5 2 3 3" xfId="2713" xr:uid="{D6E01381-B0EC-43E9-B7B8-114614980ED1}"/>
    <cellStyle name="20% - Accent1 3 5 2 4" xfId="2714" xr:uid="{651E978B-49B7-4CE1-ADE0-28D645F69C63}"/>
    <cellStyle name="20% - Accent1 3 5 2 4 2" xfId="2715" xr:uid="{E3997FAD-54DD-4EF7-B081-EA45BE4385C4}"/>
    <cellStyle name="20% - Accent1 3 5 2 5" xfId="2716" xr:uid="{B233B2A6-C5A4-48E8-9964-D4A8E739F0B3}"/>
    <cellStyle name="20% - Accent1 3 5 3" xfId="2717" xr:uid="{B64CD1E1-AC69-4EA8-9E6E-4833C0191665}"/>
    <cellStyle name="20% - Accent1 3 6" xfId="2718" xr:uid="{477A657F-06CC-4420-A440-C30457F28C6D}"/>
    <cellStyle name="20% - Accent1 3 6 2" xfId="2719" xr:uid="{FB8D8FE2-6BF6-403F-B63E-2F50C3AEE22E}"/>
    <cellStyle name="20% - Accent1 3 6 2 2" xfId="2720" xr:uid="{2A85EAAD-568E-4A8B-A452-2C03EAF7DEED}"/>
    <cellStyle name="20% - Accent1 3 6 2 2 2" xfId="2721" xr:uid="{D08EEF0F-0C9F-4B9E-88B1-6812B9090516}"/>
    <cellStyle name="20% - Accent1 3 6 2 2 2 2" xfId="2722" xr:uid="{FA757552-2591-419D-BEBA-D108DE592671}"/>
    <cellStyle name="20% - Accent1 3 6 2 2 3" xfId="2723" xr:uid="{4133B582-975B-4C79-969A-5B7302F921BD}"/>
    <cellStyle name="20% - Accent1 3 6 2 3" xfId="2724" xr:uid="{0F710C98-ADD8-4ABB-8A04-9C6843CFC291}"/>
    <cellStyle name="20% - Accent1 3 6 2 3 2" xfId="2725" xr:uid="{B31B04CB-A06E-4EA0-A2AC-16F41E586A06}"/>
    <cellStyle name="20% - Accent1 3 6 2 4" xfId="2726" xr:uid="{16BC94BB-35C1-42A1-8ADD-2BF405B4C2A9}"/>
    <cellStyle name="20% - Accent1 3 6 3" xfId="2727" xr:uid="{9E16C1A4-CC18-4128-B218-0691D707DC7C}"/>
    <cellStyle name="20% - Accent1 3 6 3 2" xfId="2728" xr:uid="{45A8485A-2A83-4D5F-A40B-4AE6DD192F12}"/>
    <cellStyle name="20% - Accent1 3 6 3 2 2" xfId="2729" xr:uid="{76BA45EF-E88F-4397-90E1-0CADBB12CDEB}"/>
    <cellStyle name="20% - Accent1 3 6 3 3" xfId="2730" xr:uid="{1CF710D1-7FF5-4AA7-BF5E-7E6BDF71C676}"/>
    <cellStyle name="20% - Accent1 3 6 4" xfId="2731" xr:uid="{A37A85A7-EBE0-4C52-B1C2-9762F348610D}"/>
    <cellStyle name="20% - Accent1 3 6 4 2" xfId="2732" xr:uid="{BB773E05-2646-4D29-BEA4-982684D2EE95}"/>
    <cellStyle name="20% - Accent1 3 6 5" xfId="2733" xr:uid="{F05CADEF-67DB-46DA-8062-E755E684550D}"/>
    <cellStyle name="20% - Accent1 3 7" xfId="2734" xr:uid="{DC0940EE-582E-4967-AF90-A16789288369}"/>
    <cellStyle name="20% - Accent1 3 7 2" xfId="2735" xr:uid="{84D03AF1-F805-47A3-A2B2-F3AEA2407189}"/>
    <cellStyle name="20% - Accent1 3 7 2 2" xfId="2736" xr:uid="{4D23DFA3-0752-4B60-986F-0CA005F3BD06}"/>
    <cellStyle name="20% - Accent1 3 7 2 2 2" xfId="2737" xr:uid="{B522D1CB-20A0-4944-9F54-581C94F19348}"/>
    <cellStyle name="20% - Accent1 3 7 2 2 2 2" xfId="2738" xr:uid="{E9CA0111-7C52-4334-AE26-8C2C7DB23792}"/>
    <cellStyle name="20% - Accent1 3 7 2 2 3" xfId="2739" xr:uid="{367325AD-6DA7-4AC3-989F-EA8CBECC8B07}"/>
    <cellStyle name="20% - Accent1 3 7 2 3" xfId="2740" xr:uid="{AA4E1F35-4D31-4BF2-A8DA-39D15B739E08}"/>
    <cellStyle name="20% - Accent1 3 7 2 3 2" xfId="2741" xr:uid="{05A961FD-B094-46EC-807F-E1F4F5FCAD81}"/>
    <cellStyle name="20% - Accent1 3 7 2 4" xfId="2742" xr:uid="{EC73229A-D428-449E-B16E-8C66212F9002}"/>
    <cellStyle name="20% - Accent1 3 7 3" xfId="2743" xr:uid="{51A6C33D-281A-41F8-9CBB-1CC55E77D5BA}"/>
    <cellStyle name="20% - Accent1 3 7 3 2" xfId="2744" xr:uid="{9F4ABFDB-C9DC-4807-8D53-033FEF938805}"/>
    <cellStyle name="20% - Accent1 3 7 3 2 2" xfId="2745" xr:uid="{518F3898-ADD6-4C13-94F5-E7044FC988B0}"/>
    <cellStyle name="20% - Accent1 3 7 3 3" xfId="2746" xr:uid="{A3CC21F9-8053-4E12-9BC6-EB30503F8367}"/>
    <cellStyle name="20% - Accent1 3 7 4" xfId="2747" xr:uid="{88C9B9D7-52B4-4C2A-B71F-0395B4BEDDBC}"/>
    <cellStyle name="20% - Accent1 3 7 4 2" xfId="2748" xr:uid="{E6195411-34A8-4FC7-933F-6320CB77248D}"/>
    <cellStyle name="20% - Accent1 3 7 5" xfId="2749" xr:uid="{69B58EB6-F264-4554-ACF7-5FE62B25BCF5}"/>
    <cellStyle name="20% - Accent1 3 8" xfId="2750" xr:uid="{6202079C-8E57-4F64-814A-AB23CA3071FB}"/>
    <cellStyle name="20% - Accent1 3 8 2" xfId="2751" xr:uid="{94897EC7-67C3-4CDC-BAED-1A53EF8A7ACA}"/>
    <cellStyle name="20% - Accent1 3 8 2 2" xfId="2752" xr:uid="{77054B5C-9306-4FAD-A282-A6EA9EAFB984}"/>
    <cellStyle name="20% - Accent1 3 8 2 2 2" xfId="2753" xr:uid="{C96DF2B1-0BB1-4C91-9238-5896037146FD}"/>
    <cellStyle name="20% - Accent1 3 8 2 3" xfId="2754" xr:uid="{B35E4BC9-3294-43B6-9248-06B2501046CC}"/>
    <cellStyle name="20% - Accent1 3 8 3" xfId="2755" xr:uid="{989B2BA7-1132-477F-8524-E4DA79D74665}"/>
    <cellStyle name="20% - Accent1 3 8 3 2" xfId="2756" xr:uid="{039D4BFD-C04B-43BB-A01B-B8B5AFD02DA1}"/>
    <cellStyle name="20% - Accent1 3 8 4" xfId="2757" xr:uid="{B1F89A42-83F2-4B5E-8FE2-7121061F35BE}"/>
    <cellStyle name="20% - Accent1 3 9" xfId="2758" xr:uid="{04C0515C-CEDD-4CB5-BA68-8F1B18915B2D}"/>
    <cellStyle name="20% - Accent1 3 9 2" xfId="2759" xr:uid="{6CD096EC-8D77-4F99-B5C8-C192D1C3B6E6}"/>
    <cellStyle name="20% - Accent1 3 9 2 2" xfId="2760" xr:uid="{7E871B39-D9E3-4FEC-84EE-BCFBC47C818B}"/>
    <cellStyle name="20% - Accent1 3 9 3" xfId="2761" xr:uid="{55638D73-0EBD-44D6-998A-7F0129208150}"/>
    <cellStyle name="20% - Accent1 30" xfId="2762" xr:uid="{4AA6B183-B117-4C7F-BECB-D85086EC388C}"/>
    <cellStyle name="20% - Accent1 30 2" xfId="2763" xr:uid="{73542868-3E30-4DCD-A88B-C1A5B0EA97A3}"/>
    <cellStyle name="20% - Accent1 30 2 2" xfId="2764" xr:uid="{807B05B5-A340-42DA-8E94-D6C0F3EC4CE8}"/>
    <cellStyle name="20% - Accent1 30 3" xfId="2765" xr:uid="{70D32FF7-2C9A-4159-BE1A-4C9DBEB208DF}"/>
    <cellStyle name="20% - Accent1 31" xfId="2766" xr:uid="{78A3D571-F138-4544-855C-933477EC4453}"/>
    <cellStyle name="20% - Accent1 31 2" xfId="2767" xr:uid="{E1D7BFE4-8244-4705-8AC8-60738D85A122}"/>
    <cellStyle name="20% - Accent1 32" xfId="2768" xr:uid="{F41F1E84-846E-4040-B88C-C774F7846AAD}"/>
    <cellStyle name="20% - Accent1 32 2" xfId="2769" xr:uid="{E94CDE83-505D-4529-907D-A48947BB328D}"/>
    <cellStyle name="20% - Accent1 33" xfId="2770" xr:uid="{9D23370D-4D47-4763-ABA5-4BD620A19D44}"/>
    <cellStyle name="20% - Accent1 33 2" xfId="2771" xr:uid="{F7B95C96-BD94-4B92-8784-1832D08F0A44}"/>
    <cellStyle name="20% - Accent1 34" xfId="2772" xr:uid="{3DC2EE5F-EDC9-4811-BB87-ABF4B9D706C1}"/>
    <cellStyle name="20% - Accent1 35" xfId="2773" xr:uid="{88808B79-A331-4F12-B7CF-21E3A4F344D3}"/>
    <cellStyle name="20% - Accent1 36" xfId="53256" xr:uid="{1036FA26-5C42-41E2-849F-11067002DA42}"/>
    <cellStyle name="20% - Accent1 37" xfId="53381" xr:uid="{8BE18D5D-B230-4146-852A-421821BDEF01}"/>
    <cellStyle name="20% - Accent1 38" xfId="1591" xr:uid="{18806633-EFEB-466D-B505-9CA21C813999}"/>
    <cellStyle name="20% - Accent1 4" xfId="2774" xr:uid="{E4CE9A4A-7FA5-4E0A-A8AD-A5EB5A853246}"/>
    <cellStyle name="20% - Accent1 4 2" xfId="2775" xr:uid="{84A1CEF8-84C0-4E79-89AA-5C1501954AF0}"/>
    <cellStyle name="20% - Accent1 4 2 2" xfId="2776" xr:uid="{616214A1-7BF7-467C-99D5-45C5FD1FCB58}"/>
    <cellStyle name="20% - Accent1 4 2 2 2" xfId="2777" xr:uid="{0B26CAD8-22FA-4CDD-837E-DB02B86BC751}"/>
    <cellStyle name="20% - Accent1 4 2 2 2 2" xfId="2778" xr:uid="{64E7DA6E-8B47-4B8B-A860-767106D37BEB}"/>
    <cellStyle name="20% - Accent1 4 2 2 2 2 2" xfId="2779" xr:uid="{0C91AFAC-D361-4402-A974-49CD6173266B}"/>
    <cellStyle name="20% - Accent1 4 2 2 2 2 2 2" xfId="2780" xr:uid="{074604A6-6D28-4267-B21E-3640DD05500B}"/>
    <cellStyle name="20% - Accent1 4 2 2 2 2 3" xfId="2781" xr:uid="{DE8F0740-3598-4042-8BB7-514667EA31C1}"/>
    <cellStyle name="20% - Accent1 4 2 2 2 3" xfId="2782" xr:uid="{31749282-58DD-4B2F-9E54-4E4BC63188DB}"/>
    <cellStyle name="20% - Accent1 4 2 2 2 3 2" xfId="2783" xr:uid="{020B5EE4-CE04-4C92-8566-112E02CD8464}"/>
    <cellStyle name="20% - Accent1 4 2 2 2 4" xfId="2784" xr:uid="{36A29686-C9BD-43D2-A5B6-21DD9D8D62DF}"/>
    <cellStyle name="20% - Accent1 4 2 2 3" xfId="2785" xr:uid="{5B5F24FB-6765-42AE-AF38-B4CF5A18FE56}"/>
    <cellStyle name="20% - Accent1 4 2 2 3 2" xfId="2786" xr:uid="{F6A26A54-CE9D-49F8-B508-AC5F341D07BD}"/>
    <cellStyle name="20% - Accent1 4 2 2 3 2 2" xfId="2787" xr:uid="{EE92C237-A581-42A1-9B38-3BE2650A8BE6}"/>
    <cellStyle name="20% - Accent1 4 2 2 3 3" xfId="2788" xr:uid="{039812EE-8900-42D0-AF0A-72E293AA41AC}"/>
    <cellStyle name="20% - Accent1 4 2 2 4" xfId="2789" xr:uid="{96C3E1A0-8CF4-4C23-9B6D-156E0D199CD4}"/>
    <cellStyle name="20% - Accent1 4 2 2 4 2" xfId="2790" xr:uid="{64C50C23-C320-43E7-BF23-C0766493B191}"/>
    <cellStyle name="20% - Accent1 4 2 2 5" xfId="2791" xr:uid="{70B1F28E-752F-40F6-B809-8FDDD6430BDE}"/>
    <cellStyle name="20% - Accent1 4 2 3" xfId="2792" xr:uid="{CA64C903-1EDA-406A-9C82-C447D35552F2}"/>
    <cellStyle name="20% - Accent1 4 2 3 2" xfId="2793" xr:uid="{31C19356-89E5-44EF-9E5F-AB6BDA42E33C}"/>
    <cellStyle name="20% - Accent1 4 2 3 2 2" xfId="2794" xr:uid="{FE595453-FD33-4CD6-8010-07DFA003790C}"/>
    <cellStyle name="20% - Accent1 4 2 3 2 2 2" xfId="2795" xr:uid="{28937CA3-3FB1-4F18-9F95-69FC1C88D5B6}"/>
    <cellStyle name="20% - Accent1 4 2 3 2 3" xfId="2796" xr:uid="{CCD01641-8B68-4F30-B17C-7BBE7C02A1CA}"/>
    <cellStyle name="20% - Accent1 4 2 3 3" xfId="2797" xr:uid="{96F069D8-08D9-409A-83EB-FD44BD93D62E}"/>
    <cellStyle name="20% - Accent1 4 2 3 3 2" xfId="2798" xr:uid="{FDDD84CC-8BC5-41EB-BC6F-964F2C088C63}"/>
    <cellStyle name="20% - Accent1 4 2 3 4" xfId="2799" xr:uid="{49B12BC3-7600-43EF-97F7-5C9AD1714928}"/>
    <cellStyle name="20% - Accent1 4 2 4" xfId="2800" xr:uid="{DBA71EA5-E456-454C-96DB-6B3F1D8F802E}"/>
    <cellStyle name="20% - Accent1 4 2 4 2" xfId="2801" xr:uid="{98B68C52-E180-4180-A8E6-E317EBBDEFE2}"/>
    <cellStyle name="20% - Accent1 4 2 4 2 2" xfId="2802" xr:uid="{7C8C2033-17BA-495B-9529-64791CE8E3C3}"/>
    <cellStyle name="20% - Accent1 4 2 4 3" xfId="2803" xr:uid="{768FB1A2-29CF-4E04-9522-C28C74F45F62}"/>
    <cellStyle name="20% - Accent1 4 2 5" xfId="2804" xr:uid="{7B368208-2495-496C-81C1-036B68428A57}"/>
    <cellStyle name="20% - Accent1 4 2 5 2" xfId="2805" xr:uid="{EC29A733-CBF7-4B68-9270-C686150D869E}"/>
    <cellStyle name="20% - Accent1 4 2 6" xfId="2806" xr:uid="{7A899D61-CD77-4832-8F45-F880E1B4E774}"/>
    <cellStyle name="20% - Accent1 4 3" xfId="2807" xr:uid="{AC8E932F-621B-48A3-9AA7-BEE33AF846FF}"/>
    <cellStyle name="20% - Accent1 4 3 2" xfId="2808" xr:uid="{9F019D89-0C53-4547-A849-8A988B25C22F}"/>
    <cellStyle name="20% - Accent1 4 3 2 2" xfId="2809" xr:uid="{8903A363-2BC1-4719-9BC0-5F544C8F845D}"/>
    <cellStyle name="20% - Accent1 4 3 2 2 2" xfId="2810" xr:uid="{C56ED3B9-FACC-4FCA-88CE-971C64CC5855}"/>
    <cellStyle name="20% - Accent1 4 3 2 2 2 2" xfId="2811" xr:uid="{44578379-701C-4CF3-A9AA-873D07377770}"/>
    <cellStyle name="20% - Accent1 4 3 2 2 2 2 2" xfId="2812" xr:uid="{9FA2EBEB-4176-41A2-AA92-5728657C08A9}"/>
    <cellStyle name="20% - Accent1 4 3 2 2 2 3" xfId="2813" xr:uid="{CA20239A-0486-4113-A656-C7C4F01BA967}"/>
    <cellStyle name="20% - Accent1 4 3 2 2 3" xfId="2814" xr:uid="{7763F6A6-A815-4FEB-9244-71748F4C24A4}"/>
    <cellStyle name="20% - Accent1 4 3 2 2 3 2" xfId="2815" xr:uid="{1600F20F-6F2A-40B9-8097-0EA8045D7720}"/>
    <cellStyle name="20% - Accent1 4 3 2 2 4" xfId="2816" xr:uid="{CFCE37D6-9418-47B9-8AE3-BF4AF886973B}"/>
    <cellStyle name="20% - Accent1 4 3 2 3" xfId="2817" xr:uid="{1EC76F87-87FE-433F-8136-AB2F1E24A6E6}"/>
    <cellStyle name="20% - Accent1 4 3 2 3 2" xfId="2818" xr:uid="{5A645938-7A21-42BD-B5CF-971104F484B0}"/>
    <cellStyle name="20% - Accent1 4 3 2 3 2 2" xfId="2819" xr:uid="{08B60673-C07C-4EEC-91F4-634006E90DC8}"/>
    <cellStyle name="20% - Accent1 4 3 2 3 3" xfId="2820" xr:uid="{EC646D97-3761-4D64-B801-6F709B419BFF}"/>
    <cellStyle name="20% - Accent1 4 3 2 4" xfId="2821" xr:uid="{691E5778-F6EC-483B-B576-B4F01F7C2A70}"/>
    <cellStyle name="20% - Accent1 4 3 2 4 2" xfId="2822" xr:uid="{890742D8-733B-4D4B-8F2B-267AEA90D7DE}"/>
    <cellStyle name="20% - Accent1 4 3 2 5" xfId="2823" xr:uid="{98FAB9F1-C8B0-4FA8-B9D4-60A2C5B00392}"/>
    <cellStyle name="20% - Accent1 4 3 3" xfId="2824" xr:uid="{234F22FD-DA37-425E-B46D-AE9B2BC7E82B}"/>
    <cellStyle name="20% - Accent1 4 3 3 2" xfId="2825" xr:uid="{14C6A82C-F4A8-4927-ABDB-9F86343F6724}"/>
    <cellStyle name="20% - Accent1 4 3 3 2 2" xfId="2826" xr:uid="{0D93FA8C-986B-4C46-9080-7C31BE16BA33}"/>
    <cellStyle name="20% - Accent1 4 3 3 2 2 2" xfId="2827" xr:uid="{D3C11F08-7F48-4630-ADA0-F9957DE743F7}"/>
    <cellStyle name="20% - Accent1 4 3 3 2 3" xfId="2828" xr:uid="{A9457FBD-B47C-4758-AC24-362B603C8001}"/>
    <cellStyle name="20% - Accent1 4 3 3 3" xfId="2829" xr:uid="{DBA13DA0-A2DB-452B-81AB-D33A9C5A905C}"/>
    <cellStyle name="20% - Accent1 4 3 3 3 2" xfId="2830" xr:uid="{825AF54B-1AD7-47BC-9400-D84620219E90}"/>
    <cellStyle name="20% - Accent1 4 3 3 4" xfId="2831" xr:uid="{34D0E163-AC9F-4B98-85F9-2E410256D8D7}"/>
    <cellStyle name="20% - Accent1 4 3 4" xfId="2832" xr:uid="{B89BC6D8-F1CC-42E2-9B5B-5EE0309F433C}"/>
    <cellStyle name="20% - Accent1 4 3 4 2" xfId="2833" xr:uid="{36055313-9503-42DE-9F5B-100280687594}"/>
    <cellStyle name="20% - Accent1 4 3 4 2 2" xfId="2834" xr:uid="{5138F31C-8D06-45BF-9DCB-5CD741107069}"/>
    <cellStyle name="20% - Accent1 4 3 4 3" xfId="2835" xr:uid="{16960D05-DD20-4861-92DB-B8F830B0ECFC}"/>
    <cellStyle name="20% - Accent1 4 3 5" xfId="2836" xr:uid="{21D4BBCD-A9BD-45E3-9BF6-5256ECA91059}"/>
    <cellStyle name="20% - Accent1 4 3 5 2" xfId="2837" xr:uid="{D871E380-F3F1-4DFC-87D1-8E66F12EB2B4}"/>
    <cellStyle name="20% - Accent1 4 3 6" xfId="2838" xr:uid="{01C8DE95-D1CF-4711-AD86-CD31C5A29F51}"/>
    <cellStyle name="20% - Accent1 4 4" xfId="2839" xr:uid="{B02623CF-2F06-4A92-BE45-7B1C78F0FB85}"/>
    <cellStyle name="20% - Accent1 4 4 2" xfId="2840" xr:uid="{80D0BE1F-BB6C-4CB7-8716-98D160A641E1}"/>
    <cellStyle name="20% - Accent1 4 4 2 2" xfId="2841" xr:uid="{C26486F8-D7F8-401D-AC3C-043A1D96CFA3}"/>
    <cellStyle name="20% - Accent1 4 4 2 2 2" xfId="2842" xr:uid="{88B59186-A4A2-481F-B1A0-A30AFA433505}"/>
    <cellStyle name="20% - Accent1 4 4 2 2 2 2" xfId="2843" xr:uid="{E51070AB-8DFB-4B7F-BE61-736A1BD31E4E}"/>
    <cellStyle name="20% - Accent1 4 4 2 2 2 2 2" xfId="2844" xr:uid="{32381402-E73A-4773-BC31-0E7B1EDD6099}"/>
    <cellStyle name="20% - Accent1 4 4 2 2 2 3" xfId="2845" xr:uid="{E57FF82F-6271-494B-A09A-AF096B3069A4}"/>
    <cellStyle name="20% - Accent1 4 4 2 2 3" xfId="2846" xr:uid="{308E5CC7-D678-4152-9A5D-0B53540B34EC}"/>
    <cellStyle name="20% - Accent1 4 4 2 2 3 2" xfId="2847" xr:uid="{D7FAF80D-166D-41CF-8A65-9549B6781FA6}"/>
    <cellStyle name="20% - Accent1 4 4 2 2 4" xfId="2848" xr:uid="{D38BEA14-88DF-4A0A-821C-16399BF5BECD}"/>
    <cellStyle name="20% - Accent1 4 4 2 3" xfId="2849" xr:uid="{84A8072F-A075-4E11-9397-DC29EBE0EC28}"/>
    <cellStyle name="20% - Accent1 4 4 2 3 2" xfId="2850" xr:uid="{2B8A2515-43DD-460E-A793-B98792059526}"/>
    <cellStyle name="20% - Accent1 4 4 2 3 2 2" xfId="2851" xr:uid="{C17106F4-71C6-4FF6-AAB4-CE81E1B12D6A}"/>
    <cellStyle name="20% - Accent1 4 4 2 3 3" xfId="2852" xr:uid="{A3068ABC-4AA9-4227-8AD7-BAE863B01DAF}"/>
    <cellStyle name="20% - Accent1 4 4 2 4" xfId="2853" xr:uid="{0C8BC92C-5776-4B11-A61A-0D76FF15C186}"/>
    <cellStyle name="20% - Accent1 4 4 2 4 2" xfId="2854" xr:uid="{2A87CC5F-110D-4FB1-A25B-6D0DED54C96F}"/>
    <cellStyle name="20% - Accent1 4 4 2 5" xfId="2855" xr:uid="{3B203934-AB7C-499F-9203-BB2FA679D4F2}"/>
    <cellStyle name="20% - Accent1 4 4 3" xfId="2856" xr:uid="{A51DD123-FB6F-4F4C-B7D5-EA59AA0C39E9}"/>
    <cellStyle name="20% - Accent1 4 4 3 2" xfId="2857" xr:uid="{CF1A0F5B-759C-4609-9187-24C61CBE80E3}"/>
    <cellStyle name="20% - Accent1 4 4 3 2 2" xfId="2858" xr:uid="{6D4F48E3-BA20-4AEA-8AF7-D3BE99B90B7B}"/>
    <cellStyle name="20% - Accent1 4 4 3 2 2 2" xfId="2859" xr:uid="{B7AC282F-C473-46F9-8094-32CE90194A36}"/>
    <cellStyle name="20% - Accent1 4 4 3 2 3" xfId="2860" xr:uid="{9A33662F-5615-446C-8618-0C188A161356}"/>
    <cellStyle name="20% - Accent1 4 4 3 3" xfId="2861" xr:uid="{C248F75C-26CC-40AE-AFE7-42E71F53DAF1}"/>
    <cellStyle name="20% - Accent1 4 4 3 3 2" xfId="2862" xr:uid="{74C37A5C-E299-4E30-8CE8-053F813F5D4B}"/>
    <cellStyle name="20% - Accent1 4 4 3 4" xfId="2863" xr:uid="{F407EF9E-A464-491A-9098-4AA4286EF1EB}"/>
    <cellStyle name="20% - Accent1 4 4 4" xfId="2864" xr:uid="{569FF98D-5F65-4501-A70C-C6F7AABD9BAE}"/>
    <cellStyle name="20% - Accent1 4 4 4 2" xfId="2865" xr:uid="{67458FE7-6894-4C97-B7C6-CCD9F52667B5}"/>
    <cellStyle name="20% - Accent1 4 4 4 2 2" xfId="2866" xr:uid="{5E1BC218-B2F9-46B3-B43B-8604C7ADFABB}"/>
    <cellStyle name="20% - Accent1 4 4 4 3" xfId="2867" xr:uid="{51909D6C-5DFA-4875-8725-84D279A7017C}"/>
    <cellStyle name="20% - Accent1 4 4 5" xfId="2868" xr:uid="{3D2D2096-1979-4370-A52F-C9734E8F72E4}"/>
    <cellStyle name="20% - Accent1 4 4 5 2" xfId="2869" xr:uid="{F67F23EC-784E-422D-8556-AF2AF4ED4E67}"/>
    <cellStyle name="20% - Accent1 4 4 6" xfId="2870" xr:uid="{4747FE2B-CD27-473D-9C9A-63064D7FD50F}"/>
    <cellStyle name="20% - Accent1 4 5" xfId="2871" xr:uid="{D72A887A-E671-45EF-A561-A5AEB77A6601}"/>
    <cellStyle name="20% - Accent1 4 5 2" xfId="2872" xr:uid="{ECD8DCA5-CA24-44E6-83F8-5CC7387E0C25}"/>
    <cellStyle name="20% - Accent1 4 5 2 2" xfId="2873" xr:uid="{7E834651-17FF-43CD-8EAB-3104513E3BEA}"/>
    <cellStyle name="20% - Accent1 4 5 2 2 2" xfId="2874" xr:uid="{E9E77BFB-F209-4DF2-B081-E938D91D1774}"/>
    <cellStyle name="20% - Accent1 4 5 2 2 2 2" xfId="2875" xr:uid="{41B4D5D0-2143-46DA-BC01-43D0E69780B8}"/>
    <cellStyle name="20% - Accent1 4 5 2 2 3" xfId="2876" xr:uid="{C3488076-BA12-457A-925E-981A8E3F0436}"/>
    <cellStyle name="20% - Accent1 4 5 2 3" xfId="2877" xr:uid="{EFB5475D-6A56-46B7-A6B3-C8B7F0ACFCCD}"/>
    <cellStyle name="20% - Accent1 4 5 2 3 2" xfId="2878" xr:uid="{C2D184C5-AEA5-4048-92DE-DD91DBDACB95}"/>
    <cellStyle name="20% - Accent1 4 5 2 4" xfId="2879" xr:uid="{D27D5DF8-664B-4139-969F-B3CE81A7EDBE}"/>
    <cellStyle name="20% - Accent1 4 5 3" xfId="2880" xr:uid="{4FFE7D6C-949F-4867-B20B-6CE4008E4774}"/>
    <cellStyle name="20% - Accent1 4 5 3 2" xfId="2881" xr:uid="{C6DE22FF-9E76-48AB-9B3D-386B5E89EA17}"/>
    <cellStyle name="20% - Accent1 4 5 3 2 2" xfId="2882" xr:uid="{AB401B78-1BD2-4F77-AD95-F78BA369BB98}"/>
    <cellStyle name="20% - Accent1 4 5 3 3" xfId="2883" xr:uid="{012ADF0E-ACEB-470A-B732-2FA84C302266}"/>
    <cellStyle name="20% - Accent1 4 5 4" xfId="2884" xr:uid="{17A868F7-30D4-4FF5-AD7E-02C2EEC3DA36}"/>
    <cellStyle name="20% - Accent1 4 5 4 2" xfId="2885" xr:uid="{7CF616E4-A67A-4D9B-8E18-8F36CF40DA51}"/>
    <cellStyle name="20% - Accent1 4 5 5" xfId="2886" xr:uid="{7A960603-7313-4D78-B16B-250642EFBA00}"/>
    <cellStyle name="20% - Accent1 4 6" xfId="2887" xr:uid="{D0838E90-A514-4C0B-83F0-85CF6272BC97}"/>
    <cellStyle name="20% - Accent1 4 6 2" xfId="2888" xr:uid="{BF5564DF-530A-4848-B236-C181A8B6228E}"/>
    <cellStyle name="20% - Accent1 4 6 2 2" xfId="2889" xr:uid="{B1C73C3C-FD1D-435C-B413-8337F2C95CC4}"/>
    <cellStyle name="20% - Accent1 4 6 2 2 2" xfId="2890" xr:uid="{AAD2C313-0C6B-488C-A9F1-3BD6DB2C25E2}"/>
    <cellStyle name="20% - Accent1 4 6 2 3" xfId="2891" xr:uid="{ECB0784A-F57F-4289-9321-F0AFD9DA64D8}"/>
    <cellStyle name="20% - Accent1 4 6 3" xfId="2892" xr:uid="{A962C529-CE58-47EA-B6C4-F9D1DB007170}"/>
    <cellStyle name="20% - Accent1 4 6 3 2" xfId="2893" xr:uid="{AC937EB9-95F8-44CC-AD01-6CFBDD9E5DD7}"/>
    <cellStyle name="20% - Accent1 4 6 4" xfId="2894" xr:uid="{089077F9-D9AA-4445-B9C2-5FD9F9D2F796}"/>
    <cellStyle name="20% - Accent1 4 7" xfId="2895" xr:uid="{61FC0C29-8ACF-4091-82AD-15EF9474ED6C}"/>
    <cellStyle name="20% - Accent1 4 7 2" xfId="2896" xr:uid="{F034CCA5-0E4E-4FF8-8FDA-999C1867EFBF}"/>
    <cellStyle name="20% - Accent1 4 7 2 2" xfId="2897" xr:uid="{C43ADD92-11BD-4511-99A5-53E6455BDEDC}"/>
    <cellStyle name="20% - Accent1 4 7 3" xfId="2898" xr:uid="{EE21D61E-CA3B-4C1D-ACB8-F1ADAFC1BC46}"/>
    <cellStyle name="20% - Accent1 4 8" xfId="2899" xr:uid="{70A7EFB4-6B3B-4102-BBD1-51C74D86F4B1}"/>
    <cellStyle name="20% - Accent1 4 8 2" xfId="2900" xr:uid="{648F53BA-6813-4C1C-9A04-18D4678FD6EE}"/>
    <cellStyle name="20% - Accent1 4 9" xfId="2901" xr:uid="{80B8AFF6-5151-4AB9-A0E9-AA9BF4CFD6A2}"/>
    <cellStyle name="20% - Accent1 5" xfId="2902" xr:uid="{A9176798-EE30-4DEE-850D-D07329073847}"/>
    <cellStyle name="20% - Accent1 5 2" xfId="2903" xr:uid="{39B8BB33-EB32-45CB-A17C-27808EA7F806}"/>
    <cellStyle name="20% - Accent1 5 2 2" xfId="2904" xr:uid="{D462C641-DF66-4475-B190-8CA7FFB0A615}"/>
    <cellStyle name="20% - Accent1 5 2 2 2" xfId="2905" xr:uid="{373973F9-16F4-4B74-84B4-D651A4A9B6A7}"/>
    <cellStyle name="20% - Accent1 5 2 2 2 2" xfId="2906" xr:uid="{5BF34F6A-3AAE-490A-B881-4C9D17BD950D}"/>
    <cellStyle name="20% - Accent1 5 2 2 2 2 2" xfId="2907" xr:uid="{0B36D8ED-1D1C-456A-9676-7C9E98772BFF}"/>
    <cellStyle name="20% - Accent1 5 2 2 2 2 2 2" xfId="2908" xr:uid="{E99EAE61-6202-4771-8E3D-6AF68FEA9E9E}"/>
    <cellStyle name="20% - Accent1 5 2 2 2 2 3" xfId="2909" xr:uid="{EC0A4749-B223-436A-94EE-EB5A82B37C7D}"/>
    <cellStyle name="20% - Accent1 5 2 2 2 3" xfId="2910" xr:uid="{90CF42C5-B656-4658-AC85-320F509A4D9E}"/>
    <cellStyle name="20% - Accent1 5 2 2 2 3 2" xfId="2911" xr:uid="{403C524A-7C86-464C-9652-6D08F62DEC56}"/>
    <cellStyle name="20% - Accent1 5 2 2 2 4" xfId="2912" xr:uid="{529EDD53-780E-4D71-B8C7-54DF935B85CF}"/>
    <cellStyle name="20% - Accent1 5 2 2 3" xfId="2913" xr:uid="{5F06FA52-1FB7-4873-AC0D-3726D8223C4D}"/>
    <cellStyle name="20% - Accent1 5 2 2 3 2" xfId="2914" xr:uid="{3AEA9ECA-AFC5-41EC-86EE-C696B838322E}"/>
    <cellStyle name="20% - Accent1 5 2 2 3 2 2" xfId="2915" xr:uid="{6DE4A712-F5CD-4EF4-AE32-F5A073DD3864}"/>
    <cellStyle name="20% - Accent1 5 2 2 3 3" xfId="2916" xr:uid="{64AF16BB-F430-44C0-81EA-5D5BC3FF90BD}"/>
    <cellStyle name="20% - Accent1 5 2 2 4" xfId="2917" xr:uid="{13DF719C-5637-4F79-8E81-FC14AD3CFADE}"/>
    <cellStyle name="20% - Accent1 5 2 2 4 2" xfId="2918" xr:uid="{0880CEF4-D1EA-4F29-9678-873D495697A5}"/>
    <cellStyle name="20% - Accent1 5 2 2 5" xfId="2919" xr:uid="{B5D606D4-9CDF-457E-8622-6D33A6D046BE}"/>
    <cellStyle name="20% - Accent1 5 2 3" xfId="2920" xr:uid="{02F2A8A7-70C3-4D7E-9728-7D0C2FF06256}"/>
    <cellStyle name="20% - Accent1 5 2 3 2" xfId="2921" xr:uid="{9121A598-6204-4922-811B-78C6684C5FF7}"/>
    <cellStyle name="20% - Accent1 5 2 3 2 2" xfId="2922" xr:uid="{55668441-4B78-4D7E-A2B2-9DF5D069C21E}"/>
    <cellStyle name="20% - Accent1 5 2 3 2 2 2" xfId="2923" xr:uid="{F8FE51EF-367A-4A4F-A3E1-B0E8CE7B1DF0}"/>
    <cellStyle name="20% - Accent1 5 2 3 2 3" xfId="2924" xr:uid="{2AE1C934-056C-4A15-A3CC-D1F28494D5FA}"/>
    <cellStyle name="20% - Accent1 5 2 3 3" xfId="2925" xr:uid="{6DC90E0A-1522-49D3-A671-63AFCD14C01D}"/>
    <cellStyle name="20% - Accent1 5 2 3 3 2" xfId="2926" xr:uid="{EC42F273-F263-495F-B9F1-0DC40E28A5D6}"/>
    <cellStyle name="20% - Accent1 5 2 3 4" xfId="2927" xr:uid="{71F96237-2AFE-422F-A28A-59987DB9F5E5}"/>
    <cellStyle name="20% - Accent1 5 2 4" xfId="2928" xr:uid="{94B0166A-1431-430E-8AB4-15803146F275}"/>
    <cellStyle name="20% - Accent1 5 2 4 2" xfId="2929" xr:uid="{8AEE86A1-AEFD-4201-9368-2CBD2AB288DE}"/>
    <cellStyle name="20% - Accent1 5 2 4 2 2" xfId="2930" xr:uid="{C8CABB54-127F-45BC-AB59-F056C8620814}"/>
    <cellStyle name="20% - Accent1 5 2 4 3" xfId="2931" xr:uid="{28F55B46-ED18-4F59-BEE6-48892CF5BD75}"/>
    <cellStyle name="20% - Accent1 5 2 5" xfId="2932" xr:uid="{1F5EEDFF-DCC9-481F-B35F-CE8413882D6A}"/>
    <cellStyle name="20% - Accent1 5 2 5 2" xfId="2933" xr:uid="{78EF7D32-9223-4812-9241-27A42E0B7530}"/>
    <cellStyle name="20% - Accent1 5 2 6" xfId="2934" xr:uid="{8D7628BF-0018-428D-94C9-4659B9E4C3B0}"/>
    <cellStyle name="20% - Accent1 5 3" xfId="2935" xr:uid="{7D9E0E98-F98A-4115-ABB5-A43733A063BD}"/>
    <cellStyle name="20% - Accent1 5 3 2" xfId="2936" xr:uid="{95EC2AD1-FA1D-493D-B45F-7AFDF983BF79}"/>
    <cellStyle name="20% - Accent1 5 3 2 2" xfId="2937" xr:uid="{EA1774BD-7FA8-4CE6-B42C-84790BADBFD8}"/>
    <cellStyle name="20% - Accent1 5 3 2 2 2" xfId="2938" xr:uid="{2D6BAC9C-F691-4BFE-9A8A-4386DC6B2A9A}"/>
    <cellStyle name="20% - Accent1 5 3 2 2 2 2" xfId="2939" xr:uid="{8ACD26CC-20FA-4001-8AE2-E2B2A8FDF5FC}"/>
    <cellStyle name="20% - Accent1 5 3 2 2 2 2 2" xfId="2940" xr:uid="{0322BCBE-CE56-47B7-94CB-4C10D145D6BD}"/>
    <cellStyle name="20% - Accent1 5 3 2 2 2 3" xfId="2941" xr:uid="{8E47556A-6FE4-40BB-929B-6B430A35EBF4}"/>
    <cellStyle name="20% - Accent1 5 3 2 2 3" xfId="2942" xr:uid="{99BEE93D-2867-49DD-90D4-D89CACCE1572}"/>
    <cellStyle name="20% - Accent1 5 3 2 2 3 2" xfId="2943" xr:uid="{CB05E5FE-E2E5-480B-A2B0-8569F462E919}"/>
    <cellStyle name="20% - Accent1 5 3 2 2 4" xfId="2944" xr:uid="{99E4DA6B-D68A-4D9E-8D97-6A9F7ECC50B9}"/>
    <cellStyle name="20% - Accent1 5 3 2 3" xfId="2945" xr:uid="{9F850ACC-3630-4819-9FFD-C0E44B3B2481}"/>
    <cellStyle name="20% - Accent1 5 3 2 3 2" xfId="2946" xr:uid="{9F63AF12-A973-44AB-87A3-8022B2F2B6F8}"/>
    <cellStyle name="20% - Accent1 5 3 2 3 2 2" xfId="2947" xr:uid="{4E43F54F-FBF3-4343-A11F-65DC92CC7379}"/>
    <cellStyle name="20% - Accent1 5 3 2 3 3" xfId="2948" xr:uid="{C71DCBBB-91E7-4535-8447-D3AD4425E2AF}"/>
    <cellStyle name="20% - Accent1 5 3 2 4" xfId="2949" xr:uid="{367710A4-2E58-4162-9643-E72375ECD785}"/>
    <cellStyle name="20% - Accent1 5 3 2 4 2" xfId="2950" xr:uid="{89C3201B-2105-4CF8-860D-20AF69CDC68B}"/>
    <cellStyle name="20% - Accent1 5 3 2 5" xfId="2951" xr:uid="{0387392A-AE72-4499-87A0-E24C30870CBC}"/>
    <cellStyle name="20% - Accent1 5 3 3" xfId="2952" xr:uid="{2383193F-AB28-4AE1-B8C1-3FFB640F8517}"/>
    <cellStyle name="20% - Accent1 5 3 3 2" xfId="2953" xr:uid="{17DC81C7-0B28-4E08-8C86-905C8B264390}"/>
    <cellStyle name="20% - Accent1 5 3 3 2 2" xfId="2954" xr:uid="{2A5581BB-E401-4C16-BD62-A8B0F1B6C013}"/>
    <cellStyle name="20% - Accent1 5 3 3 2 2 2" xfId="2955" xr:uid="{5D4995EC-AD42-4DC7-82A5-5EE944965E57}"/>
    <cellStyle name="20% - Accent1 5 3 3 2 3" xfId="2956" xr:uid="{48136221-4A1E-414E-A9F5-294C972B1922}"/>
    <cellStyle name="20% - Accent1 5 3 3 3" xfId="2957" xr:uid="{9AE455D1-A331-44EA-A938-BB2E92AA915A}"/>
    <cellStyle name="20% - Accent1 5 3 3 3 2" xfId="2958" xr:uid="{513D5A0E-2284-4127-B293-0397759F0505}"/>
    <cellStyle name="20% - Accent1 5 3 3 4" xfId="2959" xr:uid="{71C7B726-3B4A-4875-92DB-FBBF2F185FDE}"/>
    <cellStyle name="20% - Accent1 5 3 4" xfId="2960" xr:uid="{D3478CF9-7778-4585-A0B9-90641EF52582}"/>
    <cellStyle name="20% - Accent1 5 3 4 2" xfId="2961" xr:uid="{449CE865-64DB-4E3E-9A52-6114C5E934CF}"/>
    <cellStyle name="20% - Accent1 5 3 4 2 2" xfId="2962" xr:uid="{A0B106B5-74B8-49AB-8702-CED1DA768E7F}"/>
    <cellStyle name="20% - Accent1 5 3 4 3" xfId="2963" xr:uid="{A1EF1EE2-6595-4C38-A157-316629C9BE02}"/>
    <cellStyle name="20% - Accent1 5 3 5" xfId="2964" xr:uid="{7176E260-A2B9-4B24-A649-8F5B23E156A7}"/>
    <cellStyle name="20% - Accent1 5 3 5 2" xfId="2965" xr:uid="{D126467F-3431-4487-B805-9E7ADF95DE7B}"/>
    <cellStyle name="20% - Accent1 5 3 6" xfId="2966" xr:uid="{E1957274-9764-49CF-B6CF-55A589A30733}"/>
    <cellStyle name="20% - Accent1 5 4" xfId="2967" xr:uid="{9DA4FBC9-5709-49DC-B739-D56A45A5D765}"/>
    <cellStyle name="20% - Accent1 5 4 2" xfId="2968" xr:uid="{25413E4D-2061-403D-878F-C1E276D7F9C7}"/>
    <cellStyle name="20% - Accent1 5 4 2 2" xfId="2969" xr:uid="{721853ED-2922-4BF1-90C8-3CE2730B7CE5}"/>
    <cellStyle name="20% - Accent1 5 4 2 2 2" xfId="2970" xr:uid="{7A23EDC8-0F6C-41DC-9687-1C785EA565DB}"/>
    <cellStyle name="20% - Accent1 5 4 2 2 2 2" xfId="2971" xr:uid="{845E68B8-2C21-4955-A536-DADEE196BAA2}"/>
    <cellStyle name="20% - Accent1 5 4 2 2 2 2 2" xfId="2972" xr:uid="{5849D38A-2DDA-4A14-AFCB-7A76078E51CB}"/>
    <cellStyle name="20% - Accent1 5 4 2 2 2 3" xfId="2973" xr:uid="{8F99461C-F1B5-4E15-95B6-6969F94E510E}"/>
    <cellStyle name="20% - Accent1 5 4 2 2 3" xfId="2974" xr:uid="{95B0E343-5105-48F1-8D4E-169A8586192E}"/>
    <cellStyle name="20% - Accent1 5 4 2 2 3 2" xfId="2975" xr:uid="{FF84774F-BD9E-4C48-A819-432CB4D8303E}"/>
    <cellStyle name="20% - Accent1 5 4 2 2 4" xfId="2976" xr:uid="{8827B389-E41E-4E04-9E41-2A8A29FA75F4}"/>
    <cellStyle name="20% - Accent1 5 4 2 3" xfId="2977" xr:uid="{A60DDF5A-54AB-46AC-8547-CBAA7EF81468}"/>
    <cellStyle name="20% - Accent1 5 4 2 3 2" xfId="2978" xr:uid="{6171CA1A-39B6-4AA5-836B-EF76465EC195}"/>
    <cellStyle name="20% - Accent1 5 4 2 3 2 2" xfId="2979" xr:uid="{D782F61A-B4B4-4B9B-A61C-8A3AD1CE84F5}"/>
    <cellStyle name="20% - Accent1 5 4 2 3 3" xfId="2980" xr:uid="{308A800B-5460-4748-8678-E647202CBE3D}"/>
    <cellStyle name="20% - Accent1 5 4 2 4" xfId="2981" xr:uid="{5F8794EF-0EBD-4FD5-A39E-16ECCCE1EEEA}"/>
    <cellStyle name="20% - Accent1 5 4 2 4 2" xfId="2982" xr:uid="{F785C6C6-DEE8-4148-A456-FC004D90E93A}"/>
    <cellStyle name="20% - Accent1 5 4 2 5" xfId="2983" xr:uid="{64707651-8EA9-4226-B55E-6AFAA130364C}"/>
    <cellStyle name="20% - Accent1 5 4 3" xfId="2984" xr:uid="{B76A7270-BD5F-401C-B79C-36237D4CC2BF}"/>
    <cellStyle name="20% - Accent1 5 4 3 2" xfId="2985" xr:uid="{2D589908-505E-4C71-AC04-BFB93B7E7465}"/>
    <cellStyle name="20% - Accent1 5 4 3 2 2" xfId="2986" xr:uid="{85D7E6CD-4951-44DA-A67C-1E71D89C9354}"/>
    <cellStyle name="20% - Accent1 5 4 3 2 2 2" xfId="2987" xr:uid="{12EE699D-718D-497C-B3C3-F7DEC344380A}"/>
    <cellStyle name="20% - Accent1 5 4 3 2 3" xfId="2988" xr:uid="{8341ADD8-6ADF-4FA5-8007-6A526B56A8D1}"/>
    <cellStyle name="20% - Accent1 5 4 3 3" xfId="2989" xr:uid="{EFF64ECD-7305-4734-8059-9EA8CF1B18B0}"/>
    <cellStyle name="20% - Accent1 5 4 3 3 2" xfId="2990" xr:uid="{EBEB2AA6-9F9B-43EA-BACC-FCA96D2D5304}"/>
    <cellStyle name="20% - Accent1 5 4 3 4" xfId="2991" xr:uid="{87168E0F-2082-4619-9DFB-BE0839D1F6A1}"/>
    <cellStyle name="20% - Accent1 5 4 4" xfId="2992" xr:uid="{32D9F747-6A11-45FD-8475-41FB74522ED9}"/>
    <cellStyle name="20% - Accent1 5 4 4 2" xfId="2993" xr:uid="{5D09C3E6-3458-4C0F-AD0E-CA2F0C6A3331}"/>
    <cellStyle name="20% - Accent1 5 4 4 2 2" xfId="2994" xr:uid="{9F47E3ED-8DF9-4FA6-A1D0-FA963FB36CDE}"/>
    <cellStyle name="20% - Accent1 5 4 4 3" xfId="2995" xr:uid="{1CF08CD5-3B4F-4DFC-BD6B-FFDB3A4FCA90}"/>
    <cellStyle name="20% - Accent1 5 4 5" xfId="2996" xr:uid="{4E283ACE-760D-48EB-A707-C433B2DFE9E8}"/>
    <cellStyle name="20% - Accent1 5 4 5 2" xfId="2997" xr:uid="{ED9D337E-F1EB-466D-AC67-7891FBF50957}"/>
    <cellStyle name="20% - Accent1 5 4 6" xfId="2998" xr:uid="{62DFA848-B200-4903-A478-7D2A188DA3CD}"/>
    <cellStyle name="20% - Accent1 5 5" xfId="2999" xr:uid="{A6D12AE9-A68D-4E4F-B7EC-42787EED42BF}"/>
    <cellStyle name="20% - Accent1 5 5 2" xfId="3000" xr:uid="{A78AAAC8-2BCA-44CC-8BBB-307546F059E1}"/>
    <cellStyle name="20% - Accent1 5 5 2 2" xfId="3001" xr:uid="{42189805-B6AD-4BDB-B1F1-49E1E8B3DAFE}"/>
    <cellStyle name="20% - Accent1 5 5 2 2 2" xfId="3002" xr:uid="{5116C56A-4D61-4724-87DD-33AAF5341BFB}"/>
    <cellStyle name="20% - Accent1 5 5 2 2 2 2" xfId="3003" xr:uid="{E5D9A795-A68F-44AC-9752-3FBDD53B3175}"/>
    <cellStyle name="20% - Accent1 5 5 2 2 3" xfId="3004" xr:uid="{36A5CF84-4429-45B6-B2FB-6F38C4161C29}"/>
    <cellStyle name="20% - Accent1 5 5 2 3" xfId="3005" xr:uid="{A2B2BE53-F566-4326-A057-B00E674E0F23}"/>
    <cellStyle name="20% - Accent1 5 5 2 3 2" xfId="3006" xr:uid="{96CC7FDB-B46B-4944-876E-5EBFA4A9BB95}"/>
    <cellStyle name="20% - Accent1 5 5 2 4" xfId="3007" xr:uid="{E7FDDE98-BB13-4DBA-B448-0D217DD6304E}"/>
    <cellStyle name="20% - Accent1 5 5 3" xfId="3008" xr:uid="{58D44711-452C-4494-A655-6FEB68081036}"/>
    <cellStyle name="20% - Accent1 5 5 3 2" xfId="3009" xr:uid="{44141591-95B3-4B38-83D9-D7F693E3D180}"/>
    <cellStyle name="20% - Accent1 5 5 3 2 2" xfId="3010" xr:uid="{23853800-9FE2-450E-B4B4-573E8FDB1EC4}"/>
    <cellStyle name="20% - Accent1 5 5 3 3" xfId="3011" xr:uid="{5272D809-A9CE-4154-9F0C-1700C0738529}"/>
    <cellStyle name="20% - Accent1 5 5 4" xfId="3012" xr:uid="{099E580A-710F-475B-B7F1-8BB1F18CAF0E}"/>
    <cellStyle name="20% - Accent1 5 5 4 2" xfId="3013" xr:uid="{7B9118B7-847B-4E4F-A3EC-46D464D0EDC9}"/>
    <cellStyle name="20% - Accent1 5 5 5" xfId="3014" xr:uid="{342B39C1-8336-46A4-87A1-AD14B4083C72}"/>
    <cellStyle name="20% - Accent1 5 6" xfId="3015" xr:uid="{19FB7CBB-237D-4C9D-BB6B-F11F6C951B17}"/>
    <cellStyle name="20% - Accent1 5 6 2" xfId="3016" xr:uid="{0A850004-564E-44F3-83B0-980F504B31D6}"/>
    <cellStyle name="20% - Accent1 5 6 2 2" xfId="3017" xr:uid="{F4D7622B-ED27-422C-8C88-D19543AAD7A8}"/>
    <cellStyle name="20% - Accent1 5 6 2 2 2" xfId="3018" xr:uid="{AA271DD6-D854-4DBD-9617-6F147ED11B77}"/>
    <cellStyle name="20% - Accent1 5 6 2 3" xfId="3019" xr:uid="{77B8A97A-62E5-4FC3-A299-251D648B8B54}"/>
    <cellStyle name="20% - Accent1 5 6 3" xfId="3020" xr:uid="{14F068D3-77B3-4E47-8603-03A9342007D6}"/>
    <cellStyle name="20% - Accent1 5 6 3 2" xfId="3021" xr:uid="{05BF27DA-ED6C-40BC-8F62-06038358759E}"/>
    <cellStyle name="20% - Accent1 5 6 4" xfId="3022" xr:uid="{307339DB-6FFC-45D5-8A78-E490B74F0D45}"/>
    <cellStyle name="20% - Accent1 5 7" xfId="3023" xr:uid="{F8CCC1F5-29D2-46B4-827B-E39D9BD77B5A}"/>
    <cellStyle name="20% - Accent1 5 7 2" xfId="3024" xr:uid="{E2C4D857-0E9C-4AD5-BDB3-90C7920415FF}"/>
    <cellStyle name="20% - Accent1 5 7 2 2" xfId="3025" xr:uid="{F17B8BF7-07B5-44F9-B7F4-2BDC79844589}"/>
    <cellStyle name="20% - Accent1 5 7 3" xfId="3026" xr:uid="{A3D2BA79-3568-4B18-A7C6-FEE922EDAE83}"/>
    <cellStyle name="20% - Accent1 5 8" xfId="3027" xr:uid="{4CA0571D-EEEF-492E-A8B3-3C8024259717}"/>
    <cellStyle name="20% - Accent1 5 8 2" xfId="3028" xr:uid="{7DD6A682-0DC5-41A4-B2F8-7930CB412456}"/>
    <cellStyle name="20% - Accent1 5 9" xfId="3029" xr:uid="{30A23776-7291-4F91-81E4-6015D0DF5451}"/>
    <cellStyle name="20% - Accent1 6" xfId="3030" xr:uid="{386FBBDD-F4B8-4AA4-84F5-5B488B98D195}"/>
    <cellStyle name="20% - Accent1 6 2" xfId="3031" xr:uid="{89C4B270-CF09-4514-ACD3-D73A14EF7C79}"/>
    <cellStyle name="20% - Accent1 6 2 2" xfId="3032" xr:uid="{8DB191A9-B682-46B1-B9E1-CF8D94A4A52F}"/>
    <cellStyle name="20% - Accent1 6 2 2 2" xfId="3033" xr:uid="{4BA0CC2A-499C-46B8-9D81-97A4C6797AEC}"/>
    <cellStyle name="20% - Accent1 6 2 2 2 2" xfId="3034" xr:uid="{54F6216D-99CF-47FF-A443-368559DE79EC}"/>
    <cellStyle name="20% - Accent1 6 2 2 2 2 2" xfId="3035" xr:uid="{52496D43-4406-4D3D-B325-F376119A72FF}"/>
    <cellStyle name="20% - Accent1 6 2 2 2 2 2 2" xfId="3036" xr:uid="{7350A140-2C9B-46FC-A26B-E8F625DDEEEC}"/>
    <cellStyle name="20% - Accent1 6 2 2 2 2 3" xfId="3037" xr:uid="{BC480EC4-200F-4064-B196-9A1EB6590567}"/>
    <cellStyle name="20% - Accent1 6 2 2 2 3" xfId="3038" xr:uid="{6EC0BE9B-C066-4312-A54A-48CB6C2459D7}"/>
    <cellStyle name="20% - Accent1 6 2 2 2 3 2" xfId="3039" xr:uid="{C53BACFF-5E32-45CE-B745-A16F4FFCF0C7}"/>
    <cellStyle name="20% - Accent1 6 2 2 2 4" xfId="3040" xr:uid="{D78F96AE-31EF-4E13-AC3D-BC33E678841D}"/>
    <cellStyle name="20% - Accent1 6 2 2 3" xfId="3041" xr:uid="{1E33A0A4-E2B5-4777-81E8-BEC5EAA6EF97}"/>
    <cellStyle name="20% - Accent1 6 2 2 3 2" xfId="3042" xr:uid="{653BD63C-F909-4CC2-A01D-9658FAFF5754}"/>
    <cellStyle name="20% - Accent1 6 2 2 3 2 2" xfId="3043" xr:uid="{7FDE67D4-2BA3-4B65-B688-F94D0CB4B700}"/>
    <cellStyle name="20% - Accent1 6 2 2 3 3" xfId="3044" xr:uid="{7B876E81-31E6-4AC9-B135-ED0D63F0B2C5}"/>
    <cellStyle name="20% - Accent1 6 2 2 4" xfId="3045" xr:uid="{EA0E6FAD-07FE-428A-A61B-499FE3064D11}"/>
    <cellStyle name="20% - Accent1 6 2 2 4 2" xfId="3046" xr:uid="{FDEA6150-E0ED-4CD9-8947-10DC66618392}"/>
    <cellStyle name="20% - Accent1 6 2 2 5" xfId="3047" xr:uid="{AEC82F5C-DEBB-4363-8A61-90B74ABBCADE}"/>
    <cellStyle name="20% - Accent1 6 2 3" xfId="3048" xr:uid="{8A5BDBFC-9C7A-4DFF-8CFD-86E897D5AC4A}"/>
    <cellStyle name="20% - Accent1 6 2 3 2" xfId="3049" xr:uid="{85EBEB84-127F-4785-AE1F-3940F30BFC2D}"/>
    <cellStyle name="20% - Accent1 6 2 3 2 2" xfId="3050" xr:uid="{E1FBA0E4-CBF5-407C-981D-82F84A011C8E}"/>
    <cellStyle name="20% - Accent1 6 2 3 2 2 2" xfId="3051" xr:uid="{4A150241-C388-4E5A-86CC-AEAED6BF6B27}"/>
    <cellStyle name="20% - Accent1 6 2 3 2 3" xfId="3052" xr:uid="{3BC19A2A-FEEA-4D8A-A131-589AC2208574}"/>
    <cellStyle name="20% - Accent1 6 2 3 3" xfId="3053" xr:uid="{A8E4B5F6-56DF-47EF-A507-AC3586885F00}"/>
    <cellStyle name="20% - Accent1 6 2 3 3 2" xfId="3054" xr:uid="{CCDF2D17-8ED7-492E-87EE-7BEA9BBF1BE2}"/>
    <cellStyle name="20% - Accent1 6 2 3 4" xfId="3055" xr:uid="{B171FBA2-9C4C-450A-BCA7-922F8BD7039D}"/>
    <cellStyle name="20% - Accent1 6 2 4" xfId="3056" xr:uid="{06D499DF-2446-4E09-B856-D82A014F7CFA}"/>
    <cellStyle name="20% - Accent1 6 2 4 2" xfId="3057" xr:uid="{A276E7E5-9866-4275-8B93-EE86656BEBB2}"/>
    <cellStyle name="20% - Accent1 6 2 4 2 2" xfId="3058" xr:uid="{2DD958D6-A0CE-4215-9EA1-0F93A628D58A}"/>
    <cellStyle name="20% - Accent1 6 2 4 3" xfId="3059" xr:uid="{AD85227D-72EE-4AD9-83D5-C23958F1068F}"/>
    <cellStyle name="20% - Accent1 6 2 5" xfId="3060" xr:uid="{FC9643EA-D75A-4600-80EB-B34C7816FB9B}"/>
    <cellStyle name="20% - Accent1 6 2 5 2" xfId="3061" xr:uid="{91352765-9011-4BA2-B091-C96BFD0A7FC1}"/>
    <cellStyle name="20% - Accent1 6 2 6" xfId="3062" xr:uid="{D9250C5D-05F0-4562-8C86-5AB408805AA9}"/>
    <cellStyle name="20% - Accent1 6 3" xfId="3063" xr:uid="{10B9FF5D-C07B-455C-BA64-388D51C3E199}"/>
    <cellStyle name="20% - Accent1 6 3 2" xfId="3064" xr:uid="{1304B395-BE06-458D-99DE-6EFAFA634D4B}"/>
    <cellStyle name="20% - Accent1 6 3 2 2" xfId="3065" xr:uid="{BABB8F0E-C9E9-4B54-84A7-2A3B1D7D7C00}"/>
    <cellStyle name="20% - Accent1 6 3 2 2 2" xfId="3066" xr:uid="{9B433F65-D27B-4EEF-A723-47C52C4C7E22}"/>
    <cellStyle name="20% - Accent1 6 3 2 2 2 2" xfId="3067" xr:uid="{3E02A410-421B-4C2D-8543-0C2F76D9DF36}"/>
    <cellStyle name="20% - Accent1 6 3 2 2 2 2 2" xfId="3068" xr:uid="{872BFB3E-F32E-43D4-B397-D5C7B4F4259D}"/>
    <cellStyle name="20% - Accent1 6 3 2 2 2 3" xfId="3069" xr:uid="{372C46C8-B60B-4EA6-9F09-DD79AEAB0BAE}"/>
    <cellStyle name="20% - Accent1 6 3 2 2 3" xfId="3070" xr:uid="{A23B2279-62D8-4A6F-BFA9-A2269F7F63F6}"/>
    <cellStyle name="20% - Accent1 6 3 2 2 3 2" xfId="3071" xr:uid="{9FBB4B0A-8E54-42F6-992A-95D04A0FEC10}"/>
    <cellStyle name="20% - Accent1 6 3 2 2 4" xfId="3072" xr:uid="{51DBD027-89D9-48AA-8895-B8AA69ED6AF4}"/>
    <cellStyle name="20% - Accent1 6 3 2 3" xfId="3073" xr:uid="{F6265529-62E3-406E-8BC4-1B739A8E301C}"/>
    <cellStyle name="20% - Accent1 6 3 2 3 2" xfId="3074" xr:uid="{C402E8A6-A871-4A25-A40B-96BF264056D2}"/>
    <cellStyle name="20% - Accent1 6 3 2 3 2 2" xfId="3075" xr:uid="{C5480075-D3CF-4698-9FE7-70694B9F4B63}"/>
    <cellStyle name="20% - Accent1 6 3 2 3 3" xfId="3076" xr:uid="{4E4F063D-A649-4C00-9EC9-3AC05EAC9D31}"/>
    <cellStyle name="20% - Accent1 6 3 2 4" xfId="3077" xr:uid="{816718CC-B4D0-41AC-B3B5-230FABA3D293}"/>
    <cellStyle name="20% - Accent1 6 3 2 4 2" xfId="3078" xr:uid="{65FD55BD-D8C0-4DB5-BA4C-9470CFDBBAE1}"/>
    <cellStyle name="20% - Accent1 6 3 2 5" xfId="3079" xr:uid="{825A9741-5559-4354-A0D6-B5CA31ADD635}"/>
    <cellStyle name="20% - Accent1 6 3 3" xfId="3080" xr:uid="{97BAEAD2-892D-4ACF-AAEE-67D7227E2504}"/>
    <cellStyle name="20% - Accent1 6 3 3 2" xfId="3081" xr:uid="{897A47B4-09B4-439A-B316-4374E89E45B3}"/>
    <cellStyle name="20% - Accent1 6 3 3 2 2" xfId="3082" xr:uid="{DC484EF4-E7AF-4EAD-BADA-58FFC915AD06}"/>
    <cellStyle name="20% - Accent1 6 3 3 2 2 2" xfId="3083" xr:uid="{6411F2D2-5519-45B2-BADB-E110173F2E7E}"/>
    <cellStyle name="20% - Accent1 6 3 3 2 3" xfId="3084" xr:uid="{4AF3AA8B-AC5A-403E-8E8F-36361D23EAC1}"/>
    <cellStyle name="20% - Accent1 6 3 3 3" xfId="3085" xr:uid="{78F0E18F-19BF-4181-92A7-473E878382EF}"/>
    <cellStyle name="20% - Accent1 6 3 3 3 2" xfId="3086" xr:uid="{805BE594-1876-44B9-96E6-67F5304B9DF0}"/>
    <cellStyle name="20% - Accent1 6 3 3 4" xfId="3087" xr:uid="{61707597-48D0-403F-AA9B-479FECAE0FAC}"/>
    <cellStyle name="20% - Accent1 6 3 4" xfId="3088" xr:uid="{1BDD1640-A56A-4A34-AF2C-76ABBFD9E053}"/>
    <cellStyle name="20% - Accent1 6 3 4 2" xfId="3089" xr:uid="{ABD7A4FB-262F-4455-ADDE-9687B3CE7340}"/>
    <cellStyle name="20% - Accent1 6 3 4 2 2" xfId="3090" xr:uid="{0661D44F-4E2D-4D17-A727-53F5BE4590AC}"/>
    <cellStyle name="20% - Accent1 6 3 4 3" xfId="3091" xr:uid="{4FA1C65A-F124-4BE7-864A-74BDA22CFB7D}"/>
    <cellStyle name="20% - Accent1 6 3 5" xfId="3092" xr:uid="{B27BD984-4575-4B4C-BFB6-35DC81A3C721}"/>
    <cellStyle name="20% - Accent1 6 3 5 2" xfId="3093" xr:uid="{7EFF05FC-85D9-470F-B48A-307ED6FA8A3F}"/>
    <cellStyle name="20% - Accent1 6 3 6" xfId="3094" xr:uid="{C0599884-5DBA-4CE8-A83A-7456A8638337}"/>
    <cellStyle name="20% - Accent1 6 4" xfId="3095" xr:uid="{D7F678F8-B3F7-4B48-882C-E41B7D20F839}"/>
    <cellStyle name="20% - Accent1 6 4 2" xfId="3096" xr:uid="{CEE6F2C9-8EF5-4D3D-819C-86E5D8839959}"/>
    <cellStyle name="20% - Accent1 6 4 2 2" xfId="3097" xr:uid="{DA281529-8BC4-4839-85B0-445915B53336}"/>
    <cellStyle name="20% - Accent1 6 4 2 2 2" xfId="3098" xr:uid="{BDFCAFD6-4332-458C-BD93-AC7857329C8B}"/>
    <cellStyle name="20% - Accent1 6 4 2 2 2 2" xfId="3099" xr:uid="{957A6E4B-D7AF-4DDA-8952-D84CCF2F98FC}"/>
    <cellStyle name="20% - Accent1 6 4 2 2 2 2 2" xfId="3100" xr:uid="{A48C3E35-381C-4EAD-B51B-D9879D977EF4}"/>
    <cellStyle name="20% - Accent1 6 4 2 2 2 3" xfId="3101" xr:uid="{B6BE00E9-7EFE-460E-9589-8DF4A99DCB8B}"/>
    <cellStyle name="20% - Accent1 6 4 2 2 3" xfId="3102" xr:uid="{C9D4CB09-650D-4302-9DD9-E00CFEDECFB3}"/>
    <cellStyle name="20% - Accent1 6 4 2 2 3 2" xfId="3103" xr:uid="{BCACF951-7EAC-4ECC-BC52-9E1B68AB5709}"/>
    <cellStyle name="20% - Accent1 6 4 2 2 4" xfId="3104" xr:uid="{DA3EF78D-5919-43E3-BA5A-3CA8D62C2FAB}"/>
    <cellStyle name="20% - Accent1 6 4 2 3" xfId="3105" xr:uid="{ACE37728-50BC-45B6-ABF6-6E0D5D269783}"/>
    <cellStyle name="20% - Accent1 6 4 2 3 2" xfId="3106" xr:uid="{345C6A6B-3C9B-4DEC-A446-4EC8B971B7DA}"/>
    <cellStyle name="20% - Accent1 6 4 2 3 2 2" xfId="3107" xr:uid="{56FFC721-16AB-4117-B7E6-416CD0BF5441}"/>
    <cellStyle name="20% - Accent1 6 4 2 3 3" xfId="3108" xr:uid="{FBCCC477-668C-44C6-A88C-5BC3FEEC31B3}"/>
    <cellStyle name="20% - Accent1 6 4 2 4" xfId="3109" xr:uid="{BCA71F64-8C22-4EF7-AA05-0E739FBE076E}"/>
    <cellStyle name="20% - Accent1 6 4 2 4 2" xfId="3110" xr:uid="{F54C6267-EB2D-4C6D-AA49-884A42223E7F}"/>
    <cellStyle name="20% - Accent1 6 4 2 5" xfId="3111" xr:uid="{F2700625-95DB-408E-BB04-5A4635C53E78}"/>
    <cellStyle name="20% - Accent1 6 4 3" xfId="3112" xr:uid="{0D0F526E-308E-46D3-8DE9-04B13A0C8801}"/>
    <cellStyle name="20% - Accent1 6 4 3 2" xfId="3113" xr:uid="{33A82FAC-9450-4F82-9030-50882A98648E}"/>
    <cellStyle name="20% - Accent1 6 4 3 2 2" xfId="3114" xr:uid="{37F1F59E-743A-4AA6-A9C0-749929837EE8}"/>
    <cellStyle name="20% - Accent1 6 4 3 2 2 2" xfId="3115" xr:uid="{C057761D-23D2-4BBC-9D7C-9CF78BBA9F6E}"/>
    <cellStyle name="20% - Accent1 6 4 3 2 3" xfId="3116" xr:uid="{35CE33AB-E40D-4501-930B-348A196690DA}"/>
    <cellStyle name="20% - Accent1 6 4 3 3" xfId="3117" xr:uid="{BE0C4B06-BF9C-4392-9225-7260717FDC44}"/>
    <cellStyle name="20% - Accent1 6 4 3 3 2" xfId="3118" xr:uid="{6F14E642-6B73-4D7E-89F8-84C69765718D}"/>
    <cellStyle name="20% - Accent1 6 4 3 4" xfId="3119" xr:uid="{74587F88-B9BB-425D-9DD0-F5DAD1E3BC7E}"/>
    <cellStyle name="20% - Accent1 6 4 4" xfId="3120" xr:uid="{DCA36EA1-8588-4546-A2B5-262D30383E34}"/>
    <cellStyle name="20% - Accent1 6 4 4 2" xfId="3121" xr:uid="{E5D0A2F1-5CB5-4F8F-9BFF-B6EA55D0118F}"/>
    <cellStyle name="20% - Accent1 6 4 4 2 2" xfId="3122" xr:uid="{143E18BF-3BDB-41A7-AA09-77CAA005A26C}"/>
    <cellStyle name="20% - Accent1 6 4 4 3" xfId="3123" xr:uid="{64A668AA-FBCF-479A-BE0A-0F34920F8E47}"/>
    <cellStyle name="20% - Accent1 6 4 5" xfId="3124" xr:uid="{7DD78A52-A53A-44E0-9309-BD3A6772B226}"/>
    <cellStyle name="20% - Accent1 6 4 5 2" xfId="3125" xr:uid="{F6E4F15A-FDBA-49C5-8929-75D73319D6D2}"/>
    <cellStyle name="20% - Accent1 6 4 6" xfId="3126" xr:uid="{9716D03F-3612-43F3-BD8E-2377591608D4}"/>
    <cellStyle name="20% - Accent1 6 5" xfId="3127" xr:uid="{C3F38079-F979-4032-ADFB-793BAF970A30}"/>
    <cellStyle name="20% - Accent1 6 5 2" xfId="3128" xr:uid="{3E872FE1-6E17-4406-A115-10F2E22930B0}"/>
    <cellStyle name="20% - Accent1 6 5 2 2" xfId="3129" xr:uid="{8F6E9A59-2789-4A7D-B4B4-6BE196DEFD50}"/>
    <cellStyle name="20% - Accent1 6 5 2 2 2" xfId="3130" xr:uid="{B989DFBC-48D4-4D1D-BF14-F867B2545418}"/>
    <cellStyle name="20% - Accent1 6 5 2 2 2 2" xfId="3131" xr:uid="{8EEC7B7D-FBA3-4D09-9914-B7D0DB18D9FC}"/>
    <cellStyle name="20% - Accent1 6 5 2 2 3" xfId="3132" xr:uid="{5BB0DF8F-6BF1-4191-8D67-AF6804150AFD}"/>
    <cellStyle name="20% - Accent1 6 5 2 3" xfId="3133" xr:uid="{477D59DD-9E24-4DE2-8497-9779E1FD174C}"/>
    <cellStyle name="20% - Accent1 6 5 2 3 2" xfId="3134" xr:uid="{4913A1C5-8833-4CAC-B6AF-247374A839A5}"/>
    <cellStyle name="20% - Accent1 6 5 2 4" xfId="3135" xr:uid="{10F2C8A1-4531-4311-BA75-3C5E42F65245}"/>
    <cellStyle name="20% - Accent1 6 5 3" xfId="3136" xr:uid="{69C48EBF-2825-4155-B675-3BADF5589D3B}"/>
    <cellStyle name="20% - Accent1 6 5 3 2" xfId="3137" xr:uid="{F6B696CE-E546-4897-8370-48E7D7147C11}"/>
    <cellStyle name="20% - Accent1 6 5 3 2 2" xfId="3138" xr:uid="{52B3B147-3145-4A55-8217-6E2218CB6941}"/>
    <cellStyle name="20% - Accent1 6 5 3 3" xfId="3139" xr:uid="{7D9B8C8F-2B42-4F19-853A-0E6B279061BF}"/>
    <cellStyle name="20% - Accent1 6 5 4" xfId="3140" xr:uid="{7390FC29-820A-4D76-B93B-D9C7C04A4F5B}"/>
    <cellStyle name="20% - Accent1 6 5 4 2" xfId="3141" xr:uid="{E85267C3-9F74-443C-914D-31D7A09A7309}"/>
    <cellStyle name="20% - Accent1 6 5 5" xfId="3142" xr:uid="{8954D648-EA5C-4DC3-B347-8A9DAB8C82EC}"/>
    <cellStyle name="20% - Accent1 6 6" xfId="3143" xr:uid="{78F44124-4189-4779-AE8A-72C65CC640C4}"/>
    <cellStyle name="20% - Accent1 6 6 2" xfId="3144" xr:uid="{EF3AB6AF-A3F6-4819-91FC-45C5B3B8E8D9}"/>
    <cellStyle name="20% - Accent1 6 6 2 2" xfId="3145" xr:uid="{9C2A6C87-F3BA-4116-AC4C-97417F4436A3}"/>
    <cellStyle name="20% - Accent1 6 6 2 2 2" xfId="3146" xr:uid="{925FFD2D-5995-44AD-B210-55120D72ADF9}"/>
    <cellStyle name="20% - Accent1 6 6 2 3" xfId="3147" xr:uid="{99DBDE37-EDED-4B9D-BA56-ED3D16971F96}"/>
    <cellStyle name="20% - Accent1 6 6 3" xfId="3148" xr:uid="{43AB4F51-F4CF-4000-91BD-83C2D783D50F}"/>
    <cellStyle name="20% - Accent1 6 6 3 2" xfId="3149" xr:uid="{C735B5B8-76F1-4782-B2A8-84D5A8A36D88}"/>
    <cellStyle name="20% - Accent1 6 6 4" xfId="3150" xr:uid="{8FE8C168-6A53-43D2-BCA8-220C1D2723CB}"/>
    <cellStyle name="20% - Accent1 6 7" xfId="3151" xr:uid="{CABBF1FB-693C-4ACF-AF9C-E5BBED9F91B7}"/>
    <cellStyle name="20% - Accent1 6 7 2" xfId="3152" xr:uid="{C17FABFC-6CFE-49AF-B54C-58E0E4D1BC16}"/>
    <cellStyle name="20% - Accent1 6 7 2 2" xfId="3153" xr:uid="{F06AADD7-FA4A-4A5F-8E8C-FF34C71791AC}"/>
    <cellStyle name="20% - Accent1 6 7 3" xfId="3154" xr:uid="{1D674344-AC33-4C81-8D1F-AE5CE6EAA53B}"/>
    <cellStyle name="20% - Accent1 6 8" xfId="3155" xr:uid="{B775AE5E-2528-4C9C-8E3F-D5D367F88263}"/>
    <cellStyle name="20% - Accent1 6 8 2" xfId="3156" xr:uid="{99073462-0472-41AE-8767-6E74408169AC}"/>
    <cellStyle name="20% - Accent1 6 9" xfId="3157" xr:uid="{8455DDB4-8734-460C-807D-215E276BB0C2}"/>
    <cellStyle name="20% - Accent1 7" xfId="3158" xr:uid="{66868548-22A4-4047-87E8-81301AF4F055}"/>
    <cellStyle name="20% - Accent1 7 2" xfId="3159" xr:uid="{A07F10AC-9053-4130-9ADA-E059BA4C9819}"/>
    <cellStyle name="20% - Accent1 7 2 2" xfId="3160" xr:uid="{60BAFC48-423B-4446-98C6-17C20A5EB05F}"/>
    <cellStyle name="20% - Accent1 7 2 2 2" xfId="3161" xr:uid="{8423F912-1926-4CDA-9D67-DC40250A8597}"/>
    <cellStyle name="20% - Accent1 7 2 2 2 2" xfId="3162" xr:uid="{DCF41343-65F7-47B2-924D-98D1BF2B1D68}"/>
    <cellStyle name="20% - Accent1 7 2 2 2 2 2" xfId="3163" xr:uid="{6F498A1C-80F8-4E90-924E-BDD7F40651DB}"/>
    <cellStyle name="20% - Accent1 7 2 2 2 2 2 2" xfId="3164" xr:uid="{1E059035-A1FA-4742-86AB-D21E3FC82B76}"/>
    <cellStyle name="20% - Accent1 7 2 2 2 2 3" xfId="3165" xr:uid="{AA9213DA-D825-40DE-A9B2-758B52563EA2}"/>
    <cellStyle name="20% - Accent1 7 2 2 2 3" xfId="3166" xr:uid="{21416979-1E2D-4600-B306-5ADA12F2E996}"/>
    <cellStyle name="20% - Accent1 7 2 2 2 3 2" xfId="3167" xr:uid="{5C53A57F-1C1E-435D-9300-1089A7649B00}"/>
    <cellStyle name="20% - Accent1 7 2 2 2 4" xfId="3168" xr:uid="{4F4ED98C-15F5-489E-A3FB-B1837C4D1757}"/>
    <cellStyle name="20% - Accent1 7 2 2 3" xfId="3169" xr:uid="{C0A01A67-8BA3-49C7-B004-93FA58629352}"/>
    <cellStyle name="20% - Accent1 7 2 2 3 2" xfId="3170" xr:uid="{31B6A6AA-C96E-4A19-9B7E-859D93B2BF7E}"/>
    <cellStyle name="20% - Accent1 7 2 2 3 2 2" xfId="3171" xr:uid="{1ABC239B-C395-4DF8-83B1-B3E8655B623E}"/>
    <cellStyle name="20% - Accent1 7 2 2 3 3" xfId="3172" xr:uid="{741D3C49-1829-4905-9E2A-9F6F34C79DB0}"/>
    <cellStyle name="20% - Accent1 7 2 2 4" xfId="3173" xr:uid="{7C65DD7F-2E90-4C68-96BC-9A6EDC34CBD8}"/>
    <cellStyle name="20% - Accent1 7 2 2 4 2" xfId="3174" xr:uid="{47E02A84-3581-4B01-9898-4471FF1919D9}"/>
    <cellStyle name="20% - Accent1 7 2 2 5" xfId="3175" xr:uid="{FF060182-E4B3-466D-B98F-2C320A993C9B}"/>
    <cellStyle name="20% - Accent1 7 2 3" xfId="3176" xr:uid="{39B4A3A5-B035-4BD4-AF51-58EBA81157D2}"/>
    <cellStyle name="20% - Accent1 7 2 3 2" xfId="3177" xr:uid="{9F39AA87-3A1F-4CD7-866B-537CB5DD542D}"/>
    <cellStyle name="20% - Accent1 7 2 3 2 2" xfId="3178" xr:uid="{36835BCE-8812-4E4E-A8B6-83CF63ED4A02}"/>
    <cellStyle name="20% - Accent1 7 2 3 2 2 2" xfId="3179" xr:uid="{21379929-DFC7-444B-AD77-9A068AE82376}"/>
    <cellStyle name="20% - Accent1 7 2 3 2 3" xfId="3180" xr:uid="{C61252B3-7A48-4ECA-AE4A-64E88FD1DA68}"/>
    <cellStyle name="20% - Accent1 7 2 3 3" xfId="3181" xr:uid="{568B6C47-AB66-4A3D-9B1E-2FAB6D9B5576}"/>
    <cellStyle name="20% - Accent1 7 2 3 3 2" xfId="3182" xr:uid="{0BDF3178-FF8E-455F-BA42-D5DD1C99B308}"/>
    <cellStyle name="20% - Accent1 7 2 3 4" xfId="3183" xr:uid="{AB9A5DF3-19AE-4099-9795-A096C0681A1F}"/>
    <cellStyle name="20% - Accent1 7 2 4" xfId="3184" xr:uid="{245970E0-3014-4E16-AC74-2E75C0D8E764}"/>
    <cellStyle name="20% - Accent1 7 2 4 2" xfId="3185" xr:uid="{69103964-EA46-4BD6-9C03-31780B5402A9}"/>
    <cellStyle name="20% - Accent1 7 2 4 2 2" xfId="3186" xr:uid="{142AE522-101A-45DD-B795-4EDBA956ED70}"/>
    <cellStyle name="20% - Accent1 7 2 4 3" xfId="3187" xr:uid="{7F833745-2AE6-4DE3-98D7-5F654AAE266E}"/>
    <cellStyle name="20% - Accent1 7 2 5" xfId="3188" xr:uid="{7D28D26A-3E80-44F5-B6BB-989AAB1F7B03}"/>
    <cellStyle name="20% - Accent1 7 2 5 2" xfId="3189" xr:uid="{27869008-2FFC-4275-9E05-F63929863B15}"/>
    <cellStyle name="20% - Accent1 7 2 6" xfId="3190" xr:uid="{C67FF5F4-E8E2-4A06-8A2D-8FE98F9AF35F}"/>
    <cellStyle name="20% - Accent1 7 3" xfId="3191" xr:uid="{67F87B5C-96D7-4A0C-85EB-D2069D34B280}"/>
    <cellStyle name="20% - Accent1 7 3 2" xfId="3192" xr:uid="{073A88AC-F22E-4FE0-BB0D-69A218914878}"/>
    <cellStyle name="20% - Accent1 7 3 2 2" xfId="3193" xr:uid="{DFBCCD47-8227-4F78-91B1-5D198FB06458}"/>
    <cellStyle name="20% - Accent1 7 3 2 2 2" xfId="3194" xr:uid="{2581F71E-C29B-4504-8EA0-190C14DE566F}"/>
    <cellStyle name="20% - Accent1 7 3 2 2 2 2" xfId="3195" xr:uid="{41FD031C-A23B-4E0B-BDA3-910A9DA35130}"/>
    <cellStyle name="20% - Accent1 7 3 2 2 2 2 2" xfId="3196" xr:uid="{797FC0AD-16E5-4CF6-A859-9086B316C2DA}"/>
    <cellStyle name="20% - Accent1 7 3 2 2 2 3" xfId="3197" xr:uid="{A48ABC84-13F6-457A-BC8F-BDFDFADD4E04}"/>
    <cellStyle name="20% - Accent1 7 3 2 2 3" xfId="3198" xr:uid="{353A23B7-58D8-4051-A455-936AE1350FB8}"/>
    <cellStyle name="20% - Accent1 7 3 2 2 3 2" xfId="3199" xr:uid="{CFB9ADC0-6875-4C0A-AAE1-8490E9315B9B}"/>
    <cellStyle name="20% - Accent1 7 3 2 2 4" xfId="3200" xr:uid="{B128E486-BB0E-4312-9D49-BBA5D6622B1F}"/>
    <cellStyle name="20% - Accent1 7 3 2 3" xfId="3201" xr:uid="{CD2E6264-39E4-4805-93C7-4E1F6DEBABA3}"/>
    <cellStyle name="20% - Accent1 7 3 2 3 2" xfId="3202" xr:uid="{CD39D4F8-0D4E-405A-BCFF-22AB073D8FE4}"/>
    <cellStyle name="20% - Accent1 7 3 2 3 2 2" xfId="3203" xr:uid="{33FCAAF5-3F95-4C19-95B0-456D8343BC43}"/>
    <cellStyle name="20% - Accent1 7 3 2 3 3" xfId="3204" xr:uid="{F40A7D12-FCB9-4046-9642-27F272E55585}"/>
    <cellStyle name="20% - Accent1 7 3 2 4" xfId="3205" xr:uid="{99B8B7E7-8D46-4842-8278-6130B4E5158C}"/>
    <cellStyle name="20% - Accent1 7 3 2 4 2" xfId="3206" xr:uid="{60DDFFD9-A608-4C10-BE18-A531C81E72DE}"/>
    <cellStyle name="20% - Accent1 7 3 2 5" xfId="3207" xr:uid="{6B9FAF87-9A76-4A96-A6AD-84D70447ABD4}"/>
    <cellStyle name="20% - Accent1 7 3 3" xfId="3208" xr:uid="{BD4DBE0D-937E-4028-B868-00A918CD6258}"/>
    <cellStyle name="20% - Accent1 7 3 3 2" xfId="3209" xr:uid="{B7EA0401-E7DB-445E-96AA-ACB6EBFF6949}"/>
    <cellStyle name="20% - Accent1 7 3 3 2 2" xfId="3210" xr:uid="{C1AF8B2E-235A-4D63-9347-7DB51DEB24C1}"/>
    <cellStyle name="20% - Accent1 7 3 3 2 2 2" xfId="3211" xr:uid="{DD3D59E7-1D4F-4F6C-A5AE-F855A975A800}"/>
    <cellStyle name="20% - Accent1 7 3 3 2 3" xfId="3212" xr:uid="{34A8A1EE-77CD-4A40-B601-AE16E5902EA3}"/>
    <cellStyle name="20% - Accent1 7 3 3 3" xfId="3213" xr:uid="{54447C6F-6868-46D3-85B5-0A01A4E309A7}"/>
    <cellStyle name="20% - Accent1 7 3 3 3 2" xfId="3214" xr:uid="{2C7CA628-90FA-452E-89CC-417C2C462C32}"/>
    <cellStyle name="20% - Accent1 7 3 3 4" xfId="3215" xr:uid="{4034B96E-AE37-425E-BD3B-2C602E153BEF}"/>
    <cellStyle name="20% - Accent1 7 3 4" xfId="3216" xr:uid="{59C20E37-95D4-41B8-A66C-DF30B24B22B5}"/>
    <cellStyle name="20% - Accent1 7 3 4 2" xfId="3217" xr:uid="{2B67CF47-3374-4C95-99B8-44353C5838FA}"/>
    <cellStyle name="20% - Accent1 7 3 4 2 2" xfId="3218" xr:uid="{04A6FAC3-AAC9-4510-922F-EB6C4353BAD2}"/>
    <cellStyle name="20% - Accent1 7 3 4 3" xfId="3219" xr:uid="{C6F0F872-2CCF-4A50-B24B-14F4E4E2B465}"/>
    <cellStyle name="20% - Accent1 7 3 5" xfId="3220" xr:uid="{3E667873-9F73-4363-A942-58478D9CA072}"/>
    <cellStyle name="20% - Accent1 7 3 5 2" xfId="3221" xr:uid="{1E4D54F1-0E31-4185-8CC8-571E41D24E7C}"/>
    <cellStyle name="20% - Accent1 7 3 6" xfId="3222" xr:uid="{8B8855A6-134D-4D82-B4F6-80817691A217}"/>
    <cellStyle name="20% - Accent1 7 4" xfId="3223" xr:uid="{8CB016B9-1BBD-45F9-9BA2-0CFB48337AE5}"/>
    <cellStyle name="20% - Accent1 7 4 2" xfId="3224" xr:uid="{14106D11-16E3-4626-91C6-980107CFFD01}"/>
    <cellStyle name="20% - Accent1 7 4 2 2" xfId="3225" xr:uid="{78EA1F1F-BBFC-45EB-8772-81F31C406DFE}"/>
    <cellStyle name="20% - Accent1 7 4 2 2 2" xfId="3226" xr:uid="{EBB13049-97D1-44DA-B14C-C881E577B5FD}"/>
    <cellStyle name="20% - Accent1 7 4 2 2 2 2" xfId="3227" xr:uid="{70316C49-713B-4F86-8712-183773AC1DF4}"/>
    <cellStyle name="20% - Accent1 7 4 2 2 2 2 2" xfId="3228" xr:uid="{BE368568-07FB-47F4-9AD0-BEB74D070ABF}"/>
    <cellStyle name="20% - Accent1 7 4 2 2 2 3" xfId="3229" xr:uid="{80FE9769-0142-40FE-AB0A-A4DF528AB082}"/>
    <cellStyle name="20% - Accent1 7 4 2 2 3" xfId="3230" xr:uid="{72B37166-9F0D-4419-8D94-50D384460665}"/>
    <cellStyle name="20% - Accent1 7 4 2 2 3 2" xfId="3231" xr:uid="{DE3167C2-5BBC-48BC-ACE1-95707B88325B}"/>
    <cellStyle name="20% - Accent1 7 4 2 2 4" xfId="3232" xr:uid="{261F6AA7-EE6B-461F-ABF9-1DFAC336D92B}"/>
    <cellStyle name="20% - Accent1 7 4 2 3" xfId="3233" xr:uid="{461D2823-5EA4-4E2D-9646-72C5A0AD1FFD}"/>
    <cellStyle name="20% - Accent1 7 4 2 3 2" xfId="3234" xr:uid="{7DA31847-A772-4270-A649-33370CB802D9}"/>
    <cellStyle name="20% - Accent1 7 4 2 3 2 2" xfId="3235" xr:uid="{390F22DE-B7F1-4C49-B74B-F9F9AE41D49F}"/>
    <cellStyle name="20% - Accent1 7 4 2 3 3" xfId="3236" xr:uid="{4B1A5899-E1E9-4879-AE5C-CEFD1CCD72D1}"/>
    <cellStyle name="20% - Accent1 7 4 2 4" xfId="3237" xr:uid="{97716A75-EEC2-4CC3-9465-9FA56CCA477A}"/>
    <cellStyle name="20% - Accent1 7 4 2 4 2" xfId="3238" xr:uid="{D3DCAB33-DCDA-4652-A0CA-241E9A47E21D}"/>
    <cellStyle name="20% - Accent1 7 4 2 5" xfId="3239" xr:uid="{A6872C72-BEC2-428A-A628-38512E570D42}"/>
    <cellStyle name="20% - Accent1 7 4 3" xfId="3240" xr:uid="{84A93281-EF48-4273-B564-36133497B661}"/>
    <cellStyle name="20% - Accent1 7 4 3 2" xfId="3241" xr:uid="{455BC347-EC2A-4274-8D3E-A0991F032653}"/>
    <cellStyle name="20% - Accent1 7 4 3 2 2" xfId="3242" xr:uid="{1CE6A8F3-EE8D-4779-8361-6F76F9A4AF34}"/>
    <cellStyle name="20% - Accent1 7 4 3 2 2 2" xfId="3243" xr:uid="{AA63190D-06F4-45BC-A409-177AFD0335F5}"/>
    <cellStyle name="20% - Accent1 7 4 3 2 3" xfId="3244" xr:uid="{3340E775-645E-46C6-9C9B-643035593D0D}"/>
    <cellStyle name="20% - Accent1 7 4 3 3" xfId="3245" xr:uid="{D64CC8A6-26C7-4F6F-B4F2-F82B9F8E2AB5}"/>
    <cellStyle name="20% - Accent1 7 4 3 3 2" xfId="3246" xr:uid="{681D3755-E9D1-40B1-8963-064D45069C38}"/>
    <cellStyle name="20% - Accent1 7 4 3 4" xfId="3247" xr:uid="{EC38A3D0-4736-430D-9A44-4C14769B2455}"/>
    <cellStyle name="20% - Accent1 7 4 4" xfId="3248" xr:uid="{55FF47A1-2072-4EE4-B784-ABC62D84218D}"/>
    <cellStyle name="20% - Accent1 7 4 4 2" xfId="3249" xr:uid="{5AB6C800-1D4E-4192-85DA-0202BFADB0E7}"/>
    <cellStyle name="20% - Accent1 7 4 4 2 2" xfId="3250" xr:uid="{A7306005-9554-4DBE-B86B-6A163CE42B56}"/>
    <cellStyle name="20% - Accent1 7 4 4 3" xfId="3251" xr:uid="{75FA62CF-8C9E-4FED-90E7-89101E13791A}"/>
    <cellStyle name="20% - Accent1 7 4 5" xfId="3252" xr:uid="{FAEB4A0D-F4E4-4380-BC5F-FDAB6BD8DA34}"/>
    <cellStyle name="20% - Accent1 7 4 5 2" xfId="3253" xr:uid="{54644E16-8B98-48C5-8962-7D232E9C5B1D}"/>
    <cellStyle name="20% - Accent1 7 4 6" xfId="3254" xr:uid="{A7303D96-3370-4C7C-97E5-EA76F8F03C14}"/>
    <cellStyle name="20% - Accent1 7 5" xfId="3255" xr:uid="{28A954BA-FD70-40CA-8E03-F2F768E62B37}"/>
    <cellStyle name="20% - Accent1 7 5 2" xfId="3256" xr:uid="{D34DF98A-7088-4A4C-8261-49A08CFFB226}"/>
    <cellStyle name="20% - Accent1 7 5 2 2" xfId="3257" xr:uid="{30933BD8-2C8F-4504-B63F-018EAC2559DE}"/>
    <cellStyle name="20% - Accent1 7 5 2 2 2" xfId="3258" xr:uid="{FD5D688B-F737-481B-951E-9F28AE9DE85B}"/>
    <cellStyle name="20% - Accent1 7 5 2 2 2 2" xfId="3259" xr:uid="{9B05CFEF-1271-4032-AA0D-2A3EFD7E3AEE}"/>
    <cellStyle name="20% - Accent1 7 5 2 2 3" xfId="3260" xr:uid="{E0A59023-6E09-4832-9BE0-51823F8A1C2D}"/>
    <cellStyle name="20% - Accent1 7 5 2 3" xfId="3261" xr:uid="{FA451D33-44C5-4775-97EC-BA8B5DFC2E6B}"/>
    <cellStyle name="20% - Accent1 7 5 2 3 2" xfId="3262" xr:uid="{CB0C1327-8165-4392-B8B3-AC47E7F2116F}"/>
    <cellStyle name="20% - Accent1 7 5 2 4" xfId="3263" xr:uid="{C8333D3D-937C-4308-B76B-805BCDC75370}"/>
    <cellStyle name="20% - Accent1 7 5 3" xfId="3264" xr:uid="{D5DD0C9D-2020-42E6-98B0-A5179EC7B8F3}"/>
    <cellStyle name="20% - Accent1 7 5 3 2" xfId="3265" xr:uid="{A30C645B-3C1A-40C3-87FE-CD103D47F2AF}"/>
    <cellStyle name="20% - Accent1 7 5 3 2 2" xfId="3266" xr:uid="{C9F1FDC4-FCFC-44AE-988B-CEC7204480EF}"/>
    <cellStyle name="20% - Accent1 7 5 3 3" xfId="3267" xr:uid="{F36A8691-3A9A-44A3-8511-57A56B7142B7}"/>
    <cellStyle name="20% - Accent1 7 5 4" xfId="3268" xr:uid="{7AAC1234-239D-4B9B-A242-CB9A9A8A7059}"/>
    <cellStyle name="20% - Accent1 7 5 4 2" xfId="3269" xr:uid="{E6614C57-B96C-4528-A837-EFDC0E33A8E1}"/>
    <cellStyle name="20% - Accent1 7 5 5" xfId="3270" xr:uid="{70EBECB8-2904-4C07-A2FC-C7BC1584472E}"/>
    <cellStyle name="20% - Accent1 7 6" xfId="3271" xr:uid="{79E6A01F-A989-4A28-B17E-09CE7E335F31}"/>
    <cellStyle name="20% - Accent1 7 6 2" xfId="3272" xr:uid="{98317026-5205-488E-A95D-2AC03CAD436F}"/>
    <cellStyle name="20% - Accent1 7 6 2 2" xfId="3273" xr:uid="{F2980F17-4414-4824-A5CE-1B94CF3F61A9}"/>
    <cellStyle name="20% - Accent1 7 6 2 2 2" xfId="3274" xr:uid="{DBB6414B-C5EE-4058-944B-C0DCF4922883}"/>
    <cellStyle name="20% - Accent1 7 6 2 3" xfId="3275" xr:uid="{24ED1BF7-E90F-4194-BE79-2AF8D4A19B39}"/>
    <cellStyle name="20% - Accent1 7 6 3" xfId="3276" xr:uid="{DD4C5106-C356-428F-8EDE-CCBE1E019DC7}"/>
    <cellStyle name="20% - Accent1 7 6 3 2" xfId="3277" xr:uid="{7E0D015D-970F-4E7D-9406-BFF541722793}"/>
    <cellStyle name="20% - Accent1 7 6 4" xfId="3278" xr:uid="{02431E30-C2EE-4929-908D-607D26A3E677}"/>
    <cellStyle name="20% - Accent1 7 7" xfId="3279" xr:uid="{80206ADD-2330-4D96-996D-E90232EC23BC}"/>
    <cellStyle name="20% - Accent1 7 7 2" xfId="3280" xr:uid="{C7405611-1A27-4C22-B614-51B3C6A3881D}"/>
    <cellStyle name="20% - Accent1 7 7 2 2" xfId="3281" xr:uid="{99A66B20-4441-43DF-81A1-8C039C4DFB41}"/>
    <cellStyle name="20% - Accent1 7 7 3" xfId="3282" xr:uid="{86B6E4E8-6DD5-40D0-8854-A0F21B9D111E}"/>
    <cellStyle name="20% - Accent1 7 8" xfId="3283" xr:uid="{3E46B7EE-E8F0-4F29-A06B-4827708C30BA}"/>
    <cellStyle name="20% - Accent1 7 8 2" xfId="3284" xr:uid="{35D24E24-0065-4A75-A56C-4BEBE208E27B}"/>
    <cellStyle name="20% - Accent1 7 9" xfId="3285" xr:uid="{4BEDCCEF-57E0-432A-B120-D14183D63BE5}"/>
    <cellStyle name="20% - Accent1 8" xfId="3286" xr:uid="{3E2D2EE0-52F8-4B7D-8637-81A82102BBA6}"/>
    <cellStyle name="20% - Accent1 8 2" xfId="3287" xr:uid="{0FDAC0DA-5D17-4576-8F5F-8E898DDADE22}"/>
    <cellStyle name="20% - Accent1 8 2 2" xfId="3288" xr:uid="{F0F16F67-9885-4DFD-B498-93D4FF1141DF}"/>
    <cellStyle name="20% - Accent1 8 2 2 2" xfId="3289" xr:uid="{5261EE52-8015-4571-854F-6F786348185F}"/>
    <cellStyle name="20% - Accent1 8 2 2 2 2" xfId="3290" xr:uid="{1741A98C-B208-4A1C-9A8D-650C5F9C734B}"/>
    <cellStyle name="20% - Accent1 8 2 2 2 2 2" xfId="3291" xr:uid="{759CC913-F2B9-47B2-9DDB-2CF2E2D16F5C}"/>
    <cellStyle name="20% - Accent1 8 2 2 2 2 2 2" xfId="3292" xr:uid="{95C8D703-0373-4FA4-8FF3-D731F3BAF23B}"/>
    <cellStyle name="20% - Accent1 8 2 2 2 2 3" xfId="3293" xr:uid="{E571D686-C76F-43E9-B843-7FEDF5C5CEC4}"/>
    <cellStyle name="20% - Accent1 8 2 2 2 3" xfId="3294" xr:uid="{85066474-01C4-447F-898E-0BCF8DAD3DEA}"/>
    <cellStyle name="20% - Accent1 8 2 2 2 3 2" xfId="3295" xr:uid="{10A7F222-1674-4783-ACA2-9D83DAE11875}"/>
    <cellStyle name="20% - Accent1 8 2 2 2 4" xfId="3296" xr:uid="{AE01C8A4-68DA-4563-A6F4-0BF02EF2E5EC}"/>
    <cellStyle name="20% - Accent1 8 2 2 3" xfId="3297" xr:uid="{BBDA4456-232B-47E4-899C-7F47600595BC}"/>
    <cellStyle name="20% - Accent1 8 2 2 3 2" xfId="3298" xr:uid="{FAA1BDD6-B33C-45AF-8499-19027EA26902}"/>
    <cellStyle name="20% - Accent1 8 2 2 3 2 2" xfId="3299" xr:uid="{C075E4EE-599A-4485-95E8-9A4D3C9E9B49}"/>
    <cellStyle name="20% - Accent1 8 2 2 3 3" xfId="3300" xr:uid="{1799A0D9-C72A-4000-9E41-8E1E72BB785E}"/>
    <cellStyle name="20% - Accent1 8 2 2 4" xfId="3301" xr:uid="{E141A7E8-F397-4641-A572-8252A6C6ABFF}"/>
    <cellStyle name="20% - Accent1 8 2 2 4 2" xfId="3302" xr:uid="{D673751F-965C-41A7-911F-B9E34B027C4E}"/>
    <cellStyle name="20% - Accent1 8 2 2 5" xfId="3303" xr:uid="{23C51063-DCE2-4443-A4F4-48F7D28E605F}"/>
    <cellStyle name="20% - Accent1 8 2 3" xfId="3304" xr:uid="{CE46AAA1-92B0-4AAE-86FF-AF1684FB5F67}"/>
    <cellStyle name="20% - Accent1 8 2 3 2" xfId="3305" xr:uid="{84488C45-7BF8-434A-A98F-3707BC911787}"/>
    <cellStyle name="20% - Accent1 8 2 3 2 2" xfId="3306" xr:uid="{242A8351-3368-48E3-A92E-4C39F24C221C}"/>
    <cellStyle name="20% - Accent1 8 2 3 2 2 2" xfId="3307" xr:uid="{A0DE6CA4-9C51-4AFD-AFCD-C46CBA6C854E}"/>
    <cellStyle name="20% - Accent1 8 2 3 2 3" xfId="3308" xr:uid="{146335F1-8182-41B0-9E05-3AA487CEEFBD}"/>
    <cellStyle name="20% - Accent1 8 2 3 3" xfId="3309" xr:uid="{B992C0B5-21BF-43C5-8E6D-4F2F7E127FB8}"/>
    <cellStyle name="20% - Accent1 8 2 3 3 2" xfId="3310" xr:uid="{F44C91F9-C523-4558-AD68-47498B4D81C0}"/>
    <cellStyle name="20% - Accent1 8 2 3 4" xfId="3311" xr:uid="{BCEF3DDD-18D5-4E91-A7DB-80D42A3299CB}"/>
    <cellStyle name="20% - Accent1 8 2 4" xfId="3312" xr:uid="{BA76A230-0364-4F23-AB53-3E83C56934F8}"/>
    <cellStyle name="20% - Accent1 8 2 4 2" xfId="3313" xr:uid="{6FF6258B-A7CE-40E7-A1D1-CADD681A5A53}"/>
    <cellStyle name="20% - Accent1 8 2 4 2 2" xfId="3314" xr:uid="{16E75A29-B797-46C3-8629-DB083052C28E}"/>
    <cellStyle name="20% - Accent1 8 2 4 3" xfId="3315" xr:uid="{EF1C08BF-F407-44C5-AE28-BE23E5A48CA8}"/>
    <cellStyle name="20% - Accent1 8 2 5" xfId="3316" xr:uid="{3BC0CBB3-846A-4CD2-BFB9-1C025E66161A}"/>
    <cellStyle name="20% - Accent1 8 2 5 2" xfId="3317" xr:uid="{1B31177B-DBEE-4111-A872-1E3FD2BA969D}"/>
    <cellStyle name="20% - Accent1 8 2 6" xfId="3318" xr:uid="{6CC49337-69FD-4B2F-875A-45E32EA23166}"/>
    <cellStyle name="20% - Accent1 8 3" xfId="3319" xr:uid="{CACD7E9F-1BEE-4BA9-869C-EABFD479FD73}"/>
    <cellStyle name="20% - Accent1 8 3 2" xfId="3320" xr:uid="{14B9C383-6BB4-4961-A1AE-1C9F9BEBF6C7}"/>
    <cellStyle name="20% - Accent1 8 3 2 2" xfId="3321" xr:uid="{E5632663-CFB0-4B82-9CAC-75F8349F4F4D}"/>
    <cellStyle name="20% - Accent1 8 3 2 2 2" xfId="3322" xr:uid="{0E33CAA1-9EA7-422C-AE61-BE17A233087B}"/>
    <cellStyle name="20% - Accent1 8 3 2 2 2 2" xfId="3323" xr:uid="{43FE7061-93C6-43F4-9993-0517E0AA3D26}"/>
    <cellStyle name="20% - Accent1 8 3 2 2 2 2 2" xfId="3324" xr:uid="{1B35B92D-7735-406A-BCF7-5223211DCA0D}"/>
    <cellStyle name="20% - Accent1 8 3 2 2 2 3" xfId="3325" xr:uid="{16879C2D-C254-467C-A148-E02A7BB6ECCE}"/>
    <cellStyle name="20% - Accent1 8 3 2 2 3" xfId="3326" xr:uid="{3B8AA2F9-FFBA-436F-8F72-121DDFED65F4}"/>
    <cellStyle name="20% - Accent1 8 3 2 2 3 2" xfId="3327" xr:uid="{A209BA00-EFB3-48F6-A34A-1B520613764A}"/>
    <cellStyle name="20% - Accent1 8 3 2 2 4" xfId="3328" xr:uid="{047488E3-EA0E-44D6-A2C5-5611FA5AAF6D}"/>
    <cellStyle name="20% - Accent1 8 3 2 3" xfId="3329" xr:uid="{68D177E9-7F94-4617-AA49-174AB9ABB331}"/>
    <cellStyle name="20% - Accent1 8 3 2 3 2" xfId="3330" xr:uid="{2ABDBCA6-507A-43B3-B816-4D610F89A653}"/>
    <cellStyle name="20% - Accent1 8 3 2 3 2 2" xfId="3331" xr:uid="{0F101893-A8A3-439C-9B45-E53E0D867D89}"/>
    <cellStyle name="20% - Accent1 8 3 2 3 3" xfId="3332" xr:uid="{F65AA3D8-24FA-46C3-8BE8-B1E9F013D7B9}"/>
    <cellStyle name="20% - Accent1 8 3 2 4" xfId="3333" xr:uid="{5ADDB623-2977-4F5E-8E55-C359F2DA8445}"/>
    <cellStyle name="20% - Accent1 8 3 2 4 2" xfId="3334" xr:uid="{1E522D51-A836-4015-AD91-88FAD338982C}"/>
    <cellStyle name="20% - Accent1 8 3 2 5" xfId="3335" xr:uid="{7A511C39-FAC6-4C0E-871E-FD55E19CD0FC}"/>
    <cellStyle name="20% - Accent1 8 3 3" xfId="3336" xr:uid="{F5942338-DE3D-4A42-A0C2-FB5E691D7494}"/>
    <cellStyle name="20% - Accent1 8 3 3 2" xfId="3337" xr:uid="{F6B46899-61E6-49AB-8E13-EE96011415B5}"/>
    <cellStyle name="20% - Accent1 8 3 3 2 2" xfId="3338" xr:uid="{DE0F928D-9400-43B6-AB46-44930B61AE45}"/>
    <cellStyle name="20% - Accent1 8 3 3 2 2 2" xfId="3339" xr:uid="{BC352069-201D-48E9-B8C7-CE321FF40D29}"/>
    <cellStyle name="20% - Accent1 8 3 3 2 3" xfId="3340" xr:uid="{EFBC0A87-338F-475B-BC2D-152E43682E31}"/>
    <cellStyle name="20% - Accent1 8 3 3 3" xfId="3341" xr:uid="{5942301B-4D18-48AC-9CB5-174934A18FEB}"/>
    <cellStyle name="20% - Accent1 8 3 3 3 2" xfId="3342" xr:uid="{1E1CF35F-E79C-4539-8523-8CFBBD0EC81E}"/>
    <cellStyle name="20% - Accent1 8 3 3 4" xfId="3343" xr:uid="{547E4036-AD54-406F-A09C-A4496DCFCD5A}"/>
    <cellStyle name="20% - Accent1 8 3 4" xfId="3344" xr:uid="{4A8416B6-F315-4B43-9AE9-0BE3DC544398}"/>
    <cellStyle name="20% - Accent1 8 3 4 2" xfId="3345" xr:uid="{F6F89B74-7BDC-4916-AA42-61A3DC51B29F}"/>
    <cellStyle name="20% - Accent1 8 3 4 2 2" xfId="3346" xr:uid="{6D50BC33-E8C2-4DEF-AD6E-53C89DFBA410}"/>
    <cellStyle name="20% - Accent1 8 3 4 3" xfId="3347" xr:uid="{450A7CD5-3EC5-4D10-B741-4DE7C9D05842}"/>
    <cellStyle name="20% - Accent1 8 3 5" xfId="3348" xr:uid="{E2E90816-427F-4632-B5EB-49E709B94780}"/>
    <cellStyle name="20% - Accent1 8 3 5 2" xfId="3349" xr:uid="{59A75511-CD93-4788-998E-39FBD22C1637}"/>
    <cellStyle name="20% - Accent1 8 3 6" xfId="3350" xr:uid="{206ABCFA-ECE2-4C5A-88E5-2FB0BEC1F10B}"/>
    <cellStyle name="20% - Accent1 8 4" xfId="3351" xr:uid="{9DB73874-3074-4633-B5DF-EB09525CCAAB}"/>
    <cellStyle name="20% - Accent1 8 4 2" xfId="3352" xr:uid="{2F579CD8-395A-425B-8F76-02EB5CBB3B91}"/>
    <cellStyle name="20% - Accent1 8 4 2 2" xfId="3353" xr:uid="{B66D4691-3279-43B8-96D7-71ACE0CF6D39}"/>
    <cellStyle name="20% - Accent1 8 4 2 2 2" xfId="3354" xr:uid="{3BB11CA7-1EF7-4421-81D4-D721C9A70543}"/>
    <cellStyle name="20% - Accent1 8 4 2 2 2 2" xfId="3355" xr:uid="{7258DD18-B496-4A08-B10D-0D4655E05909}"/>
    <cellStyle name="20% - Accent1 8 4 2 2 2 2 2" xfId="3356" xr:uid="{BF35EE0D-D3D2-491E-88A4-A9988AD85600}"/>
    <cellStyle name="20% - Accent1 8 4 2 2 2 3" xfId="3357" xr:uid="{7338176B-8776-4197-9E37-756EFDBB9299}"/>
    <cellStyle name="20% - Accent1 8 4 2 2 3" xfId="3358" xr:uid="{0A896D71-AAE1-40B3-BEEB-CF0ECC54FE3C}"/>
    <cellStyle name="20% - Accent1 8 4 2 2 3 2" xfId="3359" xr:uid="{0CBF0243-F354-49E0-877D-E8B8A854A4C8}"/>
    <cellStyle name="20% - Accent1 8 4 2 2 4" xfId="3360" xr:uid="{12923C5E-4438-402C-8F16-2D510F7F81EE}"/>
    <cellStyle name="20% - Accent1 8 4 2 3" xfId="3361" xr:uid="{43D093DC-447C-4CBB-A2DD-405C0965DB1C}"/>
    <cellStyle name="20% - Accent1 8 4 2 3 2" xfId="3362" xr:uid="{82093E12-F770-4C25-B84C-C4FD130463FE}"/>
    <cellStyle name="20% - Accent1 8 4 2 3 2 2" xfId="3363" xr:uid="{AEA27603-59F3-4FE4-893C-D4F5FC8A7A1F}"/>
    <cellStyle name="20% - Accent1 8 4 2 3 3" xfId="3364" xr:uid="{B0380781-04C6-4A4C-9695-454A06A697D7}"/>
    <cellStyle name="20% - Accent1 8 4 2 4" xfId="3365" xr:uid="{46E2D4F2-4214-447C-B3CD-0A5CC711D19C}"/>
    <cellStyle name="20% - Accent1 8 4 2 4 2" xfId="3366" xr:uid="{42F8D8CA-4C9A-4947-8FF6-641C5E2CBAD9}"/>
    <cellStyle name="20% - Accent1 8 4 2 5" xfId="3367" xr:uid="{8F054447-ABA9-423B-9017-02097364F3CC}"/>
    <cellStyle name="20% - Accent1 8 4 3" xfId="3368" xr:uid="{442B6D1C-1FF7-40D7-A612-26D455DFD6E0}"/>
    <cellStyle name="20% - Accent1 8 4 3 2" xfId="3369" xr:uid="{41C11751-34FA-4F0F-B88A-B6C8053CCCFD}"/>
    <cellStyle name="20% - Accent1 8 4 3 2 2" xfId="3370" xr:uid="{C8B350BB-D3EA-414C-B4D5-EB246FB49354}"/>
    <cellStyle name="20% - Accent1 8 4 3 2 2 2" xfId="3371" xr:uid="{51E0E571-9BCD-4BAE-B769-667BE33957DF}"/>
    <cellStyle name="20% - Accent1 8 4 3 2 3" xfId="3372" xr:uid="{F247DB32-EA16-45B4-9685-CE2C13DDD977}"/>
    <cellStyle name="20% - Accent1 8 4 3 3" xfId="3373" xr:uid="{98598758-0D73-4336-9214-27554DEEA3F5}"/>
    <cellStyle name="20% - Accent1 8 4 3 3 2" xfId="3374" xr:uid="{959F7726-F05C-4C16-8B19-5E7915012A7E}"/>
    <cellStyle name="20% - Accent1 8 4 3 4" xfId="3375" xr:uid="{A2F14EDD-F3B1-4E28-80BD-A5143B7201D9}"/>
    <cellStyle name="20% - Accent1 8 4 4" xfId="3376" xr:uid="{A7AF4C46-A72C-402A-8626-6684E0F03FC0}"/>
    <cellStyle name="20% - Accent1 8 4 4 2" xfId="3377" xr:uid="{B3B362F9-FD19-4072-8B05-4209211FC33A}"/>
    <cellStyle name="20% - Accent1 8 4 4 2 2" xfId="3378" xr:uid="{F01AAD03-01B2-4309-9765-8BA728632F06}"/>
    <cellStyle name="20% - Accent1 8 4 4 3" xfId="3379" xr:uid="{C376BB5A-B201-45C4-B9BC-7F1F25FB9EDA}"/>
    <cellStyle name="20% - Accent1 8 4 5" xfId="3380" xr:uid="{D5E45392-4247-4A9A-835F-60DAAF40EFAC}"/>
    <cellStyle name="20% - Accent1 8 4 5 2" xfId="3381" xr:uid="{C8B52FCE-F614-47AA-930A-9EB57BADDA32}"/>
    <cellStyle name="20% - Accent1 8 4 6" xfId="3382" xr:uid="{AD86E5AB-2BF7-4348-A02B-1ABE0EDC0D8B}"/>
    <cellStyle name="20% - Accent1 8 5" xfId="3383" xr:uid="{BA56D67D-8DFA-449D-890C-ED3C7901720B}"/>
    <cellStyle name="20% - Accent1 8 5 2" xfId="3384" xr:uid="{5A0E716D-5679-41C4-BBD5-C7A0A446172D}"/>
    <cellStyle name="20% - Accent1 8 5 2 2" xfId="3385" xr:uid="{406DABE2-77EC-4927-878D-AFE0E8AA0EC6}"/>
    <cellStyle name="20% - Accent1 8 5 2 2 2" xfId="3386" xr:uid="{1CC9E571-3670-46B9-8B77-FB7BB2E7551A}"/>
    <cellStyle name="20% - Accent1 8 5 2 2 2 2" xfId="3387" xr:uid="{4334834E-1516-49D7-9DBF-87AB4FB5083E}"/>
    <cellStyle name="20% - Accent1 8 5 2 2 3" xfId="3388" xr:uid="{250E9005-362E-4462-B33F-F07C2A26B49A}"/>
    <cellStyle name="20% - Accent1 8 5 2 3" xfId="3389" xr:uid="{2F735474-9A4B-4326-8179-102D23E3B264}"/>
    <cellStyle name="20% - Accent1 8 5 2 3 2" xfId="3390" xr:uid="{2F663710-AE9B-40A7-B241-F6C80BDF3656}"/>
    <cellStyle name="20% - Accent1 8 5 2 4" xfId="3391" xr:uid="{2C7D2E50-578E-4EC7-864E-A87FE88B31F1}"/>
    <cellStyle name="20% - Accent1 8 5 3" xfId="3392" xr:uid="{8B8BA239-850B-4399-8C9D-62178C4D3E85}"/>
    <cellStyle name="20% - Accent1 8 5 3 2" xfId="3393" xr:uid="{BA9604A1-86A0-4F38-84B6-051FFCC53CAA}"/>
    <cellStyle name="20% - Accent1 8 5 3 2 2" xfId="3394" xr:uid="{39D389EF-C714-4E7A-89D4-EB2BD87EDE7C}"/>
    <cellStyle name="20% - Accent1 8 5 3 3" xfId="3395" xr:uid="{5BA45B87-CC5D-40D2-A6CD-A4005D090D98}"/>
    <cellStyle name="20% - Accent1 8 5 4" xfId="3396" xr:uid="{95FB60BA-C249-4B34-9EBF-59DB063E02B9}"/>
    <cellStyle name="20% - Accent1 8 5 4 2" xfId="3397" xr:uid="{AEB9D99E-C471-411E-9A5D-8DC93E3D1907}"/>
    <cellStyle name="20% - Accent1 8 5 5" xfId="3398" xr:uid="{455A0BCA-4CC1-4589-B3F4-EAF1F5C00DC3}"/>
    <cellStyle name="20% - Accent1 8 6" xfId="3399" xr:uid="{399A0569-E032-4D6B-9357-C51339170FF3}"/>
    <cellStyle name="20% - Accent1 8 6 2" xfId="3400" xr:uid="{E17DC9D4-B742-4F37-9F6F-C3E9B92861A0}"/>
    <cellStyle name="20% - Accent1 8 6 2 2" xfId="3401" xr:uid="{5688F471-F48D-4085-B00A-02F79BFA768C}"/>
    <cellStyle name="20% - Accent1 8 6 2 2 2" xfId="3402" xr:uid="{96150E86-2B7F-444E-B141-BC4E91A0AFF4}"/>
    <cellStyle name="20% - Accent1 8 6 2 3" xfId="3403" xr:uid="{AA77B4AF-B76D-47A4-A0BF-26B739B38A6E}"/>
    <cellStyle name="20% - Accent1 8 6 3" xfId="3404" xr:uid="{4DF57BD8-9A95-4233-B8CF-28AB6171248B}"/>
    <cellStyle name="20% - Accent1 8 6 3 2" xfId="3405" xr:uid="{30B9A984-54A4-4573-A068-4AD6E8A38D00}"/>
    <cellStyle name="20% - Accent1 8 6 4" xfId="3406" xr:uid="{7ADF50D3-C29B-4431-A674-62C6638FC51F}"/>
    <cellStyle name="20% - Accent1 8 7" xfId="3407" xr:uid="{C23F5ACE-BCBE-4F52-904B-F408C9D47C54}"/>
    <cellStyle name="20% - Accent1 8 7 2" xfId="3408" xr:uid="{B851FAE9-B1B3-443C-AFAD-BBBABAFB8AD7}"/>
    <cellStyle name="20% - Accent1 8 7 2 2" xfId="3409" xr:uid="{E86ECCF7-1923-4DDC-BBE2-3C7DF0B8A7DD}"/>
    <cellStyle name="20% - Accent1 8 7 3" xfId="3410" xr:uid="{1A35A5B2-7C38-4BC9-AFC5-14ACCDA3D13E}"/>
    <cellStyle name="20% - Accent1 8 8" xfId="3411" xr:uid="{F2FAC6A9-8D00-4964-A54B-467770AD318B}"/>
    <cellStyle name="20% - Accent1 8 8 2" xfId="3412" xr:uid="{7D08AF5C-F399-48D1-AA08-83ECFD50C59C}"/>
    <cellStyle name="20% - Accent1 8 9" xfId="3413" xr:uid="{07F5E774-AA28-47E8-9EDA-C33C3296816F}"/>
    <cellStyle name="20% - Accent1 9" xfId="3414" xr:uid="{E7A02151-65D0-4FFA-BC1B-656FD3F84B76}"/>
    <cellStyle name="20% - Accent1 9 2" xfId="3415" xr:uid="{42F1EB1A-BAF6-46DA-981B-22AAEB9C2353}"/>
    <cellStyle name="20% - Accent1 9 2 2" xfId="3416" xr:uid="{7C33AF72-BF24-4CFF-A6ED-812E88B87F2A}"/>
    <cellStyle name="20% - Accent1 9 2 2 2" xfId="3417" xr:uid="{7B115B82-8156-4705-9A11-05173FE589FF}"/>
    <cellStyle name="20% - Accent1 9 2 2 2 2" xfId="3418" xr:uid="{E4A991B3-E28A-46F0-B9E2-9E24A2BDA694}"/>
    <cellStyle name="20% - Accent1 9 2 2 2 2 2" xfId="3419" xr:uid="{D840E749-F659-4FD2-A0A6-CDECDCA3A9E4}"/>
    <cellStyle name="20% - Accent1 9 2 2 2 2 2 2" xfId="3420" xr:uid="{901A1034-DA6B-43C7-AD07-C1F4FBB062B7}"/>
    <cellStyle name="20% - Accent1 9 2 2 2 2 3" xfId="3421" xr:uid="{B0E87ACB-9D10-402B-AF04-3BB13F2A31F4}"/>
    <cellStyle name="20% - Accent1 9 2 2 2 3" xfId="3422" xr:uid="{6BE96EA9-13FD-472B-8546-FC06827701D9}"/>
    <cellStyle name="20% - Accent1 9 2 2 2 3 2" xfId="3423" xr:uid="{FAC570F8-22AB-44EE-8BA7-884FEF276C17}"/>
    <cellStyle name="20% - Accent1 9 2 2 2 4" xfId="3424" xr:uid="{76A06DBA-950E-4AFD-946E-615717F8BD5A}"/>
    <cellStyle name="20% - Accent1 9 2 2 3" xfId="3425" xr:uid="{50498809-5E9B-4F9D-9662-3D10AA4C1FF9}"/>
    <cellStyle name="20% - Accent1 9 2 2 3 2" xfId="3426" xr:uid="{634ED79E-FECB-452A-BCF1-0882499C81C9}"/>
    <cellStyle name="20% - Accent1 9 2 2 3 2 2" xfId="3427" xr:uid="{1A3FCD24-440E-40AE-820C-43B579FBBC56}"/>
    <cellStyle name="20% - Accent1 9 2 2 3 3" xfId="3428" xr:uid="{35F17955-D830-4813-8090-06358B8D90DC}"/>
    <cellStyle name="20% - Accent1 9 2 2 4" xfId="3429" xr:uid="{37CB73AA-39AD-43C4-8E2A-CDAD3539FE92}"/>
    <cellStyle name="20% - Accent1 9 2 2 4 2" xfId="3430" xr:uid="{A897DDA3-35D9-4940-AE1A-E6056098279F}"/>
    <cellStyle name="20% - Accent1 9 2 2 5" xfId="3431" xr:uid="{EE0C4D76-4CBC-4240-8BCA-F698FE1E2305}"/>
    <cellStyle name="20% - Accent1 9 2 3" xfId="3432" xr:uid="{BAEC57CC-576D-46F6-98C9-0DA0C7814B82}"/>
    <cellStyle name="20% - Accent1 9 2 3 2" xfId="3433" xr:uid="{3BAA6299-F6BB-4AA2-9902-F0A4E2CED909}"/>
    <cellStyle name="20% - Accent1 9 2 3 2 2" xfId="3434" xr:uid="{33D322B9-16CE-40FB-AAC1-BFF0931A79D5}"/>
    <cellStyle name="20% - Accent1 9 2 3 2 2 2" xfId="3435" xr:uid="{549D168B-02C9-4DDE-A873-B5A019ACB6D0}"/>
    <cellStyle name="20% - Accent1 9 2 3 2 3" xfId="3436" xr:uid="{FE1D00F4-53C6-43E3-89B4-C2FACA9E2757}"/>
    <cellStyle name="20% - Accent1 9 2 3 3" xfId="3437" xr:uid="{BAE30E30-5B44-45AC-A091-418638F34D92}"/>
    <cellStyle name="20% - Accent1 9 2 3 3 2" xfId="3438" xr:uid="{1A84EE0D-A9E6-4BF2-9021-7D054575FEA8}"/>
    <cellStyle name="20% - Accent1 9 2 3 4" xfId="3439" xr:uid="{4170135C-A791-4F39-89F2-6373E143F076}"/>
    <cellStyle name="20% - Accent1 9 2 4" xfId="3440" xr:uid="{679FB303-090A-4E93-81B9-88F310C8828F}"/>
    <cellStyle name="20% - Accent1 9 2 4 2" xfId="3441" xr:uid="{375699DA-52FC-4BEF-8D9C-ADDFE8264FDB}"/>
    <cellStyle name="20% - Accent1 9 2 4 2 2" xfId="3442" xr:uid="{4E076FAA-A251-4D5B-B9B1-FE578E888BFA}"/>
    <cellStyle name="20% - Accent1 9 2 4 3" xfId="3443" xr:uid="{E146AC52-A55F-4952-AC22-F755A9CE00E2}"/>
    <cellStyle name="20% - Accent1 9 2 5" xfId="3444" xr:uid="{EFC4212D-FFFA-4491-A21A-057302A03AE2}"/>
    <cellStyle name="20% - Accent1 9 2 5 2" xfId="3445" xr:uid="{E8F73E7E-D53A-4DE9-BB8D-D9F3522F6116}"/>
    <cellStyle name="20% - Accent1 9 2 6" xfId="3446" xr:uid="{DE229E87-5044-4ACE-B291-D1ADA717E609}"/>
    <cellStyle name="20% - Accent1 9 3" xfId="3447" xr:uid="{0060547A-28CA-4C4B-9162-E8FE09B3697A}"/>
    <cellStyle name="20% - Accent1 9 3 2" xfId="3448" xr:uid="{21CAE42B-F085-488F-90F2-562F3AD262A9}"/>
    <cellStyle name="20% - Accent1 9 3 2 2" xfId="3449" xr:uid="{52FC9961-1D65-433A-B8ED-4250E5664C74}"/>
    <cellStyle name="20% - Accent1 9 3 2 2 2" xfId="3450" xr:uid="{337683BD-9551-4F7C-8A82-23480F42010E}"/>
    <cellStyle name="20% - Accent1 9 3 2 2 2 2" xfId="3451" xr:uid="{B6899145-916A-4682-ACC7-E601E5836490}"/>
    <cellStyle name="20% - Accent1 9 3 2 2 2 2 2" xfId="3452" xr:uid="{0DDF39F2-E3C9-494F-AFC7-DE9AD8DE2392}"/>
    <cellStyle name="20% - Accent1 9 3 2 2 2 3" xfId="3453" xr:uid="{89A9841F-98FF-4716-BF69-9F41A20304B0}"/>
    <cellStyle name="20% - Accent1 9 3 2 2 3" xfId="3454" xr:uid="{8910B569-E1C1-4F1E-8EC8-3759011CD867}"/>
    <cellStyle name="20% - Accent1 9 3 2 2 3 2" xfId="3455" xr:uid="{CA092D4A-3E43-4D48-92B9-D16663E485CA}"/>
    <cellStyle name="20% - Accent1 9 3 2 2 4" xfId="3456" xr:uid="{74C6088D-7B37-409B-ABC8-48547BB2C48F}"/>
    <cellStyle name="20% - Accent1 9 3 2 3" xfId="3457" xr:uid="{00AF7265-D2C5-4C84-AC9E-D97B4E12EF25}"/>
    <cellStyle name="20% - Accent1 9 3 2 3 2" xfId="3458" xr:uid="{94D3E4A1-136E-4420-9C19-C828169F76ED}"/>
    <cellStyle name="20% - Accent1 9 3 2 3 2 2" xfId="3459" xr:uid="{98AD1A37-0AE5-4CB6-AD10-277C0CAABC17}"/>
    <cellStyle name="20% - Accent1 9 3 2 3 3" xfId="3460" xr:uid="{08F8FA85-B82D-4143-9025-0F9FEB384518}"/>
    <cellStyle name="20% - Accent1 9 3 2 4" xfId="3461" xr:uid="{C6813243-21E1-413C-AF28-C9DD76B9CF3C}"/>
    <cellStyle name="20% - Accent1 9 3 2 4 2" xfId="3462" xr:uid="{8E670608-1708-44B5-8397-696FC0A445C8}"/>
    <cellStyle name="20% - Accent1 9 3 2 5" xfId="3463" xr:uid="{E982BAD4-D4B6-4AC5-A19F-9340ED875D3A}"/>
    <cellStyle name="20% - Accent1 9 3 3" xfId="3464" xr:uid="{DAA5FBBC-5845-4A70-9B5B-1B5C26C843C3}"/>
    <cellStyle name="20% - Accent1 9 3 3 2" xfId="3465" xr:uid="{2C4365B8-DD34-4BE1-B6B4-1C49F4C598F8}"/>
    <cellStyle name="20% - Accent1 9 3 3 2 2" xfId="3466" xr:uid="{88D0E77A-D82F-48FF-AD98-C1E3A8203141}"/>
    <cellStyle name="20% - Accent1 9 3 3 2 2 2" xfId="3467" xr:uid="{AEB1127F-36F6-4E7D-86C7-C75148E605F6}"/>
    <cellStyle name="20% - Accent1 9 3 3 2 3" xfId="3468" xr:uid="{43BE5014-4BAE-4FCF-9C68-F4B1A63AA710}"/>
    <cellStyle name="20% - Accent1 9 3 3 3" xfId="3469" xr:uid="{EBF4892E-298F-4CE1-96A0-B9F5D77C32E0}"/>
    <cellStyle name="20% - Accent1 9 3 3 3 2" xfId="3470" xr:uid="{E00EAC8B-6C1F-441C-A344-4D2F7CF81A10}"/>
    <cellStyle name="20% - Accent1 9 3 3 4" xfId="3471" xr:uid="{D026F438-83F1-423F-849A-103696813A17}"/>
    <cellStyle name="20% - Accent1 9 3 4" xfId="3472" xr:uid="{5BA727AE-54F1-4031-9172-5A189A9F31BA}"/>
    <cellStyle name="20% - Accent1 9 3 4 2" xfId="3473" xr:uid="{E2233057-7B9F-4F24-B1F7-C2EF6A3F2A2E}"/>
    <cellStyle name="20% - Accent1 9 3 4 2 2" xfId="3474" xr:uid="{A3431025-524E-4D3F-A9C9-CDC9E454B502}"/>
    <cellStyle name="20% - Accent1 9 3 4 3" xfId="3475" xr:uid="{3F9D8240-5FEE-48BC-8453-FAB2B1674813}"/>
    <cellStyle name="20% - Accent1 9 3 5" xfId="3476" xr:uid="{2D0BDB6B-F829-419C-B2EB-640C823585AE}"/>
    <cellStyle name="20% - Accent1 9 3 5 2" xfId="3477" xr:uid="{3C0824F8-B606-4C5A-ACDD-18EF90897340}"/>
    <cellStyle name="20% - Accent1 9 3 6" xfId="3478" xr:uid="{CD4AD217-6547-47B3-BF17-45F080C37E9E}"/>
    <cellStyle name="20% - Accent1 9 4" xfId="3479" xr:uid="{33EC0771-6700-43E3-A454-1494644D8216}"/>
    <cellStyle name="20% - Accent1 9 4 2" xfId="3480" xr:uid="{74BBC895-9424-4FD9-B39F-3B20F844CC5E}"/>
    <cellStyle name="20% - Accent1 9 4 2 2" xfId="3481" xr:uid="{708E73BF-875B-4B27-80A1-C5BF2EC3D3D7}"/>
    <cellStyle name="20% - Accent1 9 4 2 2 2" xfId="3482" xr:uid="{76D6F78E-5015-4A08-95A0-D277A5406CF0}"/>
    <cellStyle name="20% - Accent1 9 4 2 2 2 2" xfId="3483" xr:uid="{F516F76E-DD12-49FA-A92A-788AFD1BE888}"/>
    <cellStyle name="20% - Accent1 9 4 2 2 2 2 2" xfId="3484" xr:uid="{82129979-8071-4404-BBB6-2F90448DCAEF}"/>
    <cellStyle name="20% - Accent1 9 4 2 2 2 3" xfId="3485" xr:uid="{DE4AB4CA-5436-4DD1-BAA3-E8DF3700662C}"/>
    <cellStyle name="20% - Accent1 9 4 2 2 3" xfId="3486" xr:uid="{D05E174F-0A54-4A8C-BC2E-44D984430FD5}"/>
    <cellStyle name="20% - Accent1 9 4 2 2 3 2" xfId="3487" xr:uid="{9BF0CE02-6B2B-4A5D-93DC-BBBA67E0EE2E}"/>
    <cellStyle name="20% - Accent1 9 4 2 2 4" xfId="3488" xr:uid="{E6D6F701-4E26-4DD3-BDCC-0675385B313A}"/>
    <cellStyle name="20% - Accent1 9 4 2 3" xfId="3489" xr:uid="{35F58873-51C1-471C-A5EE-D2B9CD6E48E4}"/>
    <cellStyle name="20% - Accent1 9 4 2 3 2" xfId="3490" xr:uid="{58CF083A-91C9-41E1-8936-CD7F7D0694F0}"/>
    <cellStyle name="20% - Accent1 9 4 2 3 2 2" xfId="3491" xr:uid="{6066F8A8-D105-48E3-86AC-12E5DF7DAEE9}"/>
    <cellStyle name="20% - Accent1 9 4 2 3 3" xfId="3492" xr:uid="{4670B953-53A7-4B0F-9E33-232B35EE50DC}"/>
    <cellStyle name="20% - Accent1 9 4 2 4" xfId="3493" xr:uid="{154A633E-1525-4F6E-AF2C-ECA4A5078246}"/>
    <cellStyle name="20% - Accent1 9 4 2 4 2" xfId="3494" xr:uid="{CF02F517-A48D-4DD5-9580-5810A2C9CBF0}"/>
    <cellStyle name="20% - Accent1 9 4 2 5" xfId="3495" xr:uid="{50704B03-BBB2-4A8F-81C1-8B20D4FC39E9}"/>
    <cellStyle name="20% - Accent1 9 4 3" xfId="3496" xr:uid="{BC807673-3F71-4B41-851F-E767CD970F4A}"/>
    <cellStyle name="20% - Accent1 9 4 3 2" xfId="3497" xr:uid="{795AFB6A-D9AB-4ADE-9890-A99807961E4D}"/>
    <cellStyle name="20% - Accent1 9 4 3 2 2" xfId="3498" xr:uid="{BA300BA5-5A84-4817-B100-1213B920249A}"/>
    <cellStyle name="20% - Accent1 9 4 3 2 2 2" xfId="3499" xr:uid="{ABE52BE3-3569-48CA-8023-1DCB4E9217C4}"/>
    <cellStyle name="20% - Accent1 9 4 3 2 3" xfId="3500" xr:uid="{67C08ACC-3CB3-4A82-B78F-EBA209C96AB9}"/>
    <cellStyle name="20% - Accent1 9 4 3 3" xfId="3501" xr:uid="{9EA54B6C-983B-4AD3-9C50-F8BC09022C36}"/>
    <cellStyle name="20% - Accent1 9 4 3 3 2" xfId="3502" xr:uid="{A72D5533-8464-4A4D-82D3-9B1B2CCF105F}"/>
    <cellStyle name="20% - Accent1 9 4 3 4" xfId="3503" xr:uid="{147F507F-197C-415C-A8A3-CA7F560DB9AC}"/>
    <cellStyle name="20% - Accent1 9 4 4" xfId="3504" xr:uid="{C1F1FAD0-94FD-475D-8218-217895DAD1CA}"/>
    <cellStyle name="20% - Accent1 9 4 4 2" xfId="3505" xr:uid="{395E3373-79B5-4544-AEC6-97F1C37E7A21}"/>
    <cellStyle name="20% - Accent1 9 4 4 2 2" xfId="3506" xr:uid="{70243DFF-C1D3-43A1-99B7-2E6C5AF15352}"/>
    <cellStyle name="20% - Accent1 9 4 4 3" xfId="3507" xr:uid="{DA33E522-9625-419F-B05B-9182AC2FA03B}"/>
    <cellStyle name="20% - Accent1 9 4 5" xfId="3508" xr:uid="{DA4D5A54-0891-4877-9308-569A3C0AD5CD}"/>
    <cellStyle name="20% - Accent1 9 4 5 2" xfId="3509" xr:uid="{F8D87224-3A1F-4A1A-8BB0-139F238C3703}"/>
    <cellStyle name="20% - Accent1 9 4 6" xfId="3510" xr:uid="{6FC5CEC8-AAD0-46DD-9F34-55A1512D6372}"/>
    <cellStyle name="20% - Accent1 9 5" xfId="3511" xr:uid="{28775829-3108-493A-8108-2E0E774AFC05}"/>
    <cellStyle name="20% - Accent1 9 5 2" xfId="3512" xr:uid="{47DED7B1-086D-43B4-96F3-1F2A28CD9FA2}"/>
    <cellStyle name="20% - Accent1 9 5 2 2" xfId="3513" xr:uid="{DE537759-5EDF-4100-A7AF-DACDCE92BC61}"/>
    <cellStyle name="20% - Accent1 9 5 2 2 2" xfId="3514" xr:uid="{8D916575-68AC-498B-8F4A-DAC677958554}"/>
    <cellStyle name="20% - Accent1 9 5 2 2 2 2" xfId="3515" xr:uid="{C9ABFC69-EF6C-4069-8DE1-9ADAD1D43280}"/>
    <cellStyle name="20% - Accent1 9 5 2 2 3" xfId="3516" xr:uid="{BEEDB5B5-B0EE-4D8D-A50D-F2D355A5CC23}"/>
    <cellStyle name="20% - Accent1 9 5 2 3" xfId="3517" xr:uid="{17A6153E-D2E8-4218-A95A-5FB06E8173BF}"/>
    <cellStyle name="20% - Accent1 9 5 2 3 2" xfId="3518" xr:uid="{7BCE328F-B1EE-44B1-9244-5296C0AAB275}"/>
    <cellStyle name="20% - Accent1 9 5 2 4" xfId="3519" xr:uid="{2F676755-B22C-4F46-B421-55EAED3907B2}"/>
    <cellStyle name="20% - Accent1 9 5 3" xfId="3520" xr:uid="{60D7F25A-DA9D-4CDA-8B6A-F2F40F4E8B03}"/>
    <cellStyle name="20% - Accent1 9 5 3 2" xfId="3521" xr:uid="{A6C8255C-4172-426B-9FD2-12FA96A7DB26}"/>
    <cellStyle name="20% - Accent1 9 5 3 2 2" xfId="3522" xr:uid="{6BD85A27-4427-4B18-8C8C-1F85F295699F}"/>
    <cellStyle name="20% - Accent1 9 5 3 3" xfId="3523" xr:uid="{83474EE8-0817-493B-AB00-866443999CBD}"/>
    <cellStyle name="20% - Accent1 9 5 4" xfId="3524" xr:uid="{F3389DDB-379E-4857-B0D0-ADD89368B0BC}"/>
    <cellStyle name="20% - Accent1 9 5 4 2" xfId="3525" xr:uid="{169D59EC-6A1C-456A-B958-CA90687C6FA8}"/>
    <cellStyle name="20% - Accent1 9 5 5" xfId="3526" xr:uid="{AA1CC311-F5F7-4276-80FA-7C92F45D0D5F}"/>
    <cellStyle name="20% - Accent1 9 6" xfId="3527" xr:uid="{32DB0D35-E039-4B86-8FBA-E196AF38932D}"/>
    <cellStyle name="20% - Accent1 9 6 2" xfId="3528" xr:uid="{68E8BB67-2AF9-4D74-8121-4A060E9DE58A}"/>
    <cellStyle name="20% - Accent1 9 6 2 2" xfId="3529" xr:uid="{E81F8619-8A99-4212-B705-AC2C63DDC86A}"/>
    <cellStyle name="20% - Accent1 9 6 2 2 2" xfId="3530" xr:uid="{5925B927-E7FA-4C7E-8669-AEC55E8A4D35}"/>
    <cellStyle name="20% - Accent1 9 6 2 3" xfId="3531" xr:uid="{71D6350F-04CF-4F40-B800-4624F057D328}"/>
    <cellStyle name="20% - Accent1 9 6 3" xfId="3532" xr:uid="{288D2C42-5B98-4DA8-AEDF-979F94E56676}"/>
    <cellStyle name="20% - Accent1 9 6 3 2" xfId="3533" xr:uid="{3EED0A80-120C-4618-BA37-F48A0A0CFFA4}"/>
    <cellStyle name="20% - Accent1 9 6 4" xfId="3534" xr:uid="{DFEB898F-1A55-46B2-AE21-3CD7E2B349F2}"/>
    <cellStyle name="20% - Accent1 9 7" xfId="3535" xr:uid="{130B2D8D-B85C-4C66-9597-49F1D2060C69}"/>
    <cellStyle name="20% - Accent1 9 7 2" xfId="3536" xr:uid="{4D327113-0ED5-4568-833A-4AE8A1938149}"/>
    <cellStyle name="20% - Accent1 9 7 2 2" xfId="3537" xr:uid="{D880D47F-F77E-4C6C-99AB-B632B34AD6EA}"/>
    <cellStyle name="20% - Accent1 9 7 3" xfId="3538" xr:uid="{3D028537-3D0F-43A9-BE62-9ECB56E9FAA1}"/>
    <cellStyle name="20% - Accent1 9 8" xfId="3539" xr:uid="{1AD39AA9-C114-435C-B413-4D5B433F5880}"/>
    <cellStyle name="20% - Accent1 9 8 2" xfId="3540" xr:uid="{A054552A-7C64-4A8D-BE6B-C8C12E39AAEF}"/>
    <cellStyle name="20% - Accent1 9 9" xfId="3541" xr:uid="{A254C690-80AE-449A-B3F0-D951F45CC570}"/>
    <cellStyle name="20% - Accent2" xfId="5" builtinId="34" customBuiltin="1"/>
    <cellStyle name="20% - Accent2 10" xfId="3542" xr:uid="{27248EC6-F914-4029-90DA-4043DAF920BE}"/>
    <cellStyle name="20% - Accent2 10 2" xfId="3543" xr:uid="{248DFD65-F831-4E46-93A0-A5CC3F229ABD}"/>
    <cellStyle name="20% - Accent2 10 2 2" xfId="3544" xr:uid="{BAFADDDC-8EA1-4EDE-91E6-BB5E630049C9}"/>
    <cellStyle name="20% - Accent2 10 2 2 2" xfId="3545" xr:uid="{5174CF87-1EF8-486A-899A-8F24AEE6BC60}"/>
    <cellStyle name="20% - Accent2 10 2 2 2 2" xfId="3546" xr:uid="{03FBFEFA-40D6-4FFD-BC75-8F5D24615557}"/>
    <cellStyle name="20% - Accent2 10 2 2 2 2 2" xfId="3547" xr:uid="{0C31E142-432E-4AD8-A0EB-8EB43115ADF1}"/>
    <cellStyle name="20% - Accent2 10 2 2 2 2 2 2" xfId="3548" xr:uid="{BF486C41-3664-418A-8575-2D9EEA1A219E}"/>
    <cellStyle name="20% - Accent2 10 2 2 2 2 3" xfId="3549" xr:uid="{329B7926-629D-4517-8379-DD2757B8828D}"/>
    <cellStyle name="20% - Accent2 10 2 2 2 3" xfId="3550" xr:uid="{815E6774-87C5-43C7-BB5A-262561505D04}"/>
    <cellStyle name="20% - Accent2 10 2 2 2 3 2" xfId="3551" xr:uid="{27642A6A-BCCF-45F0-9263-47FE2EB41872}"/>
    <cellStyle name="20% - Accent2 10 2 2 2 4" xfId="3552" xr:uid="{B2D7ADF0-F2F7-4609-B285-143C09CC5357}"/>
    <cellStyle name="20% - Accent2 10 2 2 3" xfId="3553" xr:uid="{27560386-C7CE-4A1D-99F6-82764E88D0C7}"/>
    <cellStyle name="20% - Accent2 10 2 2 3 2" xfId="3554" xr:uid="{29F9F683-9F00-4E43-8DD9-AC51CE18630C}"/>
    <cellStyle name="20% - Accent2 10 2 2 3 2 2" xfId="3555" xr:uid="{5535903F-63E6-4908-98EF-EB6E6AB7469B}"/>
    <cellStyle name="20% - Accent2 10 2 2 3 3" xfId="3556" xr:uid="{241B3636-E4DC-4292-B60F-7280E304A2FF}"/>
    <cellStyle name="20% - Accent2 10 2 2 4" xfId="3557" xr:uid="{8A265A6E-C3CF-46ED-89E7-F37AA631A452}"/>
    <cellStyle name="20% - Accent2 10 2 2 4 2" xfId="3558" xr:uid="{2C4F5353-50D4-449E-825B-F329180FFE3D}"/>
    <cellStyle name="20% - Accent2 10 2 2 5" xfId="3559" xr:uid="{F76757C9-67F0-46BE-A997-8046D844699C}"/>
    <cellStyle name="20% - Accent2 10 2 3" xfId="3560" xr:uid="{3294E49C-B532-444F-A631-7F2A8C448D04}"/>
    <cellStyle name="20% - Accent2 10 2 3 2" xfId="3561" xr:uid="{9B7162C5-A416-4108-9235-7CC9F4DE946B}"/>
    <cellStyle name="20% - Accent2 10 2 3 2 2" xfId="3562" xr:uid="{B7F8D575-2B53-4866-829D-DF5AD22F7EFC}"/>
    <cellStyle name="20% - Accent2 10 2 3 2 2 2" xfId="3563" xr:uid="{69FE1B9E-7D07-4B45-9C10-C988C23FE0D5}"/>
    <cellStyle name="20% - Accent2 10 2 3 2 3" xfId="3564" xr:uid="{65F59D2E-0A5D-42DC-A1FD-3031CF05B31A}"/>
    <cellStyle name="20% - Accent2 10 2 3 3" xfId="3565" xr:uid="{EDF928EC-08B8-4B11-AE83-88B7B1669B0A}"/>
    <cellStyle name="20% - Accent2 10 2 3 3 2" xfId="3566" xr:uid="{B3299461-98A9-41AD-BE23-0D1832F50BA8}"/>
    <cellStyle name="20% - Accent2 10 2 3 4" xfId="3567" xr:uid="{9CD0E7D8-8D18-49DF-9ABF-ADED5EEAFEBE}"/>
    <cellStyle name="20% - Accent2 10 2 4" xfId="3568" xr:uid="{19A6CF20-F7DD-48D7-BECD-23404CC832FA}"/>
    <cellStyle name="20% - Accent2 10 2 4 2" xfId="3569" xr:uid="{F452D5C6-144A-4A1B-A002-54C43833844E}"/>
    <cellStyle name="20% - Accent2 10 2 4 2 2" xfId="3570" xr:uid="{81EA2F12-B972-4517-AED0-7D137C7137C9}"/>
    <cellStyle name="20% - Accent2 10 2 4 3" xfId="3571" xr:uid="{5564A4A4-3DBE-4260-81AE-4E88440FB724}"/>
    <cellStyle name="20% - Accent2 10 2 5" xfId="3572" xr:uid="{B262BF18-5C08-4F51-A0C7-2636CCAD3139}"/>
    <cellStyle name="20% - Accent2 10 2 5 2" xfId="3573" xr:uid="{93355853-9F7F-4708-80C7-4DBB67A2E551}"/>
    <cellStyle name="20% - Accent2 10 2 6" xfId="3574" xr:uid="{7F96A9C4-FADC-4CCC-A5BD-705523614A32}"/>
    <cellStyle name="20% - Accent2 10 3" xfId="3575" xr:uid="{162D012A-1153-426E-90F1-123404050646}"/>
    <cellStyle name="20% - Accent2 10 3 2" xfId="3576" xr:uid="{03706451-B3C0-4893-ABA0-6D8014806F84}"/>
    <cellStyle name="20% - Accent2 10 3 2 2" xfId="3577" xr:uid="{DC3E21A4-3A5B-4945-82EB-5899C043FF3A}"/>
    <cellStyle name="20% - Accent2 10 3 2 2 2" xfId="3578" xr:uid="{46B0375D-4181-41D4-933B-86A483E6EC4D}"/>
    <cellStyle name="20% - Accent2 10 3 2 2 2 2" xfId="3579" xr:uid="{5DC7D61F-8534-448C-AFCB-DCA4A3085D38}"/>
    <cellStyle name="20% - Accent2 10 3 2 2 2 2 2" xfId="3580" xr:uid="{B33E6A96-0B1E-48CA-8296-07309B7CF7F6}"/>
    <cellStyle name="20% - Accent2 10 3 2 2 2 3" xfId="3581" xr:uid="{573C00F9-0019-412F-90E1-8E6ECEEC8100}"/>
    <cellStyle name="20% - Accent2 10 3 2 2 3" xfId="3582" xr:uid="{AE3C1178-643F-4E41-928D-7CCD064D37E1}"/>
    <cellStyle name="20% - Accent2 10 3 2 2 3 2" xfId="3583" xr:uid="{87ACCF85-A8CC-405B-8524-FB5125A935A4}"/>
    <cellStyle name="20% - Accent2 10 3 2 2 4" xfId="3584" xr:uid="{E599BE65-50C4-4B79-83CE-B0687921AD2B}"/>
    <cellStyle name="20% - Accent2 10 3 2 3" xfId="3585" xr:uid="{5F4B1284-AFDD-4EDA-BD7D-879CDF576F35}"/>
    <cellStyle name="20% - Accent2 10 3 2 3 2" xfId="3586" xr:uid="{D626C79A-1A4B-4955-A490-6251F792F36D}"/>
    <cellStyle name="20% - Accent2 10 3 2 3 2 2" xfId="3587" xr:uid="{6C8F0ABA-747A-4F30-8483-7970B7B6B87D}"/>
    <cellStyle name="20% - Accent2 10 3 2 3 3" xfId="3588" xr:uid="{A1813094-A89E-458F-9759-20552CF4BA20}"/>
    <cellStyle name="20% - Accent2 10 3 2 4" xfId="3589" xr:uid="{16D84899-2A37-49C3-97AB-8F7F547FEAFB}"/>
    <cellStyle name="20% - Accent2 10 3 2 4 2" xfId="3590" xr:uid="{17AF9D5D-2A6E-4208-ACF7-CA1E024A9AE4}"/>
    <cellStyle name="20% - Accent2 10 3 2 5" xfId="3591" xr:uid="{AF0E5D06-8D52-4D1B-98CA-8DBBC134CA63}"/>
    <cellStyle name="20% - Accent2 10 3 3" xfId="3592" xr:uid="{CE87F2B7-0AEE-4F5C-82B3-B0B5665842EB}"/>
    <cellStyle name="20% - Accent2 10 3 3 2" xfId="3593" xr:uid="{A815CA3F-33FC-4A79-9DE0-F13AB33DC350}"/>
    <cellStyle name="20% - Accent2 10 3 3 2 2" xfId="3594" xr:uid="{FB12C67A-D573-4682-9325-A26AB348D9B4}"/>
    <cellStyle name="20% - Accent2 10 3 3 2 2 2" xfId="3595" xr:uid="{857055BB-E850-4A3D-860B-94F6F8232449}"/>
    <cellStyle name="20% - Accent2 10 3 3 2 3" xfId="3596" xr:uid="{BE7A2920-F591-455E-B533-EAB237F14C3E}"/>
    <cellStyle name="20% - Accent2 10 3 3 3" xfId="3597" xr:uid="{F81F911E-EEAD-440F-93FD-6B7375271235}"/>
    <cellStyle name="20% - Accent2 10 3 3 3 2" xfId="3598" xr:uid="{DDBEC5C8-513B-4515-A554-A0398C07842F}"/>
    <cellStyle name="20% - Accent2 10 3 3 4" xfId="3599" xr:uid="{3A69883A-C44C-4CD1-AB10-11B01326DD1D}"/>
    <cellStyle name="20% - Accent2 10 3 4" xfId="3600" xr:uid="{FA003B51-EFF6-466B-90CF-683C5BFD68AA}"/>
    <cellStyle name="20% - Accent2 10 3 4 2" xfId="3601" xr:uid="{C01F52BC-E3FE-4258-8AC5-FE0FB7C18E71}"/>
    <cellStyle name="20% - Accent2 10 3 4 2 2" xfId="3602" xr:uid="{DEC95DCC-A6FC-4A79-A28B-F197A4C043A3}"/>
    <cellStyle name="20% - Accent2 10 3 4 3" xfId="3603" xr:uid="{103FFCB5-6874-48CD-98E6-58BD20D1E9A5}"/>
    <cellStyle name="20% - Accent2 10 3 5" xfId="3604" xr:uid="{8D14CAA6-363E-4F07-8B25-6D10998B7AF1}"/>
    <cellStyle name="20% - Accent2 10 3 5 2" xfId="3605" xr:uid="{E4361128-F283-47E2-8AE3-65702C8A669F}"/>
    <cellStyle name="20% - Accent2 10 3 6" xfId="3606" xr:uid="{4B35233C-A1EB-4CD6-902B-BEA0EF399F76}"/>
    <cellStyle name="20% - Accent2 10 4" xfId="3607" xr:uid="{BB2919D7-843A-4CFC-AAFB-C7A6A3F464EC}"/>
    <cellStyle name="20% - Accent2 10 4 2" xfId="3608" xr:uid="{DE2D4ED1-B3FC-40DF-AC0D-85032A667A6F}"/>
    <cellStyle name="20% - Accent2 10 4 2 2" xfId="3609" xr:uid="{BC3742E5-C534-4249-ADAB-073ED342ACC2}"/>
    <cellStyle name="20% - Accent2 10 4 2 2 2" xfId="3610" xr:uid="{7634626E-F4C4-4FA3-8BF2-458E0D22084B}"/>
    <cellStyle name="20% - Accent2 10 4 2 2 2 2" xfId="3611" xr:uid="{63381663-1817-468D-BD77-CB2120986C5C}"/>
    <cellStyle name="20% - Accent2 10 4 2 2 2 2 2" xfId="3612" xr:uid="{E217AD51-3900-43FB-B1C2-E0A9CCC2F9AC}"/>
    <cellStyle name="20% - Accent2 10 4 2 2 2 3" xfId="3613" xr:uid="{490A8952-1635-4E7C-BA50-CBC655FFA22D}"/>
    <cellStyle name="20% - Accent2 10 4 2 2 3" xfId="3614" xr:uid="{13BA546D-E5ED-4010-9561-CF5BB4684A4C}"/>
    <cellStyle name="20% - Accent2 10 4 2 2 3 2" xfId="3615" xr:uid="{4EDBE616-F29F-4F95-B274-32E797392119}"/>
    <cellStyle name="20% - Accent2 10 4 2 2 4" xfId="3616" xr:uid="{81357809-089C-4201-BF03-9944568FEF38}"/>
    <cellStyle name="20% - Accent2 10 4 2 3" xfId="3617" xr:uid="{1F37835F-DD09-45A0-AACD-3EB0D34C17F2}"/>
    <cellStyle name="20% - Accent2 10 4 2 3 2" xfId="3618" xr:uid="{B669EE71-5673-46C0-A6C0-45487D027900}"/>
    <cellStyle name="20% - Accent2 10 4 2 3 2 2" xfId="3619" xr:uid="{877D1293-253D-4497-8696-83DAC1C13D12}"/>
    <cellStyle name="20% - Accent2 10 4 2 3 3" xfId="3620" xr:uid="{7D3E687E-2725-47F3-906A-A690597C306E}"/>
    <cellStyle name="20% - Accent2 10 4 2 4" xfId="3621" xr:uid="{BB1B65B4-68E3-4361-ADFE-003E46BD9772}"/>
    <cellStyle name="20% - Accent2 10 4 2 4 2" xfId="3622" xr:uid="{480AA6B6-598B-4ADD-9432-FED9A69E5CBF}"/>
    <cellStyle name="20% - Accent2 10 4 2 5" xfId="3623" xr:uid="{7E0EF48C-8682-4972-A54D-8936FB86ED6A}"/>
    <cellStyle name="20% - Accent2 10 4 3" xfId="3624" xr:uid="{98113224-53B5-4630-80F8-34BD4E8DEA7C}"/>
    <cellStyle name="20% - Accent2 10 4 3 2" xfId="3625" xr:uid="{E31FC6AF-F8B5-487F-BCBB-A9D961EEA652}"/>
    <cellStyle name="20% - Accent2 10 4 3 2 2" xfId="3626" xr:uid="{CBC08257-9441-4717-81F8-44CB80DAC1FE}"/>
    <cellStyle name="20% - Accent2 10 4 3 2 2 2" xfId="3627" xr:uid="{A42FB7FA-247B-4DDE-AE0E-987E1BB9E827}"/>
    <cellStyle name="20% - Accent2 10 4 3 2 3" xfId="3628" xr:uid="{3D3424B3-43C3-4B1C-9B55-308CDF092937}"/>
    <cellStyle name="20% - Accent2 10 4 3 3" xfId="3629" xr:uid="{F01B4C2F-06FF-4609-A8F6-5264F1E6CF7B}"/>
    <cellStyle name="20% - Accent2 10 4 3 3 2" xfId="3630" xr:uid="{373367BF-A871-44BA-B98D-8E937BDEEF61}"/>
    <cellStyle name="20% - Accent2 10 4 3 4" xfId="3631" xr:uid="{1FCC0901-D151-403E-9E7D-88CD78631106}"/>
    <cellStyle name="20% - Accent2 10 4 4" xfId="3632" xr:uid="{DA1C2FBD-FE3B-47FE-BE48-33C3A7AC13A1}"/>
    <cellStyle name="20% - Accent2 10 4 4 2" xfId="3633" xr:uid="{7649CA55-128C-4D88-AABE-11035B2E2242}"/>
    <cellStyle name="20% - Accent2 10 4 4 2 2" xfId="3634" xr:uid="{7D96DA8E-2FAA-400F-B637-0A77235C486E}"/>
    <cellStyle name="20% - Accent2 10 4 4 3" xfId="3635" xr:uid="{5AF6C74D-E869-4FD3-8CD9-46A6BCFDFC26}"/>
    <cellStyle name="20% - Accent2 10 4 5" xfId="3636" xr:uid="{C0930DF6-46DA-4EF2-82D8-081DF023CFB2}"/>
    <cellStyle name="20% - Accent2 10 4 5 2" xfId="3637" xr:uid="{BE25A2E5-7585-49A2-B9E4-C4A0B287EEAF}"/>
    <cellStyle name="20% - Accent2 10 4 6" xfId="3638" xr:uid="{C6B91040-6ED0-4609-B622-0F32EA76757B}"/>
    <cellStyle name="20% - Accent2 10 5" xfId="3639" xr:uid="{344277CD-5282-41CF-AD2F-8CE2453DA2EB}"/>
    <cellStyle name="20% - Accent2 10 5 2" xfId="3640" xr:uid="{5D0D1118-403F-4C3A-87C7-001524F0A25D}"/>
    <cellStyle name="20% - Accent2 10 5 2 2" xfId="3641" xr:uid="{B67F0791-74F9-4991-9E9C-F2CCFAE51A4A}"/>
    <cellStyle name="20% - Accent2 10 5 2 2 2" xfId="3642" xr:uid="{23E3AF22-CD3A-4AC3-BE40-4DC511C66968}"/>
    <cellStyle name="20% - Accent2 10 5 2 2 2 2" xfId="3643" xr:uid="{55FC20DA-6427-4EC5-8F48-F6955E13BE95}"/>
    <cellStyle name="20% - Accent2 10 5 2 2 3" xfId="3644" xr:uid="{90E90479-EA17-4B52-B47C-1F37E98E79D4}"/>
    <cellStyle name="20% - Accent2 10 5 2 3" xfId="3645" xr:uid="{8328487A-2F42-49A7-9319-EA6B3484089C}"/>
    <cellStyle name="20% - Accent2 10 5 2 3 2" xfId="3646" xr:uid="{B348CB0C-C9D1-48C4-A274-581AB142CA94}"/>
    <cellStyle name="20% - Accent2 10 5 2 4" xfId="3647" xr:uid="{3E15E563-09DF-4B93-A96D-01C2D00F6CE2}"/>
    <cellStyle name="20% - Accent2 10 5 3" xfId="3648" xr:uid="{893FBB4D-DB56-49A1-B3DE-DD1F92273C18}"/>
    <cellStyle name="20% - Accent2 10 5 3 2" xfId="3649" xr:uid="{E8BEBF3B-07F9-4D22-B88C-74A681DE03C7}"/>
    <cellStyle name="20% - Accent2 10 5 3 2 2" xfId="3650" xr:uid="{C3253413-1942-44B4-946C-504ED1FA3071}"/>
    <cellStyle name="20% - Accent2 10 5 3 3" xfId="3651" xr:uid="{28F7D0D3-23FD-48CB-B83B-68919A655294}"/>
    <cellStyle name="20% - Accent2 10 5 4" xfId="3652" xr:uid="{C3FDA82C-F099-46DC-80C2-D1FE947DA1B2}"/>
    <cellStyle name="20% - Accent2 10 5 4 2" xfId="3653" xr:uid="{5C0D93B3-E6B8-4F32-A26F-27009900A8E9}"/>
    <cellStyle name="20% - Accent2 10 5 5" xfId="3654" xr:uid="{DD2427D2-69A3-4691-9743-3780A05A1F06}"/>
    <cellStyle name="20% - Accent2 10 6" xfId="3655" xr:uid="{CDD8E9E4-3E1D-4302-AB95-6F1879C99FD1}"/>
    <cellStyle name="20% - Accent2 10 6 2" xfId="3656" xr:uid="{5B5D3872-47F8-4C79-9604-A7875DFB7246}"/>
    <cellStyle name="20% - Accent2 10 6 2 2" xfId="3657" xr:uid="{AF733D37-BCFF-4A1A-894F-AA19C8DD42F4}"/>
    <cellStyle name="20% - Accent2 10 6 2 2 2" xfId="3658" xr:uid="{102E0FBD-9DAA-4FCD-BC26-0938BB5C2A6F}"/>
    <cellStyle name="20% - Accent2 10 6 2 3" xfId="3659" xr:uid="{EE4575F3-535E-45F7-BCDB-427B7E242A6D}"/>
    <cellStyle name="20% - Accent2 10 6 3" xfId="3660" xr:uid="{C9D1A8FA-61D7-4901-8B7E-4E559B6FBF9C}"/>
    <cellStyle name="20% - Accent2 10 6 3 2" xfId="3661" xr:uid="{08174600-9CB6-4A95-B90D-29B8666421B4}"/>
    <cellStyle name="20% - Accent2 10 6 4" xfId="3662" xr:uid="{624F1BCE-CD35-4DAA-9DA9-36CD262EDC27}"/>
    <cellStyle name="20% - Accent2 10 7" xfId="3663" xr:uid="{88E50BD4-1018-48E7-8A9A-C1E46BAE894C}"/>
    <cellStyle name="20% - Accent2 10 7 2" xfId="3664" xr:uid="{55AC5FC8-D0FE-4323-9B7D-E534CD961BF4}"/>
    <cellStyle name="20% - Accent2 10 7 2 2" xfId="3665" xr:uid="{AF372CD1-393C-4254-AED3-48D37AB4A0AB}"/>
    <cellStyle name="20% - Accent2 10 7 3" xfId="3666" xr:uid="{DEB95991-6D88-41DA-BD90-9EA7808CB331}"/>
    <cellStyle name="20% - Accent2 10 8" xfId="3667" xr:uid="{48A4E25A-7BD3-44DD-BF61-5F9A18913225}"/>
    <cellStyle name="20% - Accent2 10 8 2" xfId="3668" xr:uid="{3B854A17-C957-4A4A-A7EA-0CF9812990ED}"/>
    <cellStyle name="20% - Accent2 10 9" xfId="3669" xr:uid="{1AB71131-CAA3-47BF-ACA9-EE47CEE71D04}"/>
    <cellStyle name="20% - Accent2 11" xfId="3670" xr:uid="{89A41BA4-F979-4D9E-8F8E-7858BCA5914B}"/>
    <cellStyle name="20% - Accent2 11 2" xfId="3671" xr:uid="{3DAB44D4-D9E6-4B48-9097-18B4B0FCBB72}"/>
    <cellStyle name="20% - Accent2 11 2 2" xfId="3672" xr:uid="{AB7E3FBE-FE7D-44DE-BA8D-44AE5FCF3C8C}"/>
    <cellStyle name="20% - Accent2 11 2 2 2" xfId="3673" xr:uid="{6DA5D6B0-C70C-4AD5-8859-7396802EFCA0}"/>
    <cellStyle name="20% - Accent2 11 2 2 2 2" xfId="3674" xr:uid="{B2308AE4-C3B3-49A8-B8B5-367CEF9983CA}"/>
    <cellStyle name="20% - Accent2 11 2 2 2 2 2" xfId="3675" xr:uid="{12B04C9B-E6F0-470D-AD19-B338B9D496AC}"/>
    <cellStyle name="20% - Accent2 11 2 2 2 2 2 2" xfId="3676" xr:uid="{309365C3-E68D-41A4-93D0-2A90D1AA679F}"/>
    <cellStyle name="20% - Accent2 11 2 2 2 2 3" xfId="3677" xr:uid="{6306785A-5F0F-4C6D-82DA-44F013FBC9D2}"/>
    <cellStyle name="20% - Accent2 11 2 2 2 3" xfId="3678" xr:uid="{92F9D517-076E-4693-BDA4-8D715C6C039F}"/>
    <cellStyle name="20% - Accent2 11 2 2 2 3 2" xfId="3679" xr:uid="{44860CDA-0E36-44E6-AC8D-B11595E16D4B}"/>
    <cellStyle name="20% - Accent2 11 2 2 2 4" xfId="3680" xr:uid="{9BACCB5E-FD64-40EE-98A4-46A492F868AB}"/>
    <cellStyle name="20% - Accent2 11 2 2 3" xfId="3681" xr:uid="{E027FE79-3DB5-4361-9BE5-A78D1AF70786}"/>
    <cellStyle name="20% - Accent2 11 2 2 3 2" xfId="3682" xr:uid="{05C01F81-8B56-4665-B42A-5BB70C360016}"/>
    <cellStyle name="20% - Accent2 11 2 2 3 2 2" xfId="3683" xr:uid="{2CFFE206-A886-42C5-AA7B-62EABFF25D81}"/>
    <cellStyle name="20% - Accent2 11 2 2 3 3" xfId="3684" xr:uid="{FB09478D-C592-40A7-8A01-315B6D6B9BE1}"/>
    <cellStyle name="20% - Accent2 11 2 2 4" xfId="3685" xr:uid="{993CA7BC-3BAD-4C6F-89C1-79D7911FB93C}"/>
    <cellStyle name="20% - Accent2 11 2 2 4 2" xfId="3686" xr:uid="{AC3DBCCA-A294-4CCC-A715-0882D4B2FDA5}"/>
    <cellStyle name="20% - Accent2 11 2 2 5" xfId="3687" xr:uid="{AA9EC05F-00D3-40FB-93BC-D70DEE5A2FD1}"/>
    <cellStyle name="20% - Accent2 11 2 3" xfId="3688" xr:uid="{6508B681-B124-4E24-8897-721CB991CEAF}"/>
    <cellStyle name="20% - Accent2 11 2 3 2" xfId="3689" xr:uid="{516DDF6E-80CE-410B-9852-FC5C46BD864F}"/>
    <cellStyle name="20% - Accent2 11 2 3 2 2" xfId="3690" xr:uid="{E77CB8C5-17A5-4701-BDC0-12AFD2C405F3}"/>
    <cellStyle name="20% - Accent2 11 2 3 2 2 2" xfId="3691" xr:uid="{6CE7D731-0C5A-4C58-A791-FEB92B35CBE9}"/>
    <cellStyle name="20% - Accent2 11 2 3 2 3" xfId="3692" xr:uid="{F115561C-D84F-48E1-870A-05577409F571}"/>
    <cellStyle name="20% - Accent2 11 2 3 3" xfId="3693" xr:uid="{7CBA6E03-A4EA-4312-AAAB-8F9D1A40852F}"/>
    <cellStyle name="20% - Accent2 11 2 3 3 2" xfId="3694" xr:uid="{E92CD784-1170-47C9-A801-96BF3922C068}"/>
    <cellStyle name="20% - Accent2 11 2 3 4" xfId="3695" xr:uid="{D108D0F7-B924-4A13-AA6F-FBD701D87D98}"/>
    <cellStyle name="20% - Accent2 11 2 4" xfId="3696" xr:uid="{34DDB9FA-9822-44A8-BC67-739DD9E756CE}"/>
    <cellStyle name="20% - Accent2 11 2 4 2" xfId="3697" xr:uid="{108F0FBF-AC6E-4CD7-B308-68216F9CFC42}"/>
    <cellStyle name="20% - Accent2 11 2 4 2 2" xfId="3698" xr:uid="{2A46E787-7E62-48DA-9216-60383CA1D572}"/>
    <cellStyle name="20% - Accent2 11 2 4 3" xfId="3699" xr:uid="{C2F048F9-74DA-45FF-AF12-8BA654C3BC2C}"/>
    <cellStyle name="20% - Accent2 11 2 5" xfId="3700" xr:uid="{D31C6242-B853-40B5-B8DF-4C8A4B1732DF}"/>
    <cellStyle name="20% - Accent2 11 2 5 2" xfId="3701" xr:uid="{747F1406-09AB-4561-BC82-D450FE5D5C01}"/>
    <cellStyle name="20% - Accent2 11 2 6" xfId="3702" xr:uid="{04C49A17-6EA6-4A90-8A46-15AB0974409D}"/>
    <cellStyle name="20% - Accent2 11 3" xfId="3703" xr:uid="{82D9494E-49FA-4707-A0DC-53ECD150E013}"/>
    <cellStyle name="20% - Accent2 11 3 2" xfId="3704" xr:uid="{83C11991-2FC5-446C-85B5-0502D057BEB2}"/>
    <cellStyle name="20% - Accent2 11 3 2 2" xfId="3705" xr:uid="{ECE64E74-FA2D-4FB8-B3D1-480F0596B871}"/>
    <cellStyle name="20% - Accent2 11 3 2 2 2" xfId="3706" xr:uid="{7C1478BC-9054-4EC8-8127-65AB31C084A5}"/>
    <cellStyle name="20% - Accent2 11 3 2 2 2 2" xfId="3707" xr:uid="{06A89720-EED0-4C11-9959-89E7BC078506}"/>
    <cellStyle name="20% - Accent2 11 3 2 2 2 2 2" xfId="3708" xr:uid="{BE36E88B-F40A-4D3D-A4D1-721EC80DA41B}"/>
    <cellStyle name="20% - Accent2 11 3 2 2 2 3" xfId="3709" xr:uid="{D94F339E-B406-48B1-9802-C823271CF625}"/>
    <cellStyle name="20% - Accent2 11 3 2 2 3" xfId="3710" xr:uid="{872C6BB3-4BF6-47FE-8EC6-F490BDB9D6E4}"/>
    <cellStyle name="20% - Accent2 11 3 2 2 3 2" xfId="3711" xr:uid="{BE34D0C1-21F0-4EB5-9D71-26F5868202F5}"/>
    <cellStyle name="20% - Accent2 11 3 2 2 4" xfId="3712" xr:uid="{E0E77504-B184-4EC1-984C-DD13A0FAEA62}"/>
    <cellStyle name="20% - Accent2 11 3 2 3" xfId="3713" xr:uid="{1751CCD0-88BE-4B81-8916-4B97BCC31A5E}"/>
    <cellStyle name="20% - Accent2 11 3 2 3 2" xfId="3714" xr:uid="{9CDB5E87-2E51-4002-9B3A-E63921CDA1E8}"/>
    <cellStyle name="20% - Accent2 11 3 2 3 2 2" xfId="3715" xr:uid="{3AD82274-3FBA-4005-A9F2-E278324B0C15}"/>
    <cellStyle name="20% - Accent2 11 3 2 3 3" xfId="3716" xr:uid="{A6347D77-E7DC-4CDE-AB83-73EB69547D95}"/>
    <cellStyle name="20% - Accent2 11 3 2 4" xfId="3717" xr:uid="{EA1EE822-5854-4FB3-A1C4-D9A4A333EBDE}"/>
    <cellStyle name="20% - Accent2 11 3 2 4 2" xfId="3718" xr:uid="{1D0B4010-AD9C-43FE-89F9-014C82BC0EE0}"/>
    <cellStyle name="20% - Accent2 11 3 2 5" xfId="3719" xr:uid="{0BE9D26A-1D21-4E88-904D-D46EDF04563C}"/>
    <cellStyle name="20% - Accent2 11 3 3" xfId="3720" xr:uid="{FFC51227-6CFD-4058-8028-F8961FF24158}"/>
    <cellStyle name="20% - Accent2 11 3 3 2" xfId="3721" xr:uid="{3706BF7F-5C7D-40DA-8AA3-54B99003EB98}"/>
    <cellStyle name="20% - Accent2 11 3 3 2 2" xfId="3722" xr:uid="{55E9DDBA-575E-43D2-B98E-5B7BAAF0C06A}"/>
    <cellStyle name="20% - Accent2 11 3 3 2 2 2" xfId="3723" xr:uid="{CEDDEDA7-6DF6-4FD9-BA00-FF7937FA4737}"/>
    <cellStyle name="20% - Accent2 11 3 3 2 3" xfId="3724" xr:uid="{D0476B03-4AAD-4E5E-9E39-C187F305EAFB}"/>
    <cellStyle name="20% - Accent2 11 3 3 3" xfId="3725" xr:uid="{F6A30DFB-9DF1-4EBF-BBAF-4B07153DF9E1}"/>
    <cellStyle name="20% - Accent2 11 3 3 3 2" xfId="3726" xr:uid="{A25C1B72-CB2A-41E2-9502-7E3A0B0AF6CC}"/>
    <cellStyle name="20% - Accent2 11 3 3 4" xfId="3727" xr:uid="{83AF127B-445C-44E0-BB5F-366E45BF13C0}"/>
    <cellStyle name="20% - Accent2 11 3 4" xfId="3728" xr:uid="{71A81828-2527-42A4-8E49-29684CE363CE}"/>
    <cellStyle name="20% - Accent2 11 3 4 2" xfId="3729" xr:uid="{1A703F37-3722-4333-B2CD-ADB3B2EE3E6D}"/>
    <cellStyle name="20% - Accent2 11 3 4 2 2" xfId="3730" xr:uid="{B8EE4073-6711-4137-9DC8-19F138D86A93}"/>
    <cellStyle name="20% - Accent2 11 3 4 3" xfId="3731" xr:uid="{F3B1FBE3-E05A-4560-AEB9-62851602522D}"/>
    <cellStyle name="20% - Accent2 11 3 5" xfId="3732" xr:uid="{ED9E7F08-B68B-40A7-8D2D-5B754A7BEECD}"/>
    <cellStyle name="20% - Accent2 11 3 5 2" xfId="3733" xr:uid="{F832211E-6EF1-46B0-99A0-00DB6D1436DE}"/>
    <cellStyle name="20% - Accent2 11 3 6" xfId="3734" xr:uid="{C0BB3383-42B8-4B32-8DE1-01A87F2403DD}"/>
    <cellStyle name="20% - Accent2 11 4" xfId="3735" xr:uid="{A297D96C-7292-4000-88B2-2EFD666E4939}"/>
    <cellStyle name="20% - Accent2 11 4 2" xfId="3736" xr:uid="{8C6F1CED-949D-449E-819C-EB4D7131CF9C}"/>
    <cellStyle name="20% - Accent2 11 4 2 2" xfId="3737" xr:uid="{1CCE235D-C848-481A-A75E-68B9558FF3B5}"/>
    <cellStyle name="20% - Accent2 11 4 2 2 2" xfId="3738" xr:uid="{29D26C78-98B4-4ECB-AA9E-F915CE9524A5}"/>
    <cellStyle name="20% - Accent2 11 4 2 2 2 2" xfId="3739" xr:uid="{5FECCA4F-5395-4A41-9E1C-1B501B62BE02}"/>
    <cellStyle name="20% - Accent2 11 4 2 2 2 2 2" xfId="3740" xr:uid="{620715C7-FD95-4E62-99FF-0C9CCE0E349F}"/>
    <cellStyle name="20% - Accent2 11 4 2 2 2 3" xfId="3741" xr:uid="{DC1185BC-B5FB-47D9-84D3-561B9C8AABB6}"/>
    <cellStyle name="20% - Accent2 11 4 2 2 3" xfId="3742" xr:uid="{3D190BFE-C11A-4933-AD0E-9B51AB691E3F}"/>
    <cellStyle name="20% - Accent2 11 4 2 2 3 2" xfId="3743" xr:uid="{BAD03A4E-E6C4-47ED-80CD-D6E49B5B29F9}"/>
    <cellStyle name="20% - Accent2 11 4 2 2 4" xfId="3744" xr:uid="{1FAC9CE7-1BA1-428E-9357-2C5610358000}"/>
    <cellStyle name="20% - Accent2 11 4 2 3" xfId="3745" xr:uid="{BF085D92-572E-4939-8B83-6B2AB2FE8375}"/>
    <cellStyle name="20% - Accent2 11 4 2 3 2" xfId="3746" xr:uid="{6E25582D-BE20-4361-ADAC-4D41AFB6B10B}"/>
    <cellStyle name="20% - Accent2 11 4 2 3 2 2" xfId="3747" xr:uid="{35A2BCCA-FCAA-4B43-806B-22F0969ED928}"/>
    <cellStyle name="20% - Accent2 11 4 2 3 3" xfId="3748" xr:uid="{8A11EAA4-FA35-4163-8296-AC8F072D582B}"/>
    <cellStyle name="20% - Accent2 11 4 2 4" xfId="3749" xr:uid="{8A967023-874A-43C5-A085-F73BE2AED41B}"/>
    <cellStyle name="20% - Accent2 11 4 2 4 2" xfId="3750" xr:uid="{B2AEEA13-76FD-4C5F-A180-C328E2EB0583}"/>
    <cellStyle name="20% - Accent2 11 4 2 5" xfId="3751" xr:uid="{83974294-3EE7-4CCB-996D-D4AFF1198E0C}"/>
    <cellStyle name="20% - Accent2 11 4 3" xfId="3752" xr:uid="{90AD3D99-92F4-4B21-89A7-89C40B4AE06D}"/>
    <cellStyle name="20% - Accent2 11 4 3 2" xfId="3753" xr:uid="{E5E8DAC8-4B3E-4922-8668-ECBC0A12B7FE}"/>
    <cellStyle name="20% - Accent2 11 4 3 2 2" xfId="3754" xr:uid="{439A6222-8812-4639-BAD3-C21D76C1436B}"/>
    <cellStyle name="20% - Accent2 11 4 3 2 2 2" xfId="3755" xr:uid="{E669104E-E05B-420E-9853-89E41AE6CE0A}"/>
    <cellStyle name="20% - Accent2 11 4 3 2 3" xfId="3756" xr:uid="{415CC989-4B4A-4B5D-A45E-25F5847DE3D0}"/>
    <cellStyle name="20% - Accent2 11 4 3 3" xfId="3757" xr:uid="{4D637C2D-B980-44AF-A01E-D606AA104753}"/>
    <cellStyle name="20% - Accent2 11 4 3 3 2" xfId="3758" xr:uid="{17330EC3-D349-4595-88F2-94F50891E5A6}"/>
    <cellStyle name="20% - Accent2 11 4 3 4" xfId="3759" xr:uid="{CCF045EB-8C17-48DE-A643-2C0F7ADB7E95}"/>
    <cellStyle name="20% - Accent2 11 4 4" xfId="3760" xr:uid="{FEC872B3-BF92-438E-8ABA-32E5E18889DE}"/>
    <cellStyle name="20% - Accent2 11 4 4 2" xfId="3761" xr:uid="{97540B30-81F2-4C24-BF7C-6AFAC45E1DB9}"/>
    <cellStyle name="20% - Accent2 11 4 4 2 2" xfId="3762" xr:uid="{558E3B52-7EFF-4878-BF84-D9A11E1B3747}"/>
    <cellStyle name="20% - Accent2 11 4 4 3" xfId="3763" xr:uid="{FC64CDEB-9C5D-417F-8B82-6F555629F5E7}"/>
    <cellStyle name="20% - Accent2 11 4 5" xfId="3764" xr:uid="{63B1E2DE-39AB-4D37-B8E0-1F6F99987D8B}"/>
    <cellStyle name="20% - Accent2 11 4 5 2" xfId="3765" xr:uid="{CEE8D58A-A5EB-45AB-9835-23941C862CF8}"/>
    <cellStyle name="20% - Accent2 11 4 6" xfId="3766" xr:uid="{1645EB8F-E92A-4D0D-B56F-1B061042F2C0}"/>
    <cellStyle name="20% - Accent2 11 5" xfId="3767" xr:uid="{B4D6EEAD-895D-4853-81E9-D0D90E347225}"/>
    <cellStyle name="20% - Accent2 11 5 2" xfId="3768" xr:uid="{910D347C-5125-4FA6-BAD9-B56AE35D4F07}"/>
    <cellStyle name="20% - Accent2 11 5 2 2" xfId="3769" xr:uid="{06342555-9EAD-414F-92EE-DA97DD43663E}"/>
    <cellStyle name="20% - Accent2 11 5 2 2 2" xfId="3770" xr:uid="{E9E759CF-0677-4338-8277-0B91439C947C}"/>
    <cellStyle name="20% - Accent2 11 5 2 2 2 2" xfId="3771" xr:uid="{8ECF4580-D604-4DF9-BC68-D5AABAD5929D}"/>
    <cellStyle name="20% - Accent2 11 5 2 2 3" xfId="3772" xr:uid="{AF9F5119-2C09-4602-98D5-45B4EB0C044E}"/>
    <cellStyle name="20% - Accent2 11 5 2 3" xfId="3773" xr:uid="{BBD0B451-2EB8-45E1-B08E-7AF067E8EAD6}"/>
    <cellStyle name="20% - Accent2 11 5 2 3 2" xfId="3774" xr:uid="{7065AD09-7C8B-442D-B75B-FA49BDF29428}"/>
    <cellStyle name="20% - Accent2 11 5 2 4" xfId="3775" xr:uid="{51BFDB3A-EC58-4CC0-A533-43A88405A35C}"/>
    <cellStyle name="20% - Accent2 11 5 3" xfId="3776" xr:uid="{3A62BF0A-0509-464B-851E-E6118996E2E9}"/>
    <cellStyle name="20% - Accent2 11 5 3 2" xfId="3777" xr:uid="{855BEADC-1BB4-4100-91FA-687A2DDE4918}"/>
    <cellStyle name="20% - Accent2 11 5 3 2 2" xfId="3778" xr:uid="{17DB39F1-5491-43FE-9C70-DEA7E5871D3B}"/>
    <cellStyle name="20% - Accent2 11 5 3 3" xfId="3779" xr:uid="{4C64F0AB-D37B-4C3E-A37F-58997A259893}"/>
    <cellStyle name="20% - Accent2 11 5 4" xfId="3780" xr:uid="{13DA2D22-6A62-4FDF-B740-DC90FCA3AF40}"/>
    <cellStyle name="20% - Accent2 11 5 4 2" xfId="3781" xr:uid="{A4E13792-1697-4E7E-8F12-1926F1F0F259}"/>
    <cellStyle name="20% - Accent2 11 5 5" xfId="3782" xr:uid="{A26FBBFB-A509-4D17-9EF6-60B73918F485}"/>
    <cellStyle name="20% - Accent2 11 6" xfId="3783" xr:uid="{3E461738-3AD6-4012-BAFB-5BF379269632}"/>
    <cellStyle name="20% - Accent2 11 6 2" xfId="3784" xr:uid="{ACD6C3F3-9480-4E75-B686-792CEC8F7147}"/>
    <cellStyle name="20% - Accent2 11 6 2 2" xfId="3785" xr:uid="{8DFECA00-E862-4198-8BEE-4DBAAF5D9BA1}"/>
    <cellStyle name="20% - Accent2 11 6 2 2 2" xfId="3786" xr:uid="{048F2A38-91C3-4CC4-A885-0B53F634F47C}"/>
    <cellStyle name="20% - Accent2 11 6 2 3" xfId="3787" xr:uid="{058B361A-93B2-4AC2-AF45-D2478FB6FD19}"/>
    <cellStyle name="20% - Accent2 11 6 3" xfId="3788" xr:uid="{E9D5810A-DEEA-493B-9E88-85B028097A8B}"/>
    <cellStyle name="20% - Accent2 11 6 3 2" xfId="3789" xr:uid="{EC3ACF5A-B7C3-4195-A75F-B1DD46013B09}"/>
    <cellStyle name="20% - Accent2 11 6 4" xfId="3790" xr:uid="{4D78BD88-E9FC-48FA-B386-163F2704CC5F}"/>
    <cellStyle name="20% - Accent2 11 7" xfId="3791" xr:uid="{3422721D-A9A8-4FF5-9F15-D6E6528E65BC}"/>
    <cellStyle name="20% - Accent2 11 7 2" xfId="3792" xr:uid="{82842D9A-CF0D-40AF-8962-BF0A3FFFE808}"/>
    <cellStyle name="20% - Accent2 11 7 2 2" xfId="3793" xr:uid="{4DC35240-17C5-4E25-A516-4D0247308C44}"/>
    <cellStyle name="20% - Accent2 11 7 3" xfId="3794" xr:uid="{569BBD7E-17FD-4A8E-A083-16ABC911299B}"/>
    <cellStyle name="20% - Accent2 11 8" xfId="3795" xr:uid="{51CB046E-1108-49F9-970E-13FC0DA849FD}"/>
    <cellStyle name="20% - Accent2 11 8 2" xfId="3796" xr:uid="{471EDD94-DC33-4249-B201-E6E03621864A}"/>
    <cellStyle name="20% - Accent2 11 9" xfId="3797" xr:uid="{801A4C86-B256-44BD-AF80-FA4BD9BB6901}"/>
    <cellStyle name="20% - Accent2 12" xfId="3798" xr:uid="{6CCE89A9-BEBF-4690-873A-CA808EBAC9DC}"/>
    <cellStyle name="20% - Accent2 12 2" xfId="3799" xr:uid="{711E0196-770C-4BFA-8D6C-DC6F07F2FCA6}"/>
    <cellStyle name="20% - Accent2 12 2 2" xfId="3800" xr:uid="{AEC51FF4-0F79-4056-A7AE-72BEAFC82902}"/>
    <cellStyle name="20% - Accent2 12 2 2 2" xfId="3801" xr:uid="{FA4479D2-8221-4448-8A3D-C86EA5472C6D}"/>
    <cellStyle name="20% - Accent2 12 2 2 2 2" xfId="3802" xr:uid="{49437A34-868D-4488-B79E-B79AE72750EB}"/>
    <cellStyle name="20% - Accent2 12 2 2 2 2 2" xfId="3803" xr:uid="{554B3607-1729-4004-B58B-99DF64F4A864}"/>
    <cellStyle name="20% - Accent2 12 2 2 2 2 2 2" xfId="3804" xr:uid="{AA77D71D-7E3A-489B-8560-4573EFF3F9EC}"/>
    <cellStyle name="20% - Accent2 12 2 2 2 2 3" xfId="3805" xr:uid="{27C1CCBC-5ED5-46A8-B34F-35475D919B92}"/>
    <cellStyle name="20% - Accent2 12 2 2 2 3" xfId="3806" xr:uid="{D1F0EDDD-456A-4D35-AD9C-5E44EFFB25B0}"/>
    <cellStyle name="20% - Accent2 12 2 2 2 3 2" xfId="3807" xr:uid="{349E4209-D71D-4446-8505-4F3BE82BD35F}"/>
    <cellStyle name="20% - Accent2 12 2 2 2 4" xfId="3808" xr:uid="{F72C3195-B353-4AFC-8B6A-F9A07ADDDBD5}"/>
    <cellStyle name="20% - Accent2 12 2 2 3" xfId="3809" xr:uid="{3571F227-71BA-4FB2-AB9F-A4C7C10954F4}"/>
    <cellStyle name="20% - Accent2 12 2 2 3 2" xfId="3810" xr:uid="{F8F7A14C-F411-4212-AD58-6C8D95EC0D1A}"/>
    <cellStyle name="20% - Accent2 12 2 2 3 2 2" xfId="3811" xr:uid="{2ACFC226-3B8F-4CDE-AB5E-60E5EF961E8F}"/>
    <cellStyle name="20% - Accent2 12 2 2 3 3" xfId="3812" xr:uid="{36461DC6-521F-44F3-8059-515B675CE2DF}"/>
    <cellStyle name="20% - Accent2 12 2 2 4" xfId="3813" xr:uid="{47C08E0A-B563-4E50-8EEE-F93AD5843EC6}"/>
    <cellStyle name="20% - Accent2 12 2 2 4 2" xfId="3814" xr:uid="{6953CABC-5AC2-4159-ACDD-A6A8C12C4A9E}"/>
    <cellStyle name="20% - Accent2 12 2 2 5" xfId="3815" xr:uid="{018DCE84-0286-4BA9-A28A-994379F205B4}"/>
    <cellStyle name="20% - Accent2 12 2 3" xfId="3816" xr:uid="{664F444C-AF89-4EAF-B6D0-DD26CF9BFA49}"/>
    <cellStyle name="20% - Accent2 12 2 3 2" xfId="3817" xr:uid="{E2CE572B-610B-4FA6-AB7B-9123DD905DD9}"/>
    <cellStyle name="20% - Accent2 12 2 3 2 2" xfId="3818" xr:uid="{B775C496-8082-44D1-B895-9772E01E6AE0}"/>
    <cellStyle name="20% - Accent2 12 2 3 2 2 2" xfId="3819" xr:uid="{2B9191C6-1300-4139-B120-E2EC1443DF9C}"/>
    <cellStyle name="20% - Accent2 12 2 3 2 3" xfId="3820" xr:uid="{70F26730-9442-439C-BD45-16ADC2F0C193}"/>
    <cellStyle name="20% - Accent2 12 2 3 3" xfId="3821" xr:uid="{26969904-02C2-48FB-B94D-1A3511976AF3}"/>
    <cellStyle name="20% - Accent2 12 2 3 3 2" xfId="3822" xr:uid="{6EC21E69-B31A-44AA-A359-40EE236AD268}"/>
    <cellStyle name="20% - Accent2 12 2 3 4" xfId="3823" xr:uid="{801D4CE1-113C-4B34-9A90-8BB48A951592}"/>
    <cellStyle name="20% - Accent2 12 2 4" xfId="3824" xr:uid="{C03DA270-8436-41A4-B490-051F404332B7}"/>
    <cellStyle name="20% - Accent2 12 2 4 2" xfId="3825" xr:uid="{432D4D3B-586A-46E5-B2F3-5EC9B0B356D8}"/>
    <cellStyle name="20% - Accent2 12 2 4 2 2" xfId="3826" xr:uid="{2274C4DB-1FF4-4CBE-B128-BA9FD463DECD}"/>
    <cellStyle name="20% - Accent2 12 2 4 3" xfId="3827" xr:uid="{9042E2CA-F5A7-4BCA-8B3F-BE62E804AE86}"/>
    <cellStyle name="20% - Accent2 12 2 5" xfId="3828" xr:uid="{6A7F9560-36D9-4A6C-848F-55B20CA434C4}"/>
    <cellStyle name="20% - Accent2 12 2 5 2" xfId="3829" xr:uid="{EA715B50-44D7-4AA9-BF85-51949DCF5C37}"/>
    <cellStyle name="20% - Accent2 12 2 6" xfId="3830" xr:uid="{29BB853A-1D24-4DB8-8DB9-424D72566DD5}"/>
    <cellStyle name="20% - Accent2 12 3" xfId="3831" xr:uid="{980CE15C-B197-4267-B637-8AB0975953B7}"/>
    <cellStyle name="20% - Accent2 13" xfId="3832" xr:uid="{BB4CF86F-CEF5-4D96-AF1B-3104D035ADD3}"/>
    <cellStyle name="20% - Accent2 13 2" xfId="3833" xr:uid="{7751A38B-3821-4CB5-9F89-797730351ECB}"/>
    <cellStyle name="20% - Accent2 13 2 2" xfId="3834" xr:uid="{24F44DA2-983C-489A-BE29-5F659C196B56}"/>
    <cellStyle name="20% - Accent2 13 2 2 2" xfId="3835" xr:uid="{C237E751-C8FF-4FE9-AF36-60C72E879597}"/>
    <cellStyle name="20% - Accent2 13 2 2 2 2" xfId="3836" xr:uid="{D41C8C1A-DC68-4EE7-AFB4-2DE25666B072}"/>
    <cellStyle name="20% - Accent2 13 2 2 2 2 2" xfId="3837" xr:uid="{2B246063-B7F5-4A32-9D53-7EBEFAAF4B66}"/>
    <cellStyle name="20% - Accent2 13 2 2 2 2 2 2" xfId="3838" xr:uid="{5428844B-E91B-43E6-9761-B75D1A97128F}"/>
    <cellStyle name="20% - Accent2 13 2 2 2 2 3" xfId="3839" xr:uid="{A9DBAC3D-C838-44F2-8C71-D00C6800163C}"/>
    <cellStyle name="20% - Accent2 13 2 2 2 3" xfId="3840" xr:uid="{6B317584-0FC5-4E8A-936B-8E552FB10CC5}"/>
    <cellStyle name="20% - Accent2 13 2 2 2 3 2" xfId="3841" xr:uid="{E90D1FF3-E5FF-4994-8C24-3F5956C515DE}"/>
    <cellStyle name="20% - Accent2 13 2 2 2 4" xfId="3842" xr:uid="{51B53C2F-5AF3-418F-A3F1-ED3B59A64681}"/>
    <cellStyle name="20% - Accent2 13 2 2 3" xfId="3843" xr:uid="{A48A4579-800C-43D4-B51F-1FBB39486053}"/>
    <cellStyle name="20% - Accent2 13 2 2 3 2" xfId="3844" xr:uid="{BDC16B4F-8623-4759-9872-42630EBF38D7}"/>
    <cellStyle name="20% - Accent2 13 2 2 3 2 2" xfId="3845" xr:uid="{AB7343BF-E3E8-4D69-BF8B-88B3A0A69462}"/>
    <cellStyle name="20% - Accent2 13 2 2 3 3" xfId="3846" xr:uid="{103AEB75-5450-44B2-89A6-8C84FE277D73}"/>
    <cellStyle name="20% - Accent2 13 2 2 4" xfId="3847" xr:uid="{72AEFAD7-7766-4361-BDB9-79FFC8AD2C2D}"/>
    <cellStyle name="20% - Accent2 13 2 2 4 2" xfId="3848" xr:uid="{2F8CBAED-10BE-4102-87BA-6C9C42E344C3}"/>
    <cellStyle name="20% - Accent2 13 2 2 5" xfId="3849" xr:uid="{E9D13A39-91CE-4420-A56B-CA02DCEBABFB}"/>
    <cellStyle name="20% - Accent2 13 2 3" xfId="3850" xr:uid="{EE17371C-F16B-45A1-BE0E-BF6E6A3971AD}"/>
    <cellStyle name="20% - Accent2 13 2 3 2" xfId="3851" xr:uid="{E1A78D44-F89F-4A4C-ACE9-1EC099F07AF4}"/>
    <cellStyle name="20% - Accent2 13 2 3 2 2" xfId="3852" xr:uid="{D84ECFB6-7DCC-40BC-B304-5FEAF7A8FD87}"/>
    <cellStyle name="20% - Accent2 13 2 3 2 2 2" xfId="3853" xr:uid="{C9D90B9B-0FEF-4AB1-8C4C-66C1ECF85F5B}"/>
    <cellStyle name="20% - Accent2 13 2 3 2 3" xfId="3854" xr:uid="{70D1B274-A7DB-4001-8A92-8AC33D93AB48}"/>
    <cellStyle name="20% - Accent2 13 2 3 3" xfId="3855" xr:uid="{86677960-36C8-4977-A535-5F78AC8C132C}"/>
    <cellStyle name="20% - Accent2 13 2 3 3 2" xfId="3856" xr:uid="{C016369A-51AB-4FC3-B2E0-0F55EFE0DC14}"/>
    <cellStyle name="20% - Accent2 13 2 3 4" xfId="3857" xr:uid="{D429152C-9B54-4DFA-B2FD-933DD5929F4D}"/>
    <cellStyle name="20% - Accent2 13 2 4" xfId="3858" xr:uid="{C4365D25-293C-4BBA-9F80-B07D09A0B11F}"/>
    <cellStyle name="20% - Accent2 13 2 4 2" xfId="3859" xr:uid="{2319CB8F-C9CF-4B1D-A76B-B8947FFA1755}"/>
    <cellStyle name="20% - Accent2 13 2 4 2 2" xfId="3860" xr:uid="{B12AE805-2303-4B17-939C-27EBFA950BC4}"/>
    <cellStyle name="20% - Accent2 13 2 4 3" xfId="3861" xr:uid="{4B35BDC5-6E06-4D94-A6B4-87079CB5ADE3}"/>
    <cellStyle name="20% - Accent2 13 2 5" xfId="3862" xr:uid="{FDD3ADCD-3B5C-47A9-978B-897ED4ABE9A0}"/>
    <cellStyle name="20% - Accent2 13 2 5 2" xfId="3863" xr:uid="{6F757B2C-56D7-4F26-92AB-D7D78E39532C}"/>
    <cellStyle name="20% - Accent2 13 2 6" xfId="3864" xr:uid="{196AE1E1-4B1F-4BA2-9EB1-DBCC2DC5389B}"/>
    <cellStyle name="20% - Accent2 13 3" xfId="3865" xr:uid="{6CCA4A34-CEEA-4BDD-85C1-48D4838F6105}"/>
    <cellStyle name="20% - Accent2 14" xfId="3866" xr:uid="{D06F22B5-1E6D-4FFB-94A7-E4474FC0056B}"/>
    <cellStyle name="20% - Accent2 14 2" xfId="3867" xr:uid="{0DF2DD1D-BA2A-4D1E-B8F9-6C3B663A1AFA}"/>
    <cellStyle name="20% - Accent2 14 2 2" xfId="3868" xr:uid="{8ADEA3C4-6023-46C5-AECD-AC9BFBDCBDE0}"/>
    <cellStyle name="20% - Accent2 14 2 2 2" xfId="3869" xr:uid="{C51DE38B-0FA6-453A-9DE0-0EACA25301AD}"/>
    <cellStyle name="20% - Accent2 14 2 2 2 2" xfId="3870" xr:uid="{F552ACFC-2576-4B02-BD36-541A7881CFC6}"/>
    <cellStyle name="20% - Accent2 14 2 2 2 2 2" xfId="3871" xr:uid="{6C96CD7B-37D0-4FFA-9997-73802DC8886A}"/>
    <cellStyle name="20% - Accent2 14 2 2 2 2 2 2" xfId="3872" xr:uid="{20D70F44-A577-4064-AE0D-8D7401B39C30}"/>
    <cellStyle name="20% - Accent2 14 2 2 2 2 3" xfId="3873" xr:uid="{3BDAB576-FD63-480A-BE80-85DFC08E3200}"/>
    <cellStyle name="20% - Accent2 14 2 2 2 3" xfId="3874" xr:uid="{65C50030-5762-418E-9892-8DD770650272}"/>
    <cellStyle name="20% - Accent2 14 2 2 2 3 2" xfId="3875" xr:uid="{A0F38028-49ED-4C44-85BF-43F3D587C64D}"/>
    <cellStyle name="20% - Accent2 14 2 2 2 4" xfId="3876" xr:uid="{C3A4D1AE-C4F8-43CA-B5E1-5A4C5CDD4D96}"/>
    <cellStyle name="20% - Accent2 14 2 2 3" xfId="3877" xr:uid="{F43C08E9-7646-4E24-8F6B-623322AEFAEC}"/>
    <cellStyle name="20% - Accent2 14 2 2 3 2" xfId="3878" xr:uid="{175DCE47-F95E-4FF3-BB67-DD3AB7EA32B3}"/>
    <cellStyle name="20% - Accent2 14 2 2 3 2 2" xfId="3879" xr:uid="{5DADF6D3-3FB4-4285-A5F5-531FA60663BA}"/>
    <cellStyle name="20% - Accent2 14 2 2 3 3" xfId="3880" xr:uid="{096F47AA-25A8-4512-8106-AF5ACEDE9C2E}"/>
    <cellStyle name="20% - Accent2 14 2 2 4" xfId="3881" xr:uid="{3FCF13F2-711C-4B64-9E08-B9BC67766294}"/>
    <cellStyle name="20% - Accent2 14 2 2 4 2" xfId="3882" xr:uid="{41B41284-DE86-4B61-8F58-BE13FF53DD59}"/>
    <cellStyle name="20% - Accent2 14 2 2 5" xfId="3883" xr:uid="{542A159A-1A63-43FB-81F7-369A728EE514}"/>
    <cellStyle name="20% - Accent2 14 2 3" xfId="3884" xr:uid="{92B2E4C0-4E8E-4266-BC5A-A529AE7F458D}"/>
    <cellStyle name="20% - Accent2 14 2 3 2" xfId="3885" xr:uid="{402A1BA0-786A-42ED-8C77-8C3D0FEF7A7C}"/>
    <cellStyle name="20% - Accent2 14 2 3 2 2" xfId="3886" xr:uid="{F74BA8E8-3D82-4276-848A-A9D08EDF33CE}"/>
    <cellStyle name="20% - Accent2 14 2 3 2 2 2" xfId="3887" xr:uid="{C776FA9A-F69A-4F16-8945-1F511FC7AAD6}"/>
    <cellStyle name="20% - Accent2 14 2 3 2 3" xfId="3888" xr:uid="{93C5DE91-6EB1-4F52-9F55-EA0956BED8A5}"/>
    <cellStyle name="20% - Accent2 14 2 3 3" xfId="3889" xr:uid="{5D7BADF2-70B8-4C16-8182-1CC4DCB45B99}"/>
    <cellStyle name="20% - Accent2 14 2 3 3 2" xfId="3890" xr:uid="{451BF9B4-2CAB-4BD9-B47A-36E1B7BED58F}"/>
    <cellStyle name="20% - Accent2 14 2 3 4" xfId="3891" xr:uid="{34C9079B-419B-4399-86F7-42771A71EA56}"/>
    <cellStyle name="20% - Accent2 14 2 4" xfId="3892" xr:uid="{02D326BA-6BB8-4783-9D6D-550C8EF1B4F0}"/>
    <cellStyle name="20% - Accent2 14 2 4 2" xfId="3893" xr:uid="{C735F98A-0D66-4A5D-AC4D-D751258DA0D3}"/>
    <cellStyle name="20% - Accent2 14 2 4 2 2" xfId="3894" xr:uid="{2A907D5E-5DA7-4C01-B591-BD1751E4F916}"/>
    <cellStyle name="20% - Accent2 14 2 4 3" xfId="3895" xr:uid="{2834A8A5-C225-46E0-9310-BADC94D09CCC}"/>
    <cellStyle name="20% - Accent2 14 2 5" xfId="3896" xr:uid="{E101F8CE-53D7-4F8C-A664-0002EEF816A5}"/>
    <cellStyle name="20% - Accent2 14 2 5 2" xfId="3897" xr:uid="{195B7869-7FDA-43B1-9596-8633C4545A3B}"/>
    <cellStyle name="20% - Accent2 14 2 6" xfId="3898" xr:uid="{5E825BEA-CCCB-45C5-8F38-E90FEDE4FF8C}"/>
    <cellStyle name="20% - Accent2 14 3" xfId="3899" xr:uid="{0B8AFD8E-2CCD-4AF0-AF33-38316F47E9E5}"/>
    <cellStyle name="20% - Accent2 15" xfId="3900" xr:uid="{8E935629-F019-4A73-86EB-B84FD42DA7FC}"/>
    <cellStyle name="20% - Accent2 15 2" xfId="3901" xr:uid="{E70396F0-AF47-4EA9-88F9-D770588B35F6}"/>
    <cellStyle name="20% - Accent2 15 2 2" xfId="3902" xr:uid="{3BFDAD3C-B945-479B-B15F-0AE6DAB0567C}"/>
    <cellStyle name="20% - Accent2 15 2 2 2" xfId="3903" xr:uid="{309D8A8C-C6A6-4A09-808F-216F703E5B7D}"/>
    <cellStyle name="20% - Accent2 15 2 2 2 2" xfId="3904" xr:uid="{4D49271E-9AF1-4128-B671-05CE62334EED}"/>
    <cellStyle name="20% - Accent2 15 2 2 2 2 2" xfId="3905" xr:uid="{1A8831BF-0114-4472-8BFA-CFAC52E00FB6}"/>
    <cellStyle name="20% - Accent2 15 2 2 2 2 2 2" xfId="3906" xr:uid="{C0FC7566-523B-430F-9D7C-C11A3292C94C}"/>
    <cellStyle name="20% - Accent2 15 2 2 2 2 3" xfId="3907" xr:uid="{7A2B96DF-5B57-4356-904F-3134979CB9F1}"/>
    <cellStyle name="20% - Accent2 15 2 2 2 3" xfId="3908" xr:uid="{B5F903EA-E0FE-4148-A223-3689703196CC}"/>
    <cellStyle name="20% - Accent2 15 2 2 2 3 2" xfId="3909" xr:uid="{43D85887-9F58-4D4D-94E6-69E6A72107AA}"/>
    <cellStyle name="20% - Accent2 15 2 2 2 4" xfId="3910" xr:uid="{337BEA32-0266-4B49-8E3E-977790C71338}"/>
    <cellStyle name="20% - Accent2 15 2 2 3" xfId="3911" xr:uid="{0DD50A86-88C1-4989-B555-98A10F844869}"/>
    <cellStyle name="20% - Accent2 15 2 2 3 2" xfId="3912" xr:uid="{C07168B3-7225-4A64-986F-7772716275D7}"/>
    <cellStyle name="20% - Accent2 15 2 2 3 2 2" xfId="3913" xr:uid="{3525EACF-35B2-4E30-B42E-6278191DDA04}"/>
    <cellStyle name="20% - Accent2 15 2 2 3 3" xfId="3914" xr:uid="{B06E8320-DABD-49E3-B252-5F9F93904E8E}"/>
    <cellStyle name="20% - Accent2 15 2 2 4" xfId="3915" xr:uid="{CCD79E24-4389-48DC-AC0E-8F069CE5D31F}"/>
    <cellStyle name="20% - Accent2 15 2 2 4 2" xfId="3916" xr:uid="{B917C3C1-4DF5-4104-8589-D487213F1FED}"/>
    <cellStyle name="20% - Accent2 15 2 2 5" xfId="3917" xr:uid="{279313F0-794A-4DB6-A9FE-AE686C4DA91B}"/>
    <cellStyle name="20% - Accent2 15 2 3" xfId="3918" xr:uid="{61C555AA-DF6C-45F5-8890-11BACBD8018B}"/>
    <cellStyle name="20% - Accent2 15 2 3 2" xfId="3919" xr:uid="{A30283D0-248D-41BD-BC0D-EB4CCB2152F7}"/>
    <cellStyle name="20% - Accent2 15 2 3 2 2" xfId="3920" xr:uid="{CAD71CBE-0ECB-45EE-AB24-E9EFED07F947}"/>
    <cellStyle name="20% - Accent2 15 2 3 2 2 2" xfId="3921" xr:uid="{40ECDA0F-5E42-480D-B6CA-6F341DFFF36C}"/>
    <cellStyle name="20% - Accent2 15 2 3 2 3" xfId="3922" xr:uid="{BC3FC232-AF25-4AEE-8EA5-878A5F704A31}"/>
    <cellStyle name="20% - Accent2 15 2 3 3" xfId="3923" xr:uid="{0C66B9D0-99C7-4340-A994-3341F9163777}"/>
    <cellStyle name="20% - Accent2 15 2 3 3 2" xfId="3924" xr:uid="{3433195F-9573-45C0-9C96-DBDB9A67875C}"/>
    <cellStyle name="20% - Accent2 15 2 3 4" xfId="3925" xr:uid="{3A6BC577-41A5-4CCA-B096-1ADA3998FE87}"/>
    <cellStyle name="20% - Accent2 15 2 4" xfId="3926" xr:uid="{D69069DC-8B56-4278-A5CD-FE73C8D955CB}"/>
    <cellStyle name="20% - Accent2 15 2 4 2" xfId="3927" xr:uid="{C9FED543-EEA2-4151-82B1-2E1234586EBB}"/>
    <cellStyle name="20% - Accent2 15 2 4 2 2" xfId="3928" xr:uid="{1764EE18-7D59-48A4-A838-3D5A5E452763}"/>
    <cellStyle name="20% - Accent2 15 2 4 3" xfId="3929" xr:uid="{1BE9C9A7-8F6F-470F-905A-C269C97205FA}"/>
    <cellStyle name="20% - Accent2 15 2 5" xfId="3930" xr:uid="{8E2181C1-48AD-44C3-AB80-9BC512AB27B0}"/>
    <cellStyle name="20% - Accent2 15 2 5 2" xfId="3931" xr:uid="{05B9E90D-A43F-49B5-B127-D5E0AB2A10B7}"/>
    <cellStyle name="20% - Accent2 15 2 6" xfId="3932" xr:uid="{925AE68D-5569-4E44-AE17-D9BB38B8129E}"/>
    <cellStyle name="20% - Accent2 15 3" xfId="3933" xr:uid="{D44E5EF3-1E34-4AAE-A2AA-39847D3EAFE0}"/>
    <cellStyle name="20% - Accent2 16" xfId="3934" xr:uid="{414642DA-D777-43E1-9E66-990603F7025C}"/>
    <cellStyle name="20% - Accent2 16 2" xfId="3935" xr:uid="{3289612A-9C48-4BE6-AC2E-831B607E930A}"/>
    <cellStyle name="20% - Accent2 16 2 2" xfId="3936" xr:uid="{1710F257-FB2D-4D2E-9C7A-5FE0A7ED477D}"/>
    <cellStyle name="20% - Accent2 16 2 2 2" xfId="3937" xr:uid="{122F04B2-EF29-4D0C-B87B-6A9E1663AB46}"/>
    <cellStyle name="20% - Accent2 16 2 2 2 2" xfId="3938" xr:uid="{03A28B29-BE63-429D-9E0E-D8A058829B56}"/>
    <cellStyle name="20% - Accent2 16 2 2 2 2 2" xfId="3939" xr:uid="{CFA73C21-EAD9-46C9-8600-596BCEEF99D3}"/>
    <cellStyle name="20% - Accent2 16 2 2 2 2 2 2" xfId="3940" xr:uid="{C2763371-0384-4DBC-BF51-E9DC9EE9BC15}"/>
    <cellStyle name="20% - Accent2 16 2 2 2 2 3" xfId="3941" xr:uid="{50C11591-B366-4BD4-9412-2368B9A2F4EB}"/>
    <cellStyle name="20% - Accent2 16 2 2 2 3" xfId="3942" xr:uid="{69995400-124C-4E3A-8B33-2246FAFB8955}"/>
    <cellStyle name="20% - Accent2 16 2 2 2 3 2" xfId="3943" xr:uid="{DDF4487C-221D-42B5-8668-23DD8153268E}"/>
    <cellStyle name="20% - Accent2 16 2 2 2 4" xfId="3944" xr:uid="{18B88F17-63A1-4C50-8B15-02926C2173BB}"/>
    <cellStyle name="20% - Accent2 16 2 2 3" xfId="3945" xr:uid="{20503B90-8D7A-4374-99E1-B6F62106E10D}"/>
    <cellStyle name="20% - Accent2 16 2 2 3 2" xfId="3946" xr:uid="{E61B415F-F331-4689-9C85-9AF7671A0B0E}"/>
    <cellStyle name="20% - Accent2 16 2 2 3 2 2" xfId="3947" xr:uid="{9698076B-7388-43D3-A153-0E6FC72D4110}"/>
    <cellStyle name="20% - Accent2 16 2 2 3 3" xfId="3948" xr:uid="{30337B4C-376A-4E3B-A3E1-B5953167F597}"/>
    <cellStyle name="20% - Accent2 16 2 2 4" xfId="3949" xr:uid="{64FA611C-2527-4353-B0FC-B23084B7DA4E}"/>
    <cellStyle name="20% - Accent2 16 2 2 4 2" xfId="3950" xr:uid="{8E3F2605-35F0-4D21-B175-321EE5E00623}"/>
    <cellStyle name="20% - Accent2 16 2 2 5" xfId="3951" xr:uid="{37127435-2DF2-4D5D-A2A5-364054C9F371}"/>
    <cellStyle name="20% - Accent2 16 2 3" xfId="3952" xr:uid="{6F69B7AD-1D4D-4ABF-A08B-A5B8FF5D9D4B}"/>
    <cellStyle name="20% - Accent2 16 2 3 2" xfId="3953" xr:uid="{510350ED-2D61-48CB-BC2A-E69EE895AB3C}"/>
    <cellStyle name="20% - Accent2 16 2 3 2 2" xfId="3954" xr:uid="{D3490AF4-B4B9-4839-9F2A-EACC00B744EE}"/>
    <cellStyle name="20% - Accent2 16 2 3 2 2 2" xfId="3955" xr:uid="{0F754255-0C4A-4A61-9747-AACF265967B1}"/>
    <cellStyle name="20% - Accent2 16 2 3 2 3" xfId="3956" xr:uid="{4F51F9FB-E9CA-48E4-B1A6-0EFCB012846C}"/>
    <cellStyle name="20% - Accent2 16 2 3 3" xfId="3957" xr:uid="{4AA3198D-033C-44D6-8336-460BE918A738}"/>
    <cellStyle name="20% - Accent2 16 2 3 3 2" xfId="3958" xr:uid="{407255E0-083A-4BF6-83DF-0B62CDAD9721}"/>
    <cellStyle name="20% - Accent2 16 2 3 4" xfId="3959" xr:uid="{11C60406-5A96-418E-9A3C-7F3C26D4CB89}"/>
    <cellStyle name="20% - Accent2 16 2 4" xfId="3960" xr:uid="{9FA8588E-5C59-4376-8CC8-8699B57566F7}"/>
    <cellStyle name="20% - Accent2 16 2 4 2" xfId="3961" xr:uid="{8803D60E-DF2C-4B6F-A155-71046F5DDF37}"/>
    <cellStyle name="20% - Accent2 16 2 4 2 2" xfId="3962" xr:uid="{3548570B-8243-402B-8B36-DDC2BCC8871C}"/>
    <cellStyle name="20% - Accent2 16 2 4 3" xfId="3963" xr:uid="{06ED92C9-D505-4395-82B4-D80F8B87A216}"/>
    <cellStyle name="20% - Accent2 16 2 5" xfId="3964" xr:uid="{74D12450-F773-41CB-8F51-7D2782DDAFF6}"/>
    <cellStyle name="20% - Accent2 16 2 5 2" xfId="3965" xr:uid="{0F1641B9-B230-4D88-996F-D770D9A883E9}"/>
    <cellStyle name="20% - Accent2 16 2 6" xfId="3966" xr:uid="{A94C82F0-79B5-4CF9-BEF7-57F570EA1790}"/>
    <cellStyle name="20% - Accent2 16 3" xfId="3967" xr:uid="{E1BD84E6-4714-43E1-BB5A-7D735FDF7126}"/>
    <cellStyle name="20% - Accent2 17" xfId="3968" xr:uid="{EBBD1238-D74E-4EEE-BFB3-BBB6C65FB132}"/>
    <cellStyle name="20% - Accent2 17 2" xfId="3969" xr:uid="{62DE42AB-29B8-43D1-BAE1-26AA1A3ABB95}"/>
    <cellStyle name="20% - Accent2 17 2 2" xfId="3970" xr:uid="{EA6B4DB3-824B-42EE-B1ED-D9136ABBF7E5}"/>
    <cellStyle name="20% - Accent2 17 2 2 2" xfId="3971" xr:uid="{B1855930-DBEF-4044-9CEC-1020898F0C10}"/>
    <cellStyle name="20% - Accent2 17 2 2 2 2" xfId="3972" xr:uid="{87DD0215-B8D9-41DA-B4C2-E7FAFA47B4F9}"/>
    <cellStyle name="20% - Accent2 17 2 2 2 2 2" xfId="3973" xr:uid="{B20E8030-DFE8-4D7C-8E65-B5E96DFA95C0}"/>
    <cellStyle name="20% - Accent2 17 2 2 2 2 2 2" xfId="3974" xr:uid="{D3A5F1DE-B6EA-419A-B527-3189AF11FB99}"/>
    <cellStyle name="20% - Accent2 17 2 2 2 2 3" xfId="3975" xr:uid="{C486C78A-3478-4B99-83D3-A33055B4C2AD}"/>
    <cellStyle name="20% - Accent2 17 2 2 2 3" xfId="3976" xr:uid="{53C66C41-31C2-4E14-AA37-9EA71E83D516}"/>
    <cellStyle name="20% - Accent2 17 2 2 2 3 2" xfId="3977" xr:uid="{C7DB9820-AC7F-4ED9-837E-202F8F7B2C24}"/>
    <cellStyle name="20% - Accent2 17 2 2 2 4" xfId="3978" xr:uid="{73C26B2A-6C6C-4056-B70B-69C561BC696A}"/>
    <cellStyle name="20% - Accent2 17 2 2 3" xfId="3979" xr:uid="{DC660C96-D8A2-4C29-83C8-EDD496207AA4}"/>
    <cellStyle name="20% - Accent2 17 2 2 3 2" xfId="3980" xr:uid="{55148677-88B6-4B71-97FC-E583F000BCC3}"/>
    <cellStyle name="20% - Accent2 17 2 2 3 2 2" xfId="3981" xr:uid="{2E00757A-4B42-458C-9774-AB701917A1C3}"/>
    <cellStyle name="20% - Accent2 17 2 2 3 3" xfId="3982" xr:uid="{BBEEF3C3-41A5-4BCC-A668-BDB819FCC404}"/>
    <cellStyle name="20% - Accent2 17 2 2 4" xfId="3983" xr:uid="{76BDAEDA-423B-4742-8504-4CCD1D9300A3}"/>
    <cellStyle name="20% - Accent2 17 2 2 4 2" xfId="3984" xr:uid="{4648A236-0826-4ABD-AE4E-47E4DC08D1D8}"/>
    <cellStyle name="20% - Accent2 17 2 2 5" xfId="3985" xr:uid="{997590E7-BEB5-426D-AF0A-A351501F3BA5}"/>
    <cellStyle name="20% - Accent2 17 2 3" xfId="3986" xr:uid="{5778A274-B8E8-4CBA-AEBB-127286942517}"/>
    <cellStyle name="20% - Accent2 17 2 3 2" xfId="3987" xr:uid="{6D3EFF12-F158-40C7-BB2A-022DB624F656}"/>
    <cellStyle name="20% - Accent2 17 2 3 2 2" xfId="3988" xr:uid="{9FB0B4E3-F6E5-4BE2-80F1-9B2E91093615}"/>
    <cellStyle name="20% - Accent2 17 2 3 2 2 2" xfId="3989" xr:uid="{943456E0-5C26-4C4B-83C6-74A65BE920C7}"/>
    <cellStyle name="20% - Accent2 17 2 3 2 3" xfId="3990" xr:uid="{6C209FC7-DD38-4814-95CC-F5AC5590A2CA}"/>
    <cellStyle name="20% - Accent2 17 2 3 3" xfId="3991" xr:uid="{5D01D236-D38D-4265-8AB8-18AB9FC0AF60}"/>
    <cellStyle name="20% - Accent2 17 2 3 3 2" xfId="3992" xr:uid="{1AFF8D18-6554-4507-B79A-6940652343D9}"/>
    <cellStyle name="20% - Accent2 17 2 3 4" xfId="3993" xr:uid="{1F71B6C5-E7AC-4069-A6B6-C24655D2DC8F}"/>
    <cellStyle name="20% - Accent2 17 2 4" xfId="3994" xr:uid="{C9FF0F0F-374E-4A0F-9B5C-A5CC2772A514}"/>
    <cellStyle name="20% - Accent2 17 2 4 2" xfId="3995" xr:uid="{9A9FDA1E-1B51-4137-A419-15AE65DB8702}"/>
    <cellStyle name="20% - Accent2 17 2 4 2 2" xfId="3996" xr:uid="{104E2BB2-973C-4E0B-8D4A-A5AA09663945}"/>
    <cellStyle name="20% - Accent2 17 2 4 3" xfId="3997" xr:uid="{FC274A24-BBF8-47F8-ACD4-6185A21E2A03}"/>
    <cellStyle name="20% - Accent2 17 2 5" xfId="3998" xr:uid="{AC67DEFA-7E2F-44BD-AE1D-97ECD4A99B43}"/>
    <cellStyle name="20% - Accent2 17 2 5 2" xfId="3999" xr:uid="{C0E5CCD5-AA5B-4BAE-A782-1AC50F285A3B}"/>
    <cellStyle name="20% - Accent2 17 2 6" xfId="4000" xr:uid="{DC0CF0F0-E997-42D0-A99A-F28C879ECA8A}"/>
    <cellStyle name="20% - Accent2 17 3" xfId="4001" xr:uid="{CD3CBC03-D0A2-49B9-B8A5-628C8CABC25B}"/>
    <cellStyle name="20% - Accent2 17 3 2" xfId="4002" xr:uid="{8876C895-0498-45BC-B837-E02BCD421231}"/>
    <cellStyle name="20% - Accent2 17 3 2 2" xfId="4003" xr:uid="{C3EA6ED2-578C-41C8-90B6-67ABF872F458}"/>
    <cellStyle name="20% - Accent2 17 3 2 2 2" xfId="4004" xr:uid="{980C637F-B0F2-4AAF-9986-D829EF8C2EAE}"/>
    <cellStyle name="20% - Accent2 17 3 2 2 2 2" xfId="4005" xr:uid="{2C676EFF-89B4-4E4E-9372-7FFBA945D263}"/>
    <cellStyle name="20% - Accent2 17 3 2 2 2 2 2" xfId="4006" xr:uid="{2BB19C89-ED5B-4423-AC2D-F5D2E30CBA06}"/>
    <cellStyle name="20% - Accent2 17 3 2 2 2 3" xfId="4007" xr:uid="{53894395-D0A6-4D8B-A1B1-324FD3508D92}"/>
    <cellStyle name="20% - Accent2 17 3 2 2 3" xfId="4008" xr:uid="{1645911C-4DA6-4AA5-9D04-B6B7FC27490E}"/>
    <cellStyle name="20% - Accent2 17 3 2 2 3 2" xfId="4009" xr:uid="{472231CF-545C-4EAB-846E-AE74B366C508}"/>
    <cellStyle name="20% - Accent2 17 3 2 2 4" xfId="4010" xr:uid="{54678F18-DBC8-457A-AEDA-6F5BAFDC735E}"/>
    <cellStyle name="20% - Accent2 17 3 2 3" xfId="4011" xr:uid="{653F1228-37B8-422C-B0B8-DDA381D23A87}"/>
    <cellStyle name="20% - Accent2 17 3 2 3 2" xfId="4012" xr:uid="{21B0103D-8918-4EFC-B226-7499C70D06FD}"/>
    <cellStyle name="20% - Accent2 17 3 2 3 2 2" xfId="4013" xr:uid="{42734B68-E44F-4BA4-B6EA-3F4B4949DF96}"/>
    <cellStyle name="20% - Accent2 17 3 2 3 3" xfId="4014" xr:uid="{224C40DF-E395-4BAB-A776-FC2D17303625}"/>
    <cellStyle name="20% - Accent2 17 3 2 4" xfId="4015" xr:uid="{E7456519-0471-4012-A0BB-BD7756FAA437}"/>
    <cellStyle name="20% - Accent2 17 3 2 4 2" xfId="4016" xr:uid="{5D87597C-A229-42C7-8A9E-2E09EE687BCD}"/>
    <cellStyle name="20% - Accent2 17 3 2 5" xfId="4017" xr:uid="{57A42D86-9638-452F-939F-C7A667646291}"/>
    <cellStyle name="20% - Accent2 17 3 3" xfId="4018" xr:uid="{81A46DE2-544C-4682-BCAA-5A5209D0D3C5}"/>
    <cellStyle name="20% - Accent2 17 3 3 2" xfId="4019" xr:uid="{6AA53651-CD22-41D0-BCAA-E087E68B2D4E}"/>
    <cellStyle name="20% - Accent2 17 3 3 2 2" xfId="4020" xr:uid="{19F80C50-E917-488B-A174-28F539E7D81A}"/>
    <cellStyle name="20% - Accent2 17 3 3 2 2 2" xfId="4021" xr:uid="{B862DF59-664E-4351-9D93-C31E5176A3C8}"/>
    <cellStyle name="20% - Accent2 17 3 3 2 3" xfId="4022" xr:uid="{590B2ED7-F1B9-41DD-9E49-3D69A2268DC5}"/>
    <cellStyle name="20% - Accent2 17 3 3 3" xfId="4023" xr:uid="{0EB8F781-C1B0-4B46-A537-E9DD065015FF}"/>
    <cellStyle name="20% - Accent2 17 3 3 3 2" xfId="4024" xr:uid="{52018E0B-85FA-4FA1-938D-9F53EB061D21}"/>
    <cellStyle name="20% - Accent2 17 3 3 4" xfId="4025" xr:uid="{45838837-EEEC-47F5-85CB-467BC8C681DB}"/>
    <cellStyle name="20% - Accent2 17 3 4" xfId="4026" xr:uid="{16B9B0CF-9678-4508-A84D-E6E849272F7F}"/>
    <cellStyle name="20% - Accent2 17 3 4 2" xfId="4027" xr:uid="{973779FF-32E9-4A58-8EF5-39851982DE8C}"/>
    <cellStyle name="20% - Accent2 17 3 4 2 2" xfId="4028" xr:uid="{91E55AF2-62F6-4073-89B4-6761A32DB473}"/>
    <cellStyle name="20% - Accent2 17 3 4 3" xfId="4029" xr:uid="{25694C67-83D1-45F0-9BB5-F1F6F40AE384}"/>
    <cellStyle name="20% - Accent2 17 3 5" xfId="4030" xr:uid="{3E82F688-77C9-48C1-BEB0-0B4D8EF37C9C}"/>
    <cellStyle name="20% - Accent2 17 3 5 2" xfId="4031" xr:uid="{621B779F-78C5-4525-90FC-70CA70BA0BE2}"/>
    <cellStyle name="20% - Accent2 17 3 6" xfId="4032" xr:uid="{8975DF36-5D36-48A8-B8E2-F41F78948906}"/>
    <cellStyle name="20% - Accent2 17 4" xfId="4033" xr:uid="{97C20060-3AEA-48B9-A299-21AC63F39AF0}"/>
    <cellStyle name="20% - Accent2 17 4 2" xfId="4034" xr:uid="{556D8962-C115-47F4-90E4-4B184F8ECE90}"/>
    <cellStyle name="20% - Accent2 17 4 2 2" xfId="4035" xr:uid="{B0EAA42A-233F-42B5-A52B-A49D4EE5D329}"/>
    <cellStyle name="20% - Accent2 17 4 2 2 2" xfId="4036" xr:uid="{2ADDAF3A-AB4A-4F06-957B-1DAF4888D8F0}"/>
    <cellStyle name="20% - Accent2 17 4 2 2 2 2" xfId="4037" xr:uid="{5AE9CBE8-0C57-4207-9CA1-BC49A8640154}"/>
    <cellStyle name="20% - Accent2 17 4 2 2 3" xfId="4038" xr:uid="{73038D41-54F7-4DB6-9E51-99ABBBAFFEDD}"/>
    <cellStyle name="20% - Accent2 17 4 2 3" xfId="4039" xr:uid="{D1D2C674-CCE4-4ADB-97E5-3C8B4215E156}"/>
    <cellStyle name="20% - Accent2 17 4 2 3 2" xfId="4040" xr:uid="{91272957-735A-45D1-BB62-771FFEC86A43}"/>
    <cellStyle name="20% - Accent2 17 4 2 4" xfId="4041" xr:uid="{33459294-79F7-41E8-9347-896DCCA2C7A4}"/>
    <cellStyle name="20% - Accent2 17 4 3" xfId="4042" xr:uid="{E786CC28-4971-4B51-808C-4883234CEFBC}"/>
    <cellStyle name="20% - Accent2 17 4 3 2" xfId="4043" xr:uid="{20425D40-699E-41C4-B934-C27BD385CF34}"/>
    <cellStyle name="20% - Accent2 17 4 3 2 2" xfId="4044" xr:uid="{8F5ABA4E-C388-45A1-80DC-EC0A7A3F2E86}"/>
    <cellStyle name="20% - Accent2 17 4 3 3" xfId="4045" xr:uid="{B5D265C5-ECCB-430B-90DC-F15BA9BC3C14}"/>
    <cellStyle name="20% - Accent2 17 4 4" xfId="4046" xr:uid="{7765646A-7BD3-40BD-B013-DDA4F0593B68}"/>
    <cellStyle name="20% - Accent2 17 4 4 2" xfId="4047" xr:uid="{C1B04AD7-C546-44E1-93EA-C048F75E009E}"/>
    <cellStyle name="20% - Accent2 17 4 5" xfId="4048" xr:uid="{B541DAAC-E490-45B1-A0B3-B2D517E36A2D}"/>
    <cellStyle name="20% - Accent2 17 5" xfId="4049" xr:uid="{D73E8F8E-68A0-4BB8-AF46-18771E6DE085}"/>
    <cellStyle name="20% - Accent2 17 5 2" xfId="4050" xr:uid="{DCC5777D-2105-4F16-9610-25E65F27F17F}"/>
    <cellStyle name="20% - Accent2 17 5 2 2" xfId="4051" xr:uid="{8080FEBB-5419-4BC0-B2C1-24D14E5A26F8}"/>
    <cellStyle name="20% - Accent2 17 5 2 2 2" xfId="4052" xr:uid="{73540B56-6D34-4169-A165-C8D7E8E99DD1}"/>
    <cellStyle name="20% - Accent2 17 5 2 3" xfId="4053" xr:uid="{A53A1F1E-9702-4D5C-B2A8-CAA3D95849FE}"/>
    <cellStyle name="20% - Accent2 17 5 3" xfId="4054" xr:uid="{6ABFFD44-94B1-4EED-A872-928FED87A369}"/>
    <cellStyle name="20% - Accent2 17 5 3 2" xfId="4055" xr:uid="{ECD7AF64-8F91-4827-BF0E-51329277284F}"/>
    <cellStyle name="20% - Accent2 17 5 4" xfId="4056" xr:uid="{DA6826F4-6EBC-49D5-9D32-798632DF47C8}"/>
    <cellStyle name="20% - Accent2 17 6" xfId="4057" xr:uid="{EBE45053-91E5-492B-A328-DE03BA2F6827}"/>
    <cellStyle name="20% - Accent2 17 6 2" xfId="4058" xr:uid="{6E9AEAC3-E94E-4F61-9947-D32A6EAF0877}"/>
    <cellStyle name="20% - Accent2 17 6 2 2" xfId="4059" xr:uid="{2C7743D1-193C-4DFA-BD53-73E0816C1C57}"/>
    <cellStyle name="20% - Accent2 17 6 3" xfId="4060" xr:uid="{1AAEE275-7CAF-4D47-A969-04837A0C2179}"/>
    <cellStyle name="20% - Accent2 17 7" xfId="4061" xr:uid="{C1DE38FF-3820-4CEF-B660-FEA84E5D3D68}"/>
    <cellStyle name="20% - Accent2 17 7 2" xfId="4062" xr:uid="{8E377EA1-7F0C-42D0-BB67-BAB70EF06DF8}"/>
    <cellStyle name="20% - Accent2 17 8" xfId="4063" xr:uid="{38241C1D-0A29-4F16-8E97-E5F63FDB2ECA}"/>
    <cellStyle name="20% - Accent2 18" xfId="4064" xr:uid="{B3F2F1E0-1C80-4487-925E-50AB4FD7C48E}"/>
    <cellStyle name="20% - Accent2 18 2" xfId="4065" xr:uid="{46709DC3-04E7-4B14-9C3B-39A677A298D7}"/>
    <cellStyle name="20% - Accent2 18 2 2" xfId="4066" xr:uid="{9B0A72E4-D595-431F-AB1D-1DEBB91D740D}"/>
    <cellStyle name="20% - Accent2 18 2 2 2" xfId="4067" xr:uid="{4134FA9D-916B-4BFF-8FFC-E94E0AD30BCA}"/>
    <cellStyle name="20% - Accent2 18 2 2 2 2" xfId="4068" xr:uid="{E74B1066-73B6-4DEF-8B25-B640C79F9161}"/>
    <cellStyle name="20% - Accent2 18 2 2 2 2 2" xfId="4069" xr:uid="{69ADAFD9-E7E9-47DA-98A6-AEA875EE4E04}"/>
    <cellStyle name="20% - Accent2 18 2 2 2 2 2 2" xfId="4070" xr:uid="{FE31AAF8-D22C-4B0A-837E-03E4617104EB}"/>
    <cellStyle name="20% - Accent2 18 2 2 2 2 3" xfId="4071" xr:uid="{FBF23508-0F86-49AF-B211-9C2963441F39}"/>
    <cellStyle name="20% - Accent2 18 2 2 2 3" xfId="4072" xr:uid="{EC446E93-D4BD-4C81-A9A6-19B0CA38D0FD}"/>
    <cellStyle name="20% - Accent2 18 2 2 2 3 2" xfId="4073" xr:uid="{E30CE104-C09E-48C8-8019-9153441BF278}"/>
    <cellStyle name="20% - Accent2 18 2 2 2 4" xfId="4074" xr:uid="{B3851528-BE64-49F3-B3CC-056D85881207}"/>
    <cellStyle name="20% - Accent2 18 2 2 3" xfId="4075" xr:uid="{6680BF30-BC3C-4CA0-A9FE-386FDDD1683C}"/>
    <cellStyle name="20% - Accent2 18 2 2 3 2" xfId="4076" xr:uid="{06C2D25C-DC59-4F20-98BA-63F6D43387B8}"/>
    <cellStyle name="20% - Accent2 18 2 2 3 2 2" xfId="4077" xr:uid="{E8BBDEF3-6A0B-4945-9A07-EB6054E99880}"/>
    <cellStyle name="20% - Accent2 18 2 2 3 3" xfId="4078" xr:uid="{0C0291F8-65B2-4352-A542-248E7D63AE52}"/>
    <cellStyle name="20% - Accent2 18 2 2 4" xfId="4079" xr:uid="{CBD0B8D0-A135-46CF-92C2-AE3D15274187}"/>
    <cellStyle name="20% - Accent2 18 2 2 4 2" xfId="4080" xr:uid="{BED22DFF-F43F-4511-8974-164DC12AA3E0}"/>
    <cellStyle name="20% - Accent2 18 2 2 5" xfId="4081" xr:uid="{B7EF34A7-7EC8-445E-B147-96FF3B255B1D}"/>
    <cellStyle name="20% - Accent2 18 2 3" xfId="4082" xr:uid="{5C9E2FBF-70AF-47AE-8A7D-CC4D990637D3}"/>
    <cellStyle name="20% - Accent2 18 2 3 2" xfId="4083" xr:uid="{4CC59E2A-146B-48F4-94E8-94A5DA8BC2D2}"/>
    <cellStyle name="20% - Accent2 18 2 3 2 2" xfId="4084" xr:uid="{C48CF7E1-8A7C-4ECB-A553-074274318D39}"/>
    <cellStyle name="20% - Accent2 18 2 3 2 2 2" xfId="4085" xr:uid="{D1F7EE88-57EE-47EC-BBB1-1C7FAE0BA179}"/>
    <cellStyle name="20% - Accent2 18 2 3 2 3" xfId="4086" xr:uid="{95CC9973-4685-46CC-A267-A335441EA985}"/>
    <cellStyle name="20% - Accent2 18 2 3 3" xfId="4087" xr:uid="{EC70ACEA-2C5D-4B0F-BEAA-B8E63AD537B3}"/>
    <cellStyle name="20% - Accent2 18 2 3 3 2" xfId="4088" xr:uid="{21E69304-B6AB-4553-9F97-BA2C919A4A29}"/>
    <cellStyle name="20% - Accent2 18 2 3 4" xfId="4089" xr:uid="{BD1D77CE-8E21-4F1C-8F94-97BD21306900}"/>
    <cellStyle name="20% - Accent2 18 2 4" xfId="4090" xr:uid="{6E9D247F-151A-4838-AD7C-CD03DDDE546C}"/>
    <cellStyle name="20% - Accent2 18 2 4 2" xfId="4091" xr:uid="{FB2C5DAA-5E9E-4A17-BB9D-BA4E374D1CF0}"/>
    <cellStyle name="20% - Accent2 18 2 4 2 2" xfId="4092" xr:uid="{B8CFA7F9-9148-4114-80A7-BA2627218FE9}"/>
    <cellStyle name="20% - Accent2 18 2 4 3" xfId="4093" xr:uid="{C935C46C-1E50-47DB-8096-8DE5514C53D7}"/>
    <cellStyle name="20% - Accent2 18 2 5" xfId="4094" xr:uid="{D454FC42-1D22-4382-BE93-69C3B7FCFC29}"/>
    <cellStyle name="20% - Accent2 18 2 5 2" xfId="4095" xr:uid="{5E14088B-CF54-4DDD-9D63-E2C775FA0731}"/>
    <cellStyle name="20% - Accent2 18 2 6" xfId="4096" xr:uid="{67089239-5467-4F51-9C08-30549374E449}"/>
    <cellStyle name="20% - Accent2 18 3" xfId="4097" xr:uid="{60518455-0C90-4736-A347-DD5B336E6EA2}"/>
    <cellStyle name="20% - Accent2 19" xfId="4098" xr:uid="{DDA315FA-7F47-49F0-A36F-9AA7994BA35F}"/>
    <cellStyle name="20% - Accent2 19 2" xfId="4099" xr:uid="{3AFEA45F-CC54-467C-BDB5-669A72704D4C}"/>
    <cellStyle name="20% - Accent2 19 2 2" xfId="4100" xr:uid="{07B75E07-1986-446D-9A91-E4AC681542FE}"/>
    <cellStyle name="20% - Accent2 19 2 2 2" xfId="4101" xr:uid="{D95E689B-8B02-42F6-8D6C-4FF8F11958CF}"/>
    <cellStyle name="20% - Accent2 19 2 2 2 2" xfId="4102" xr:uid="{C07A0B91-DD00-48DC-B489-5D3802E55CB3}"/>
    <cellStyle name="20% - Accent2 19 2 2 2 2 2" xfId="4103" xr:uid="{BD1BD84E-209B-4C1D-A7C3-53EBC253BEB6}"/>
    <cellStyle name="20% - Accent2 19 2 2 2 2 2 2" xfId="4104" xr:uid="{57B64E97-D303-4C4F-885E-2B8939D407E2}"/>
    <cellStyle name="20% - Accent2 19 2 2 2 2 3" xfId="4105" xr:uid="{E7FD7C88-4E48-4684-9A86-35CFBB65F672}"/>
    <cellStyle name="20% - Accent2 19 2 2 2 3" xfId="4106" xr:uid="{AFC650D2-C864-43A1-B3B7-7C08726E2F1B}"/>
    <cellStyle name="20% - Accent2 19 2 2 2 3 2" xfId="4107" xr:uid="{E04C451A-F5BB-4A90-A76D-2BE0A5A4B93B}"/>
    <cellStyle name="20% - Accent2 19 2 2 2 4" xfId="4108" xr:uid="{5E7A9DA0-AADF-4576-8922-3DBFB3464352}"/>
    <cellStyle name="20% - Accent2 19 2 2 3" xfId="4109" xr:uid="{CFD9729C-A815-44F0-ADA2-D43E19BB19A2}"/>
    <cellStyle name="20% - Accent2 19 2 2 3 2" xfId="4110" xr:uid="{8EB76F36-723C-4A90-BB44-EE0491210ED3}"/>
    <cellStyle name="20% - Accent2 19 2 2 3 2 2" xfId="4111" xr:uid="{804CC8F0-F05E-431F-BA7B-5EDFF0D00C90}"/>
    <cellStyle name="20% - Accent2 19 2 2 3 3" xfId="4112" xr:uid="{EBFA73F9-9B23-4A01-BD8A-A081CA608755}"/>
    <cellStyle name="20% - Accent2 19 2 2 4" xfId="4113" xr:uid="{09C44AE9-B4B8-4372-9427-79CC35BDC313}"/>
    <cellStyle name="20% - Accent2 19 2 2 4 2" xfId="4114" xr:uid="{DE3C183A-11E1-4170-8A1F-3ADECDAE68C0}"/>
    <cellStyle name="20% - Accent2 19 2 2 5" xfId="4115" xr:uid="{99D760EF-1956-4D6C-B7CC-7A7B59B2E090}"/>
    <cellStyle name="20% - Accent2 19 2 3" xfId="4116" xr:uid="{079577D2-3EBC-4BE4-9C8E-76746CA5C626}"/>
    <cellStyle name="20% - Accent2 19 2 3 2" xfId="4117" xr:uid="{212C4341-99A6-4CE1-A197-C16386ED24FB}"/>
    <cellStyle name="20% - Accent2 19 2 3 2 2" xfId="4118" xr:uid="{57CE971C-CF24-4602-A85A-153C2249E248}"/>
    <cellStyle name="20% - Accent2 19 2 3 2 2 2" xfId="4119" xr:uid="{AAF37731-D561-4EB0-8ABE-3A9038F84A5C}"/>
    <cellStyle name="20% - Accent2 19 2 3 2 3" xfId="4120" xr:uid="{EE37CA44-27C8-4C20-9876-A48A11BE3941}"/>
    <cellStyle name="20% - Accent2 19 2 3 3" xfId="4121" xr:uid="{43F5CCB6-67FA-4532-AF13-8E19E24C43ED}"/>
    <cellStyle name="20% - Accent2 19 2 3 3 2" xfId="4122" xr:uid="{34CB6907-1538-4507-ACE3-F007D7C2E341}"/>
    <cellStyle name="20% - Accent2 19 2 3 4" xfId="4123" xr:uid="{22B649E5-0735-4802-BC01-CC018A76B7AB}"/>
    <cellStyle name="20% - Accent2 19 2 4" xfId="4124" xr:uid="{3ADDFA66-447B-4BFB-8F51-6EE2FE6C84C6}"/>
    <cellStyle name="20% - Accent2 19 2 4 2" xfId="4125" xr:uid="{6455DF38-9632-4635-B0D9-36D728B403B3}"/>
    <cellStyle name="20% - Accent2 19 2 4 2 2" xfId="4126" xr:uid="{30CAA214-C06D-4983-A08C-E480C440689E}"/>
    <cellStyle name="20% - Accent2 19 2 4 3" xfId="4127" xr:uid="{19EDAD11-B2BC-49A2-910B-992D74765001}"/>
    <cellStyle name="20% - Accent2 19 2 5" xfId="4128" xr:uid="{376EC6E1-1203-4CD7-8568-6160D2F1DE3E}"/>
    <cellStyle name="20% - Accent2 19 2 5 2" xfId="4129" xr:uid="{F587C9F0-77E8-40FA-A994-6E72F3DF91DA}"/>
    <cellStyle name="20% - Accent2 19 2 6" xfId="4130" xr:uid="{95DCD3F1-2DA0-4C4D-8BBA-54EB81558BC5}"/>
    <cellStyle name="20% - Accent2 19 3" xfId="4131" xr:uid="{47D0C3B4-18AD-44BF-991F-5748AB611F76}"/>
    <cellStyle name="20% - Accent2 2" xfId="306" xr:uid="{D062777D-2480-4C48-BBD8-A66FDCE3D3D1}"/>
    <cellStyle name="20% - Accent2 2 10" xfId="4132" xr:uid="{4DD4AE12-6D88-40D9-8637-76509F2DD47E}"/>
    <cellStyle name="20% - Accent2 2 2" xfId="435" xr:uid="{5FE186AB-0B1B-4AEE-8F92-CA741926149F}"/>
    <cellStyle name="20% - Accent2 2 2 2" xfId="423" xr:uid="{3F001BBC-6B94-4055-A3CE-3FFCCC600BF6}"/>
    <cellStyle name="20% - Accent2 2 2 2 2" xfId="4135" xr:uid="{B259637F-459E-4FFB-9D3B-2175A246BEC6}"/>
    <cellStyle name="20% - Accent2 2 2 2 2 2" xfId="4136" xr:uid="{372343BD-0EE7-4D74-B969-C929F20FA17D}"/>
    <cellStyle name="20% - Accent2 2 2 2 2 2 2" xfId="4137" xr:uid="{0C31C814-F70C-4198-99CE-6BFDC57BFC35}"/>
    <cellStyle name="20% - Accent2 2 2 2 2 2 2 2" xfId="4138" xr:uid="{CC7F9CA1-709F-4AFB-9DFF-83B018513B16}"/>
    <cellStyle name="20% - Accent2 2 2 2 2 2 2 2 2" xfId="4139" xr:uid="{7DF0035C-CD23-436F-8F96-E80553E90AAB}"/>
    <cellStyle name="20% - Accent2 2 2 2 2 2 2 3" xfId="4140" xr:uid="{7048614D-F32A-499C-89E2-DB2E131FB59A}"/>
    <cellStyle name="20% - Accent2 2 2 2 2 2 3" xfId="4141" xr:uid="{9D64B2CE-F717-4D62-8FD0-CDF9D55529DC}"/>
    <cellStyle name="20% - Accent2 2 2 2 2 2 3 2" xfId="4142" xr:uid="{DC023B81-BD7B-43E3-AF72-075E7F6CDC6B}"/>
    <cellStyle name="20% - Accent2 2 2 2 2 2 4" xfId="4143" xr:uid="{C006561E-CDCB-4A3D-8D07-2E5C95DB45D8}"/>
    <cellStyle name="20% - Accent2 2 2 2 2 3" xfId="4144" xr:uid="{38729959-0394-4BF3-91CC-24EF86FF272E}"/>
    <cellStyle name="20% - Accent2 2 2 2 2 3 2" xfId="4145" xr:uid="{8812E724-594E-428E-9FDE-050812D0FA56}"/>
    <cellStyle name="20% - Accent2 2 2 2 2 3 2 2" xfId="4146" xr:uid="{7BB4E309-6EB0-4CF5-93DD-7C36B16E7CC0}"/>
    <cellStyle name="20% - Accent2 2 2 2 2 3 3" xfId="4147" xr:uid="{17CA3285-4076-446B-A09D-E26E4A7C2AB6}"/>
    <cellStyle name="20% - Accent2 2 2 2 2 4" xfId="4148" xr:uid="{A4B8AF21-581E-4C08-9704-B8C0BBD93A25}"/>
    <cellStyle name="20% - Accent2 2 2 2 2 4 2" xfId="4149" xr:uid="{5F1B1A9C-BF40-41A3-8D7E-FC2184E43728}"/>
    <cellStyle name="20% - Accent2 2 2 2 2 5" xfId="4150" xr:uid="{08DB25F0-5FB3-4DCC-80F0-F587EAA08626}"/>
    <cellStyle name="20% - Accent2 2 2 2 3" xfId="4151" xr:uid="{CCC1D863-5DB7-455F-8A5C-1F6C36299415}"/>
    <cellStyle name="20% - Accent2 2 2 2 3 2" xfId="4152" xr:uid="{56FBFA22-29BF-4A80-A274-AE855BB081F9}"/>
    <cellStyle name="20% - Accent2 2 2 2 3 2 2" xfId="4153" xr:uid="{DFEB388B-DBA2-4906-87DA-6E62AA025F8E}"/>
    <cellStyle name="20% - Accent2 2 2 2 3 2 2 2" xfId="4154" xr:uid="{CD94B925-C7B3-4937-9988-99F6426DE9EC}"/>
    <cellStyle name="20% - Accent2 2 2 2 3 2 3" xfId="4155" xr:uid="{E80A89FC-5F1E-44C5-B3E7-300852E81400}"/>
    <cellStyle name="20% - Accent2 2 2 2 3 3" xfId="4156" xr:uid="{E4A27279-570D-41C6-96B3-D5B2BAA1331A}"/>
    <cellStyle name="20% - Accent2 2 2 2 3 3 2" xfId="4157" xr:uid="{4111CA8B-EF2D-47F9-A2A3-5033B6465298}"/>
    <cellStyle name="20% - Accent2 2 2 2 3 4" xfId="4158" xr:uid="{4E7D6760-577D-4792-8A03-3672C004DB23}"/>
    <cellStyle name="20% - Accent2 2 2 2 4" xfId="4159" xr:uid="{ECD4E0D4-D83A-451C-B5B8-0016BF9EF984}"/>
    <cellStyle name="20% - Accent2 2 2 2 4 2" xfId="4160" xr:uid="{2C2BABBE-027B-484D-8AFF-5F9F216447C3}"/>
    <cellStyle name="20% - Accent2 2 2 2 4 2 2" xfId="4161" xr:uid="{1DEA556F-928F-47F0-BBC4-1B1BA2A394D8}"/>
    <cellStyle name="20% - Accent2 2 2 2 4 3" xfId="4162" xr:uid="{F2F1BA75-0056-4AFF-B343-89E0240CACEB}"/>
    <cellStyle name="20% - Accent2 2 2 2 5" xfId="4163" xr:uid="{DB3C8E45-FE65-4BDF-B0B8-226325E9080E}"/>
    <cellStyle name="20% - Accent2 2 2 2 5 2" xfId="4164" xr:uid="{0AAE737E-765C-48E3-86EA-8D6E417006B2}"/>
    <cellStyle name="20% - Accent2 2 2 2 6" xfId="4165" xr:uid="{7B38BDE0-5811-43F2-84DA-D1DA1D982D59}"/>
    <cellStyle name="20% - Accent2 2 2 2 7" xfId="4134" xr:uid="{7EF44CEA-C711-4745-8C70-F673BCE5BC38}"/>
    <cellStyle name="20% - Accent2 2 2 3" xfId="1443" xr:uid="{3C81CFD5-4281-410D-92A4-32179F45D79F}"/>
    <cellStyle name="20% - Accent2 2 2 3 2" xfId="4166" xr:uid="{794D64FD-D17C-495A-900D-3E67CA236930}"/>
    <cellStyle name="20% - Accent2 2 2 4" xfId="4167" xr:uid="{B028EA12-FFC5-4398-9363-55F0D4FD160C}"/>
    <cellStyle name="20% - Accent2 2 2 4 2" xfId="4168" xr:uid="{76956064-30B6-44C8-BC4C-E42BEED66FDA}"/>
    <cellStyle name="20% - Accent2 2 2 4 2 2" xfId="4169" xr:uid="{0A572CDE-186C-4AE3-A05E-4BA7E6D2DCF0}"/>
    <cellStyle name="20% - Accent2 2 2 4 2 2 2" xfId="4170" xr:uid="{92E7F314-8F12-4D5E-ADD0-1535EB8EEA3C}"/>
    <cellStyle name="20% - Accent2 2 2 4 2 2 2 2" xfId="4171" xr:uid="{6F68DE56-4847-4E3C-A9AE-6C6C0903DCD8}"/>
    <cellStyle name="20% - Accent2 2 2 4 2 2 3" xfId="4172" xr:uid="{FAC12065-AA27-4549-A05C-223E776D16DA}"/>
    <cellStyle name="20% - Accent2 2 2 4 2 3" xfId="4173" xr:uid="{D9AC6107-E60C-49CE-AFE7-AC43EB358FB3}"/>
    <cellStyle name="20% - Accent2 2 2 4 2 3 2" xfId="4174" xr:uid="{D719C8F1-50D9-4D9C-A7F5-AA266C0791B9}"/>
    <cellStyle name="20% - Accent2 2 2 4 2 4" xfId="4175" xr:uid="{28E1E2E1-803A-4F23-BED0-56FB769216DB}"/>
    <cellStyle name="20% - Accent2 2 2 4 3" xfId="4176" xr:uid="{117F1A5E-6F69-466E-BD94-990B42BC174F}"/>
    <cellStyle name="20% - Accent2 2 2 4 3 2" xfId="4177" xr:uid="{7A78BD05-1692-4884-B98E-B7258461F96F}"/>
    <cellStyle name="20% - Accent2 2 2 4 3 2 2" xfId="4178" xr:uid="{428E0F0C-D09F-4508-A936-D850613E6AE9}"/>
    <cellStyle name="20% - Accent2 2 2 4 3 3" xfId="4179" xr:uid="{B2641525-0C9C-4AAF-9115-959821C09C89}"/>
    <cellStyle name="20% - Accent2 2 2 4 4" xfId="4180" xr:uid="{566AD320-C6A6-4144-A244-BF128BE3192D}"/>
    <cellStyle name="20% - Accent2 2 2 4 4 2" xfId="4181" xr:uid="{A8617303-B2F9-4E63-BC36-DC71738EC25C}"/>
    <cellStyle name="20% - Accent2 2 2 4 5" xfId="4182" xr:uid="{149B131E-70F6-4EA7-B8CC-064786CEBE7F}"/>
    <cellStyle name="20% - Accent2 2 2 5" xfId="4183" xr:uid="{70353432-FD63-4606-9357-B7E8E3FC9C76}"/>
    <cellStyle name="20% - Accent2 2 2 5 2" xfId="4184" xr:uid="{7F69BE37-EE1D-4772-BC37-23C13158EFA0}"/>
    <cellStyle name="20% - Accent2 2 2 5 2 2" xfId="4185" xr:uid="{B30BB62A-78C5-4CA2-863B-C124F0FCB844}"/>
    <cellStyle name="20% - Accent2 2 2 5 2 2 2" xfId="4186" xr:uid="{6ABC27B0-7327-4CDC-8213-D2A7D394FF22}"/>
    <cellStyle name="20% - Accent2 2 2 5 2 3" xfId="4187" xr:uid="{271DC837-B6F2-41FF-8C1C-2D4367E100C3}"/>
    <cellStyle name="20% - Accent2 2 2 5 3" xfId="4188" xr:uid="{45EB4F7C-2C67-44E4-9B23-5C2476D6F5B8}"/>
    <cellStyle name="20% - Accent2 2 2 5 3 2" xfId="4189" xr:uid="{82AF6CCA-4D6F-42CD-852C-2C731A553306}"/>
    <cellStyle name="20% - Accent2 2 2 5 4" xfId="4190" xr:uid="{35737FA8-DE31-4156-8041-86F8BA5BAFB6}"/>
    <cellStyle name="20% - Accent2 2 2 6" xfId="4191" xr:uid="{241B90CA-5B7B-4225-A1E8-66B80BF306AB}"/>
    <cellStyle name="20% - Accent2 2 2 6 2" xfId="4192" xr:uid="{C5D1A6E1-9793-411C-9D45-D780834C1CE4}"/>
    <cellStyle name="20% - Accent2 2 2 6 2 2" xfId="4193" xr:uid="{21FCF03A-BE91-4A65-94B7-26CA328997BA}"/>
    <cellStyle name="20% - Accent2 2 2 6 3" xfId="4194" xr:uid="{17F8D03A-F236-4FAB-81CF-7E7CAA0EA716}"/>
    <cellStyle name="20% - Accent2 2 2 7" xfId="4195" xr:uid="{2359B8B7-E363-4C5E-A52A-A2B2457F2E69}"/>
    <cellStyle name="20% - Accent2 2 2 7 2" xfId="4196" xr:uid="{9AF03B06-EFB5-4287-B4B1-204B3E36505F}"/>
    <cellStyle name="20% - Accent2 2 2 8" xfId="4197" xr:uid="{B89F239D-81C2-469E-B682-98880D022373}"/>
    <cellStyle name="20% - Accent2 2 2 9" xfId="4133" xr:uid="{D41F791C-66E2-4AF8-9AE0-4B9994F691DD}"/>
    <cellStyle name="20% - Accent2 2 3" xfId="361" xr:uid="{1BF946AE-7313-4DB4-8F08-E5751B22BAF3}"/>
    <cellStyle name="20% - Accent2 2 3 2" xfId="1400" xr:uid="{44ADE6CD-0587-4DB4-BA58-E27308922F8E}"/>
    <cellStyle name="20% - Accent2 2 3 2 2" xfId="4200" xr:uid="{DBD2EFB7-245A-4F16-87A4-159CFB5BDBD5}"/>
    <cellStyle name="20% - Accent2 2 3 2 2 2" xfId="4201" xr:uid="{77601701-F90D-4C59-A697-3A309F55F8AB}"/>
    <cellStyle name="20% - Accent2 2 3 2 2 2 2" xfId="4202" xr:uid="{77E72F63-1918-4F6A-BF91-75ACEED0D585}"/>
    <cellStyle name="20% - Accent2 2 3 2 2 2 2 2" xfId="4203" xr:uid="{601EBFBC-04D1-4F17-A0E8-E0A15A961181}"/>
    <cellStyle name="20% - Accent2 2 3 2 2 2 3" xfId="4204" xr:uid="{970FBE7A-2531-4F30-922D-9FB8EE305F0E}"/>
    <cellStyle name="20% - Accent2 2 3 2 2 3" xfId="4205" xr:uid="{40CD616B-7AD6-4394-B3C0-6EDEE1CC8B68}"/>
    <cellStyle name="20% - Accent2 2 3 2 2 3 2" xfId="4206" xr:uid="{147A166E-3DA8-4348-9C68-6C883025139B}"/>
    <cellStyle name="20% - Accent2 2 3 2 2 4" xfId="4207" xr:uid="{3CC90E6E-255A-4A1A-B84C-7F1B6972C4A4}"/>
    <cellStyle name="20% - Accent2 2 3 2 3" xfId="4208" xr:uid="{D6991AC0-1141-48F9-8551-C28DADA2A382}"/>
    <cellStyle name="20% - Accent2 2 3 2 3 2" xfId="4209" xr:uid="{2A58B919-A68D-47CF-A48D-C891092150DF}"/>
    <cellStyle name="20% - Accent2 2 3 2 3 2 2" xfId="4210" xr:uid="{D1507C1C-61A8-4970-86BC-F25F58D81D03}"/>
    <cellStyle name="20% - Accent2 2 3 2 3 3" xfId="4211" xr:uid="{C75568F1-2772-4912-8A88-236A1EBDA1A8}"/>
    <cellStyle name="20% - Accent2 2 3 2 4" xfId="4212" xr:uid="{2C671F9D-DB8D-4714-9BFC-A950A11A6927}"/>
    <cellStyle name="20% - Accent2 2 3 2 4 2" xfId="4213" xr:uid="{63CB969E-CABF-4E42-A58F-0A787E144F5C}"/>
    <cellStyle name="20% - Accent2 2 3 2 5" xfId="4214" xr:uid="{5267EDFF-03CD-42CA-A035-D46F73A11413}"/>
    <cellStyle name="20% - Accent2 2 3 2 6" xfId="4199" xr:uid="{7FEE93A4-3375-431F-8CF6-4A447F8544AD}"/>
    <cellStyle name="20% - Accent2 2 3 3" xfId="4215" xr:uid="{D1F6AD81-12FA-4B62-9828-322C863697EC}"/>
    <cellStyle name="20% - Accent2 2 3 3 2" xfId="4216" xr:uid="{7EEC4939-E4D3-4A28-A2B5-9D19DD7AF4A0}"/>
    <cellStyle name="20% - Accent2 2 3 3 2 2" xfId="4217" xr:uid="{B218660C-D2F5-49C4-A549-58B07F3D3D61}"/>
    <cellStyle name="20% - Accent2 2 3 3 2 2 2" xfId="4218" xr:uid="{3F56D860-BDC2-4627-94AD-94DDF10EB334}"/>
    <cellStyle name="20% - Accent2 2 3 3 2 3" xfId="4219" xr:uid="{0D1D6894-E877-4BB6-897F-1B2F32A8C817}"/>
    <cellStyle name="20% - Accent2 2 3 3 3" xfId="4220" xr:uid="{D4DE6319-8976-406A-AD80-E4F65B648C26}"/>
    <cellStyle name="20% - Accent2 2 3 3 3 2" xfId="4221" xr:uid="{DA36D324-681B-4AF8-8E20-25AE25FC9CE4}"/>
    <cellStyle name="20% - Accent2 2 3 3 4" xfId="4222" xr:uid="{3C3106CD-4670-409C-B08E-960E7D1B2450}"/>
    <cellStyle name="20% - Accent2 2 3 4" xfId="4223" xr:uid="{9F6F8DC6-43E2-43E5-9008-84638CC769F6}"/>
    <cellStyle name="20% - Accent2 2 3 4 2" xfId="4224" xr:uid="{4589A696-E610-4BA3-8F0C-39610392BE1B}"/>
    <cellStyle name="20% - Accent2 2 3 4 2 2" xfId="4225" xr:uid="{D4B2BBA5-7A78-4C5F-ABFA-2C22DB2EB62F}"/>
    <cellStyle name="20% - Accent2 2 3 4 3" xfId="4226" xr:uid="{0D590F16-B802-48D1-AB92-22933FB81AEE}"/>
    <cellStyle name="20% - Accent2 2 3 5" xfId="4227" xr:uid="{55502573-7A90-46B9-A6C9-1682431D78B0}"/>
    <cellStyle name="20% - Accent2 2 3 5 2" xfId="4228" xr:uid="{3D4AE2A9-5E1A-4633-B4B0-A64257E93515}"/>
    <cellStyle name="20% - Accent2 2 3 6" xfId="4229" xr:uid="{ABAE3ABC-91CC-4639-BE1C-D5C9B2E9BEE4}"/>
    <cellStyle name="20% - Accent2 2 3 7" xfId="4198" xr:uid="{094D8D1B-5D0D-4C78-B983-DD2DAEA9E655}"/>
    <cellStyle name="20% - Accent2 2 4" xfId="366" xr:uid="{A2F8D9DE-F90E-4C24-896F-5808D4C3946C}"/>
    <cellStyle name="20% - Accent2 2 4 2" xfId="4231" xr:uid="{6C5F1878-857B-452E-8CD6-4881938C0AF8}"/>
    <cellStyle name="20% - Accent2 2 4 2 2" xfId="4232" xr:uid="{F905E198-C35A-49A7-A604-31C0A99A3E20}"/>
    <cellStyle name="20% - Accent2 2 4 2 2 2" xfId="4233" xr:uid="{0EA6E9DD-AE9A-4184-AA85-268414C93C23}"/>
    <cellStyle name="20% - Accent2 2 4 2 2 2 2" xfId="4234" xr:uid="{B2653369-6B24-49CE-BA8C-D5B446BF9325}"/>
    <cellStyle name="20% - Accent2 2 4 2 2 2 2 2" xfId="4235" xr:uid="{03267096-9C80-4A82-AF97-EF21B6A9B05D}"/>
    <cellStyle name="20% - Accent2 2 4 2 2 2 3" xfId="4236" xr:uid="{0B3C6357-77C1-4146-8C46-4B6907C2A82B}"/>
    <cellStyle name="20% - Accent2 2 4 2 2 3" xfId="4237" xr:uid="{94561201-885B-4EB6-A077-E5B3BE42B26F}"/>
    <cellStyle name="20% - Accent2 2 4 2 2 3 2" xfId="4238" xr:uid="{BDC4884A-8231-47BE-B642-13494E45C22D}"/>
    <cellStyle name="20% - Accent2 2 4 2 2 4" xfId="4239" xr:uid="{45516B1D-61CB-4550-B3D0-2E68C6A2BA23}"/>
    <cellStyle name="20% - Accent2 2 4 2 3" xfId="4240" xr:uid="{957FDEA7-59F9-4AC2-A9DE-4C55BD88F314}"/>
    <cellStyle name="20% - Accent2 2 4 2 3 2" xfId="4241" xr:uid="{3EEE7C38-4FB0-490F-9DF2-284274251BB7}"/>
    <cellStyle name="20% - Accent2 2 4 2 3 2 2" xfId="4242" xr:uid="{D11DEC05-C466-48C1-9A3A-F6D2A69546BC}"/>
    <cellStyle name="20% - Accent2 2 4 2 3 3" xfId="4243" xr:uid="{1FD0A3D7-E308-4606-A8C5-A9CBC33D497D}"/>
    <cellStyle name="20% - Accent2 2 4 2 4" xfId="4244" xr:uid="{65249576-24F1-47CE-9864-043E668FF721}"/>
    <cellStyle name="20% - Accent2 2 4 2 4 2" xfId="4245" xr:uid="{EF720074-8E1B-4DBD-87E3-36A47C7DF943}"/>
    <cellStyle name="20% - Accent2 2 4 2 5" xfId="4246" xr:uid="{65269733-00A2-4B63-AB12-54B853F3C61B}"/>
    <cellStyle name="20% - Accent2 2 4 3" xfId="4247" xr:uid="{DCFB542A-E37E-4F6E-BE8D-1FA64C2E1433}"/>
    <cellStyle name="20% - Accent2 2 4 3 2" xfId="4248" xr:uid="{5A4F0A03-6E42-4254-B111-C70843EBCDFD}"/>
    <cellStyle name="20% - Accent2 2 4 3 2 2" xfId="4249" xr:uid="{76CB7D08-B636-4EED-A7B7-43901F6808CC}"/>
    <cellStyle name="20% - Accent2 2 4 3 2 2 2" xfId="4250" xr:uid="{4540DD1C-EA20-4A4B-A4CA-D133A70AE78B}"/>
    <cellStyle name="20% - Accent2 2 4 3 2 3" xfId="4251" xr:uid="{CF413152-1286-4904-8691-831ABE65F637}"/>
    <cellStyle name="20% - Accent2 2 4 3 3" xfId="4252" xr:uid="{10FF3DBB-8843-4331-A991-E5DB5C4CB66D}"/>
    <cellStyle name="20% - Accent2 2 4 3 3 2" xfId="4253" xr:uid="{1FF3CF08-9863-40FE-B8C4-27204CFCCE49}"/>
    <cellStyle name="20% - Accent2 2 4 3 4" xfId="4254" xr:uid="{39249D2E-63EA-4788-851D-E666CECE9ABF}"/>
    <cellStyle name="20% - Accent2 2 4 4" xfId="4255" xr:uid="{5ED8D019-0D07-41A5-81A5-5F87DE286E37}"/>
    <cellStyle name="20% - Accent2 2 4 4 2" xfId="4256" xr:uid="{EE4081DF-B529-4EBB-AF64-1C665ED4A9DD}"/>
    <cellStyle name="20% - Accent2 2 4 4 2 2" xfId="4257" xr:uid="{AADD8B75-1308-482C-9AB6-89A239402AB5}"/>
    <cellStyle name="20% - Accent2 2 4 4 3" xfId="4258" xr:uid="{A76A6B82-9E73-4D1B-8DD5-8A7445BEBFE7}"/>
    <cellStyle name="20% - Accent2 2 4 5" xfId="4259" xr:uid="{DA76A086-F517-410B-8A23-0344E06A7489}"/>
    <cellStyle name="20% - Accent2 2 4 5 2" xfId="4260" xr:uid="{30CEDE5D-72B7-4A98-B049-41A0BBB5E906}"/>
    <cellStyle name="20% - Accent2 2 4 6" xfId="4261" xr:uid="{FCF3C6F6-9E90-4CD4-8166-B2702DFFEB43}"/>
    <cellStyle name="20% - Accent2 2 4 7" xfId="4230" xr:uid="{C365EFBB-D5B4-412A-B7F4-F65035D5C8D6}"/>
    <cellStyle name="20% - Accent2 2 5" xfId="4262" xr:uid="{2A14C923-7252-4B80-B80B-D833DED7C34C}"/>
    <cellStyle name="20% - Accent2 2 5 2" xfId="4263" xr:uid="{759D1626-C16F-4877-9012-8A7585890227}"/>
    <cellStyle name="20% - Accent2 2 5 2 2" xfId="4264" xr:uid="{A1FD6F99-B9E8-4D77-9752-C33050E5B067}"/>
    <cellStyle name="20% - Accent2 2 5 2 2 2" xfId="4265" xr:uid="{C15A94E4-F1BF-4256-9B1A-DC0C79615A88}"/>
    <cellStyle name="20% - Accent2 2 5 2 2 2 2" xfId="4266" xr:uid="{EAFAEB9A-14AD-4D56-BB8F-0977BF5F90A1}"/>
    <cellStyle name="20% - Accent2 2 5 2 2 2 2 2" xfId="4267" xr:uid="{F17A1C0A-79C5-4162-8E8E-B58FDB07D8B9}"/>
    <cellStyle name="20% - Accent2 2 5 2 2 2 3" xfId="4268" xr:uid="{ED09F2C7-5401-42AF-9981-A4396ACB1DEC}"/>
    <cellStyle name="20% - Accent2 2 5 2 2 3" xfId="4269" xr:uid="{D104E5AF-8F71-4D9E-85AD-093D3DC9FE40}"/>
    <cellStyle name="20% - Accent2 2 5 2 2 3 2" xfId="4270" xr:uid="{1075F4FA-7A3A-4C7F-A0A9-D1313AC14CFB}"/>
    <cellStyle name="20% - Accent2 2 5 2 2 4" xfId="4271" xr:uid="{E07585BE-FE64-4F62-AFD6-2AB441A45CBF}"/>
    <cellStyle name="20% - Accent2 2 5 2 3" xfId="4272" xr:uid="{3BEBFA9E-17C4-44ED-8218-DFB128F1EBD8}"/>
    <cellStyle name="20% - Accent2 2 5 2 3 2" xfId="4273" xr:uid="{94935B89-E672-43D6-9977-4FB3BC64A3EA}"/>
    <cellStyle name="20% - Accent2 2 5 2 3 2 2" xfId="4274" xr:uid="{85E1BED0-9462-4FC6-A826-2C153F82252A}"/>
    <cellStyle name="20% - Accent2 2 5 2 3 3" xfId="4275" xr:uid="{FDB324C4-E7B4-47CD-AE9D-5069DCA38DA1}"/>
    <cellStyle name="20% - Accent2 2 5 2 4" xfId="4276" xr:uid="{FA47C11C-2C1D-4256-940A-6EC816388153}"/>
    <cellStyle name="20% - Accent2 2 5 2 4 2" xfId="4277" xr:uid="{2C797BB8-9B71-4F9C-91C5-7BFE42E91316}"/>
    <cellStyle name="20% - Accent2 2 5 2 5" xfId="4278" xr:uid="{9D7AC30E-1298-4666-B7B6-526CFC08CB12}"/>
    <cellStyle name="20% - Accent2 2 5 3" xfId="4279" xr:uid="{4AAD7F77-BC91-481C-A924-DE6B4DE6AC4D}"/>
    <cellStyle name="20% - Accent2 2 5 3 2" xfId="4280" xr:uid="{4C411720-7B3C-49B3-A830-1B573F1EA69F}"/>
    <cellStyle name="20% - Accent2 2 5 3 2 2" xfId="4281" xr:uid="{5338FF8D-6F2E-4171-81D8-8EB589A3FDC6}"/>
    <cellStyle name="20% - Accent2 2 5 3 2 2 2" xfId="4282" xr:uid="{4FC96706-C212-4CFC-A117-5B32758A0956}"/>
    <cellStyle name="20% - Accent2 2 5 3 2 3" xfId="4283" xr:uid="{3A89FDDC-9F06-4190-8D49-60DB09032684}"/>
    <cellStyle name="20% - Accent2 2 5 3 3" xfId="4284" xr:uid="{6006D609-793B-48AB-A440-4C6CDEE7418D}"/>
    <cellStyle name="20% - Accent2 2 5 3 3 2" xfId="4285" xr:uid="{981945E0-1D00-4250-8668-5F4513EDE396}"/>
    <cellStyle name="20% - Accent2 2 5 3 4" xfId="4286" xr:uid="{18AC9FB6-28FC-46F3-8288-113100D6D6AB}"/>
    <cellStyle name="20% - Accent2 2 5 4" xfId="4287" xr:uid="{A141B27C-5E7F-423C-B355-A797E5816557}"/>
    <cellStyle name="20% - Accent2 2 5 4 2" xfId="4288" xr:uid="{96012744-1BA8-4FD0-86C0-D9A3979202C4}"/>
    <cellStyle name="20% - Accent2 2 5 4 2 2" xfId="4289" xr:uid="{FA8213AA-5A38-47E1-AD69-8CD244D8B3E1}"/>
    <cellStyle name="20% - Accent2 2 5 4 3" xfId="4290" xr:uid="{78D0136E-E263-4BD7-AE3B-82F365CD241C}"/>
    <cellStyle name="20% - Accent2 2 5 5" xfId="4291" xr:uid="{4C42C8C6-1C42-4F82-84F8-597416C983C3}"/>
    <cellStyle name="20% - Accent2 2 5 5 2" xfId="4292" xr:uid="{24B00E37-9E72-4325-8F2A-63A758401E80}"/>
    <cellStyle name="20% - Accent2 2 5 6" xfId="4293" xr:uid="{7519580A-67FD-44D2-8A0E-2388083D8BF6}"/>
    <cellStyle name="20% - Accent2 2 6" xfId="4294" xr:uid="{9A6FAF25-29F0-4FC0-9B60-1F8B33E6390D}"/>
    <cellStyle name="20% - Accent2 2 6 2" xfId="4295" xr:uid="{7B9550A5-3D53-4A5D-A1D3-45B14DA3BE7D}"/>
    <cellStyle name="20% - Accent2 2 6 2 2" xfId="4296" xr:uid="{F7B1109E-4879-4242-B521-18AC1DE783A8}"/>
    <cellStyle name="20% - Accent2 2 6 2 2 2" xfId="4297" xr:uid="{C6016197-CBC5-4860-AFF2-9A1A3428A5E3}"/>
    <cellStyle name="20% - Accent2 2 6 2 2 2 2" xfId="4298" xr:uid="{615AEFBB-ADB0-45E3-B9C8-27D14192789D}"/>
    <cellStyle name="20% - Accent2 2 6 2 2 2 2 2" xfId="4299" xr:uid="{5F9CA4D8-C834-42E0-A245-174BA320844D}"/>
    <cellStyle name="20% - Accent2 2 6 2 2 2 3" xfId="4300" xr:uid="{421C87BB-8377-4F5D-86F2-E833330146A4}"/>
    <cellStyle name="20% - Accent2 2 6 2 2 3" xfId="4301" xr:uid="{F2453EEF-32FE-4BB7-A8C7-D75375DBBB9B}"/>
    <cellStyle name="20% - Accent2 2 6 2 2 3 2" xfId="4302" xr:uid="{DE293B2F-5003-40F6-B67E-208DEB8B8ECF}"/>
    <cellStyle name="20% - Accent2 2 6 2 2 4" xfId="4303" xr:uid="{A9334033-6A39-47E2-9A90-15DBD7CB179C}"/>
    <cellStyle name="20% - Accent2 2 6 2 3" xfId="4304" xr:uid="{787D518C-8ACD-4FCD-BE16-F1E794BB4BF9}"/>
    <cellStyle name="20% - Accent2 2 6 2 3 2" xfId="4305" xr:uid="{1C230E26-CD05-4D87-B5DE-E101DD1E0CF2}"/>
    <cellStyle name="20% - Accent2 2 6 2 3 2 2" xfId="4306" xr:uid="{AA0527DB-6BD5-47F8-9A93-93DCDB5BFB19}"/>
    <cellStyle name="20% - Accent2 2 6 2 3 3" xfId="4307" xr:uid="{5BD4909F-42BC-4A30-950B-F2D7F4AEB8E4}"/>
    <cellStyle name="20% - Accent2 2 6 2 4" xfId="4308" xr:uid="{6DC34D2F-ADBE-43A7-94EF-153CFC93BFC5}"/>
    <cellStyle name="20% - Accent2 2 6 2 4 2" xfId="4309" xr:uid="{C444405D-E044-4589-A6B4-2F7F8EF51455}"/>
    <cellStyle name="20% - Accent2 2 6 2 5" xfId="4310" xr:uid="{36C0B4DD-865E-4A48-8BCC-BF84F7BFA09C}"/>
    <cellStyle name="20% - Accent2 2 6 3" xfId="4311" xr:uid="{0BF8BE20-B896-42CB-ADD3-53AAF653FAEB}"/>
    <cellStyle name="20% - Accent2 2 6 3 2" xfId="4312" xr:uid="{E6F0DE76-5FDE-4C21-91A8-024B4AABAFCC}"/>
    <cellStyle name="20% - Accent2 2 6 3 2 2" xfId="4313" xr:uid="{431DD02B-7E29-4701-975C-48710B0C4F32}"/>
    <cellStyle name="20% - Accent2 2 6 3 2 2 2" xfId="4314" xr:uid="{87FDC552-F303-4A8B-B82D-5FA9B46D6050}"/>
    <cellStyle name="20% - Accent2 2 6 3 2 3" xfId="4315" xr:uid="{BB339FE2-A4F9-44EF-99E5-AEDF6148711B}"/>
    <cellStyle name="20% - Accent2 2 6 3 3" xfId="4316" xr:uid="{BAB780D0-0793-4BE4-8109-06FE5FF1B9A9}"/>
    <cellStyle name="20% - Accent2 2 6 3 3 2" xfId="4317" xr:uid="{9B2CAAF1-7FFD-4C31-9882-6531D6FDEAD1}"/>
    <cellStyle name="20% - Accent2 2 6 3 4" xfId="4318" xr:uid="{87A14A13-49B8-47A0-9F76-FF08282DB0F3}"/>
    <cellStyle name="20% - Accent2 2 6 4" xfId="4319" xr:uid="{9E6D230B-9EC9-444E-8F69-6ACAE15FE2ED}"/>
    <cellStyle name="20% - Accent2 2 6 4 2" xfId="4320" xr:uid="{30EFD1FA-4BB7-4FB9-A0CB-2C662535F414}"/>
    <cellStyle name="20% - Accent2 2 6 4 2 2" xfId="4321" xr:uid="{595FB52F-EBC0-4C03-9221-FF427F0B03AC}"/>
    <cellStyle name="20% - Accent2 2 6 4 3" xfId="4322" xr:uid="{8811A521-8EE6-45F2-9AA1-4912F3671307}"/>
    <cellStyle name="20% - Accent2 2 6 5" xfId="4323" xr:uid="{6915F29A-5633-450F-B1BC-395506E59FA1}"/>
    <cellStyle name="20% - Accent2 2 6 5 2" xfId="4324" xr:uid="{D67B4BE0-994E-49AE-9E8F-2E51D3CAF4AC}"/>
    <cellStyle name="20% - Accent2 2 6 6" xfId="4325" xr:uid="{B8AC5D56-9104-4C0B-8B88-42353404B9F0}"/>
    <cellStyle name="20% - Accent2 2 7" xfId="4326" xr:uid="{6AED4455-B197-4512-BE74-67FC0C22F577}"/>
    <cellStyle name="20% - Accent2 2 7 2" xfId="4327" xr:uid="{BE0CE51E-89E3-41BE-9448-0FF58D66DBE8}"/>
    <cellStyle name="20% - Accent2 2 7 2 2" xfId="4328" xr:uid="{0FA1DA59-12F2-479F-93D4-92E02454A708}"/>
    <cellStyle name="20% - Accent2 2 7 2 2 2" xfId="4329" xr:uid="{63B22240-9D13-4E9C-BD86-FFD45F4BDC58}"/>
    <cellStyle name="20% - Accent2 2 7 2 2 2 2" xfId="4330" xr:uid="{E035E048-9F7F-4392-8EC7-8303AB48F0F4}"/>
    <cellStyle name="20% - Accent2 2 7 2 2 3" xfId="4331" xr:uid="{3F647A97-56B2-4633-A008-DB92987CFF4E}"/>
    <cellStyle name="20% - Accent2 2 7 2 3" xfId="4332" xr:uid="{3BEBA35E-EA0D-465D-B3FC-3E1E212FC10A}"/>
    <cellStyle name="20% - Accent2 2 7 2 3 2" xfId="4333" xr:uid="{84B8DE7C-2F75-4282-8425-6AD268B24945}"/>
    <cellStyle name="20% - Accent2 2 7 2 4" xfId="4334" xr:uid="{98198CE6-DF51-4A49-A68B-C6ADA67AFC2B}"/>
    <cellStyle name="20% - Accent2 2 7 3" xfId="4335" xr:uid="{39D46E57-732E-43C7-AC3C-4969EEE6A36E}"/>
    <cellStyle name="20% - Accent2 2 7 3 2" xfId="4336" xr:uid="{C172C836-14F9-4F9A-A8F4-5163AB05C9A9}"/>
    <cellStyle name="20% - Accent2 2 7 3 2 2" xfId="4337" xr:uid="{E290C2E8-1CC1-4494-AEA0-F3DC33D1C328}"/>
    <cellStyle name="20% - Accent2 2 7 3 3" xfId="4338" xr:uid="{B49C293E-EBBA-45DD-A9F5-C03AE56DF5AA}"/>
    <cellStyle name="20% - Accent2 2 7 4" xfId="4339" xr:uid="{F12CF43C-1BC0-4EF0-A33B-2B596A68769C}"/>
    <cellStyle name="20% - Accent2 2 7 4 2" xfId="4340" xr:uid="{AE57F161-9FFB-4869-86B0-911780E14F3C}"/>
    <cellStyle name="20% - Accent2 2 7 5" xfId="4341" xr:uid="{3620518B-5E7F-413B-9F62-BB8A71B07A5B}"/>
    <cellStyle name="20% - Accent2 2 8" xfId="4342" xr:uid="{EFF48C09-2F02-44F7-B1A2-83140F4A16A4}"/>
    <cellStyle name="20% - Accent2 2 9" xfId="4343" xr:uid="{704C3B2D-EE18-46D1-87EA-0B6C72BBF643}"/>
    <cellStyle name="20% - Accent2 20" xfId="4344" xr:uid="{9DBC5CDF-948B-4F8F-893E-AC490558D4FB}"/>
    <cellStyle name="20% - Accent2 20 2" xfId="4345" xr:uid="{3DFF933C-7F30-4E1A-8512-04062DA03B38}"/>
    <cellStyle name="20% - Accent2 20 2 2" xfId="4346" xr:uid="{8B837DD6-C827-4011-A20F-BC97736FCD39}"/>
    <cellStyle name="20% - Accent2 20 2 2 2" xfId="4347" xr:uid="{BBDC9717-E360-449F-B812-981416B917CA}"/>
    <cellStyle name="20% - Accent2 20 2 2 2 2" xfId="4348" xr:uid="{90E5C57F-3FC4-42A1-BE56-E442A2D92395}"/>
    <cellStyle name="20% - Accent2 20 2 2 2 2 2" xfId="4349" xr:uid="{E64E42E2-08F2-468A-957E-987D01C22F43}"/>
    <cellStyle name="20% - Accent2 20 2 2 2 2 2 2" xfId="4350" xr:uid="{2D0F6B3B-5B72-4D5A-9CB3-8E98B3E0B077}"/>
    <cellStyle name="20% - Accent2 20 2 2 2 2 3" xfId="4351" xr:uid="{C26E01F9-DDEE-410B-B4CA-114658B8B654}"/>
    <cellStyle name="20% - Accent2 20 2 2 2 3" xfId="4352" xr:uid="{7DD61556-5474-4D0E-A05A-AB5877FCBDDB}"/>
    <cellStyle name="20% - Accent2 20 2 2 2 3 2" xfId="4353" xr:uid="{75ABED57-A3B1-41F8-8001-BC98107AC77B}"/>
    <cellStyle name="20% - Accent2 20 2 2 2 4" xfId="4354" xr:uid="{9D4B5ABF-87A6-4BB1-8B9A-A80718A66EF8}"/>
    <cellStyle name="20% - Accent2 20 2 2 3" xfId="4355" xr:uid="{17E2E642-0C63-4927-A114-96DE3778A576}"/>
    <cellStyle name="20% - Accent2 20 2 2 3 2" xfId="4356" xr:uid="{7D722661-17BE-4B3B-91FA-B609B9EF0025}"/>
    <cellStyle name="20% - Accent2 20 2 2 3 2 2" xfId="4357" xr:uid="{4218710E-3E9A-4DD5-9893-A3E60856377D}"/>
    <cellStyle name="20% - Accent2 20 2 2 3 3" xfId="4358" xr:uid="{51985E40-2D2F-4316-A7DD-B8B5814E8DE1}"/>
    <cellStyle name="20% - Accent2 20 2 2 4" xfId="4359" xr:uid="{33E51101-3E25-4852-8378-53C2F63E181B}"/>
    <cellStyle name="20% - Accent2 20 2 2 4 2" xfId="4360" xr:uid="{EE1F1961-1430-4D4C-9072-8456FE906288}"/>
    <cellStyle name="20% - Accent2 20 2 2 5" xfId="4361" xr:uid="{AF8F58A7-350A-480D-97AD-43B8188AC98C}"/>
    <cellStyle name="20% - Accent2 20 2 3" xfId="4362" xr:uid="{F8F25FFB-F051-4ACC-B081-5C8BE2775DF7}"/>
    <cellStyle name="20% - Accent2 20 2 3 2" xfId="4363" xr:uid="{0106B8DB-4997-4FCC-AA00-6F80A0074797}"/>
    <cellStyle name="20% - Accent2 20 2 3 2 2" xfId="4364" xr:uid="{C25C103A-796E-4DF3-A9B6-20897B084BEB}"/>
    <cellStyle name="20% - Accent2 20 2 3 2 2 2" xfId="4365" xr:uid="{FF0C9EF4-ECB6-4040-BCB9-3321676406AB}"/>
    <cellStyle name="20% - Accent2 20 2 3 2 3" xfId="4366" xr:uid="{56091C2D-B570-4B8C-B17C-BBBD0D815B21}"/>
    <cellStyle name="20% - Accent2 20 2 3 3" xfId="4367" xr:uid="{769FFBB7-C906-4185-B1B7-E1D8A9EA8CBA}"/>
    <cellStyle name="20% - Accent2 20 2 3 3 2" xfId="4368" xr:uid="{5F1584C1-FEF8-42DE-A847-714179E62726}"/>
    <cellStyle name="20% - Accent2 20 2 3 4" xfId="4369" xr:uid="{79B07D74-B120-42EC-96CF-EB488EAAA244}"/>
    <cellStyle name="20% - Accent2 20 2 4" xfId="4370" xr:uid="{517C932B-2DE3-4D4F-A1C5-2362404E9269}"/>
    <cellStyle name="20% - Accent2 20 2 4 2" xfId="4371" xr:uid="{FD03D879-5B3D-4E1D-8F46-B61920945FC7}"/>
    <cellStyle name="20% - Accent2 20 2 4 2 2" xfId="4372" xr:uid="{6C51AEA1-0144-4F6F-BDC6-9B61E7325627}"/>
    <cellStyle name="20% - Accent2 20 2 4 3" xfId="4373" xr:uid="{B1A19E9B-44AC-4B23-B843-093DE5E621DE}"/>
    <cellStyle name="20% - Accent2 20 2 5" xfId="4374" xr:uid="{E02CB8E3-D419-41FF-9EFC-5FF652572083}"/>
    <cellStyle name="20% - Accent2 20 2 5 2" xfId="4375" xr:uid="{A588CCCA-E167-4C41-B47D-3AAF812CC3B1}"/>
    <cellStyle name="20% - Accent2 20 2 6" xfId="4376" xr:uid="{8610E10E-48A9-4628-B53B-44C389FA9A9F}"/>
    <cellStyle name="20% - Accent2 20 3" xfId="4377" xr:uid="{A836B87D-72D8-44C1-9B05-507997DDBC0F}"/>
    <cellStyle name="20% - Accent2 21" xfId="4378" xr:uid="{9D24A06D-F326-4040-941E-469156BA4786}"/>
    <cellStyle name="20% - Accent2 21 2" xfId="4379" xr:uid="{6AD379B2-D63E-436F-B064-4FB73E9C5D07}"/>
    <cellStyle name="20% - Accent2 21 2 2" xfId="4380" xr:uid="{67714B60-7935-4617-BD79-A0B6F65366E3}"/>
    <cellStyle name="20% - Accent2 21 2 2 2" xfId="4381" xr:uid="{3016CABD-DBDC-4697-B14A-8D995C1DFCF4}"/>
    <cellStyle name="20% - Accent2 21 2 2 2 2" xfId="4382" xr:uid="{FC8AAF78-DF93-4375-AA3C-2C0C25C461EF}"/>
    <cellStyle name="20% - Accent2 21 2 2 2 2 2" xfId="4383" xr:uid="{23B8D54A-EAB7-4445-AB4C-6FE8719FB4CD}"/>
    <cellStyle name="20% - Accent2 21 2 2 2 2 2 2" xfId="4384" xr:uid="{D12EF5E4-4E7F-4324-B735-ABFC4B6655AF}"/>
    <cellStyle name="20% - Accent2 21 2 2 2 2 3" xfId="4385" xr:uid="{B18033FB-1022-49A8-A89B-CD7981A87221}"/>
    <cellStyle name="20% - Accent2 21 2 2 2 3" xfId="4386" xr:uid="{3217642B-4BF8-4021-9BD6-FFDFAAECA067}"/>
    <cellStyle name="20% - Accent2 21 2 2 2 3 2" xfId="4387" xr:uid="{C66D9152-DF40-4A97-9748-5D9C977CE8A7}"/>
    <cellStyle name="20% - Accent2 21 2 2 2 4" xfId="4388" xr:uid="{3F107CEB-BFA2-4785-A9A7-6F2BEBBFD989}"/>
    <cellStyle name="20% - Accent2 21 2 2 3" xfId="4389" xr:uid="{6AF90B8C-C7BD-483B-9305-950E1F23B1C2}"/>
    <cellStyle name="20% - Accent2 21 2 2 3 2" xfId="4390" xr:uid="{ECAAC9EE-7616-4378-8F10-A791B84AD321}"/>
    <cellStyle name="20% - Accent2 21 2 2 3 2 2" xfId="4391" xr:uid="{F5B6CFF2-329F-4E7F-B7B1-4D90786F5B72}"/>
    <cellStyle name="20% - Accent2 21 2 2 3 3" xfId="4392" xr:uid="{18FE8EB3-16D0-4045-BF79-8B389DD07787}"/>
    <cellStyle name="20% - Accent2 21 2 2 4" xfId="4393" xr:uid="{5199825A-9D26-4257-B617-73AA7381E4C2}"/>
    <cellStyle name="20% - Accent2 21 2 2 4 2" xfId="4394" xr:uid="{A2DF476C-025F-45A1-A183-FA7ABEE861DE}"/>
    <cellStyle name="20% - Accent2 21 2 2 5" xfId="4395" xr:uid="{C7B3CCBE-C3B7-4195-A274-E90B831AD743}"/>
    <cellStyle name="20% - Accent2 21 2 3" xfId="4396" xr:uid="{77B6B29B-1A04-4570-ABF9-561BEBEE0E3A}"/>
    <cellStyle name="20% - Accent2 21 2 3 2" xfId="4397" xr:uid="{22F31D19-CA47-43DC-A4D7-5006427384ED}"/>
    <cellStyle name="20% - Accent2 21 2 3 2 2" xfId="4398" xr:uid="{ADCAB83B-28FD-418D-BA90-F50282ED7C6F}"/>
    <cellStyle name="20% - Accent2 21 2 3 2 2 2" xfId="4399" xr:uid="{E1B1C250-DE51-4461-90F6-12E083452A2A}"/>
    <cellStyle name="20% - Accent2 21 2 3 2 3" xfId="4400" xr:uid="{1E4E756F-BD38-47A3-A450-8D3D29FFCFAB}"/>
    <cellStyle name="20% - Accent2 21 2 3 3" xfId="4401" xr:uid="{68AE79A8-67BA-4DE3-AE3F-583DD08E1ACF}"/>
    <cellStyle name="20% - Accent2 21 2 3 3 2" xfId="4402" xr:uid="{4D703DB5-4712-4BC2-BA0C-25AEEC53C82D}"/>
    <cellStyle name="20% - Accent2 21 2 3 4" xfId="4403" xr:uid="{541333EE-B9F0-4492-AF8B-CE417B72A330}"/>
    <cellStyle name="20% - Accent2 21 2 4" xfId="4404" xr:uid="{91EB717B-A908-49D7-AC10-81D27C43C8E1}"/>
    <cellStyle name="20% - Accent2 21 2 4 2" xfId="4405" xr:uid="{4EF0C21D-DF6C-406C-9DE4-54B5475D43F8}"/>
    <cellStyle name="20% - Accent2 21 2 4 2 2" xfId="4406" xr:uid="{78DAD7D8-4C89-473A-BBB9-2B22889A34A8}"/>
    <cellStyle name="20% - Accent2 21 2 4 3" xfId="4407" xr:uid="{BB85B73A-946D-4D0B-8F02-6EAA21C4BE2E}"/>
    <cellStyle name="20% - Accent2 21 2 5" xfId="4408" xr:uid="{F8592481-2744-4831-839F-70A03CC92F92}"/>
    <cellStyle name="20% - Accent2 21 2 5 2" xfId="4409" xr:uid="{C6E23587-ECCA-475F-BDF5-4D81796F0A63}"/>
    <cellStyle name="20% - Accent2 21 2 6" xfId="4410" xr:uid="{E16D4CA2-8034-41B4-97B4-0FE8F628B0A8}"/>
    <cellStyle name="20% - Accent2 21 3" xfId="4411" xr:uid="{BD5811AD-A22A-4503-8581-C00D8F161CAC}"/>
    <cellStyle name="20% - Accent2 22" xfId="4412" xr:uid="{90D69031-AFDD-4C60-8917-F7B95AF1ADFE}"/>
    <cellStyle name="20% - Accent2 22 2" xfId="4413" xr:uid="{48125692-9E71-4AED-B531-D64248670EF5}"/>
    <cellStyle name="20% - Accent2 22 2 2" xfId="4414" xr:uid="{A2FCE121-B2F1-4BE0-AA26-70106F596EA7}"/>
    <cellStyle name="20% - Accent2 22 2 2 2" xfId="4415" xr:uid="{83F09571-F9CD-4022-835E-4F1ABF7222E6}"/>
    <cellStyle name="20% - Accent2 22 2 2 2 2" xfId="4416" xr:uid="{239AE80A-072B-4703-B89B-E175E6A5DC77}"/>
    <cellStyle name="20% - Accent2 22 2 2 2 2 2" xfId="4417" xr:uid="{485D88BA-FF5E-4CB8-A84F-423A518914C6}"/>
    <cellStyle name="20% - Accent2 22 2 2 2 3" xfId="4418" xr:uid="{D51AA1CA-429D-40B1-A6A7-1849922EFC9C}"/>
    <cellStyle name="20% - Accent2 22 2 2 3" xfId="4419" xr:uid="{3F7648A1-EA2B-4618-9003-F11C5AAB0E2B}"/>
    <cellStyle name="20% - Accent2 22 2 2 3 2" xfId="4420" xr:uid="{CB360543-8475-450D-AB31-3FDF958F1CF5}"/>
    <cellStyle name="20% - Accent2 22 2 2 4" xfId="4421" xr:uid="{70E05789-7B3B-48E3-B5AB-3D910804C3FF}"/>
    <cellStyle name="20% - Accent2 22 2 3" xfId="4422" xr:uid="{DE27E255-A92E-4686-887F-F44A37182190}"/>
    <cellStyle name="20% - Accent2 22 2 3 2" xfId="4423" xr:uid="{6E025BC5-C12C-44E5-B30E-396CC6E857FB}"/>
    <cellStyle name="20% - Accent2 22 2 3 2 2" xfId="4424" xr:uid="{60ADDC3C-118F-4C17-8093-FC2AFD412C7F}"/>
    <cellStyle name="20% - Accent2 22 2 3 3" xfId="4425" xr:uid="{942068C9-20D3-422B-8B7D-0CAE1E0ED7FF}"/>
    <cellStyle name="20% - Accent2 22 2 4" xfId="4426" xr:uid="{E792FB1E-F594-4E1F-8E7C-682866C2866F}"/>
    <cellStyle name="20% - Accent2 22 2 4 2" xfId="4427" xr:uid="{5E41EB41-5B68-4EFD-AD12-E3439F3F262F}"/>
    <cellStyle name="20% - Accent2 22 2 5" xfId="4428" xr:uid="{B26D3167-C8D5-4F40-9ED6-E9DAAC56B1FA}"/>
    <cellStyle name="20% - Accent2 22 3" xfId="4429" xr:uid="{178B28B0-18D0-4B40-A996-C4E10B312CFD}"/>
    <cellStyle name="20% - Accent2 23" xfId="4430" xr:uid="{FA09FDFB-D06B-478C-8EB1-E7788C74B303}"/>
    <cellStyle name="20% - Accent2 23 2" xfId="4431" xr:uid="{2F87BFB7-A6EC-447B-94AD-9438CB7A52AB}"/>
    <cellStyle name="20% - Accent2 23 2 2" xfId="4432" xr:uid="{3F0DA48B-0553-4E9D-9E15-2E2ACEDF7FB3}"/>
    <cellStyle name="20% - Accent2 23 2 2 2" xfId="4433" xr:uid="{172F1F2D-A8C0-43D8-B3F9-97B645DF0F1F}"/>
    <cellStyle name="20% - Accent2 23 2 2 2 2" xfId="4434" xr:uid="{6C4B3C24-A06F-4381-BA14-0EA8B5F6511E}"/>
    <cellStyle name="20% - Accent2 23 2 2 2 2 2" xfId="4435" xr:uid="{C8223A21-8BFC-42E5-B35C-EDA4DC231E24}"/>
    <cellStyle name="20% - Accent2 23 2 2 2 3" xfId="4436" xr:uid="{ADA0A66D-A250-4D9C-A46A-9CF2B0FBCF47}"/>
    <cellStyle name="20% - Accent2 23 2 2 3" xfId="4437" xr:uid="{E34B0855-7805-4732-925D-13CEAE7718CA}"/>
    <cellStyle name="20% - Accent2 23 2 2 3 2" xfId="4438" xr:uid="{54E87D04-AB4C-40BB-A8E2-7671C18FA5BB}"/>
    <cellStyle name="20% - Accent2 23 2 2 4" xfId="4439" xr:uid="{737A9128-7326-4464-AE72-75FAC9E7EAB4}"/>
    <cellStyle name="20% - Accent2 23 2 3" xfId="4440" xr:uid="{E36D816B-1F6D-4467-80DF-172C174A73A1}"/>
    <cellStyle name="20% - Accent2 23 2 3 2" xfId="4441" xr:uid="{7235A756-9A04-4CB2-9967-E8908E635501}"/>
    <cellStyle name="20% - Accent2 23 2 3 2 2" xfId="4442" xr:uid="{1D56917E-AEC0-4C88-BAEF-68A0C02D0822}"/>
    <cellStyle name="20% - Accent2 23 2 3 3" xfId="4443" xr:uid="{698A26B1-AFBA-435B-82B5-D9D925A38BCE}"/>
    <cellStyle name="20% - Accent2 23 2 4" xfId="4444" xr:uid="{3D10410B-0E2A-4AE8-8275-A0864DAB5769}"/>
    <cellStyle name="20% - Accent2 23 2 4 2" xfId="4445" xr:uid="{829BB839-C25A-42EA-A775-E841F56F85CE}"/>
    <cellStyle name="20% - Accent2 23 2 5" xfId="4446" xr:uid="{B3BF7DBE-7231-451C-8534-7D3872FE0FC3}"/>
    <cellStyle name="20% - Accent2 23 3" xfId="4447" xr:uid="{8FA2451B-9A72-474F-A4E5-5E84A89F801A}"/>
    <cellStyle name="20% - Accent2 24" xfId="4448" xr:uid="{1006E9B0-368D-4087-9E0F-F1D0DC50B9C5}"/>
    <cellStyle name="20% - Accent2 24 2" xfId="4449" xr:uid="{AAD1EB02-5CE6-4D36-B8AC-D98A8DE47B33}"/>
    <cellStyle name="20% - Accent2 24 2 2" xfId="4450" xr:uid="{0EF555CA-A736-434D-B70D-9DBD49A208D4}"/>
    <cellStyle name="20% - Accent2 24 2 2 2" xfId="4451" xr:uid="{A002F58D-0811-4C84-B67B-1B265406D5AF}"/>
    <cellStyle name="20% - Accent2 24 2 2 2 2" xfId="4452" xr:uid="{D3845685-F995-42FF-91D1-EBC809992C2D}"/>
    <cellStyle name="20% - Accent2 24 2 2 2 2 2" xfId="4453" xr:uid="{B223D291-FE4B-4BA2-8A0F-D16CFE2F1E2C}"/>
    <cellStyle name="20% - Accent2 24 2 2 2 3" xfId="4454" xr:uid="{1C79DCEB-AFA3-40E9-8733-3BBC7FC167AB}"/>
    <cellStyle name="20% - Accent2 24 2 2 3" xfId="4455" xr:uid="{547B13C6-29F6-467E-BDCB-608CEFCF9B09}"/>
    <cellStyle name="20% - Accent2 24 2 2 3 2" xfId="4456" xr:uid="{B62F9D3F-4172-47CA-ACC1-353164C0531B}"/>
    <cellStyle name="20% - Accent2 24 2 2 4" xfId="4457" xr:uid="{DE0EC5E3-6CA1-41E3-957B-46C9F3F74CE6}"/>
    <cellStyle name="20% - Accent2 24 2 3" xfId="4458" xr:uid="{34FCCB5D-F0B2-4784-B0A3-CCB6D9B038CA}"/>
    <cellStyle name="20% - Accent2 24 2 3 2" xfId="4459" xr:uid="{6223B845-BBBD-4058-B539-186460A424BF}"/>
    <cellStyle name="20% - Accent2 24 2 3 2 2" xfId="4460" xr:uid="{EB51BE00-3F0C-4727-B89E-442E612D135F}"/>
    <cellStyle name="20% - Accent2 24 2 3 3" xfId="4461" xr:uid="{00A3DCDD-836B-4636-BC3E-C69FFEAA2DFD}"/>
    <cellStyle name="20% - Accent2 24 2 4" xfId="4462" xr:uid="{AC9D109F-9996-470D-9964-6A55BAADBDB2}"/>
    <cellStyle name="20% - Accent2 24 2 4 2" xfId="4463" xr:uid="{D8408959-3C7C-4605-8BF6-938EB36588E4}"/>
    <cellStyle name="20% - Accent2 24 2 5" xfId="4464" xr:uid="{DB8850B6-A53A-4024-BFD4-EFE9397D57FE}"/>
    <cellStyle name="20% - Accent2 24 3" xfId="4465" xr:uid="{DCF8E228-C583-41A3-9898-D281EC6F2624}"/>
    <cellStyle name="20% - Accent2 25" xfId="4466" xr:uid="{B9599376-2CBC-47E7-8AEC-9B930F72AEF0}"/>
    <cellStyle name="20% - Accent2 26" xfId="4467" xr:uid="{FEDA9D65-F3D7-45DC-9F3C-36F7FB35E3BD}"/>
    <cellStyle name="20% - Accent2 27" xfId="4468" xr:uid="{2EFA0E81-94CB-4465-896C-F35792207AFC}"/>
    <cellStyle name="20% - Accent2 27 2" xfId="4469" xr:uid="{F261ED0D-021B-4812-9983-1751D7B0EC9E}"/>
    <cellStyle name="20% - Accent2 27 2 2" xfId="4470" xr:uid="{41785383-A38E-484C-9098-F690BD818D85}"/>
    <cellStyle name="20% - Accent2 27 2 2 2" xfId="4471" xr:uid="{8D1876CE-4E35-4705-A919-A06A0986C0BF}"/>
    <cellStyle name="20% - Accent2 27 2 2 2 2" xfId="4472" xr:uid="{AC6A26CE-8D88-401B-AB9A-ECFD267AD1A1}"/>
    <cellStyle name="20% - Accent2 27 2 2 3" xfId="4473" xr:uid="{D87EF291-FE74-4C6B-9B9D-D9B1A92A986C}"/>
    <cellStyle name="20% - Accent2 27 2 3" xfId="4474" xr:uid="{8630AE73-8F3D-4E7D-A418-E46BE9F07B4E}"/>
    <cellStyle name="20% - Accent2 27 2 3 2" xfId="4475" xr:uid="{CB100BC1-2CB2-4A4B-B124-E6845BE90585}"/>
    <cellStyle name="20% - Accent2 27 2 4" xfId="4476" xr:uid="{18787359-FB23-4C32-B24B-622DD984735C}"/>
    <cellStyle name="20% - Accent2 27 3" xfId="4477" xr:uid="{C51217BE-B8BB-4411-A4FD-4E9E5E0DFEA3}"/>
    <cellStyle name="20% - Accent2 27 3 2" xfId="4478" xr:uid="{EEFB45DF-CF7B-4439-850B-76C29D4B9D00}"/>
    <cellStyle name="20% - Accent2 27 3 2 2" xfId="4479" xr:uid="{11F15471-D388-4902-9D43-B3815D23A808}"/>
    <cellStyle name="20% - Accent2 27 3 3" xfId="4480" xr:uid="{BE4EEC66-5AE6-4890-8FA4-0AB1D453E808}"/>
    <cellStyle name="20% - Accent2 27 4" xfId="4481" xr:uid="{DD811151-08AD-4925-BCFC-5BF83453AF88}"/>
    <cellStyle name="20% - Accent2 27 4 2" xfId="4482" xr:uid="{C9E9CFF3-C58B-4420-962D-9B960B14553C}"/>
    <cellStyle name="20% - Accent2 27 5" xfId="4483" xr:uid="{2003660F-D267-4BAC-B170-52A61F2FD93C}"/>
    <cellStyle name="20% - Accent2 28" xfId="4484" xr:uid="{0490E569-517F-4ADF-B6C0-4EA7DBE930B7}"/>
    <cellStyle name="20% - Accent2 28 2" xfId="4485" xr:uid="{7664CA0F-DF70-4B58-A32E-C941A3864D0F}"/>
    <cellStyle name="20% - Accent2 28 2 2" xfId="4486" xr:uid="{A44E5FF1-1A8A-476E-A73A-BC3475FEB747}"/>
    <cellStyle name="20% - Accent2 28 2 2 2" xfId="4487" xr:uid="{07A96076-EBDA-4096-9AF7-08F174632719}"/>
    <cellStyle name="20% - Accent2 28 2 2 2 2" xfId="4488" xr:uid="{DB85D0ED-0134-417C-8526-A7AEF1B2D3F0}"/>
    <cellStyle name="20% - Accent2 28 2 2 3" xfId="4489" xr:uid="{3AF147A3-AA3E-47F0-ACD3-32FD7A188149}"/>
    <cellStyle name="20% - Accent2 28 2 3" xfId="4490" xr:uid="{CCC698AF-510D-482D-B44E-0B9CBCA48CD6}"/>
    <cellStyle name="20% - Accent2 28 2 3 2" xfId="4491" xr:uid="{2EE5E0A8-B398-40EA-B2D6-6CFE304C15CE}"/>
    <cellStyle name="20% - Accent2 28 2 4" xfId="4492" xr:uid="{3F995811-0051-4296-9AC0-CD881CCB8BFF}"/>
    <cellStyle name="20% - Accent2 28 3" xfId="4493" xr:uid="{2ACDD02F-A5E0-437C-9479-5E88002A9BB2}"/>
    <cellStyle name="20% - Accent2 28 3 2" xfId="4494" xr:uid="{AFCE17AA-3602-4518-AA55-9B147F1C2979}"/>
    <cellStyle name="20% - Accent2 28 3 2 2" xfId="4495" xr:uid="{71AE7039-6C14-40D9-B2C2-205E372BDF5B}"/>
    <cellStyle name="20% - Accent2 28 3 3" xfId="4496" xr:uid="{8AB5CEBE-54FF-457B-A696-D111B296C55A}"/>
    <cellStyle name="20% - Accent2 28 4" xfId="4497" xr:uid="{798D86E5-9998-4FBD-8371-D7F623EB5555}"/>
    <cellStyle name="20% - Accent2 28 4 2" xfId="4498" xr:uid="{83F56D8E-0B5A-48B0-92CD-845295D706DA}"/>
    <cellStyle name="20% - Accent2 28 5" xfId="4499" xr:uid="{65052575-A590-4AAC-B83D-3D05C6385166}"/>
    <cellStyle name="20% - Accent2 29" xfId="4500" xr:uid="{9F5D2626-252F-4B36-B749-2600FE494762}"/>
    <cellStyle name="20% - Accent2 29 2" xfId="4501" xr:uid="{F01B7EC8-1C96-4289-8BA5-7422E0E13AEE}"/>
    <cellStyle name="20% - Accent2 29 2 2" xfId="4502" xr:uid="{87D1EE1B-20A6-439F-BC64-1BD5EECB4E1E}"/>
    <cellStyle name="20% - Accent2 29 2 2 2" xfId="4503" xr:uid="{0F103B88-E3A9-4D2E-A744-1F23EA67E637}"/>
    <cellStyle name="20% - Accent2 29 2 3" xfId="4504" xr:uid="{72C53DB0-73A8-45E5-9349-96792732E099}"/>
    <cellStyle name="20% - Accent2 29 3" xfId="4505" xr:uid="{7B74AEB1-E8E6-4B73-A5CA-7503BE8A04E9}"/>
    <cellStyle name="20% - Accent2 29 3 2" xfId="4506" xr:uid="{8D35CF94-AFA8-4155-A932-AB91C5D8A1D3}"/>
    <cellStyle name="20% - Accent2 29 4" xfId="4507" xr:uid="{A0B71AF7-8559-4B31-A142-5288D10CA7FA}"/>
    <cellStyle name="20% - Accent2 3" xfId="256" xr:uid="{421C6D3A-7577-4249-A006-D25CAE6E735E}"/>
    <cellStyle name="20% - Accent2 3 10" xfId="4509" xr:uid="{5DF75457-FF1B-4ABA-8AC5-4DA0B2E4C816}"/>
    <cellStyle name="20% - Accent2 3 10 2" xfId="4510" xr:uid="{D26C59C6-A620-47A9-A81E-F878C8129240}"/>
    <cellStyle name="20% - Accent2 3 11" xfId="4511" xr:uid="{CC388B4E-D39A-4E70-BF97-3F66E8848993}"/>
    <cellStyle name="20% - Accent2 3 12" xfId="4508" xr:uid="{6E8D0B9F-1CD2-45F0-9D73-73C22323D48B}"/>
    <cellStyle name="20% - Accent2 3 2" xfId="4512" xr:uid="{F8A4127D-40EA-4A91-AE7E-EC081CD5D8D4}"/>
    <cellStyle name="20% - Accent2 3 2 2" xfId="4513" xr:uid="{A0993106-C8C9-400A-8002-4FC6FFD7446B}"/>
    <cellStyle name="20% - Accent2 3 2 2 2" xfId="4514" xr:uid="{302EAC5E-434F-46C3-8A0B-99AB94597CD8}"/>
    <cellStyle name="20% - Accent2 3 2 2 2 2" xfId="4515" xr:uid="{0D706530-F136-477A-9124-7667AD8FDDEC}"/>
    <cellStyle name="20% - Accent2 3 2 2 2 2 2" xfId="4516" xr:uid="{AFA25EFA-D546-4AC9-8CC1-0233E5503CBC}"/>
    <cellStyle name="20% - Accent2 3 2 2 2 2 2 2" xfId="4517" xr:uid="{26F53169-3239-45E9-8D8F-38EBE75AF467}"/>
    <cellStyle name="20% - Accent2 3 2 2 2 2 3" xfId="4518" xr:uid="{B1095216-C4D4-4CCE-A287-7F938B740328}"/>
    <cellStyle name="20% - Accent2 3 2 2 2 3" xfId="4519" xr:uid="{4EDA4D5A-CFE9-4D01-82E0-BAFD0B5DFF8B}"/>
    <cellStyle name="20% - Accent2 3 2 2 2 3 2" xfId="4520" xr:uid="{75DCF68A-C937-4264-A554-3B26F3B0A136}"/>
    <cellStyle name="20% - Accent2 3 2 2 2 4" xfId="4521" xr:uid="{62A637A2-1207-49F1-BA90-3D95CBF138E2}"/>
    <cellStyle name="20% - Accent2 3 2 2 3" xfId="4522" xr:uid="{F87A14D3-876C-4B80-9A89-C547925445BB}"/>
    <cellStyle name="20% - Accent2 3 2 2 3 2" xfId="4523" xr:uid="{8D6EBD0A-5345-4033-BF84-5ACFEC27B3E8}"/>
    <cellStyle name="20% - Accent2 3 2 2 3 2 2" xfId="4524" xr:uid="{EC4944F3-87DB-430F-885F-86BA231CEFD2}"/>
    <cellStyle name="20% - Accent2 3 2 2 3 3" xfId="4525" xr:uid="{9630B1CE-D939-4F7E-9C8E-03CAD693A40A}"/>
    <cellStyle name="20% - Accent2 3 2 2 4" xfId="4526" xr:uid="{BB6FE13C-FDE9-48B5-99E3-412E1008D8DF}"/>
    <cellStyle name="20% - Accent2 3 2 2 4 2" xfId="4527" xr:uid="{CA6F3244-5C1A-4850-9863-2A8058F3133D}"/>
    <cellStyle name="20% - Accent2 3 2 2 5" xfId="4528" xr:uid="{EB4B500A-0C70-4183-9A84-809F5BB80E2F}"/>
    <cellStyle name="20% - Accent2 3 2 3" xfId="4529" xr:uid="{6DD28BCF-AE10-4667-AAD8-5A4B589A83F3}"/>
    <cellStyle name="20% - Accent2 3 2 3 2" xfId="4530" xr:uid="{9E2163D0-17C9-407B-B648-5E5A100B8418}"/>
    <cellStyle name="20% - Accent2 3 2 3 2 2" xfId="4531" xr:uid="{F3C7438F-517B-497E-B1F0-68CBE081ED2B}"/>
    <cellStyle name="20% - Accent2 3 2 3 2 2 2" xfId="4532" xr:uid="{FB1DE020-63A1-49C9-8400-C0EC157873A6}"/>
    <cellStyle name="20% - Accent2 3 2 3 2 3" xfId="4533" xr:uid="{042F1469-BDE3-4F86-AA73-17B2F896060B}"/>
    <cellStyle name="20% - Accent2 3 2 3 3" xfId="4534" xr:uid="{00AF2791-B1B4-4B39-A8D6-4DD4A8A4497D}"/>
    <cellStyle name="20% - Accent2 3 2 3 3 2" xfId="4535" xr:uid="{3D3BEF7E-7DC0-4030-8C09-C3B033597BF8}"/>
    <cellStyle name="20% - Accent2 3 2 3 4" xfId="4536" xr:uid="{D277D95A-299B-43F6-9E28-72D45F519D08}"/>
    <cellStyle name="20% - Accent2 3 2 4" xfId="4537" xr:uid="{96C6878A-2711-4F57-A5E0-C33CD370B91C}"/>
    <cellStyle name="20% - Accent2 3 2 4 2" xfId="4538" xr:uid="{14BAB1A2-60F1-4F70-9216-EA1E7820B64C}"/>
    <cellStyle name="20% - Accent2 3 2 4 2 2" xfId="4539" xr:uid="{2F1E2B68-1251-4D10-B827-6159DBD07B65}"/>
    <cellStyle name="20% - Accent2 3 2 4 3" xfId="4540" xr:uid="{051B7E98-0365-4C52-AEFA-DAEEA7AF090D}"/>
    <cellStyle name="20% - Accent2 3 2 5" xfId="4541" xr:uid="{6F741554-ACEC-4523-B06F-467A5C22BC5A}"/>
    <cellStyle name="20% - Accent2 3 2 5 2" xfId="4542" xr:uid="{241EAAE1-9883-4750-99E3-9A3C2F1EF053}"/>
    <cellStyle name="20% - Accent2 3 2 6" xfId="4543" xr:uid="{CF48A396-2D3E-41B5-94C5-03B3B144B2D3}"/>
    <cellStyle name="20% - Accent2 3 3" xfId="4544" xr:uid="{66C7A594-0313-4F22-A6E0-BAC3E48B6F74}"/>
    <cellStyle name="20% - Accent2 3 3 2" xfId="4545" xr:uid="{B85B7977-42FD-4C5B-A6A0-80038070AFE2}"/>
    <cellStyle name="20% - Accent2 3 3 2 2" xfId="4546" xr:uid="{160AE4B4-57BA-459C-935E-B00A61E5ED12}"/>
    <cellStyle name="20% - Accent2 3 3 2 2 2" xfId="4547" xr:uid="{7042347D-B821-405F-A003-A536461449B3}"/>
    <cellStyle name="20% - Accent2 3 3 2 2 2 2" xfId="4548" xr:uid="{CAB6E660-BDC4-4185-938B-30479813BEBD}"/>
    <cellStyle name="20% - Accent2 3 3 2 2 2 2 2" xfId="4549" xr:uid="{006CD9FE-1133-45ED-87A3-DF0E060415E5}"/>
    <cellStyle name="20% - Accent2 3 3 2 2 2 3" xfId="4550" xr:uid="{4A430521-B06E-4DD2-909E-E9E5EBE557F2}"/>
    <cellStyle name="20% - Accent2 3 3 2 2 3" xfId="4551" xr:uid="{0664E70E-39F3-4C4E-9432-B087A29DBF7D}"/>
    <cellStyle name="20% - Accent2 3 3 2 2 3 2" xfId="4552" xr:uid="{9850A7C9-8D39-45B9-9A4B-99222052A12D}"/>
    <cellStyle name="20% - Accent2 3 3 2 2 4" xfId="4553" xr:uid="{451C1602-70EB-42B9-BA6F-892265484B5D}"/>
    <cellStyle name="20% - Accent2 3 3 2 3" xfId="4554" xr:uid="{9C0393CD-3B3D-4BBC-B450-4CE5924D3716}"/>
    <cellStyle name="20% - Accent2 3 3 2 3 2" xfId="4555" xr:uid="{AFCDB7F3-2777-4F6B-979A-45A7F5661A6D}"/>
    <cellStyle name="20% - Accent2 3 3 2 3 2 2" xfId="4556" xr:uid="{42BF3FD2-8D22-45E5-B433-F1F558709AE0}"/>
    <cellStyle name="20% - Accent2 3 3 2 3 3" xfId="4557" xr:uid="{F85EBBB2-0A16-45E5-86B2-25D6DAB69947}"/>
    <cellStyle name="20% - Accent2 3 3 2 4" xfId="4558" xr:uid="{34B91AA5-4E91-4EDD-84F3-BE151CAF0EEC}"/>
    <cellStyle name="20% - Accent2 3 3 2 4 2" xfId="4559" xr:uid="{5FF36667-065A-4916-B62C-99C4E722527A}"/>
    <cellStyle name="20% - Accent2 3 3 2 5" xfId="4560" xr:uid="{800B2B7D-0EA2-4968-85BC-DFAE0F439D94}"/>
    <cellStyle name="20% - Accent2 3 3 3" xfId="4561" xr:uid="{4ECD8015-4ECF-40DB-A3AC-1CCD4083D85B}"/>
    <cellStyle name="20% - Accent2 3 3 3 2" xfId="4562" xr:uid="{00F88E5A-0E64-4E10-BFD2-1E2A610F0F32}"/>
    <cellStyle name="20% - Accent2 3 3 3 2 2" xfId="4563" xr:uid="{94CCF6F6-91E4-4B4A-AB86-A4DEA248E9AB}"/>
    <cellStyle name="20% - Accent2 3 3 3 2 2 2" xfId="4564" xr:uid="{2F2341E3-49E3-4CD3-A723-D1CE56D1FF6B}"/>
    <cellStyle name="20% - Accent2 3 3 3 2 3" xfId="4565" xr:uid="{F41075BD-28B6-49CA-BFA1-204738AB7CA8}"/>
    <cellStyle name="20% - Accent2 3 3 3 3" xfId="4566" xr:uid="{C7FC038D-6D10-4C6C-A931-A639A1837DE8}"/>
    <cellStyle name="20% - Accent2 3 3 3 3 2" xfId="4567" xr:uid="{6B6294AF-70AC-471D-A2CC-2C89079A2804}"/>
    <cellStyle name="20% - Accent2 3 3 3 4" xfId="4568" xr:uid="{D89B0AE3-3796-4F9A-A961-EBD003B0E41A}"/>
    <cellStyle name="20% - Accent2 3 3 4" xfId="4569" xr:uid="{4A060836-CC0B-49E4-BF11-F0E66FB16821}"/>
    <cellStyle name="20% - Accent2 3 3 4 2" xfId="4570" xr:uid="{41905B8F-EDA7-4E4F-B892-42D5E607D21F}"/>
    <cellStyle name="20% - Accent2 3 3 4 2 2" xfId="4571" xr:uid="{CE9115B3-9A25-4F46-938B-4BD4C62A9728}"/>
    <cellStyle name="20% - Accent2 3 3 4 3" xfId="4572" xr:uid="{68B5515D-0D32-4280-8A65-1946905C11AA}"/>
    <cellStyle name="20% - Accent2 3 3 5" xfId="4573" xr:uid="{A08B290B-A6EE-489F-BACD-39F2525FEB24}"/>
    <cellStyle name="20% - Accent2 3 3 5 2" xfId="4574" xr:uid="{4C08FBBE-D2CE-4160-BC50-7A05180C8C2B}"/>
    <cellStyle name="20% - Accent2 3 3 6" xfId="4575" xr:uid="{0E619C44-61B6-4CEC-9AA1-2EBDB41D54DB}"/>
    <cellStyle name="20% - Accent2 3 4" xfId="4576" xr:uid="{E63A1D3D-3414-4B38-9213-1D9FA2D9E75C}"/>
    <cellStyle name="20% - Accent2 3 4 2" xfId="4577" xr:uid="{C822ADAE-D2D6-4FB1-A93C-DCB4AF1EC3F1}"/>
    <cellStyle name="20% - Accent2 3 4 2 2" xfId="4578" xr:uid="{7EBCA2A8-75EC-483F-A3C8-CC2BFD2D3FA6}"/>
    <cellStyle name="20% - Accent2 3 4 2 2 2" xfId="4579" xr:uid="{2A4A7669-8E21-4A2D-99F4-AC0EE41405F2}"/>
    <cellStyle name="20% - Accent2 3 4 2 2 2 2" xfId="4580" xr:uid="{5CC8573E-C28A-4D48-A1CD-D7FD6AED06FE}"/>
    <cellStyle name="20% - Accent2 3 4 2 2 2 2 2" xfId="4581" xr:uid="{3C52692A-1D7C-4D26-A38A-427FDC77B6B7}"/>
    <cellStyle name="20% - Accent2 3 4 2 2 2 3" xfId="4582" xr:uid="{5F0B9334-7139-49AB-BA1C-BF7F8F815FCD}"/>
    <cellStyle name="20% - Accent2 3 4 2 2 3" xfId="4583" xr:uid="{76B234C4-6812-4CD6-BF4E-CA417DF28E8E}"/>
    <cellStyle name="20% - Accent2 3 4 2 2 3 2" xfId="4584" xr:uid="{C98B0802-25F6-46C5-A165-7146DA036E8E}"/>
    <cellStyle name="20% - Accent2 3 4 2 2 4" xfId="4585" xr:uid="{19FE2E7B-C019-4198-8DF0-80842DD1773D}"/>
    <cellStyle name="20% - Accent2 3 4 2 3" xfId="4586" xr:uid="{5270974D-D041-4AB7-BED0-D4E28B990034}"/>
    <cellStyle name="20% - Accent2 3 4 2 3 2" xfId="4587" xr:uid="{59AD9408-BBC5-4043-A6CF-0077E8090A15}"/>
    <cellStyle name="20% - Accent2 3 4 2 3 2 2" xfId="4588" xr:uid="{F687AEF0-22DB-44EB-AEFA-5CE0DE4A0C4A}"/>
    <cellStyle name="20% - Accent2 3 4 2 3 3" xfId="4589" xr:uid="{8D8EBF02-B22D-4C50-83E9-E1EF4FCC3FDA}"/>
    <cellStyle name="20% - Accent2 3 4 2 4" xfId="4590" xr:uid="{4D8D2329-7EBA-410B-ABA9-9B6138CF4BCE}"/>
    <cellStyle name="20% - Accent2 3 4 2 4 2" xfId="4591" xr:uid="{4D2C389A-7AD8-48B4-A9E2-EEC4125F7444}"/>
    <cellStyle name="20% - Accent2 3 4 2 5" xfId="4592" xr:uid="{BABEFF26-2EA9-44A5-83B2-C960EDCAE799}"/>
    <cellStyle name="20% - Accent2 3 4 3" xfId="4593" xr:uid="{9943FE8E-781C-42C6-A37D-6BED8A28E8D3}"/>
    <cellStyle name="20% - Accent2 3 4 3 2" xfId="4594" xr:uid="{2BA47865-20F7-409F-A97B-66183DAEC093}"/>
    <cellStyle name="20% - Accent2 3 4 3 2 2" xfId="4595" xr:uid="{C39D412B-634A-44B3-A873-3ECEF6F8F4EE}"/>
    <cellStyle name="20% - Accent2 3 4 3 2 2 2" xfId="4596" xr:uid="{F397F953-09E8-43AB-8C15-B84FC0B7A4DA}"/>
    <cellStyle name="20% - Accent2 3 4 3 2 3" xfId="4597" xr:uid="{9E59240B-D19A-456A-A875-499979F24AD1}"/>
    <cellStyle name="20% - Accent2 3 4 3 3" xfId="4598" xr:uid="{51DD14BF-0FCB-4E69-9E0B-C7B936B05BC1}"/>
    <cellStyle name="20% - Accent2 3 4 3 3 2" xfId="4599" xr:uid="{22474B1E-8798-4F6D-8D00-C462B06EC991}"/>
    <cellStyle name="20% - Accent2 3 4 3 4" xfId="4600" xr:uid="{86AFB128-AB86-409C-A595-3CB5329FDBBF}"/>
    <cellStyle name="20% - Accent2 3 4 4" xfId="4601" xr:uid="{31AE50EC-6DF3-492E-8F4E-B1FC224D5A9E}"/>
    <cellStyle name="20% - Accent2 3 4 4 2" xfId="4602" xr:uid="{4E0FF9DE-676F-48FD-8AC9-5C273198FE28}"/>
    <cellStyle name="20% - Accent2 3 4 4 2 2" xfId="4603" xr:uid="{9E6D9A7E-59C9-41F6-AF16-080665EB2CCE}"/>
    <cellStyle name="20% - Accent2 3 4 4 3" xfId="4604" xr:uid="{EC738062-A8CD-4145-B857-582176DF7CEC}"/>
    <cellStyle name="20% - Accent2 3 4 5" xfId="4605" xr:uid="{572C725B-D9CB-4367-9CDF-BE26C0D23800}"/>
    <cellStyle name="20% - Accent2 3 4 5 2" xfId="4606" xr:uid="{FFBD2421-179B-409C-A021-C091C6980855}"/>
    <cellStyle name="20% - Accent2 3 4 6" xfId="4607" xr:uid="{9192D0F4-B13B-401C-A8BF-EE97D06DE97F}"/>
    <cellStyle name="20% - Accent2 3 5" xfId="4608" xr:uid="{975EF505-1482-4D28-8AD4-83206FF8DD15}"/>
    <cellStyle name="20% - Accent2 3 5 2" xfId="4609" xr:uid="{A1B74125-8EAE-4E07-AA4A-752BAAABF346}"/>
    <cellStyle name="20% - Accent2 3 5 2 2" xfId="4610" xr:uid="{561613C9-9731-461B-97E6-FD4BA7EC3A8E}"/>
    <cellStyle name="20% - Accent2 3 5 2 2 2" xfId="4611" xr:uid="{D7015282-92AB-4633-9450-42B93D31CA9A}"/>
    <cellStyle name="20% - Accent2 3 5 2 2 2 2" xfId="4612" xr:uid="{839A4E7D-7D49-4395-8CA8-9BE0BC2A3ACA}"/>
    <cellStyle name="20% - Accent2 3 5 2 2 2 2 2" xfId="4613" xr:uid="{E1CCF08D-0F2F-43FA-998D-FB2656ECAD70}"/>
    <cellStyle name="20% - Accent2 3 5 2 2 2 3" xfId="4614" xr:uid="{A636A0D0-F72B-4594-B33B-F5D89DEF7936}"/>
    <cellStyle name="20% - Accent2 3 5 2 2 3" xfId="4615" xr:uid="{2C141251-0B03-4151-AF63-8818AA92C30A}"/>
    <cellStyle name="20% - Accent2 3 5 2 2 3 2" xfId="4616" xr:uid="{11EBC0C4-F166-413F-9372-3DE1A23C5618}"/>
    <cellStyle name="20% - Accent2 3 5 2 2 4" xfId="4617" xr:uid="{A901BD05-1BC5-4C60-B210-82F898E69212}"/>
    <cellStyle name="20% - Accent2 3 5 2 3" xfId="4618" xr:uid="{EB684A29-9762-4F48-8F6F-01D15306F18C}"/>
    <cellStyle name="20% - Accent2 3 5 2 3 2" xfId="4619" xr:uid="{464DBC03-A99B-4D04-8037-092F2834FE6C}"/>
    <cellStyle name="20% - Accent2 3 5 2 3 2 2" xfId="4620" xr:uid="{2BA2EC2E-C590-4FB3-9976-7A7FF77DAFDE}"/>
    <cellStyle name="20% - Accent2 3 5 2 3 3" xfId="4621" xr:uid="{94BA1326-98E1-43F3-AA35-B92AADA1ABDC}"/>
    <cellStyle name="20% - Accent2 3 5 2 4" xfId="4622" xr:uid="{4ECACE43-D19B-4493-B335-9A0FD56FB311}"/>
    <cellStyle name="20% - Accent2 3 5 2 4 2" xfId="4623" xr:uid="{0BF51BD1-D3AA-44FB-BFDE-BF7D3F4E648F}"/>
    <cellStyle name="20% - Accent2 3 5 2 5" xfId="4624" xr:uid="{BB8AF026-A304-42CD-8F76-EEAE04734358}"/>
    <cellStyle name="20% - Accent2 3 5 3" xfId="4625" xr:uid="{25535556-3E86-4913-A914-67C6EE54CDE2}"/>
    <cellStyle name="20% - Accent2 3 6" xfId="4626" xr:uid="{F9B94720-4E6F-4C44-AD18-D0CCE8041E15}"/>
    <cellStyle name="20% - Accent2 3 6 2" xfId="4627" xr:uid="{F0BD0D60-9EB3-4F3F-BAE5-A7EA31A9C6BC}"/>
    <cellStyle name="20% - Accent2 3 6 2 2" xfId="4628" xr:uid="{527BBA1F-761F-4D6A-88A2-41165EE92BEE}"/>
    <cellStyle name="20% - Accent2 3 6 2 2 2" xfId="4629" xr:uid="{BAA4F77C-638E-4297-88D2-32408296805A}"/>
    <cellStyle name="20% - Accent2 3 6 2 2 2 2" xfId="4630" xr:uid="{EE750737-997A-4C3B-95EB-70AF0A62DD19}"/>
    <cellStyle name="20% - Accent2 3 6 2 2 3" xfId="4631" xr:uid="{0C6A65ED-9965-4213-A970-C8A15D43B1C8}"/>
    <cellStyle name="20% - Accent2 3 6 2 3" xfId="4632" xr:uid="{01EBC389-5CE7-44E8-BA26-4CBC9BED13E5}"/>
    <cellStyle name="20% - Accent2 3 6 2 3 2" xfId="4633" xr:uid="{410C7295-39BC-4A48-83AD-3B51AA06650C}"/>
    <cellStyle name="20% - Accent2 3 6 2 4" xfId="4634" xr:uid="{2633466C-A535-4360-A267-5AAC3EAE1000}"/>
    <cellStyle name="20% - Accent2 3 6 3" xfId="4635" xr:uid="{A4AB06AF-2F36-4C20-ADD9-92B332ABBAE8}"/>
    <cellStyle name="20% - Accent2 3 6 3 2" xfId="4636" xr:uid="{E8DA10EB-2A0F-4A09-9F0C-BADEC7E7E92E}"/>
    <cellStyle name="20% - Accent2 3 6 3 2 2" xfId="4637" xr:uid="{9D80882C-7727-4AA7-826A-CFF219C74123}"/>
    <cellStyle name="20% - Accent2 3 6 3 3" xfId="4638" xr:uid="{8B22D038-8872-47D4-98CC-5D3B5D7DCF92}"/>
    <cellStyle name="20% - Accent2 3 6 4" xfId="4639" xr:uid="{90C06D90-DCEE-4801-8C74-CDBBE61896A1}"/>
    <cellStyle name="20% - Accent2 3 6 4 2" xfId="4640" xr:uid="{6198C869-FF65-4741-A4F8-583400D68B7F}"/>
    <cellStyle name="20% - Accent2 3 6 5" xfId="4641" xr:uid="{B5EEC675-BD7E-4654-91AF-AB53638571B3}"/>
    <cellStyle name="20% - Accent2 3 7" xfId="4642" xr:uid="{D7A53630-A0C5-47D7-9864-8089EA5B0976}"/>
    <cellStyle name="20% - Accent2 3 7 2" xfId="4643" xr:uid="{6B1AD0F1-1047-4271-9DAF-62039325890C}"/>
    <cellStyle name="20% - Accent2 3 7 2 2" xfId="4644" xr:uid="{597B7279-90D5-4563-A1A4-70AEDC0949B0}"/>
    <cellStyle name="20% - Accent2 3 7 2 2 2" xfId="4645" xr:uid="{4472A214-5929-45FB-A8F4-0F0F7C1611EB}"/>
    <cellStyle name="20% - Accent2 3 7 2 2 2 2" xfId="4646" xr:uid="{1F46355F-E43A-4337-A550-FCCCA5A699A4}"/>
    <cellStyle name="20% - Accent2 3 7 2 2 3" xfId="4647" xr:uid="{53EB289B-CA4B-4E99-B85A-E8498B373768}"/>
    <cellStyle name="20% - Accent2 3 7 2 3" xfId="4648" xr:uid="{63FA8426-361E-4C3F-8420-13E3919F34D4}"/>
    <cellStyle name="20% - Accent2 3 7 2 3 2" xfId="4649" xr:uid="{C68D4DF9-2BDD-4582-A496-1713F94F9B75}"/>
    <cellStyle name="20% - Accent2 3 7 2 4" xfId="4650" xr:uid="{4E38496C-2492-4BF2-B5B9-84C2DCA0EBBF}"/>
    <cellStyle name="20% - Accent2 3 7 3" xfId="4651" xr:uid="{EBF17A3B-04EB-4BED-82F0-406D6B9DA910}"/>
    <cellStyle name="20% - Accent2 3 7 3 2" xfId="4652" xr:uid="{75E64713-37E4-4D10-85DA-C63641BEA9BE}"/>
    <cellStyle name="20% - Accent2 3 7 3 2 2" xfId="4653" xr:uid="{92DE4EC6-16B6-47B0-BD55-B2397FFBAD3E}"/>
    <cellStyle name="20% - Accent2 3 7 3 3" xfId="4654" xr:uid="{05C54201-9D80-46F0-A01D-168D74195CBE}"/>
    <cellStyle name="20% - Accent2 3 7 4" xfId="4655" xr:uid="{AF106E8B-216F-4858-9A4B-927DCDFE5C38}"/>
    <cellStyle name="20% - Accent2 3 7 4 2" xfId="4656" xr:uid="{7BCF8FF6-14C4-4B6F-A646-BC18424FACE8}"/>
    <cellStyle name="20% - Accent2 3 7 5" xfId="4657" xr:uid="{A3F9259A-9279-4B85-BB02-D81E9D4B11A8}"/>
    <cellStyle name="20% - Accent2 3 8" xfId="4658" xr:uid="{0F7D40F4-5578-4957-A49B-405F50B2CD25}"/>
    <cellStyle name="20% - Accent2 3 8 2" xfId="4659" xr:uid="{9ADD416B-2D59-4A28-AE9A-ED9C5FA3B02A}"/>
    <cellStyle name="20% - Accent2 3 8 2 2" xfId="4660" xr:uid="{4F5768A0-BC7D-4884-89AF-3365ED0B7537}"/>
    <cellStyle name="20% - Accent2 3 8 2 2 2" xfId="4661" xr:uid="{15D3A7B5-187A-42D9-B029-29810F173DE4}"/>
    <cellStyle name="20% - Accent2 3 8 2 3" xfId="4662" xr:uid="{800DF825-1615-4604-B7A4-BB650FE47F78}"/>
    <cellStyle name="20% - Accent2 3 8 3" xfId="4663" xr:uid="{B6A59236-5469-4D4A-9A3B-602BE0EEDFBD}"/>
    <cellStyle name="20% - Accent2 3 8 3 2" xfId="4664" xr:uid="{23742DBA-08DB-4552-8AFE-DE34E9B9C56E}"/>
    <cellStyle name="20% - Accent2 3 8 4" xfId="4665" xr:uid="{E0327C07-F6D4-4B84-9EC8-2AA4B5736321}"/>
    <cellStyle name="20% - Accent2 3 9" xfId="4666" xr:uid="{70154F99-3592-4144-BF26-5E675D23BA87}"/>
    <cellStyle name="20% - Accent2 3 9 2" xfId="4667" xr:uid="{FA4B5A08-13C6-424E-AA45-A8EA86FB1798}"/>
    <cellStyle name="20% - Accent2 3 9 2 2" xfId="4668" xr:uid="{A888E830-8B4E-4E3B-82C4-62B25D7412AB}"/>
    <cellStyle name="20% - Accent2 3 9 3" xfId="4669" xr:uid="{44796C44-0416-47BE-B512-D907F42BA259}"/>
    <cellStyle name="20% - Accent2 30" xfId="4670" xr:uid="{5608C640-B4E2-4D58-AEFC-FA73F7876887}"/>
    <cellStyle name="20% - Accent2 30 2" xfId="4671" xr:uid="{A4BB0B5D-5BD7-4C83-91FE-F04848502909}"/>
    <cellStyle name="20% - Accent2 30 2 2" xfId="4672" xr:uid="{A1B44441-E55D-492E-AB80-5DB257650990}"/>
    <cellStyle name="20% - Accent2 30 3" xfId="4673" xr:uid="{880A73F5-103D-46F6-9835-A3EC17523F9C}"/>
    <cellStyle name="20% - Accent2 31" xfId="4674" xr:uid="{ADCC8600-8424-4D90-A8F8-CCC669588189}"/>
    <cellStyle name="20% - Accent2 31 2" xfId="4675" xr:uid="{3BCF1BC5-3C93-4E7F-808E-3F588687CE3A}"/>
    <cellStyle name="20% - Accent2 32" xfId="4676" xr:uid="{BBF3DF66-388D-4404-8BAA-0EEDF2F5EC89}"/>
    <cellStyle name="20% - Accent2 32 2" xfId="4677" xr:uid="{2061CE5D-52A8-418F-85CC-0E8EA63E4220}"/>
    <cellStyle name="20% - Accent2 33" xfId="4678" xr:uid="{42EA2D02-4CE9-4C92-AC31-C2DADAFC0E6D}"/>
    <cellStyle name="20% - Accent2 33 2" xfId="4679" xr:uid="{A34608A8-62BB-47FC-A578-5CE3245D9D74}"/>
    <cellStyle name="20% - Accent2 34" xfId="4680" xr:uid="{4063BD6B-99BF-46EE-9B3B-825C02E45020}"/>
    <cellStyle name="20% - Accent2 35" xfId="4681" xr:uid="{30295752-6C12-41A4-AA01-EE05C342DB6E}"/>
    <cellStyle name="20% - Accent2 36" xfId="53257" xr:uid="{BF7C14AC-066C-40D5-8055-17CE75A8A0E0}"/>
    <cellStyle name="20% - Accent2 37" xfId="53385" xr:uid="{D86278BD-3EBE-4792-98DE-130360570A51}"/>
    <cellStyle name="20% - Accent2 38" xfId="1594" xr:uid="{8387B341-310A-499F-BA43-ABB2FFE346B6}"/>
    <cellStyle name="20% - Accent2 4" xfId="4682" xr:uid="{B8063EAD-088C-4DF8-BBC0-F7347457B7C4}"/>
    <cellStyle name="20% - Accent2 4 2" xfId="4683" xr:uid="{48CB66C6-4CF2-456E-A4B8-EF222EB889CE}"/>
    <cellStyle name="20% - Accent2 4 2 2" xfId="4684" xr:uid="{986E00B7-41EC-48C4-9700-0A9492AEC9CB}"/>
    <cellStyle name="20% - Accent2 4 2 2 2" xfId="4685" xr:uid="{75E1B78A-EE64-4CE0-8B73-1E9FCED58C91}"/>
    <cellStyle name="20% - Accent2 4 2 2 2 2" xfId="4686" xr:uid="{CBB5EEED-571A-4465-A6D5-30B846430EC0}"/>
    <cellStyle name="20% - Accent2 4 2 2 2 2 2" xfId="4687" xr:uid="{C28F48D6-B360-45E7-887A-0BA1BBB5007C}"/>
    <cellStyle name="20% - Accent2 4 2 2 2 2 2 2" xfId="4688" xr:uid="{847A6492-7572-4822-81E5-42ABC39CE95B}"/>
    <cellStyle name="20% - Accent2 4 2 2 2 2 3" xfId="4689" xr:uid="{A2AD8E2C-F405-4EFA-A08E-A7EC5F455C57}"/>
    <cellStyle name="20% - Accent2 4 2 2 2 3" xfId="4690" xr:uid="{277238FA-8F7F-4A8D-B29A-AAE789531C7F}"/>
    <cellStyle name="20% - Accent2 4 2 2 2 3 2" xfId="4691" xr:uid="{F002F797-7AAE-4AEB-90E3-547A5CF8A17B}"/>
    <cellStyle name="20% - Accent2 4 2 2 2 4" xfId="4692" xr:uid="{CC1B3E12-4AFA-44D0-957C-ED58C17C9B96}"/>
    <cellStyle name="20% - Accent2 4 2 2 3" xfId="4693" xr:uid="{D2C9E1A6-984A-482C-A989-727D63F72FA9}"/>
    <cellStyle name="20% - Accent2 4 2 2 3 2" xfId="4694" xr:uid="{A8DF9F7E-A893-458A-BA72-2EF0829FB06D}"/>
    <cellStyle name="20% - Accent2 4 2 2 3 2 2" xfId="4695" xr:uid="{8A657BF6-E334-4741-A4D5-18CB691E8E7F}"/>
    <cellStyle name="20% - Accent2 4 2 2 3 3" xfId="4696" xr:uid="{F504483C-F2E1-402C-982F-9E9CB40323C7}"/>
    <cellStyle name="20% - Accent2 4 2 2 4" xfId="4697" xr:uid="{2D69D96E-281E-48DB-9B08-24039C2D37EA}"/>
    <cellStyle name="20% - Accent2 4 2 2 4 2" xfId="4698" xr:uid="{D0DB44BD-4CD1-4A32-A389-80E231830F1C}"/>
    <cellStyle name="20% - Accent2 4 2 2 5" xfId="4699" xr:uid="{53C45A42-E7C0-4B43-9AB2-7152BC3D2318}"/>
    <cellStyle name="20% - Accent2 4 2 3" xfId="4700" xr:uid="{CBA7A940-6938-454A-9CCD-3AF043C3A63F}"/>
    <cellStyle name="20% - Accent2 4 2 3 2" xfId="4701" xr:uid="{CE8069D9-44ED-4CF6-90FD-1E19500A9CA9}"/>
    <cellStyle name="20% - Accent2 4 2 3 2 2" xfId="4702" xr:uid="{69D60DA2-66FA-4E49-A88D-8DC32CE29055}"/>
    <cellStyle name="20% - Accent2 4 2 3 2 2 2" xfId="4703" xr:uid="{92A884F4-C4DA-4DDD-9ACE-451F7C4E2B63}"/>
    <cellStyle name="20% - Accent2 4 2 3 2 3" xfId="4704" xr:uid="{5FF9DA4C-D7B1-40B5-B458-3A8C702D5AC6}"/>
    <cellStyle name="20% - Accent2 4 2 3 3" xfId="4705" xr:uid="{6EC34E2B-454A-4754-80A3-A18746E6799A}"/>
    <cellStyle name="20% - Accent2 4 2 3 3 2" xfId="4706" xr:uid="{14ABC211-521A-40A4-85FF-BA4397954F9D}"/>
    <cellStyle name="20% - Accent2 4 2 3 4" xfId="4707" xr:uid="{D5E3D8F4-86C2-4789-B02C-FAC2CB171F20}"/>
    <cellStyle name="20% - Accent2 4 2 4" xfId="4708" xr:uid="{8A660C7D-7285-4724-87F1-9304716BC359}"/>
    <cellStyle name="20% - Accent2 4 2 4 2" xfId="4709" xr:uid="{28C1F61E-FC38-4A98-A595-D196FDCA463B}"/>
    <cellStyle name="20% - Accent2 4 2 4 2 2" xfId="4710" xr:uid="{F1E1C1D5-51D7-42DD-BCCB-CB1B2285604A}"/>
    <cellStyle name="20% - Accent2 4 2 4 3" xfId="4711" xr:uid="{FA178C54-1740-4C31-8CE3-9394781D0279}"/>
    <cellStyle name="20% - Accent2 4 2 5" xfId="4712" xr:uid="{2744A2E2-D2AE-4475-9CB6-1DE6DAE3536E}"/>
    <cellStyle name="20% - Accent2 4 2 5 2" xfId="4713" xr:uid="{1891BCCC-4D94-4BF3-B824-CFDF25703875}"/>
    <cellStyle name="20% - Accent2 4 2 6" xfId="4714" xr:uid="{171ADAFA-2196-4D3D-933F-4CAB64CE024B}"/>
    <cellStyle name="20% - Accent2 4 3" xfId="4715" xr:uid="{AEE071E0-0578-4BFF-9A82-C2E5605369E2}"/>
    <cellStyle name="20% - Accent2 4 3 2" xfId="4716" xr:uid="{B6077071-3DEE-41BB-AE3F-F3EAE2337AF6}"/>
    <cellStyle name="20% - Accent2 4 3 2 2" xfId="4717" xr:uid="{1F5EAB2F-355C-4962-83FA-D68032E4125D}"/>
    <cellStyle name="20% - Accent2 4 3 2 2 2" xfId="4718" xr:uid="{C51B9FA6-022F-416D-8DCD-B649F05FC631}"/>
    <cellStyle name="20% - Accent2 4 3 2 2 2 2" xfId="4719" xr:uid="{404E4C15-4C3B-481F-A780-095658A45509}"/>
    <cellStyle name="20% - Accent2 4 3 2 2 2 2 2" xfId="4720" xr:uid="{7B122F56-4CD0-4C86-82A1-3E6AD2054029}"/>
    <cellStyle name="20% - Accent2 4 3 2 2 2 3" xfId="4721" xr:uid="{29DB7AEB-B2E2-444B-9639-8AB5DDB273E0}"/>
    <cellStyle name="20% - Accent2 4 3 2 2 3" xfId="4722" xr:uid="{A03BDD6A-3FAB-49E7-B009-DCCF55C50A96}"/>
    <cellStyle name="20% - Accent2 4 3 2 2 3 2" xfId="4723" xr:uid="{9B9E3C7C-A96D-4DB6-B5A4-15F2DE647CD3}"/>
    <cellStyle name="20% - Accent2 4 3 2 2 4" xfId="4724" xr:uid="{7A349F2E-3717-4EDE-AD2D-02142A1289BC}"/>
    <cellStyle name="20% - Accent2 4 3 2 3" xfId="4725" xr:uid="{9632E461-5E89-4329-AD97-191A0B6E956A}"/>
    <cellStyle name="20% - Accent2 4 3 2 3 2" xfId="4726" xr:uid="{E46B925C-6E92-4543-9E26-9B9AFFD70D22}"/>
    <cellStyle name="20% - Accent2 4 3 2 3 2 2" xfId="4727" xr:uid="{60EA4582-8134-410E-8FF8-2C0363F039B8}"/>
    <cellStyle name="20% - Accent2 4 3 2 3 3" xfId="4728" xr:uid="{0C12C0AD-AC5E-4085-A0A7-A6657CD4037C}"/>
    <cellStyle name="20% - Accent2 4 3 2 4" xfId="4729" xr:uid="{C67E6363-DB7D-4185-93A4-62BAEDC310CC}"/>
    <cellStyle name="20% - Accent2 4 3 2 4 2" xfId="4730" xr:uid="{682B4FC0-634C-4C06-9E0B-2F40BA405919}"/>
    <cellStyle name="20% - Accent2 4 3 2 5" xfId="4731" xr:uid="{17D6900B-19AA-4D34-8F77-9EF3306603DA}"/>
    <cellStyle name="20% - Accent2 4 3 3" xfId="4732" xr:uid="{7CF26CB2-BD65-439E-BED1-679296879C57}"/>
    <cellStyle name="20% - Accent2 4 3 3 2" xfId="4733" xr:uid="{DF45EC68-8B24-41F1-8E16-00C7CEECBEB0}"/>
    <cellStyle name="20% - Accent2 4 3 3 2 2" xfId="4734" xr:uid="{B72DEDC9-9542-43FD-84B6-3A5B689445F9}"/>
    <cellStyle name="20% - Accent2 4 3 3 2 2 2" xfId="4735" xr:uid="{BF629955-655B-4705-BAB4-F8D3E8173F52}"/>
    <cellStyle name="20% - Accent2 4 3 3 2 3" xfId="4736" xr:uid="{F9E300C1-D048-4550-B7B1-73B0C48CA412}"/>
    <cellStyle name="20% - Accent2 4 3 3 3" xfId="4737" xr:uid="{0E89C537-8B14-48E0-84E6-3FC56BB519B1}"/>
    <cellStyle name="20% - Accent2 4 3 3 3 2" xfId="4738" xr:uid="{F9FB2B80-16C6-49CB-833F-3052C25173D6}"/>
    <cellStyle name="20% - Accent2 4 3 3 4" xfId="4739" xr:uid="{D8B760A9-E44E-48EB-AEC1-A8E537C7ABFF}"/>
    <cellStyle name="20% - Accent2 4 3 4" xfId="4740" xr:uid="{57B37AFE-0B45-4E69-A58C-36F20B7B2ADC}"/>
    <cellStyle name="20% - Accent2 4 3 4 2" xfId="4741" xr:uid="{DC038F2B-7FF5-4172-A64E-910F55B0FE4E}"/>
    <cellStyle name="20% - Accent2 4 3 4 2 2" xfId="4742" xr:uid="{069511F0-17D8-4B26-A979-ADC91289A164}"/>
    <cellStyle name="20% - Accent2 4 3 4 3" xfId="4743" xr:uid="{3A3B23D3-CBE3-4623-B663-D9FC3914FD2A}"/>
    <cellStyle name="20% - Accent2 4 3 5" xfId="4744" xr:uid="{58205DD3-F104-4B7A-82D1-649788202EF5}"/>
    <cellStyle name="20% - Accent2 4 3 5 2" xfId="4745" xr:uid="{8A14A951-30FD-4F7D-9F5D-3B639493B377}"/>
    <cellStyle name="20% - Accent2 4 3 6" xfId="4746" xr:uid="{6957DAC0-535D-4ECA-B2FA-CF0A4D3F2331}"/>
    <cellStyle name="20% - Accent2 4 4" xfId="4747" xr:uid="{4D93DC44-57C4-432D-9AF7-CC882244EFB5}"/>
    <cellStyle name="20% - Accent2 4 4 2" xfId="4748" xr:uid="{CE925735-C609-4E26-B46C-179410EFAB1C}"/>
    <cellStyle name="20% - Accent2 4 4 2 2" xfId="4749" xr:uid="{C7052732-F9FC-4004-890F-53CCCCF072EF}"/>
    <cellStyle name="20% - Accent2 4 4 2 2 2" xfId="4750" xr:uid="{0BB28D30-DC7D-4A80-80C7-CDC1C478E19B}"/>
    <cellStyle name="20% - Accent2 4 4 2 2 2 2" xfId="4751" xr:uid="{5193DACE-BE78-4AE9-8C46-56DE60C6938A}"/>
    <cellStyle name="20% - Accent2 4 4 2 2 2 2 2" xfId="4752" xr:uid="{15AB832C-2DA9-4FAD-87BE-722540D4A76E}"/>
    <cellStyle name="20% - Accent2 4 4 2 2 2 3" xfId="4753" xr:uid="{9C29EE29-D8A3-46DD-98DA-134280252DAD}"/>
    <cellStyle name="20% - Accent2 4 4 2 2 3" xfId="4754" xr:uid="{89F7D8B6-04B0-4D63-8012-AFA7E0282B9F}"/>
    <cellStyle name="20% - Accent2 4 4 2 2 3 2" xfId="4755" xr:uid="{B662B348-42EB-4651-9B01-A672F7978A8E}"/>
    <cellStyle name="20% - Accent2 4 4 2 2 4" xfId="4756" xr:uid="{126531FE-DF9C-4A5D-AE60-10C8AF4D9EAB}"/>
    <cellStyle name="20% - Accent2 4 4 2 3" xfId="4757" xr:uid="{63A932E6-6E70-463D-ABFF-F38B02A852ED}"/>
    <cellStyle name="20% - Accent2 4 4 2 3 2" xfId="4758" xr:uid="{4C8A8BFB-E711-492C-987F-2E292CEB0FCD}"/>
    <cellStyle name="20% - Accent2 4 4 2 3 2 2" xfId="4759" xr:uid="{C5D790B7-6DCF-4264-9D46-8DDC5D32919E}"/>
    <cellStyle name="20% - Accent2 4 4 2 3 3" xfId="4760" xr:uid="{C4967694-25B2-4866-BB1D-D76FE0332311}"/>
    <cellStyle name="20% - Accent2 4 4 2 4" xfId="4761" xr:uid="{36C2A9F9-6270-4E3B-A7AF-9EC0F952B1D9}"/>
    <cellStyle name="20% - Accent2 4 4 2 4 2" xfId="4762" xr:uid="{0C0564D0-4617-4D88-93DD-112CB1831BE8}"/>
    <cellStyle name="20% - Accent2 4 4 2 5" xfId="4763" xr:uid="{38C4A460-DBA9-45C6-B39F-233F9B7EFAE5}"/>
    <cellStyle name="20% - Accent2 4 4 3" xfId="4764" xr:uid="{B56E521E-B1B8-4031-85D4-32C372517330}"/>
    <cellStyle name="20% - Accent2 4 4 3 2" xfId="4765" xr:uid="{38D60424-F6FC-4813-B05E-DDBFFE2E6239}"/>
    <cellStyle name="20% - Accent2 4 4 3 2 2" xfId="4766" xr:uid="{C6306D65-BCDB-47CC-8F2E-F10628273FEC}"/>
    <cellStyle name="20% - Accent2 4 4 3 2 2 2" xfId="4767" xr:uid="{FC645E8E-F5D0-43D9-A33E-AEF3A93ADD8B}"/>
    <cellStyle name="20% - Accent2 4 4 3 2 3" xfId="4768" xr:uid="{6EFC02BC-4BBE-44FA-A6C3-25ECA6E5CA46}"/>
    <cellStyle name="20% - Accent2 4 4 3 3" xfId="4769" xr:uid="{4CB413AE-06CB-4876-966D-6BC3E3C171F8}"/>
    <cellStyle name="20% - Accent2 4 4 3 3 2" xfId="4770" xr:uid="{D035D432-D290-416B-904B-648896A7084E}"/>
    <cellStyle name="20% - Accent2 4 4 3 4" xfId="4771" xr:uid="{F6091C75-8FBF-4AB3-9389-65C708A96457}"/>
    <cellStyle name="20% - Accent2 4 4 4" xfId="4772" xr:uid="{1C296BF5-826C-445E-A936-60798A463F69}"/>
    <cellStyle name="20% - Accent2 4 4 4 2" xfId="4773" xr:uid="{BF87E52C-C90D-4A4A-9F97-290BBB8FA6EC}"/>
    <cellStyle name="20% - Accent2 4 4 4 2 2" xfId="4774" xr:uid="{0890CE4F-A002-4828-880B-E1F80736AA90}"/>
    <cellStyle name="20% - Accent2 4 4 4 3" xfId="4775" xr:uid="{E1E9FBE4-7F51-418D-ADC9-ED6F693790DF}"/>
    <cellStyle name="20% - Accent2 4 4 5" xfId="4776" xr:uid="{4C22573A-2A13-43C8-BF24-11D98C00E0B0}"/>
    <cellStyle name="20% - Accent2 4 4 5 2" xfId="4777" xr:uid="{2FDB269D-CFA3-4E92-89A5-FC3EDCEF123A}"/>
    <cellStyle name="20% - Accent2 4 4 6" xfId="4778" xr:uid="{8E5379DD-475F-4148-8E5A-8455C0EE31CC}"/>
    <cellStyle name="20% - Accent2 4 5" xfId="4779" xr:uid="{65E70DE7-BCB0-45B8-B6D0-5ECA2072792E}"/>
    <cellStyle name="20% - Accent2 4 5 2" xfId="4780" xr:uid="{8996BA62-9E55-407D-8871-4FE7D4E620E9}"/>
    <cellStyle name="20% - Accent2 4 5 2 2" xfId="4781" xr:uid="{2A0EBA70-6188-4E68-B594-991FDB68A43E}"/>
    <cellStyle name="20% - Accent2 4 5 2 2 2" xfId="4782" xr:uid="{B7E8C085-9DA0-4719-B709-FA092676064F}"/>
    <cellStyle name="20% - Accent2 4 5 2 2 2 2" xfId="4783" xr:uid="{7A8779FB-F54B-4D10-B860-940772536379}"/>
    <cellStyle name="20% - Accent2 4 5 2 2 3" xfId="4784" xr:uid="{7E6584CE-6A5F-477B-80CE-5AA05A33F4D8}"/>
    <cellStyle name="20% - Accent2 4 5 2 3" xfId="4785" xr:uid="{E28783CE-4E35-4BF8-8F54-57FCDB6D5AE0}"/>
    <cellStyle name="20% - Accent2 4 5 2 3 2" xfId="4786" xr:uid="{C834A4C3-2880-44E1-94B1-847877C7AB20}"/>
    <cellStyle name="20% - Accent2 4 5 2 4" xfId="4787" xr:uid="{1FDEF7AF-9653-4737-9C39-A1364AB65E25}"/>
    <cellStyle name="20% - Accent2 4 5 3" xfId="4788" xr:uid="{780EC37C-4A0F-402B-99FD-6DE7643E1AFE}"/>
    <cellStyle name="20% - Accent2 4 5 3 2" xfId="4789" xr:uid="{58BF1DB1-6F30-426C-A0E6-363DBBCC7BCC}"/>
    <cellStyle name="20% - Accent2 4 5 3 2 2" xfId="4790" xr:uid="{25A2791E-A5D3-4025-8888-9339AB59334D}"/>
    <cellStyle name="20% - Accent2 4 5 3 3" xfId="4791" xr:uid="{ED8D5622-4638-4824-9403-2948AAC3E38D}"/>
    <cellStyle name="20% - Accent2 4 5 4" xfId="4792" xr:uid="{70944F64-0BC1-4850-979E-0080B00F2625}"/>
    <cellStyle name="20% - Accent2 4 5 4 2" xfId="4793" xr:uid="{0B9E74E4-71DC-494A-93C1-177D679F06D0}"/>
    <cellStyle name="20% - Accent2 4 5 5" xfId="4794" xr:uid="{38CFCD2D-9956-4226-882A-838B3CD9F87E}"/>
    <cellStyle name="20% - Accent2 4 6" xfId="4795" xr:uid="{21722F49-25C1-4EB6-B7FD-DF18E9FCE089}"/>
    <cellStyle name="20% - Accent2 4 6 2" xfId="4796" xr:uid="{984B68FE-1BF9-4927-AC7B-144D7F771F99}"/>
    <cellStyle name="20% - Accent2 4 6 2 2" xfId="4797" xr:uid="{F154B9DF-0CD5-4AA0-A082-30284BE09923}"/>
    <cellStyle name="20% - Accent2 4 6 2 2 2" xfId="4798" xr:uid="{B9CC8B53-0426-41A5-BAFA-89C405AC9839}"/>
    <cellStyle name="20% - Accent2 4 6 2 3" xfId="4799" xr:uid="{CDC0219E-312E-4C91-B3CB-FD0B7A6AA6F5}"/>
    <cellStyle name="20% - Accent2 4 6 3" xfId="4800" xr:uid="{1FCA7E84-151A-4103-A104-D256C72ED59F}"/>
    <cellStyle name="20% - Accent2 4 6 3 2" xfId="4801" xr:uid="{D188F31A-1E0C-4337-9708-44D8642BE710}"/>
    <cellStyle name="20% - Accent2 4 6 4" xfId="4802" xr:uid="{AAA9579F-199A-495B-9DB3-8F364DDD9D33}"/>
    <cellStyle name="20% - Accent2 4 7" xfId="4803" xr:uid="{3CABBCDE-363E-49E0-97CC-905EC6975416}"/>
    <cellStyle name="20% - Accent2 4 7 2" xfId="4804" xr:uid="{B4097488-93F3-4BC4-94CD-90A4CAAA47A7}"/>
    <cellStyle name="20% - Accent2 4 7 2 2" xfId="4805" xr:uid="{9B83BA4B-5254-473C-91EF-477734EDCD2F}"/>
    <cellStyle name="20% - Accent2 4 7 3" xfId="4806" xr:uid="{FA9297F8-F704-4DCD-B983-007E2A29BFF3}"/>
    <cellStyle name="20% - Accent2 4 8" xfId="4807" xr:uid="{95A6DC45-F0FF-401A-B107-0782EC1A85B5}"/>
    <cellStyle name="20% - Accent2 4 8 2" xfId="4808" xr:uid="{9422F54F-A192-4259-ABE0-6C35DA5CAAD1}"/>
    <cellStyle name="20% - Accent2 4 9" xfId="4809" xr:uid="{BD42219D-73D2-4575-B0DA-25EB0C992356}"/>
    <cellStyle name="20% - Accent2 5" xfId="4810" xr:uid="{DEBB67BD-6687-476C-8CFC-6B0191185527}"/>
    <cellStyle name="20% - Accent2 5 2" xfId="4811" xr:uid="{4F447836-882D-4C81-8808-C10F67369A2C}"/>
    <cellStyle name="20% - Accent2 5 2 2" xfId="4812" xr:uid="{4875EA27-427A-41CA-97AD-047993EAB8F7}"/>
    <cellStyle name="20% - Accent2 5 2 2 2" xfId="4813" xr:uid="{40D16B0C-EF55-4A1C-8E0C-ADB9548B7B31}"/>
    <cellStyle name="20% - Accent2 5 2 2 2 2" xfId="4814" xr:uid="{9B0BBBE5-DC59-4B4D-9982-1AEE750379EB}"/>
    <cellStyle name="20% - Accent2 5 2 2 2 2 2" xfId="4815" xr:uid="{ACA7824D-3147-4F2D-B758-8E927F6F804B}"/>
    <cellStyle name="20% - Accent2 5 2 2 2 2 2 2" xfId="4816" xr:uid="{DA7EE4D3-D8CA-419E-95B9-79DBF06206F4}"/>
    <cellStyle name="20% - Accent2 5 2 2 2 2 3" xfId="4817" xr:uid="{A1F07632-A9B2-405C-A760-0E4F3AFEF437}"/>
    <cellStyle name="20% - Accent2 5 2 2 2 3" xfId="4818" xr:uid="{FC0ABB2B-46B0-400F-9081-BEB4D5F4DF0B}"/>
    <cellStyle name="20% - Accent2 5 2 2 2 3 2" xfId="4819" xr:uid="{CA94FA7E-C417-49C8-BF9B-C43DACF4A779}"/>
    <cellStyle name="20% - Accent2 5 2 2 2 4" xfId="4820" xr:uid="{40D8833A-8461-4DDC-BBA3-C22A60B3716D}"/>
    <cellStyle name="20% - Accent2 5 2 2 3" xfId="4821" xr:uid="{E28A8E45-BB85-4208-8C15-CB78EAB5293E}"/>
    <cellStyle name="20% - Accent2 5 2 2 3 2" xfId="4822" xr:uid="{3A984EFE-86BF-4873-A181-7ADB3CED0F1D}"/>
    <cellStyle name="20% - Accent2 5 2 2 3 2 2" xfId="4823" xr:uid="{A8B97530-C763-473B-98CE-CAA61EB20EF3}"/>
    <cellStyle name="20% - Accent2 5 2 2 3 3" xfId="4824" xr:uid="{CC5F7ED4-51C5-42CC-A852-A1FCD0D90CE2}"/>
    <cellStyle name="20% - Accent2 5 2 2 4" xfId="4825" xr:uid="{DCBBCCEB-E00D-401D-9A51-7DD51C67925D}"/>
    <cellStyle name="20% - Accent2 5 2 2 4 2" xfId="4826" xr:uid="{3B887BD5-2305-458A-9ABB-30DAF2A2DC23}"/>
    <cellStyle name="20% - Accent2 5 2 2 5" xfId="4827" xr:uid="{77E9ABAC-2987-41F3-A280-8D260ABF37F2}"/>
    <cellStyle name="20% - Accent2 5 2 3" xfId="4828" xr:uid="{BEC7B94A-3A95-4753-A97B-4F252A3747EE}"/>
    <cellStyle name="20% - Accent2 5 2 3 2" xfId="4829" xr:uid="{E56626D1-0931-40B0-A7F5-79C967D72E67}"/>
    <cellStyle name="20% - Accent2 5 2 3 2 2" xfId="4830" xr:uid="{73439474-02AC-4A0B-957D-819F77BAD667}"/>
    <cellStyle name="20% - Accent2 5 2 3 2 2 2" xfId="4831" xr:uid="{5B428C3F-E689-4E74-A8E4-795C59E09FFB}"/>
    <cellStyle name="20% - Accent2 5 2 3 2 3" xfId="4832" xr:uid="{0648B2D4-B263-4D2C-9439-C9AA8C5D820F}"/>
    <cellStyle name="20% - Accent2 5 2 3 3" xfId="4833" xr:uid="{64738AEC-8485-4580-87D8-74318DC2CB52}"/>
    <cellStyle name="20% - Accent2 5 2 3 3 2" xfId="4834" xr:uid="{903BB826-8017-460E-B33C-E7D85AD18EE4}"/>
    <cellStyle name="20% - Accent2 5 2 3 4" xfId="4835" xr:uid="{C7F67D23-B79F-4902-B34A-67742EE533DB}"/>
    <cellStyle name="20% - Accent2 5 2 4" xfId="4836" xr:uid="{63029CD4-3B80-4C1D-A26B-C425019481E9}"/>
    <cellStyle name="20% - Accent2 5 2 4 2" xfId="4837" xr:uid="{9F1C0296-622B-492B-BB57-993E6C003233}"/>
    <cellStyle name="20% - Accent2 5 2 4 2 2" xfId="4838" xr:uid="{13B9CB02-8DCB-4F45-AE85-FB00C07B27D2}"/>
    <cellStyle name="20% - Accent2 5 2 4 3" xfId="4839" xr:uid="{9621A97B-305A-4D46-9916-4EF0256C3522}"/>
    <cellStyle name="20% - Accent2 5 2 5" xfId="4840" xr:uid="{5F712D9C-E542-4B52-BBE2-E1819C68A914}"/>
    <cellStyle name="20% - Accent2 5 2 5 2" xfId="4841" xr:uid="{4FD06D9E-8109-49C5-9D84-A93BBBF03B31}"/>
    <cellStyle name="20% - Accent2 5 2 6" xfId="4842" xr:uid="{D87C7BE5-D4E9-4040-B363-CC050673F49F}"/>
    <cellStyle name="20% - Accent2 5 3" xfId="4843" xr:uid="{D7892B9E-A2AE-4A1F-8F47-2F10E2D6996E}"/>
    <cellStyle name="20% - Accent2 5 3 2" xfId="4844" xr:uid="{D5C524B4-08A4-4624-9549-21ADE4BCBF0D}"/>
    <cellStyle name="20% - Accent2 5 3 2 2" xfId="4845" xr:uid="{B606BCB9-793E-4B11-A635-FF1112771D8C}"/>
    <cellStyle name="20% - Accent2 5 3 2 2 2" xfId="4846" xr:uid="{177C5053-A048-4D4B-B97E-2F95498735A3}"/>
    <cellStyle name="20% - Accent2 5 3 2 2 2 2" xfId="4847" xr:uid="{3547D232-F475-4C10-B86A-DBCB661F4B5D}"/>
    <cellStyle name="20% - Accent2 5 3 2 2 2 2 2" xfId="4848" xr:uid="{C71FC960-18FB-4A73-938A-6A89215535C1}"/>
    <cellStyle name="20% - Accent2 5 3 2 2 2 3" xfId="4849" xr:uid="{3A2C709B-FB02-45F1-AD4C-C30CC056EBD2}"/>
    <cellStyle name="20% - Accent2 5 3 2 2 3" xfId="4850" xr:uid="{3038B458-CF82-46E5-858E-732E9285CF82}"/>
    <cellStyle name="20% - Accent2 5 3 2 2 3 2" xfId="4851" xr:uid="{CB0984A1-B51A-43A6-B7D0-DCB9CA8FE469}"/>
    <cellStyle name="20% - Accent2 5 3 2 2 4" xfId="4852" xr:uid="{46EBEBFA-45AE-415D-A22C-0789A648372F}"/>
    <cellStyle name="20% - Accent2 5 3 2 3" xfId="4853" xr:uid="{7B358244-8DE0-46FD-94E1-9CCF4FCA553C}"/>
    <cellStyle name="20% - Accent2 5 3 2 3 2" xfId="4854" xr:uid="{1E7B5B6F-22B2-4E27-B359-8F574B849549}"/>
    <cellStyle name="20% - Accent2 5 3 2 3 2 2" xfId="4855" xr:uid="{8272B9C7-7AEF-4CFE-B55D-FEF46D653EB3}"/>
    <cellStyle name="20% - Accent2 5 3 2 3 3" xfId="4856" xr:uid="{63CFFF95-3FE1-4645-BF2F-2F0F658E7307}"/>
    <cellStyle name="20% - Accent2 5 3 2 4" xfId="4857" xr:uid="{6EFD4B18-A81E-48EC-A819-7D9AAA7B7728}"/>
    <cellStyle name="20% - Accent2 5 3 2 4 2" xfId="4858" xr:uid="{81F21044-0DAB-43FA-A531-5E472B72F75A}"/>
    <cellStyle name="20% - Accent2 5 3 2 5" xfId="4859" xr:uid="{C9545F2E-E25C-4298-9F7B-E11935B30E98}"/>
    <cellStyle name="20% - Accent2 5 3 3" xfId="4860" xr:uid="{8AA664CC-609F-4BB1-905B-AC995B16F0C3}"/>
    <cellStyle name="20% - Accent2 5 3 3 2" xfId="4861" xr:uid="{F1B92C11-3429-488B-8297-22CE0B186971}"/>
    <cellStyle name="20% - Accent2 5 3 3 2 2" xfId="4862" xr:uid="{202FD24C-0517-4A0E-A17B-D1584BB326FD}"/>
    <cellStyle name="20% - Accent2 5 3 3 2 2 2" xfId="4863" xr:uid="{0F189E54-C5CD-40DB-BFAA-6C662E739AEF}"/>
    <cellStyle name="20% - Accent2 5 3 3 2 3" xfId="4864" xr:uid="{244468FD-E6B8-466B-B76C-92DCE7F78A8E}"/>
    <cellStyle name="20% - Accent2 5 3 3 3" xfId="4865" xr:uid="{BA917830-34A1-468C-BD5E-3D5F2B30B693}"/>
    <cellStyle name="20% - Accent2 5 3 3 3 2" xfId="4866" xr:uid="{D7F0AE05-1916-48BA-A7EE-CAC59551A94B}"/>
    <cellStyle name="20% - Accent2 5 3 3 4" xfId="4867" xr:uid="{1C007A5C-0B20-43A4-B807-7D5A62E3529D}"/>
    <cellStyle name="20% - Accent2 5 3 4" xfId="4868" xr:uid="{3761FDC6-FCD7-4CC6-8EEC-E0DEF2F4EF16}"/>
    <cellStyle name="20% - Accent2 5 3 4 2" xfId="4869" xr:uid="{E9A92548-4EAF-4EFC-B8BC-B7FD448306DF}"/>
    <cellStyle name="20% - Accent2 5 3 4 2 2" xfId="4870" xr:uid="{BF976F56-678C-4BB5-9A35-92EEBB179571}"/>
    <cellStyle name="20% - Accent2 5 3 4 3" xfId="4871" xr:uid="{782403B2-C41C-48CC-85D7-0BA85242DCBE}"/>
    <cellStyle name="20% - Accent2 5 3 5" xfId="4872" xr:uid="{F650213D-3EB4-44B4-8A26-0E25C3901B97}"/>
    <cellStyle name="20% - Accent2 5 3 5 2" xfId="4873" xr:uid="{7BD0A84C-1208-4AE8-88C2-14F2DFC36157}"/>
    <cellStyle name="20% - Accent2 5 3 6" xfId="4874" xr:uid="{6479724C-90E4-41CC-8333-D2EDBCE07D05}"/>
    <cellStyle name="20% - Accent2 5 4" xfId="4875" xr:uid="{D6A8890B-EBF7-4E97-B597-7BDEEBA2F79B}"/>
    <cellStyle name="20% - Accent2 5 4 2" xfId="4876" xr:uid="{C07C0267-0D07-4EAC-8612-A4C432212FAE}"/>
    <cellStyle name="20% - Accent2 5 4 2 2" xfId="4877" xr:uid="{02099703-1D7D-4362-B3BC-6477B12964E6}"/>
    <cellStyle name="20% - Accent2 5 4 2 2 2" xfId="4878" xr:uid="{C465829B-53A1-45D8-81B6-7BB502ECE79A}"/>
    <cellStyle name="20% - Accent2 5 4 2 2 2 2" xfId="4879" xr:uid="{347EBB8D-B486-40AD-883E-FEBC290080F1}"/>
    <cellStyle name="20% - Accent2 5 4 2 2 2 2 2" xfId="4880" xr:uid="{EBBF8EE8-E0B6-49BB-AD64-D4FC866DA926}"/>
    <cellStyle name="20% - Accent2 5 4 2 2 2 3" xfId="4881" xr:uid="{75F98F1D-3765-4E23-8B47-A3144EBF23C0}"/>
    <cellStyle name="20% - Accent2 5 4 2 2 3" xfId="4882" xr:uid="{CCA9891B-CF8A-4D04-B3E7-BF48FB6EB04B}"/>
    <cellStyle name="20% - Accent2 5 4 2 2 3 2" xfId="4883" xr:uid="{3B66E134-3C0B-41F5-8AC7-AF2BA51E3E0F}"/>
    <cellStyle name="20% - Accent2 5 4 2 2 4" xfId="4884" xr:uid="{0910C2F4-58AE-4F5A-8BE8-7F7F3904AFEE}"/>
    <cellStyle name="20% - Accent2 5 4 2 3" xfId="4885" xr:uid="{9E777AA3-C234-42C6-8FEC-F6087123D418}"/>
    <cellStyle name="20% - Accent2 5 4 2 3 2" xfId="4886" xr:uid="{96AA0050-0982-4451-9B36-C314E69C9712}"/>
    <cellStyle name="20% - Accent2 5 4 2 3 2 2" xfId="4887" xr:uid="{155308AB-1CDF-4F24-B2FF-0B5D039AB5BA}"/>
    <cellStyle name="20% - Accent2 5 4 2 3 3" xfId="4888" xr:uid="{8241433A-53CC-4959-9B22-DEC6989C541E}"/>
    <cellStyle name="20% - Accent2 5 4 2 4" xfId="4889" xr:uid="{58ED8FCC-A6FD-4267-87B0-8F1B62A2D56F}"/>
    <cellStyle name="20% - Accent2 5 4 2 4 2" xfId="4890" xr:uid="{AF1A5778-6460-4915-A1EC-7E0E2AA2687B}"/>
    <cellStyle name="20% - Accent2 5 4 2 5" xfId="4891" xr:uid="{CA9C9ABA-9942-48BB-8279-FC0483739176}"/>
    <cellStyle name="20% - Accent2 5 4 3" xfId="4892" xr:uid="{3A890E56-344B-4B02-8C96-EAB42349FF01}"/>
    <cellStyle name="20% - Accent2 5 4 3 2" xfId="4893" xr:uid="{68DD22E1-5DE1-4EF1-9072-55F3807FED8F}"/>
    <cellStyle name="20% - Accent2 5 4 3 2 2" xfId="4894" xr:uid="{FD7273CB-D870-4E4B-8C85-DC88BD3FBFA3}"/>
    <cellStyle name="20% - Accent2 5 4 3 2 2 2" xfId="4895" xr:uid="{E0AB40C4-14B1-4B5D-8CBA-10288C3F46D8}"/>
    <cellStyle name="20% - Accent2 5 4 3 2 3" xfId="4896" xr:uid="{470DCE4F-ED27-4C9F-BEB2-3834D4D50347}"/>
    <cellStyle name="20% - Accent2 5 4 3 3" xfId="4897" xr:uid="{83A0E8E1-F0AB-4DAA-928D-71CFF2C40231}"/>
    <cellStyle name="20% - Accent2 5 4 3 3 2" xfId="4898" xr:uid="{75ED9506-F0E8-4DF0-850F-64E2EB0F089A}"/>
    <cellStyle name="20% - Accent2 5 4 3 4" xfId="4899" xr:uid="{6468C594-54FE-4850-ABA4-D73A6A377531}"/>
    <cellStyle name="20% - Accent2 5 4 4" xfId="4900" xr:uid="{08D6B168-9873-478D-AD9D-470BED9BE686}"/>
    <cellStyle name="20% - Accent2 5 4 4 2" xfId="4901" xr:uid="{2D945049-0B8F-4A5E-B259-F17BEE85B96A}"/>
    <cellStyle name="20% - Accent2 5 4 4 2 2" xfId="4902" xr:uid="{AA0E9DCF-4243-41C7-861C-E01EACF33F91}"/>
    <cellStyle name="20% - Accent2 5 4 4 3" xfId="4903" xr:uid="{3DC39EE5-3972-4C55-AE9E-8A6D7CC92D05}"/>
    <cellStyle name="20% - Accent2 5 4 5" xfId="4904" xr:uid="{76415B7D-F90F-426A-A2E8-73E132F543EE}"/>
    <cellStyle name="20% - Accent2 5 4 5 2" xfId="4905" xr:uid="{1535D63F-B15C-4874-8E80-D011F20FC6D0}"/>
    <cellStyle name="20% - Accent2 5 4 6" xfId="4906" xr:uid="{1EF14D20-0818-4F3E-91D4-892CE3F66BED}"/>
    <cellStyle name="20% - Accent2 5 5" xfId="4907" xr:uid="{A27AE90B-8953-4448-A429-6DE66243D629}"/>
    <cellStyle name="20% - Accent2 5 5 2" xfId="4908" xr:uid="{72A4C7DE-CA28-4D99-BB9A-BA73813B8E0A}"/>
    <cellStyle name="20% - Accent2 5 5 2 2" xfId="4909" xr:uid="{9B6DAC43-A09B-46BE-9739-D04F6841B440}"/>
    <cellStyle name="20% - Accent2 5 5 2 2 2" xfId="4910" xr:uid="{F0C72201-B941-4DD3-8169-A66508B27F99}"/>
    <cellStyle name="20% - Accent2 5 5 2 2 2 2" xfId="4911" xr:uid="{0D6F22F1-B4A2-4A8A-A0FB-B39CB88DDC9E}"/>
    <cellStyle name="20% - Accent2 5 5 2 2 3" xfId="4912" xr:uid="{FAE4222A-F958-4378-BCF4-9A5BEDD2D14A}"/>
    <cellStyle name="20% - Accent2 5 5 2 3" xfId="4913" xr:uid="{27C3D406-E420-4DA8-B136-B640A4CC83F7}"/>
    <cellStyle name="20% - Accent2 5 5 2 3 2" xfId="4914" xr:uid="{2C0D4C1B-692A-4499-BEA0-CC96247B76A5}"/>
    <cellStyle name="20% - Accent2 5 5 2 4" xfId="4915" xr:uid="{C9832831-8BDA-4BBE-BBED-0AA17DBBC9A8}"/>
    <cellStyle name="20% - Accent2 5 5 3" xfId="4916" xr:uid="{74FC844F-B69D-46D1-A600-133151CE5EA5}"/>
    <cellStyle name="20% - Accent2 5 5 3 2" xfId="4917" xr:uid="{FD6C245A-B73C-4735-865F-A90CD0D35BA7}"/>
    <cellStyle name="20% - Accent2 5 5 3 2 2" xfId="4918" xr:uid="{ABBE6FAE-3949-493E-BF0F-EEB933D19850}"/>
    <cellStyle name="20% - Accent2 5 5 3 3" xfId="4919" xr:uid="{0F76D980-09D1-45D1-A3E6-B4C125D4135C}"/>
    <cellStyle name="20% - Accent2 5 5 4" xfId="4920" xr:uid="{12594442-81A5-4637-B079-0237A869D774}"/>
    <cellStyle name="20% - Accent2 5 5 4 2" xfId="4921" xr:uid="{982A1ADD-6F5E-45CA-86EA-C2171F130A00}"/>
    <cellStyle name="20% - Accent2 5 5 5" xfId="4922" xr:uid="{47B1E061-C4C9-414F-A3D2-246209534737}"/>
    <cellStyle name="20% - Accent2 5 6" xfId="4923" xr:uid="{230D773A-0269-4170-92E5-E0563ADED76D}"/>
    <cellStyle name="20% - Accent2 5 6 2" xfId="4924" xr:uid="{DE89B5D5-4AAE-4886-A1C5-D57BF12EEC20}"/>
    <cellStyle name="20% - Accent2 5 6 2 2" xfId="4925" xr:uid="{1FD00424-8A88-446D-AA23-CB4B865CA7FB}"/>
    <cellStyle name="20% - Accent2 5 6 2 2 2" xfId="4926" xr:uid="{A693B675-6E7A-4F53-9FCB-2A7CD039DF49}"/>
    <cellStyle name="20% - Accent2 5 6 2 3" xfId="4927" xr:uid="{AF7EC843-25E6-4B4F-9667-F83A1DC577F8}"/>
    <cellStyle name="20% - Accent2 5 6 3" xfId="4928" xr:uid="{40228D11-DE3A-4E2E-A2D8-A994290E1BB4}"/>
    <cellStyle name="20% - Accent2 5 6 3 2" xfId="4929" xr:uid="{7ADCC8F1-423E-424D-A5E4-1F241EB236FE}"/>
    <cellStyle name="20% - Accent2 5 6 4" xfId="4930" xr:uid="{C1507BD0-55A1-4EBB-A3AD-96A10EBFC2DC}"/>
    <cellStyle name="20% - Accent2 5 7" xfId="4931" xr:uid="{2625284D-4E6B-4855-8523-E932351C7AE6}"/>
    <cellStyle name="20% - Accent2 5 7 2" xfId="4932" xr:uid="{3BB403BC-8D95-44C4-B1B1-ACCBA816D942}"/>
    <cellStyle name="20% - Accent2 5 7 2 2" xfId="4933" xr:uid="{40C6275E-E24D-4EBB-87D2-CD8D7020B6C0}"/>
    <cellStyle name="20% - Accent2 5 7 3" xfId="4934" xr:uid="{467638DD-AA1F-418A-9C9C-4284F3E8A446}"/>
    <cellStyle name="20% - Accent2 5 8" xfId="4935" xr:uid="{92FDAD0D-C834-4353-8F6A-03E146CB1783}"/>
    <cellStyle name="20% - Accent2 5 8 2" xfId="4936" xr:uid="{E79EA763-5395-413C-927A-01D713B935BC}"/>
    <cellStyle name="20% - Accent2 5 9" xfId="4937" xr:uid="{3AFEFC11-F98B-41A2-89D4-519AB0043BE2}"/>
    <cellStyle name="20% - Accent2 6" xfId="4938" xr:uid="{D01E5C89-53B8-4156-84F7-87155B7D8A8E}"/>
    <cellStyle name="20% - Accent2 6 2" xfId="4939" xr:uid="{59B02564-08B3-4997-B793-0273C1FB62E2}"/>
    <cellStyle name="20% - Accent2 6 2 2" xfId="4940" xr:uid="{226291C9-62E3-43F3-A2F5-99A9256E2F86}"/>
    <cellStyle name="20% - Accent2 6 2 2 2" xfId="4941" xr:uid="{AD99C03C-B581-4C03-A003-DE5D3D00AD1A}"/>
    <cellStyle name="20% - Accent2 6 2 2 2 2" xfId="4942" xr:uid="{1E90479A-EE03-4A75-90EE-AEC99209BEED}"/>
    <cellStyle name="20% - Accent2 6 2 2 2 2 2" xfId="4943" xr:uid="{D1556CAF-5D2E-421A-AE7D-A6E8E84A6E60}"/>
    <cellStyle name="20% - Accent2 6 2 2 2 2 2 2" xfId="4944" xr:uid="{1C9C1BBB-2BB1-454A-909A-80F2934D2E59}"/>
    <cellStyle name="20% - Accent2 6 2 2 2 2 3" xfId="4945" xr:uid="{BE360F6F-DAC6-469F-AB81-5D8EEAF1BE41}"/>
    <cellStyle name="20% - Accent2 6 2 2 2 3" xfId="4946" xr:uid="{12E45006-8608-4317-AE47-002A56772385}"/>
    <cellStyle name="20% - Accent2 6 2 2 2 3 2" xfId="4947" xr:uid="{2C64F90E-D959-4584-AD9F-0B54E0728FA8}"/>
    <cellStyle name="20% - Accent2 6 2 2 2 4" xfId="4948" xr:uid="{C9AD4ABB-1B3C-42E9-95B7-8BC1A746C24E}"/>
    <cellStyle name="20% - Accent2 6 2 2 3" xfId="4949" xr:uid="{347F8FBE-DBC1-4A6B-B603-120CA62FD983}"/>
    <cellStyle name="20% - Accent2 6 2 2 3 2" xfId="4950" xr:uid="{43E37EBC-15D9-4C36-878B-4591E2830BD3}"/>
    <cellStyle name="20% - Accent2 6 2 2 3 2 2" xfId="4951" xr:uid="{52B58D11-8C12-46FD-96FC-85F77A3FC2B1}"/>
    <cellStyle name="20% - Accent2 6 2 2 3 3" xfId="4952" xr:uid="{92CC2024-157B-4AD5-9DFD-B7A56D69376E}"/>
    <cellStyle name="20% - Accent2 6 2 2 4" xfId="4953" xr:uid="{E4BBA604-9448-4367-9C52-C4ED6BECAE2E}"/>
    <cellStyle name="20% - Accent2 6 2 2 4 2" xfId="4954" xr:uid="{45DEF603-73D6-49DA-B29C-498F4926995C}"/>
    <cellStyle name="20% - Accent2 6 2 2 5" xfId="4955" xr:uid="{534439D4-495D-463A-9255-EA04B0242968}"/>
    <cellStyle name="20% - Accent2 6 2 3" xfId="4956" xr:uid="{716D9CEB-8345-4591-89FB-10C6AB96B494}"/>
    <cellStyle name="20% - Accent2 6 2 3 2" xfId="4957" xr:uid="{08F8202F-6114-4280-911B-BDB15F41AC18}"/>
    <cellStyle name="20% - Accent2 6 2 3 2 2" xfId="4958" xr:uid="{E3C8AE1E-F10A-4E4F-BB13-85E2A9CFA0D9}"/>
    <cellStyle name="20% - Accent2 6 2 3 2 2 2" xfId="4959" xr:uid="{711AD71C-C63F-4845-840C-82B868AFA3DB}"/>
    <cellStyle name="20% - Accent2 6 2 3 2 3" xfId="4960" xr:uid="{6BC18175-2B3E-4DFC-9936-43ECB60D2F2C}"/>
    <cellStyle name="20% - Accent2 6 2 3 3" xfId="4961" xr:uid="{072B57BB-2DF4-4757-BEBA-AB2E8E92F96E}"/>
    <cellStyle name="20% - Accent2 6 2 3 3 2" xfId="4962" xr:uid="{A4B7AABE-0700-482E-B94C-CF2425E7965D}"/>
    <cellStyle name="20% - Accent2 6 2 3 4" xfId="4963" xr:uid="{A549CE7A-E0B5-4C90-9795-BF5CBE173C02}"/>
    <cellStyle name="20% - Accent2 6 2 4" xfId="4964" xr:uid="{0B7A2AB1-D723-4719-9D90-DFD5BBEDA96C}"/>
    <cellStyle name="20% - Accent2 6 2 4 2" xfId="4965" xr:uid="{909893E2-0FAD-459A-956F-66C415CBB56E}"/>
    <cellStyle name="20% - Accent2 6 2 4 2 2" xfId="4966" xr:uid="{C9D67E1D-A6E5-481F-9DBD-90A8155E081A}"/>
    <cellStyle name="20% - Accent2 6 2 4 3" xfId="4967" xr:uid="{2232B8E3-3CA8-4D74-AD86-90664CCE0490}"/>
    <cellStyle name="20% - Accent2 6 2 5" xfId="4968" xr:uid="{16276473-C80D-43B1-9A9E-850FBFA01073}"/>
    <cellStyle name="20% - Accent2 6 2 5 2" xfId="4969" xr:uid="{6F8AB0E1-92C4-4771-B1B1-52A60F09267C}"/>
    <cellStyle name="20% - Accent2 6 2 6" xfId="4970" xr:uid="{B11ED874-412F-45CF-AB6A-7BF8D6A17784}"/>
    <cellStyle name="20% - Accent2 6 3" xfId="4971" xr:uid="{2E5F5D04-AF03-43EC-998A-5EDCEEBC9105}"/>
    <cellStyle name="20% - Accent2 6 3 2" xfId="4972" xr:uid="{4EACF83E-1440-494E-8F59-85503ED4FD47}"/>
    <cellStyle name="20% - Accent2 6 3 2 2" xfId="4973" xr:uid="{5898637F-0FBF-4D32-B647-6D4937971333}"/>
    <cellStyle name="20% - Accent2 6 3 2 2 2" xfId="4974" xr:uid="{EC423CF6-8DF2-4865-A245-653B3CBB8F81}"/>
    <cellStyle name="20% - Accent2 6 3 2 2 2 2" xfId="4975" xr:uid="{7B93869D-5263-414E-B5C9-DC1144B2DBA2}"/>
    <cellStyle name="20% - Accent2 6 3 2 2 2 2 2" xfId="4976" xr:uid="{C772F53D-1AB0-4973-AE93-FE2CB7717684}"/>
    <cellStyle name="20% - Accent2 6 3 2 2 2 3" xfId="4977" xr:uid="{AE444E98-827B-4970-8DA2-61BA0028C7E4}"/>
    <cellStyle name="20% - Accent2 6 3 2 2 3" xfId="4978" xr:uid="{FB12311C-1588-415F-B5DE-0DDCEFDE7FC6}"/>
    <cellStyle name="20% - Accent2 6 3 2 2 3 2" xfId="4979" xr:uid="{9951123F-7AE5-4261-A35C-E32741C9DBE8}"/>
    <cellStyle name="20% - Accent2 6 3 2 2 4" xfId="4980" xr:uid="{10D9E654-0067-49AA-96CF-446E6C840387}"/>
    <cellStyle name="20% - Accent2 6 3 2 3" xfId="4981" xr:uid="{21B34F91-8F07-4611-93D0-1D2DE094D692}"/>
    <cellStyle name="20% - Accent2 6 3 2 3 2" xfId="4982" xr:uid="{7B530945-98B4-489F-B5C5-DBDA22C21125}"/>
    <cellStyle name="20% - Accent2 6 3 2 3 2 2" xfId="4983" xr:uid="{72CDC141-98B8-4021-B052-24F6DC341400}"/>
    <cellStyle name="20% - Accent2 6 3 2 3 3" xfId="4984" xr:uid="{DF84AE8B-E536-4B72-A4AD-4E1A47222141}"/>
    <cellStyle name="20% - Accent2 6 3 2 4" xfId="4985" xr:uid="{227436FC-4DA3-4AD7-BA0F-99D4B2593B24}"/>
    <cellStyle name="20% - Accent2 6 3 2 4 2" xfId="4986" xr:uid="{6A09EF2A-BB25-4C2C-AA3A-B66362AF623B}"/>
    <cellStyle name="20% - Accent2 6 3 2 5" xfId="4987" xr:uid="{69BBDF2F-84A0-48C3-8C1E-AC9B46BA499C}"/>
    <cellStyle name="20% - Accent2 6 3 3" xfId="4988" xr:uid="{ED13CBF0-AF50-4CF5-82D4-F7FB4BF171AA}"/>
    <cellStyle name="20% - Accent2 6 3 3 2" xfId="4989" xr:uid="{0F4504E2-2762-4D34-ADF8-6E7CC5B87153}"/>
    <cellStyle name="20% - Accent2 6 3 3 2 2" xfId="4990" xr:uid="{299BA12B-6A4F-4844-89D3-1EEEE2F92B35}"/>
    <cellStyle name="20% - Accent2 6 3 3 2 2 2" xfId="4991" xr:uid="{686E5BA4-9548-4C51-A544-037B5AADBE95}"/>
    <cellStyle name="20% - Accent2 6 3 3 2 3" xfId="4992" xr:uid="{30EBAA87-B787-47FF-88FC-70A7704F2D01}"/>
    <cellStyle name="20% - Accent2 6 3 3 3" xfId="4993" xr:uid="{9B9A5DB6-5FBE-4999-81D2-604B1B84CEC4}"/>
    <cellStyle name="20% - Accent2 6 3 3 3 2" xfId="4994" xr:uid="{56250542-9F80-4D3B-A631-84745E904D08}"/>
    <cellStyle name="20% - Accent2 6 3 3 4" xfId="4995" xr:uid="{D7B5B072-5ACF-45FA-844D-3D5DA093CB12}"/>
    <cellStyle name="20% - Accent2 6 3 4" xfId="4996" xr:uid="{70D2563B-75EA-43CD-B07E-7EF5CEDEFD8C}"/>
    <cellStyle name="20% - Accent2 6 3 4 2" xfId="4997" xr:uid="{FAB097EC-C26E-4784-8A1D-056CD71C4BD3}"/>
    <cellStyle name="20% - Accent2 6 3 4 2 2" xfId="4998" xr:uid="{803BB7A9-17BF-4C84-B7F9-428C1C2DD37F}"/>
    <cellStyle name="20% - Accent2 6 3 4 3" xfId="4999" xr:uid="{903937FA-C8B0-4DFA-B5F1-F001D05025FF}"/>
    <cellStyle name="20% - Accent2 6 3 5" xfId="5000" xr:uid="{A46C2A10-66A9-4644-A974-94E1421A0F07}"/>
    <cellStyle name="20% - Accent2 6 3 5 2" xfId="5001" xr:uid="{7024C823-A3AD-4BE5-9B05-EB5FD56509C0}"/>
    <cellStyle name="20% - Accent2 6 3 6" xfId="5002" xr:uid="{A2E6346D-F381-498F-8D84-163BF992C847}"/>
    <cellStyle name="20% - Accent2 6 4" xfId="5003" xr:uid="{90ED04A6-28FC-40A9-89EA-DE4A89D9D245}"/>
    <cellStyle name="20% - Accent2 6 4 2" xfId="5004" xr:uid="{B49906E8-05C8-4051-87F3-A3EBC1C2C894}"/>
    <cellStyle name="20% - Accent2 6 4 2 2" xfId="5005" xr:uid="{38823FB6-F29C-41AC-8FC1-012CDCFCF86F}"/>
    <cellStyle name="20% - Accent2 6 4 2 2 2" xfId="5006" xr:uid="{C9F2092B-99D9-48DD-A1D7-80F05B9F02BF}"/>
    <cellStyle name="20% - Accent2 6 4 2 2 2 2" xfId="5007" xr:uid="{D8089548-CE55-4BA8-8450-48285679400D}"/>
    <cellStyle name="20% - Accent2 6 4 2 2 2 2 2" xfId="5008" xr:uid="{30797420-1CD5-4ED7-BD77-B3AE937E08F0}"/>
    <cellStyle name="20% - Accent2 6 4 2 2 2 3" xfId="5009" xr:uid="{C47AC6B0-49B3-4222-9454-4AA3C4ACF652}"/>
    <cellStyle name="20% - Accent2 6 4 2 2 3" xfId="5010" xr:uid="{B9F69258-ED31-4ADC-B731-7616EFD65DA5}"/>
    <cellStyle name="20% - Accent2 6 4 2 2 3 2" xfId="5011" xr:uid="{4D5F9595-E74A-49AB-A1A1-D5FE2EFC83E3}"/>
    <cellStyle name="20% - Accent2 6 4 2 2 4" xfId="5012" xr:uid="{46C3CA57-F94D-4AC8-B8AF-DF7346260C98}"/>
    <cellStyle name="20% - Accent2 6 4 2 3" xfId="5013" xr:uid="{9022EA2C-BAC7-47C9-ACD6-42974105B1A7}"/>
    <cellStyle name="20% - Accent2 6 4 2 3 2" xfId="5014" xr:uid="{3BDB983E-9E7C-494B-9D69-43472B3E1F26}"/>
    <cellStyle name="20% - Accent2 6 4 2 3 2 2" xfId="5015" xr:uid="{92DEEF32-28A9-4FD7-AFD4-61909EC2349D}"/>
    <cellStyle name="20% - Accent2 6 4 2 3 3" xfId="5016" xr:uid="{66D8B70D-D048-45A1-9175-F4D4C17BAC66}"/>
    <cellStyle name="20% - Accent2 6 4 2 4" xfId="5017" xr:uid="{65511736-DEE9-4B28-84A3-77A5AA3A41E7}"/>
    <cellStyle name="20% - Accent2 6 4 2 4 2" xfId="5018" xr:uid="{1726FA84-8CF4-46B7-9ED8-246517696074}"/>
    <cellStyle name="20% - Accent2 6 4 2 5" xfId="5019" xr:uid="{E1E8896A-1B1F-472C-BFE2-A70A5DC69F71}"/>
    <cellStyle name="20% - Accent2 6 4 3" xfId="5020" xr:uid="{34B3222E-681D-4101-88DF-A036D2CB2448}"/>
    <cellStyle name="20% - Accent2 6 4 3 2" xfId="5021" xr:uid="{26410884-4A5C-4753-9028-B1A007309038}"/>
    <cellStyle name="20% - Accent2 6 4 3 2 2" xfId="5022" xr:uid="{9C622F36-CE52-4BEE-BA9E-24C2BFA43C91}"/>
    <cellStyle name="20% - Accent2 6 4 3 2 2 2" xfId="5023" xr:uid="{C738D537-F2BD-4D4D-ADBC-002547BF41D9}"/>
    <cellStyle name="20% - Accent2 6 4 3 2 3" xfId="5024" xr:uid="{5F44455D-92E0-4B75-8AC5-5BABAC16D217}"/>
    <cellStyle name="20% - Accent2 6 4 3 3" xfId="5025" xr:uid="{798076CC-EDA8-4040-B7DF-2CB02DBAD110}"/>
    <cellStyle name="20% - Accent2 6 4 3 3 2" xfId="5026" xr:uid="{368E92A1-B2CF-4ECA-B255-5F30A6896C7D}"/>
    <cellStyle name="20% - Accent2 6 4 3 4" xfId="5027" xr:uid="{C88324FC-A522-46A5-9D38-6D8EBBC62DB3}"/>
    <cellStyle name="20% - Accent2 6 4 4" xfId="5028" xr:uid="{A5C8CA11-A191-4B83-9D93-89931DBC6604}"/>
    <cellStyle name="20% - Accent2 6 4 4 2" xfId="5029" xr:uid="{22BDE443-62B7-480F-92D4-9A67852DD214}"/>
    <cellStyle name="20% - Accent2 6 4 4 2 2" xfId="5030" xr:uid="{79ECF695-F11E-4F15-A3A6-CBB8656774FC}"/>
    <cellStyle name="20% - Accent2 6 4 4 3" xfId="5031" xr:uid="{58BA6B80-3E65-458B-9241-FF65330A2986}"/>
    <cellStyle name="20% - Accent2 6 4 5" xfId="5032" xr:uid="{16E920D5-3171-4D48-9384-F2E8B468102E}"/>
    <cellStyle name="20% - Accent2 6 4 5 2" xfId="5033" xr:uid="{66F7F57C-0BBF-4C26-90B0-EED1CB6A3480}"/>
    <cellStyle name="20% - Accent2 6 4 6" xfId="5034" xr:uid="{D4AC6BDF-AACF-435F-89CD-30048F4166A9}"/>
    <cellStyle name="20% - Accent2 6 5" xfId="5035" xr:uid="{DAA9E09F-8F90-4B27-9B35-3F5B403E19A6}"/>
    <cellStyle name="20% - Accent2 6 5 2" xfId="5036" xr:uid="{7CB921BF-A921-4662-96C3-8276CFB12963}"/>
    <cellStyle name="20% - Accent2 6 5 2 2" xfId="5037" xr:uid="{5A72F66A-94D0-49C9-A6E2-83B9257ABAF1}"/>
    <cellStyle name="20% - Accent2 6 5 2 2 2" xfId="5038" xr:uid="{97C5E102-8F83-4992-87B5-B38EA20A580C}"/>
    <cellStyle name="20% - Accent2 6 5 2 2 2 2" xfId="5039" xr:uid="{97DA9460-9E74-4139-BE51-47874C2266A9}"/>
    <cellStyle name="20% - Accent2 6 5 2 2 3" xfId="5040" xr:uid="{0F5D957D-FE5F-4234-8777-D3E8C02940B7}"/>
    <cellStyle name="20% - Accent2 6 5 2 3" xfId="5041" xr:uid="{459DF167-1BF8-46D5-90E5-FD087FF3DB75}"/>
    <cellStyle name="20% - Accent2 6 5 2 3 2" xfId="5042" xr:uid="{A785D03C-4F7B-4153-ACC1-F38A7AA284F2}"/>
    <cellStyle name="20% - Accent2 6 5 2 4" xfId="5043" xr:uid="{82465767-8F3D-4290-AC3A-E3A4FF864B70}"/>
    <cellStyle name="20% - Accent2 6 5 3" xfId="5044" xr:uid="{7A7045A4-7424-462C-817B-2F5489E76384}"/>
    <cellStyle name="20% - Accent2 6 5 3 2" xfId="5045" xr:uid="{F7A770F3-6598-4430-BB22-08C62CB879D6}"/>
    <cellStyle name="20% - Accent2 6 5 3 2 2" xfId="5046" xr:uid="{E2045F87-3482-4865-9B05-E83BD3EC6BB8}"/>
    <cellStyle name="20% - Accent2 6 5 3 3" xfId="5047" xr:uid="{7A27923F-C0DE-4105-9F43-F2838C2FDE8B}"/>
    <cellStyle name="20% - Accent2 6 5 4" xfId="5048" xr:uid="{EB4E7690-68DB-42D7-B0D3-EFEA5E8AB9FA}"/>
    <cellStyle name="20% - Accent2 6 5 4 2" xfId="5049" xr:uid="{A938D450-5C61-4F63-A82B-3390A50C7DF1}"/>
    <cellStyle name="20% - Accent2 6 5 5" xfId="5050" xr:uid="{4F53662C-4578-4DD5-A91B-F4453656936D}"/>
    <cellStyle name="20% - Accent2 6 6" xfId="5051" xr:uid="{7427669D-9FDF-4DB6-A35C-4AC5EFEC3607}"/>
    <cellStyle name="20% - Accent2 6 6 2" xfId="5052" xr:uid="{B2F926DE-5457-459E-ABEB-CB8D7CAF9B15}"/>
    <cellStyle name="20% - Accent2 6 6 2 2" xfId="5053" xr:uid="{0A63F6BA-EC46-4610-AEBA-04E00EDE419C}"/>
    <cellStyle name="20% - Accent2 6 6 2 2 2" xfId="5054" xr:uid="{A6651AEA-3E51-4089-82BA-ED97CF36DA2A}"/>
    <cellStyle name="20% - Accent2 6 6 2 3" xfId="5055" xr:uid="{474D246F-8772-4682-8245-912CC42B8071}"/>
    <cellStyle name="20% - Accent2 6 6 3" xfId="5056" xr:uid="{E5698A31-8E67-4641-85D9-A4631AC834F8}"/>
    <cellStyle name="20% - Accent2 6 6 3 2" xfId="5057" xr:uid="{019AB01B-4789-477E-9495-08F527E8F439}"/>
    <cellStyle name="20% - Accent2 6 6 4" xfId="5058" xr:uid="{ED2143F1-B820-439C-A723-49835EE90048}"/>
    <cellStyle name="20% - Accent2 6 7" xfId="5059" xr:uid="{449E8267-9BEF-4271-A52F-62C03A552CFD}"/>
    <cellStyle name="20% - Accent2 6 7 2" xfId="5060" xr:uid="{5C3BBEE0-1FF8-4A7A-8476-23F5E70CAA70}"/>
    <cellStyle name="20% - Accent2 6 7 2 2" xfId="5061" xr:uid="{83B3CC8B-CEFD-4983-9AC4-36E7B9CCC67F}"/>
    <cellStyle name="20% - Accent2 6 7 3" xfId="5062" xr:uid="{D784DB80-2ACF-4FCB-B3FB-220ECFE625EB}"/>
    <cellStyle name="20% - Accent2 6 8" xfId="5063" xr:uid="{EB703540-8002-49F6-A6F1-5F46D79767C5}"/>
    <cellStyle name="20% - Accent2 6 8 2" xfId="5064" xr:uid="{83D77C1B-B453-4A21-B0FB-737C989B2AD3}"/>
    <cellStyle name="20% - Accent2 6 9" xfId="5065" xr:uid="{5EA5358D-02BE-4EFA-BA8C-13BF06398EC7}"/>
    <cellStyle name="20% - Accent2 7" xfId="5066" xr:uid="{76159F75-DAE0-45D6-9F50-F4AAC69D912C}"/>
    <cellStyle name="20% - Accent2 7 2" xfId="5067" xr:uid="{826004A7-CA79-4984-B0EA-E8C70ED72A46}"/>
    <cellStyle name="20% - Accent2 7 2 2" xfId="5068" xr:uid="{57E57C57-3D6A-4CF4-8C19-0277B0E98511}"/>
    <cellStyle name="20% - Accent2 7 2 2 2" xfId="5069" xr:uid="{E2E9FD51-1374-4BD9-873A-586EA454E809}"/>
    <cellStyle name="20% - Accent2 7 2 2 2 2" xfId="5070" xr:uid="{73030339-21C3-47F6-B95A-9DBD3FB3F7B1}"/>
    <cellStyle name="20% - Accent2 7 2 2 2 2 2" xfId="5071" xr:uid="{63CFAB54-9677-4DEA-95AA-ACB069FDB120}"/>
    <cellStyle name="20% - Accent2 7 2 2 2 2 2 2" xfId="5072" xr:uid="{665E44F6-D7C4-44A5-A5E1-3017BEBCF964}"/>
    <cellStyle name="20% - Accent2 7 2 2 2 2 3" xfId="5073" xr:uid="{B6CBA30A-4569-4D49-9CA6-2F700B1628A3}"/>
    <cellStyle name="20% - Accent2 7 2 2 2 3" xfId="5074" xr:uid="{E1BD7BB6-07AB-426B-994E-AD4EBE6F55B6}"/>
    <cellStyle name="20% - Accent2 7 2 2 2 3 2" xfId="5075" xr:uid="{5EF90DD1-72DB-44B9-8D9E-0F340CC9E935}"/>
    <cellStyle name="20% - Accent2 7 2 2 2 4" xfId="5076" xr:uid="{4DA7B7B7-7C21-4040-A5B0-D747DB74E091}"/>
    <cellStyle name="20% - Accent2 7 2 2 3" xfId="5077" xr:uid="{E9E2118F-75D4-42A6-BE90-A8E2C6FE96FB}"/>
    <cellStyle name="20% - Accent2 7 2 2 3 2" xfId="5078" xr:uid="{75E41698-8F20-461D-8230-F26C1C9EC06D}"/>
    <cellStyle name="20% - Accent2 7 2 2 3 2 2" xfId="5079" xr:uid="{2F601F3D-7374-4CB8-9E25-D409B61C5EC8}"/>
    <cellStyle name="20% - Accent2 7 2 2 3 3" xfId="5080" xr:uid="{DC82CA4C-BDBF-48DB-BAA4-177E8D1B739E}"/>
    <cellStyle name="20% - Accent2 7 2 2 4" xfId="5081" xr:uid="{01123E83-FD0E-4E90-BBCC-E0D4E0AAFA21}"/>
    <cellStyle name="20% - Accent2 7 2 2 4 2" xfId="5082" xr:uid="{14724D47-8783-464A-9CF7-70959EDCE8F2}"/>
    <cellStyle name="20% - Accent2 7 2 2 5" xfId="5083" xr:uid="{718E5994-2A91-47E0-8A1C-0065FF64C758}"/>
    <cellStyle name="20% - Accent2 7 2 3" xfId="5084" xr:uid="{F8D9A4E3-CD41-49D7-A85F-06181D6794C3}"/>
    <cellStyle name="20% - Accent2 7 2 3 2" xfId="5085" xr:uid="{36851C62-2585-4D02-BDCC-08F94E9B773A}"/>
    <cellStyle name="20% - Accent2 7 2 3 2 2" xfId="5086" xr:uid="{95CF61DE-C975-45D8-9E69-08100E2C5614}"/>
    <cellStyle name="20% - Accent2 7 2 3 2 2 2" xfId="5087" xr:uid="{70FF04E4-AE10-499A-A2A0-6ED0CF327B4A}"/>
    <cellStyle name="20% - Accent2 7 2 3 2 3" xfId="5088" xr:uid="{F6DAF100-9590-4EA4-B716-1E191BF3232F}"/>
    <cellStyle name="20% - Accent2 7 2 3 3" xfId="5089" xr:uid="{1500DCE9-A740-4300-95C5-E423F769FC89}"/>
    <cellStyle name="20% - Accent2 7 2 3 3 2" xfId="5090" xr:uid="{0146A6A3-97A8-4AAD-88E9-DF58575D535D}"/>
    <cellStyle name="20% - Accent2 7 2 3 4" xfId="5091" xr:uid="{626D4774-40B6-46F4-9B9D-E7D0B58CA9D0}"/>
    <cellStyle name="20% - Accent2 7 2 4" xfId="5092" xr:uid="{F0EDFBF0-EC85-4313-AFB9-C39235F39D8A}"/>
    <cellStyle name="20% - Accent2 7 2 4 2" xfId="5093" xr:uid="{9F5D53BC-F460-447D-81CD-AC6348E76CDA}"/>
    <cellStyle name="20% - Accent2 7 2 4 2 2" xfId="5094" xr:uid="{DD4ECB6E-C608-4DB2-B281-CC80BFA4852A}"/>
    <cellStyle name="20% - Accent2 7 2 4 3" xfId="5095" xr:uid="{B8CBAA71-C4C9-48D5-BC7F-14A26F809478}"/>
    <cellStyle name="20% - Accent2 7 2 5" xfId="5096" xr:uid="{6C9F5818-CA59-4B9C-92E1-8AC544290B2B}"/>
    <cellStyle name="20% - Accent2 7 2 5 2" xfId="5097" xr:uid="{1F3C1189-8C2D-4922-95B1-4D4A19925CFC}"/>
    <cellStyle name="20% - Accent2 7 2 6" xfId="5098" xr:uid="{00994179-B0DD-42C5-9415-5E74161F42EA}"/>
    <cellStyle name="20% - Accent2 7 3" xfId="5099" xr:uid="{76768333-99E9-4F0D-8E70-8D0269DE1DAE}"/>
    <cellStyle name="20% - Accent2 7 3 2" xfId="5100" xr:uid="{3D6BC8BF-6151-43C6-BBA1-A3F728E2F838}"/>
    <cellStyle name="20% - Accent2 7 3 2 2" xfId="5101" xr:uid="{9F0F6389-6C2E-4B87-8059-B31F4B790E13}"/>
    <cellStyle name="20% - Accent2 7 3 2 2 2" xfId="5102" xr:uid="{5E1AE383-91DC-4E44-B679-9E73074527A9}"/>
    <cellStyle name="20% - Accent2 7 3 2 2 2 2" xfId="5103" xr:uid="{F6F8A442-CA2E-44B7-BB28-E849C5E42CEC}"/>
    <cellStyle name="20% - Accent2 7 3 2 2 2 2 2" xfId="5104" xr:uid="{E4CC790C-91E7-480F-A525-64F273B87592}"/>
    <cellStyle name="20% - Accent2 7 3 2 2 2 3" xfId="5105" xr:uid="{00CCF86D-1D0F-487D-B5E4-9FA3199ECB30}"/>
    <cellStyle name="20% - Accent2 7 3 2 2 3" xfId="5106" xr:uid="{3F3596ED-A1B0-429F-8EA9-2F93B12C6BEE}"/>
    <cellStyle name="20% - Accent2 7 3 2 2 3 2" xfId="5107" xr:uid="{37FA921E-8E61-40B1-B132-6225C19CE7C4}"/>
    <cellStyle name="20% - Accent2 7 3 2 2 4" xfId="5108" xr:uid="{9BD1B65F-B23D-450E-8C41-8289AECBDFD5}"/>
    <cellStyle name="20% - Accent2 7 3 2 3" xfId="5109" xr:uid="{799C7BC4-4BBF-4A7A-89AE-9DAF882CEEE5}"/>
    <cellStyle name="20% - Accent2 7 3 2 3 2" xfId="5110" xr:uid="{250973CF-53D7-481A-B23B-201B8A9476A6}"/>
    <cellStyle name="20% - Accent2 7 3 2 3 2 2" xfId="5111" xr:uid="{6BF36595-DA3C-46F5-819E-6B696139796A}"/>
    <cellStyle name="20% - Accent2 7 3 2 3 3" xfId="5112" xr:uid="{A9FD4FE3-B953-45A3-8968-F0009A2CE43B}"/>
    <cellStyle name="20% - Accent2 7 3 2 4" xfId="5113" xr:uid="{46850A15-F535-4532-832A-9F99841B160A}"/>
    <cellStyle name="20% - Accent2 7 3 2 4 2" xfId="5114" xr:uid="{98204A32-90A1-4D96-9000-E62B815F9289}"/>
    <cellStyle name="20% - Accent2 7 3 2 5" xfId="5115" xr:uid="{5A15FC9C-02E9-4421-B135-114819AABFE7}"/>
    <cellStyle name="20% - Accent2 7 3 3" xfId="5116" xr:uid="{B8F09002-E2DD-46CD-AE7E-60246458E7C2}"/>
    <cellStyle name="20% - Accent2 7 3 3 2" xfId="5117" xr:uid="{2F1CA274-7906-437F-885B-24E30400097D}"/>
    <cellStyle name="20% - Accent2 7 3 3 2 2" xfId="5118" xr:uid="{C7A20D2E-5CCE-4CDE-80D8-B6BDF99E49B5}"/>
    <cellStyle name="20% - Accent2 7 3 3 2 2 2" xfId="5119" xr:uid="{D66C365E-7531-439B-9C3A-254507165FCF}"/>
    <cellStyle name="20% - Accent2 7 3 3 2 3" xfId="5120" xr:uid="{FB69DD18-9F4E-4B42-A19C-C25528551D63}"/>
    <cellStyle name="20% - Accent2 7 3 3 3" xfId="5121" xr:uid="{0B7A8AA7-D062-4411-A667-43D25492BE93}"/>
    <cellStyle name="20% - Accent2 7 3 3 3 2" xfId="5122" xr:uid="{C965121B-F0B1-4F0E-93E0-35D363572A28}"/>
    <cellStyle name="20% - Accent2 7 3 3 4" xfId="5123" xr:uid="{ACBF5105-A9ED-4726-AB10-2AE8D34042CA}"/>
    <cellStyle name="20% - Accent2 7 3 4" xfId="5124" xr:uid="{7C46BA0C-DAFC-4830-AF5A-FA26B2774D55}"/>
    <cellStyle name="20% - Accent2 7 3 4 2" xfId="5125" xr:uid="{3A2C853F-120C-484A-A3D9-B5E5126EBE8F}"/>
    <cellStyle name="20% - Accent2 7 3 4 2 2" xfId="5126" xr:uid="{0EC136AD-1044-4FE0-B260-F37A14C8B72A}"/>
    <cellStyle name="20% - Accent2 7 3 4 3" xfId="5127" xr:uid="{22951603-2AFF-4841-ABF9-18CD331BD752}"/>
    <cellStyle name="20% - Accent2 7 3 5" xfId="5128" xr:uid="{79BCF3CA-E952-4D7C-B240-23C59556F3F6}"/>
    <cellStyle name="20% - Accent2 7 3 5 2" xfId="5129" xr:uid="{A32A79C2-C71A-4EBC-85BB-FBD4641CF170}"/>
    <cellStyle name="20% - Accent2 7 3 6" xfId="5130" xr:uid="{060ABB8E-178C-4908-AB21-3269808EEB94}"/>
    <cellStyle name="20% - Accent2 7 4" xfId="5131" xr:uid="{2B583BC4-D21B-4679-837B-0D44DBCC981D}"/>
    <cellStyle name="20% - Accent2 7 4 2" xfId="5132" xr:uid="{1134C38B-B82F-4CE5-A311-9B490765101F}"/>
    <cellStyle name="20% - Accent2 7 4 2 2" xfId="5133" xr:uid="{68CFAC44-5995-4C50-9DDB-07CCC355D04B}"/>
    <cellStyle name="20% - Accent2 7 4 2 2 2" xfId="5134" xr:uid="{9FA13552-25CF-4E5D-B6FE-24B192DE345B}"/>
    <cellStyle name="20% - Accent2 7 4 2 2 2 2" xfId="5135" xr:uid="{B1601FB6-1E55-4F5D-9A3D-D2FE8CB8FC78}"/>
    <cellStyle name="20% - Accent2 7 4 2 2 2 2 2" xfId="5136" xr:uid="{743066E1-3A96-4D55-9727-20E37466EB0B}"/>
    <cellStyle name="20% - Accent2 7 4 2 2 2 3" xfId="5137" xr:uid="{51FEEF8F-5553-48BC-92FA-0E2E95A4D18D}"/>
    <cellStyle name="20% - Accent2 7 4 2 2 3" xfId="5138" xr:uid="{9D5E7880-4B6C-4039-BD80-EFEA95536CDB}"/>
    <cellStyle name="20% - Accent2 7 4 2 2 3 2" xfId="5139" xr:uid="{AAF63AA2-6761-4993-A35C-3E5312D30171}"/>
    <cellStyle name="20% - Accent2 7 4 2 2 4" xfId="5140" xr:uid="{506262D6-13D3-4C3C-A623-929EDA28FCA2}"/>
    <cellStyle name="20% - Accent2 7 4 2 3" xfId="5141" xr:uid="{F932127F-9FBF-4E7C-8AC0-7C9AE6F248E9}"/>
    <cellStyle name="20% - Accent2 7 4 2 3 2" xfId="5142" xr:uid="{77D903A2-35E8-4F80-8BB3-C2BFA3BE6121}"/>
    <cellStyle name="20% - Accent2 7 4 2 3 2 2" xfId="5143" xr:uid="{5732A59B-AD64-41C0-836D-485574A2FD12}"/>
    <cellStyle name="20% - Accent2 7 4 2 3 3" xfId="5144" xr:uid="{67D3F0BB-FFD2-4C08-86FD-D9046F28D590}"/>
    <cellStyle name="20% - Accent2 7 4 2 4" xfId="5145" xr:uid="{C015231B-0C66-48B7-A121-D4EC66227A81}"/>
    <cellStyle name="20% - Accent2 7 4 2 4 2" xfId="5146" xr:uid="{1EE628D0-4C04-4C4C-A52A-C7A575D75C31}"/>
    <cellStyle name="20% - Accent2 7 4 2 5" xfId="5147" xr:uid="{F02ECA5B-8BC0-4535-AF3A-B171345B7E49}"/>
    <cellStyle name="20% - Accent2 7 4 3" xfId="5148" xr:uid="{4F4D1E9D-4545-4BDB-9250-F4C3C28D2460}"/>
    <cellStyle name="20% - Accent2 7 4 3 2" xfId="5149" xr:uid="{F8B65F8A-2D93-46C2-AFB5-8A79CD5889D0}"/>
    <cellStyle name="20% - Accent2 7 4 3 2 2" xfId="5150" xr:uid="{F090B867-BF65-491F-92B6-4BF96CDC34EB}"/>
    <cellStyle name="20% - Accent2 7 4 3 2 2 2" xfId="5151" xr:uid="{AB99DF5C-6D7E-4F83-834D-E2128FF2DF02}"/>
    <cellStyle name="20% - Accent2 7 4 3 2 3" xfId="5152" xr:uid="{C15305A2-DACC-4BA0-9B94-8199F1638B83}"/>
    <cellStyle name="20% - Accent2 7 4 3 3" xfId="5153" xr:uid="{41A65EC1-75B2-4DD5-BE25-01451F9E9F28}"/>
    <cellStyle name="20% - Accent2 7 4 3 3 2" xfId="5154" xr:uid="{72304325-6A73-4FB7-A42D-CDF117159FFB}"/>
    <cellStyle name="20% - Accent2 7 4 3 4" xfId="5155" xr:uid="{B56D689A-65B8-43F6-934F-FFAD9737CFDF}"/>
    <cellStyle name="20% - Accent2 7 4 4" xfId="5156" xr:uid="{A9B52349-2724-453D-8EB2-9D7EE1EDB542}"/>
    <cellStyle name="20% - Accent2 7 4 4 2" xfId="5157" xr:uid="{7D6750B4-56F0-4968-9ABB-5AD6B56F1C12}"/>
    <cellStyle name="20% - Accent2 7 4 4 2 2" xfId="5158" xr:uid="{44648505-242E-4256-9875-1D80B7F33B73}"/>
    <cellStyle name="20% - Accent2 7 4 4 3" xfId="5159" xr:uid="{244BE86D-0C93-4DB1-908B-503CCE43E739}"/>
    <cellStyle name="20% - Accent2 7 4 5" xfId="5160" xr:uid="{D14BB931-54FE-4CD8-A3E4-51FBD4E1E2AC}"/>
    <cellStyle name="20% - Accent2 7 4 5 2" xfId="5161" xr:uid="{87FB7C46-AA4B-4126-9ECC-5AC9CBB722F6}"/>
    <cellStyle name="20% - Accent2 7 4 6" xfId="5162" xr:uid="{1362A904-82D5-44B9-B9B9-DDF8C3B2F382}"/>
    <cellStyle name="20% - Accent2 7 5" xfId="5163" xr:uid="{2CE1ED64-0706-4699-825B-650F1C3A0284}"/>
    <cellStyle name="20% - Accent2 7 5 2" xfId="5164" xr:uid="{AE7C488D-C921-4CC5-8746-8939E9BB74CC}"/>
    <cellStyle name="20% - Accent2 7 5 2 2" xfId="5165" xr:uid="{DF3F28E4-B5DB-486B-8E54-6B1EC0EA38E4}"/>
    <cellStyle name="20% - Accent2 7 5 2 2 2" xfId="5166" xr:uid="{4695FD9F-B8A2-4680-84C6-979443BB617F}"/>
    <cellStyle name="20% - Accent2 7 5 2 2 2 2" xfId="5167" xr:uid="{BF552DC8-D931-44AB-90DD-781421DC7BDA}"/>
    <cellStyle name="20% - Accent2 7 5 2 2 3" xfId="5168" xr:uid="{A21FF6AA-4D9E-4DFC-92C2-48AA59DB06E8}"/>
    <cellStyle name="20% - Accent2 7 5 2 3" xfId="5169" xr:uid="{3F7CC472-E5F1-40AA-B267-AC920B2308E0}"/>
    <cellStyle name="20% - Accent2 7 5 2 3 2" xfId="5170" xr:uid="{C62F121D-96B0-45E4-8F1E-A0D08415E81C}"/>
    <cellStyle name="20% - Accent2 7 5 2 4" xfId="5171" xr:uid="{207E2302-F3A7-46A1-AFAD-FB5174B83D85}"/>
    <cellStyle name="20% - Accent2 7 5 3" xfId="5172" xr:uid="{B3A64748-5553-4BFD-A38D-9B967DE0C189}"/>
    <cellStyle name="20% - Accent2 7 5 3 2" xfId="5173" xr:uid="{713BEF7D-3AEC-4EE2-BCAE-6846B514BFEF}"/>
    <cellStyle name="20% - Accent2 7 5 3 2 2" xfId="5174" xr:uid="{7A03F2E5-B67C-4D3B-A08D-DC9248058A83}"/>
    <cellStyle name="20% - Accent2 7 5 3 3" xfId="5175" xr:uid="{C13B17C6-9CE1-4BE2-B06C-DA8BBC9618D0}"/>
    <cellStyle name="20% - Accent2 7 5 4" xfId="5176" xr:uid="{A130CCA1-1416-4EE4-9103-65104FF97ED6}"/>
    <cellStyle name="20% - Accent2 7 5 4 2" xfId="5177" xr:uid="{94B0EF7A-4351-45B0-B7EC-18B3DEE9E8E7}"/>
    <cellStyle name="20% - Accent2 7 5 5" xfId="5178" xr:uid="{DEEE6E88-336B-4590-94A8-F2B1378C4356}"/>
    <cellStyle name="20% - Accent2 7 6" xfId="5179" xr:uid="{27B7C151-1079-481C-A522-64C2942FC28E}"/>
    <cellStyle name="20% - Accent2 7 6 2" xfId="5180" xr:uid="{05ABFB9A-C7AD-49C3-98FF-83369AEA681A}"/>
    <cellStyle name="20% - Accent2 7 6 2 2" xfId="5181" xr:uid="{3C5C5202-40C1-48C4-BA68-CBFCF04BD41D}"/>
    <cellStyle name="20% - Accent2 7 6 2 2 2" xfId="5182" xr:uid="{0B4212A0-17EF-4C96-AB19-B4F4A190A846}"/>
    <cellStyle name="20% - Accent2 7 6 2 3" xfId="5183" xr:uid="{72CC30F6-C035-43CB-8BAC-1B71D290E259}"/>
    <cellStyle name="20% - Accent2 7 6 3" xfId="5184" xr:uid="{E36603ED-E0AE-4034-8368-D2DCBE6E5229}"/>
    <cellStyle name="20% - Accent2 7 6 3 2" xfId="5185" xr:uid="{AD4889D3-9299-4CAC-A9A2-57D64A15169F}"/>
    <cellStyle name="20% - Accent2 7 6 4" xfId="5186" xr:uid="{34EF093A-982E-4548-8854-16B4F08DF145}"/>
    <cellStyle name="20% - Accent2 7 7" xfId="5187" xr:uid="{C2CCD7E0-6B24-4B98-997B-C238068F561B}"/>
    <cellStyle name="20% - Accent2 7 7 2" xfId="5188" xr:uid="{5162CFB0-0A4C-43B7-804C-79749C4A6478}"/>
    <cellStyle name="20% - Accent2 7 7 2 2" xfId="5189" xr:uid="{C6C69DE3-3427-45FF-9D84-02809C04A9DD}"/>
    <cellStyle name="20% - Accent2 7 7 3" xfId="5190" xr:uid="{CA71013D-F1EC-4DBD-9BF1-B08045F843A3}"/>
    <cellStyle name="20% - Accent2 7 8" xfId="5191" xr:uid="{F70B6F65-6F51-4C63-98C7-25471CF214C3}"/>
    <cellStyle name="20% - Accent2 7 8 2" xfId="5192" xr:uid="{54093099-3FF8-49C2-B82B-B5486C558EDA}"/>
    <cellStyle name="20% - Accent2 7 9" xfId="5193" xr:uid="{AC53E1E6-76B7-4DEE-A831-9998DAB0BD0B}"/>
    <cellStyle name="20% - Accent2 8" xfId="5194" xr:uid="{F5844FBA-9F9B-426F-880A-B72B934FF828}"/>
    <cellStyle name="20% - Accent2 8 2" xfId="5195" xr:uid="{1938F559-BEF1-4012-803A-C30D5A8CFC65}"/>
    <cellStyle name="20% - Accent2 8 2 2" xfId="5196" xr:uid="{7D8C8475-CC82-449A-95A9-7F4D3B607304}"/>
    <cellStyle name="20% - Accent2 8 2 2 2" xfId="5197" xr:uid="{C02A3FA3-2F9C-4772-A46A-53C5F1198CE2}"/>
    <cellStyle name="20% - Accent2 8 2 2 2 2" xfId="5198" xr:uid="{F7EFDD61-D562-42E7-BA25-880B8D5EF9CC}"/>
    <cellStyle name="20% - Accent2 8 2 2 2 2 2" xfId="5199" xr:uid="{9BF58C98-C0E7-4542-886F-18320EC2F335}"/>
    <cellStyle name="20% - Accent2 8 2 2 2 2 2 2" xfId="5200" xr:uid="{C2F55F7E-CD0C-4C98-B877-3ACF5FCE9BEF}"/>
    <cellStyle name="20% - Accent2 8 2 2 2 2 3" xfId="5201" xr:uid="{F8DA9C8C-8C73-4189-B36C-394D63207148}"/>
    <cellStyle name="20% - Accent2 8 2 2 2 3" xfId="5202" xr:uid="{8248BE3F-9EA4-4787-98C9-3D6F93AD6D92}"/>
    <cellStyle name="20% - Accent2 8 2 2 2 3 2" xfId="5203" xr:uid="{068099C0-8749-4BF5-90D4-63E8BFA4A96E}"/>
    <cellStyle name="20% - Accent2 8 2 2 2 4" xfId="5204" xr:uid="{AEC6B994-1907-48F9-B292-DA416AF1449A}"/>
    <cellStyle name="20% - Accent2 8 2 2 3" xfId="5205" xr:uid="{FD825361-94C7-40CC-83AB-4E350CD7463C}"/>
    <cellStyle name="20% - Accent2 8 2 2 3 2" xfId="5206" xr:uid="{F20F2667-95FF-44A5-9B2E-22B25FBEE2B6}"/>
    <cellStyle name="20% - Accent2 8 2 2 3 2 2" xfId="5207" xr:uid="{8C937949-CB01-4808-B369-C12A7C1BD3EB}"/>
    <cellStyle name="20% - Accent2 8 2 2 3 3" xfId="5208" xr:uid="{D3252599-93C9-46A1-A246-052F17B48E18}"/>
    <cellStyle name="20% - Accent2 8 2 2 4" xfId="5209" xr:uid="{637F8B45-AB03-4919-B50E-D69FBE18013D}"/>
    <cellStyle name="20% - Accent2 8 2 2 4 2" xfId="5210" xr:uid="{4D6C4BFE-61BB-4028-A804-2C4264AA8F92}"/>
    <cellStyle name="20% - Accent2 8 2 2 5" xfId="5211" xr:uid="{FC4B1FCF-98AA-4D17-8DC7-8AEE0DDF1E07}"/>
    <cellStyle name="20% - Accent2 8 2 3" xfId="5212" xr:uid="{B7B5A2C9-05DD-4538-9D11-420CCA2047F4}"/>
    <cellStyle name="20% - Accent2 8 2 3 2" xfId="5213" xr:uid="{9F8E41F8-BCBA-4D04-8070-73C6555EAD9A}"/>
    <cellStyle name="20% - Accent2 8 2 3 2 2" xfId="5214" xr:uid="{D9C66E07-5E3F-45AC-BA9B-680B191E4676}"/>
    <cellStyle name="20% - Accent2 8 2 3 2 2 2" xfId="5215" xr:uid="{9C8A97DA-5440-4F75-A18B-57281709B2F5}"/>
    <cellStyle name="20% - Accent2 8 2 3 2 3" xfId="5216" xr:uid="{9BB63EFD-16DB-4A71-AAF6-91FE73611D82}"/>
    <cellStyle name="20% - Accent2 8 2 3 3" xfId="5217" xr:uid="{C4DD42FE-891D-4472-B29D-ADB4D82767DC}"/>
    <cellStyle name="20% - Accent2 8 2 3 3 2" xfId="5218" xr:uid="{3BFB3479-4F9E-4997-A606-F77E610AB4DB}"/>
    <cellStyle name="20% - Accent2 8 2 3 4" xfId="5219" xr:uid="{E3538784-8BCB-4954-AFA5-DC1D5B633EDA}"/>
    <cellStyle name="20% - Accent2 8 2 4" xfId="5220" xr:uid="{811A1829-A3B7-408A-8164-91D47AFDE9F0}"/>
    <cellStyle name="20% - Accent2 8 2 4 2" xfId="5221" xr:uid="{92F70AB2-2D40-4523-8658-F52A60A2D33B}"/>
    <cellStyle name="20% - Accent2 8 2 4 2 2" xfId="5222" xr:uid="{9669C5C2-0A74-418E-8AC4-CCB100AD7558}"/>
    <cellStyle name="20% - Accent2 8 2 4 3" xfId="5223" xr:uid="{6CF8BF43-2162-4F2D-8A55-ECEAFF8B3C0C}"/>
    <cellStyle name="20% - Accent2 8 2 5" xfId="5224" xr:uid="{2AB12160-E28D-4A79-8D25-94ADCD7DBA8C}"/>
    <cellStyle name="20% - Accent2 8 2 5 2" xfId="5225" xr:uid="{000FC03C-94F8-409A-90AB-8A036061C1F5}"/>
    <cellStyle name="20% - Accent2 8 2 6" xfId="5226" xr:uid="{F2DA7856-3173-4966-89E6-F1A5951354C7}"/>
    <cellStyle name="20% - Accent2 8 3" xfId="5227" xr:uid="{79085794-EF9E-4256-B469-D7CE0E231151}"/>
    <cellStyle name="20% - Accent2 8 3 2" xfId="5228" xr:uid="{335A9F19-BB69-4A83-A23C-7BF2FE4470D6}"/>
    <cellStyle name="20% - Accent2 8 3 2 2" xfId="5229" xr:uid="{366AD296-2FA0-423F-B6AD-AA959DB01014}"/>
    <cellStyle name="20% - Accent2 8 3 2 2 2" xfId="5230" xr:uid="{C736D5FD-BA8E-4F9A-9DCA-EA3E9E429CF3}"/>
    <cellStyle name="20% - Accent2 8 3 2 2 2 2" xfId="5231" xr:uid="{3C8AE416-4E07-4476-9C03-A5EBF64AF814}"/>
    <cellStyle name="20% - Accent2 8 3 2 2 2 2 2" xfId="5232" xr:uid="{BCA41F5E-2498-4E7A-9417-5A3AD29C7F80}"/>
    <cellStyle name="20% - Accent2 8 3 2 2 2 3" xfId="5233" xr:uid="{0489D8E5-2C52-4BB2-A415-D368668192B5}"/>
    <cellStyle name="20% - Accent2 8 3 2 2 3" xfId="5234" xr:uid="{1093A358-2155-47AB-AA6B-5C5CE7929A04}"/>
    <cellStyle name="20% - Accent2 8 3 2 2 3 2" xfId="5235" xr:uid="{D31CC4B9-FE03-49DA-B99D-D1FD22543017}"/>
    <cellStyle name="20% - Accent2 8 3 2 2 4" xfId="5236" xr:uid="{0DBC266F-B9D7-4B5C-9FC5-6CC03AEFA31C}"/>
    <cellStyle name="20% - Accent2 8 3 2 3" xfId="5237" xr:uid="{5E761A61-769A-45AB-9F78-11D43A7D921E}"/>
    <cellStyle name="20% - Accent2 8 3 2 3 2" xfId="5238" xr:uid="{E62B309F-57D0-4CDD-BA37-26B70B450C14}"/>
    <cellStyle name="20% - Accent2 8 3 2 3 2 2" xfId="5239" xr:uid="{03EDC3E7-8BA0-420F-97DB-A77F6A11E72D}"/>
    <cellStyle name="20% - Accent2 8 3 2 3 3" xfId="5240" xr:uid="{B6A5D507-F5AA-4021-8B75-3EDF90912E86}"/>
    <cellStyle name="20% - Accent2 8 3 2 4" xfId="5241" xr:uid="{F4F60AFF-0104-4F22-AF73-BF5ACB95368A}"/>
    <cellStyle name="20% - Accent2 8 3 2 4 2" xfId="5242" xr:uid="{E2E6B5C9-028F-4D6F-A5E2-83F8C24C652A}"/>
    <cellStyle name="20% - Accent2 8 3 2 5" xfId="5243" xr:uid="{F3EC5F91-9284-431A-A2D7-D81FDBA70B2A}"/>
    <cellStyle name="20% - Accent2 8 3 3" xfId="5244" xr:uid="{8A822B48-13F4-4DDA-8D0E-51A2515FD5A3}"/>
    <cellStyle name="20% - Accent2 8 3 3 2" xfId="5245" xr:uid="{854EB7DB-554C-4F2E-BB25-6C1FA8C8DA55}"/>
    <cellStyle name="20% - Accent2 8 3 3 2 2" xfId="5246" xr:uid="{78E7B9C0-824A-47D3-8D25-ACE5E9C5AC3E}"/>
    <cellStyle name="20% - Accent2 8 3 3 2 2 2" xfId="5247" xr:uid="{440E5C2B-59D8-46FC-91D7-97FF3B3F56C1}"/>
    <cellStyle name="20% - Accent2 8 3 3 2 3" xfId="5248" xr:uid="{2AFE018B-E2CA-4A39-A51E-981558C21693}"/>
    <cellStyle name="20% - Accent2 8 3 3 3" xfId="5249" xr:uid="{E0BAA7F0-E0A8-47D9-9928-8208A1AF19DC}"/>
    <cellStyle name="20% - Accent2 8 3 3 3 2" xfId="5250" xr:uid="{23A1652C-F845-4253-A7ED-F2F6FB8FD7F9}"/>
    <cellStyle name="20% - Accent2 8 3 3 4" xfId="5251" xr:uid="{24CBFE1B-B8BC-445A-8898-85E4F57D35FA}"/>
    <cellStyle name="20% - Accent2 8 3 4" xfId="5252" xr:uid="{2D6E77B1-A1BA-4FF3-9F87-084F10807F82}"/>
    <cellStyle name="20% - Accent2 8 3 4 2" xfId="5253" xr:uid="{5BFC987C-8253-4089-A750-4F9DAEB04DF0}"/>
    <cellStyle name="20% - Accent2 8 3 4 2 2" xfId="5254" xr:uid="{3B8DEDB1-FE5F-47B4-B156-C9CCE6E2A919}"/>
    <cellStyle name="20% - Accent2 8 3 4 3" xfId="5255" xr:uid="{71FD9D9C-FF17-4100-B7A3-8918C288157B}"/>
    <cellStyle name="20% - Accent2 8 3 5" xfId="5256" xr:uid="{4C89412F-0F33-4784-B3F6-E36CB7915B92}"/>
    <cellStyle name="20% - Accent2 8 3 5 2" xfId="5257" xr:uid="{7F0FBF44-352D-468A-AFA1-CCA12848C78C}"/>
    <cellStyle name="20% - Accent2 8 3 6" xfId="5258" xr:uid="{DA12A7A8-E643-41ED-8445-A5F28DE7559E}"/>
    <cellStyle name="20% - Accent2 8 4" xfId="5259" xr:uid="{01B3F46C-B9CE-4AD2-818A-47FFE4678F29}"/>
    <cellStyle name="20% - Accent2 8 4 2" xfId="5260" xr:uid="{B83198F1-71CE-4AF0-AD65-F16D318B62EB}"/>
    <cellStyle name="20% - Accent2 8 4 2 2" xfId="5261" xr:uid="{F4BFA7C8-5559-48B8-8BF7-256A5376DF57}"/>
    <cellStyle name="20% - Accent2 8 4 2 2 2" xfId="5262" xr:uid="{5440C049-9796-4353-B29F-49AF7D2B0D8F}"/>
    <cellStyle name="20% - Accent2 8 4 2 2 2 2" xfId="5263" xr:uid="{F6389955-29BD-4CDE-B8A1-E3516DC15883}"/>
    <cellStyle name="20% - Accent2 8 4 2 2 2 2 2" xfId="5264" xr:uid="{CBE409E4-E060-4213-95E5-CEFD5B128C38}"/>
    <cellStyle name="20% - Accent2 8 4 2 2 2 3" xfId="5265" xr:uid="{D8DCDC79-019A-46B7-9CDD-DB0201CC0599}"/>
    <cellStyle name="20% - Accent2 8 4 2 2 3" xfId="5266" xr:uid="{531C1D3A-BF9A-45DA-A344-3483E13AD0FE}"/>
    <cellStyle name="20% - Accent2 8 4 2 2 3 2" xfId="5267" xr:uid="{3CEB3AF6-7AF6-4688-917C-2E34546D590C}"/>
    <cellStyle name="20% - Accent2 8 4 2 2 4" xfId="5268" xr:uid="{B737B5D4-6AFA-443B-A3A1-D6F50743472C}"/>
    <cellStyle name="20% - Accent2 8 4 2 3" xfId="5269" xr:uid="{33BA955F-3CA2-40F3-933F-F636237CFABE}"/>
    <cellStyle name="20% - Accent2 8 4 2 3 2" xfId="5270" xr:uid="{6B268808-622C-4EDE-87CE-C713A5B8B7C5}"/>
    <cellStyle name="20% - Accent2 8 4 2 3 2 2" xfId="5271" xr:uid="{307D38D4-8CE2-4DA0-9A4D-3CDEFBE0351A}"/>
    <cellStyle name="20% - Accent2 8 4 2 3 3" xfId="5272" xr:uid="{5D00DE8D-DFA6-47D1-BA5B-320FFA1BBE0C}"/>
    <cellStyle name="20% - Accent2 8 4 2 4" xfId="5273" xr:uid="{BCFB6EFC-F761-4987-B7E3-31F06F132157}"/>
    <cellStyle name="20% - Accent2 8 4 2 4 2" xfId="5274" xr:uid="{BF5F9F20-0F6D-42FE-93BA-A56076CC64F9}"/>
    <cellStyle name="20% - Accent2 8 4 2 5" xfId="5275" xr:uid="{504AB12C-58C8-47E3-808A-A27310D45846}"/>
    <cellStyle name="20% - Accent2 8 4 3" xfId="5276" xr:uid="{7BF32856-0834-4245-9937-4571BEA35BF9}"/>
    <cellStyle name="20% - Accent2 8 4 3 2" xfId="5277" xr:uid="{0CA56618-6F5D-452D-A21C-4F1F401ECEB1}"/>
    <cellStyle name="20% - Accent2 8 4 3 2 2" xfId="5278" xr:uid="{60B0CB17-CE7C-4FAD-85F4-B46F6F94D0A5}"/>
    <cellStyle name="20% - Accent2 8 4 3 2 2 2" xfId="5279" xr:uid="{F7A35D37-8B16-428B-87D8-42E25EC9067E}"/>
    <cellStyle name="20% - Accent2 8 4 3 2 3" xfId="5280" xr:uid="{5B689E26-0B56-4BAD-9CFA-C43D169B9B39}"/>
    <cellStyle name="20% - Accent2 8 4 3 3" xfId="5281" xr:uid="{BDA3FFFF-752E-4A9E-9A69-84AE8117BC8B}"/>
    <cellStyle name="20% - Accent2 8 4 3 3 2" xfId="5282" xr:uid="{5D0F6A6B-674B-4184-AF0E-F114DEBA27D5}"/>
    <cellStyle name="20% - Accent2 8 4 3 4" xfId="5283" xr:uid="{57661208-8D92-4DA1-A0AF-1D938FD7300C}"/>
    <cellStyle name="20% - Accent2 8 4 4" xfId="5284" xr:uid="{1743CDE0-51C2-4FB0-A483-CAD73CD4E7D0}"/>
    <cellStyle name="20% - Accent2 8 4 4 2" xfId="5285" xr:uid="{BE639D31-1AD2-4430-92B8-DB3D4FA49717}"/>
    <cellStyle name="20% - Accent2 8 4 4 2 2" xfId="5286" xr:uid="{700A6F60-18EA-4728-A251-904387F2260D}"/>
    <cellStyle name="20% - Accent2 8 4 4 3" xfId="5287" xr:uid="{F585A1DB-B1D6-4F34-A311-7208376F15E0}"/>
    <cellStyle name="20% - Accent2 8 4 5" xfId="5288" xr:uid="{E3BA326C-9234-4A3C-8C31-650C9F95492C}"/>
    <cellStyle name="20% - Accent2 8 4 5 2" xfId="5289" xr:uid="{560C9E59-97D0-4585-A086-5F3176DB07F3}"/>
    <cellStyle name="20% - Accent2 8 4 6" xfId="5290" xr:uid="{203A045F-5B17-4168-B4A9-BE7D0A3DCE62}"/>
    <cellStyle name="20% - Accent2 8 5" xfId="5291" xr:uid="{D00EA8E5-79B0-4343-8B2C-19533F785141}"/>
    <cellStyle name="20% - Accent2 8 5 2" xfId="5292" xr:uid="{FDCF6C36-1170-4609-84B3-277683DB040D}"/>
    <cellStyle name="20% - Accent2 8 5 2 2" xfId="5293" xr:uid="{04121AEA-D183-4377-9988-0249A9BE52F7}"/>
    <cellStyle name="20% - Accent2 8 5 2 2 2" xfId="5294" xr:uid="{12712BBE-6DF7-442C-AE8A-0858423A17FF}"/>
    <cellStyle name="20% - Accent2 8 5 2 2 2 2" xfId="5295" xr:uid="{804460D3-AD18-4772-92BE-3913B6C36993}"/>
    <cellStyle name="20% - Accent2 8 5 2 2 3" xfId="5296" xr:uid="{10C55A88-44CC-4F55-A065-8853B0DDF517}"/>
    <cellStyle name="20% - Accent2 8 5 2 3" xfId="5297" xr:uid="{B55DB8B6-3103-4A0C-9571-8152FAD6D9BB}"/>
    <cellStyle name="20% - Accent2 8 5 2 3 2" xfId="5298" xr:uid="{CF2B2FF7-356B-42B3-AF19-6C6B25E28348}"/>
    <cellStyle name="20% - Accent2 8 5 2 4" xfId="5299" xr:uid="{87DF66D4-8214-44ED-B7CC-091EE3A500FE}"/>
    <cellStyle name="20% - Accent2 8 5 3" xfId="5300" xr:uid="{5DE6764E-16EE-4568-9EFB-ED2238AA1348}"/>
    <cellStyle name="20% - Accent2 8 5 3 2" xfId="5301" xr:uid="{EF904C46-1D08-4D78-843C-24D25C851BB0}"/>
    <cellStyle name="20% - Accent2 8 5 3 2 2" xfId="5302" xr:uid="{F9E7FE4B-C01D-4699-91CB-F141B992F0B4}"/>
    <cellStyle name="20% - Accent2 8 5 3 3" xfId="5303" xr:uid="{CB0F03A5-AB3B-40D7-BD9A-DCDA3544FC66}"/>
    <cellStyle name="20% - Accent2 8 5 4" xfId="5304" xr:uid="{EB4F2FAB-5A57-494D-A1DF-FFFE56725054}"/>
    <cellStyle name="20% - Accent2 8 5 4 2" xfId="5305" xr:uid="{41B81709-E71A-4DD4-9030-A5C88D7DFEBF}"/>
    <cellStyle name="20% - Accent2 8 5 5" xfId="5306" xr:uid="{8C189AA2-2F07-4FDD-8A94-036D15BB4CD9}"/>
    <cellStyle name="20% - Accent2 8 6" xfId="5307" xr:uid="{436F71D2-1B91-4611-A386-F98604163CD6}"/>
    <cellStyle name="20% - Accent2 8 6 2" xfId="5308" xr:uid="{4ED68CAF-7B53-44D5-A3F5-56AEACE47B7E}"/>
    <cellStyle name="20% - Accent2 8 6 2 2" xfId="5309" xr:uid="{D3830098-C00B-4C66-9606-2F59246E2806}"/>
    <cellStyle name="20% - Accent2 8 6 2 2 2" xfId="5310" xr:uid="{DC3490D1-0A4E-4ACB-99A3-4C976A3009E2}"/>
    <cellStyle name="20% - Accent2 8 6 2 3" xfId="5311" xr:uid="{69CFB812-E8F9-44B2-95F4-911B059CC5E9}"/>
    <cellStyle name="20% - Accent2 8 6 3" xfId="5312" xr:uid="{B4A2FD2F-342B-4775-9B9E-954026F5B9FB}"/>
    <cellStyle name="20% - Accent2 8 6 3 2" xfId="5313" xr:uid="{D66CE739-7B4D-4EEA-A584-5A649363C889}"/>
    <cellStyle name="20% - Accent2 8 6 4" xfId="5314" xr:uid="{43343680-BC57-448E-AFBB-C85DB87183FC}"/>
    <cellStyle name="20% - Accent2 8 7" xfId="5315" xr:uid="{4FEF4E21-E4B7-4B53-9B2B-B21962EC6892}"/>
    <cellStyle name="20% - Accent2 8 7 2" xfId="5316" xr:uid="{5820F674-69E2-443D-AF8F-1E7AD3A690F7}"/>
    <cellStyle name="20% - Accent2 8 7 2 2" xfId="5317" xr:uid="{0D909FA3-D7AE-4BDE-9BC1-FF8AB35CAC13}"/>
    <cellStyle name="20% - Accent2 8 7 3" xfId="5318" xr:uid="{4A3AB620-B098-4AC0-8A85-ECE84EC3711C}"/>
    <cellStyle name="20% - Accent2 8 8" xfId="5319" xr:uid="{4C468431-D2BD-4955-B36C-42C6154FBD68}"/>
    <cellStyle name="20% - Accent2 8 8 2" xfId="5320" xr:uid="{F50711EA-5D0D-4242-BD01-342BF7F662C0}"/>
    <cellStyle name="20% - Accent2 8 9" xfId="5321" xr:uid="{EF8B04A2-61B0-48FD-8BCB-B0487EF86230}"/>
    <cellStyle name="20% - Accent2 9" xfId="5322" xr:uid="{D8DEA57A-33C9-4D86-AD57-F99D7C0D011D}"/>
    <cellStyle name="20% - Accent2 9 2" xfId="5323" xr:uid="{C5455848-41DE-4B07-BDD7-D0F41D9EFF8B}"/>
    <cellStyle name="20% - Accent2 9 2 2" xfId="5324" xr:uid="{BDEEFBFC-07D3-4D22-B3B3-ADE72BD83B75}"/>
    <cellStyle name="20% - Accent2 9 2 2 2" xfId="5325" xr:uid="{987561B7-CEEE-4AEC-8303-03D788D5F735}"/>
    <cellStyle name="20% - Accent2 9 2 2 2 2" xfId="5326" xr:uid="{BF278A80-AAF6-4BE4-AF2F-46FF54F9307A}"/>
    <cellStyle name="20% - Accent2 9 2 2 2 2 2" xfId="5327" xr:uid="{FB805606-748D-47A1-AEFF-996DCD5649B9}"/>
    <cellStyle name="20% - Accent2 9 2 2 2 2 2 2" xfId="5328" xr:uid="{C40C0C38-DE46-4C88-A37F-8A3619BCB03A}"/>
    <cellStyle name="20% - Accent2 9 2 2 2 2 3" xfId="5329" xr:uid="{94B71365-A875-43E5-97E2-35C379C2C8BA}"/>
    <cellStyle name="20% - Accent2 9 2 2 2 3" xfId="5330" xr:uid="{B0E6CB61-62CF-4F6B-8433-4484F510CB40}"/>
    <cellStyle name="20% - Accent2 9 2 2 2 3 2" xfId="5331" xr:uid="{4915CA91-412D-42E7-82ED-4A1E166E1133}"/>
    <cellStyle name="20% - Accent2 9 2 2 2 4" xfId="5332" xr:uid="{9E6A2D95-FF0B-411D-96F1-068954261D25}"/>
    <cellStyle name="20% - Accent2 9 2 2 3" xfId="5333" xr:uid="{B3D0A999-993B-47C7-A8DF-D3B33C3FF27C}"/>
    <cellStyle name="20% - Accent2 9 2 2 3 2" xfId="5334" xr:uid="{F1524BBB-06C8-4F37-B45D-F7E4146EBFF7}"/>
    <cellStyle name="20% - Accent2 9 2 2 3 2 2" xfId="5335" xr:uid="{2929029A-2CEB-4E94-B025-26D24716619F}"/>
    <cellStyle name="20% - Accent2 9 2 2 3 3" xfId="5336" xr:uid="{9D833CD3-674A-4FA0-883A-D00BF2460300}"/>
    <cellStyle name="20% - Accent2 9 2 2 4" xfId="5337" xr:uid="{7447FB9A-9663-48CA-8BBA-180F3C7BA8D2}"/>
    <cellStyle name="20% - Accent2 9 2 2 4 2" xfId="5338" xr:uid="{F5F349AB-D54A-4E8C-82C1-005362F83C14}"/>
    <cellStyle name="20% - Accent2 9 2 2 5" xfId="5339" xr:uid="{3FAC240D-FCA6-45C9-BC19-01C2AC473EF7}"/>
    <cellStyle name="20% - Accent2 9 2 3" xfId="5340" xr:uid="{E4D96E32-00DC-4D98-9EDB-0E6D20ADB380}"/>
    <cellStyle name="20% - Accent2 9 2 3 2" xfId="5341" xr:uid="{C7EB2775-6936-475B-A22D-2A940E3D6C93}"/>
    <cellStyle name="20% - Accent2 9 2 3 2 2" xfId="5342" xr:uid="{4A8BFA4B-887B-4DF8-BA0C-E0AB34C36618}"/>
    <cellStyle name="20% - Accent2 9 2 3 2 2 2" xfId="5343" xr:uid="{3E8F903E-789D-4737-B5ED-D989A2D703FB}"/>
    <cellStyle name="20% - Accent2 9 2 3 2 3" xfId="5344" xr:uid="{E6BE1802-DA88-4B4F-8185-387F74E9A670}"/>
    <cellStyle name="20% - Accent2 9 2 3 3" xfId="5345" xr:uid="{9644621A-DF4F-4501-90EC-1C9211E76ACA}"/>
    <cellStyle name="20% - Accent2 9 2 3 3 2" xfId="5346" xr:uid="{AAC1FBE7-A993-427D-8D75-83C4EFD2B83C}"/>
    <cellStyle name="20% - Accent2 9 2 3 4" xfId="5347" xr:uid="{4C65238E-2E65-4BBA-9C5D-4437EF8B162D}"/>
    <cellStyle name="20% - Accent2 9 2 4" xfId="5348" xr:uid="{DB0CCAD4-9DDE-41B2-95EA-89C62DECBD29}"/>
    <cellStyle name="20% - Accent2 9 2 4 2" xfId="5349" xr:uid="{D44127C0-01D8-41E8-B96F-FDE1B326EE06}"/>
    <cellStyle name="20% - Accent2 9 2 4 2 2" xfId="5350" xr:uid="{EA6E6CB4-C6EA-4AF9-906F-F45AE17AB68B}"/>
    <cellStyle name="20% - Accent2 9 2 4 3" xfId="5351" xr:uid="{1FA1B679-1495-46D0-932E-8D659AADFB56}"/>
    <cellStyle name="20% - Accent2 9 2 5" xfId="5352" xr:uid="{D91FAC1F-79F1-4E17-A30E-4645B9B82657}"/>
    <cellStyle name="20% - Accent2 9 2 5 2" xfId="5353" xr:uid="{242F8259-D555-4E9E-B10C-B41936770C86}"/>
    <cellStyle name="20% - Accent2 9 2 6" xfId="5354" xr:uid="{416DE84D-5B40-48E6-87F1-DCE5DFF494F5}"/>
    <cellStyle name="20% - Accent2 9 3" xfId="5355" xr:uid="{CB4134DE-6E71-421E-BB02-734633364DEE}"/>
    <cellStyle name="20% - Accent2 9 3 2" xfId="5356" xr:uid="{3391564C-D222-4275-AFF3-0A5E3D1A701A}"/>
    <cellStyle name="20% - Accent2 9 3 2 2" xfId="5357" xr:uid="{5C8D5094-CE34-4237-A752-32338E92283C}"/>
    <cellStyle name="20% - Accent2 9 3 2 2 2" xfId="5358" xr:uid="{0A974A8E-8B8C-45E1-856D-860D7994AD1B}"/>
    <cellStyle name="20% - Accent2 9 3 2 2 2 2" xfId="5359" xr:uid="{886C9D3D-38CB-4D81-8BE9-1B1CAED5D404}"/>
    <cellStyle name="20% - Accent2 9 3 2 2 2 2 2" xfId="5360" xr:uid="{FB108475-1B17-469F-ADA2-B3A4793B3A45}"/>
    <cellStyle name="20% - Accent2 9 3 2 2 2 3" xfId="5361" xr:uid="{4CFD06BF-4E79-410C-9970-E8CBAF8400EA}"/>
    <cellStyle name="20% - Accent2 9 3 2 2 3" xfId="5362" xr:uid="{837507C5-AA96-4BB8-BFA3-30822C6F0950}"/>
    <cellStyle name="20% - Accent2 9 3 2 2 3 2" xfId="5363" xr:uid="{37F8012F-3580-4460-AF15-F0D0B7A004C7}"/>
    <cellStyle name="20% - Accent2 9 3 2 2 4" xfId="5364" xr:uid="{BF608A9B-795A-422F-8183-D0AAB1D66598}"/>
    <cellStyle name="20% - Accent2 9 3 2 3" xfId="5365" xr:uid="{87D589BB-0308-49B4-A6D1-B7994B35A84D}"/>
    <cellStyle name="20% - Accent2 9 3 2 3 2" xfId="5366" xr:uid="{6AE05D3B-FCCB-46DD-A4D7-C25A0D92C865}"/>
    <cellStyle name="20% - Accent2 9 3 2 3 2 2" xfId="5367" xr:uid="{245274EB-433E-44D3-928F-9F5AA283A148}"/>
    <cellStyle name="20% - Accent2 9 3 2 3 3" xfId="5368" xr:uid="{0950EFED-AE06-4831-8F21-59A0D2B51337}"/>
    <cellStyle name="20% - Accent2 9 3 2 4" xfId="5369" xr:uid="{B65B0E42-668E-4418-B6BD-AC4B298C1D85}"/>
    <cellStyle name="20% - Accent2 9 3 2 4 2" xfId="5370" xr:uid="{6F93F103-7D2B-4D39-89E7-BD6F35EC0F2D}"/>
    <cellStyle name="20% - Accent2 9 3 2 5" xfId="5371" xr:uid="{3A01F6F7-B940-4D2C-8E5C-AB4B31FF0FA6}"/>
    <cellStyle name="20% - Accent2 9 3 3" xfId="5372" xr:uid="{086F5E12-7D33-4069-9CDD-CBC8D4726430}"/>
    <cellStyle name="20% - Accent2 9 3 3 2" xfId="5373" xr:uid="{D3DD6C32-D465-49C4-BF43-99634AAE468C}"/>
    <cellStyle name="20% - Accent2 9 3 3 2 2" xfId="5374" xr:uid="{2B7FC2A1-2204-445E-A09E-86244D1B2F30}"/>
    <cellStyle name="20% - Accent2 9 3 3 2 2 2" xfId="5375" xr:uid="{0E89E08C-3C76-4008-9B00-BB6B4CF1D9AA}"/>
    <cellStyle name="20% - Accent2 9 3 3 2 3" xfId="5376" xr:uid="{81140A4D-EBB4-4E26-BE52-F0DFBF54CE84}"/>
    <cellStyle name="20% - Accent2 9 3 3 3" xfId="5377" xr:uid="{880B704D-95C4-4F2F-A994-735A6FD1F754}"/>
    <cellStyle name="20% - Accent2 9 3 3 3 2" xfId="5378" xr:uid="{CA064124-45F7-41D4-AF7C-370338E258E7}"/>
    <cellStyle name="20% - Accent2 9 3 3 4" xfId="5379" xr:uid="{B75B7D4D-D3E2-41F4-A9ED-779F349344A3}"/>
    <cellStyle name="20% - Accent2 9 3 4" xfId="5380" xr:uid="{4E6F31CA-132D-404E-87DB-208CD57975BF}"/>
    <cellStyle name="20% - Accent2 9 3 4 2" xfId="5381" xr:uid="{D7059DDA-BDA4-45B0-8154-99F1CB2DA053}"/>
    <cellStyle name="20% - Accent2 9 3 4 2 2" xfId="5382" xr:uid="{9023F807-00C2-4296-BFEA-A786D03F92F7}"/>
    <cellStyle name="20% - Accent2 9 3 4 3" xfId="5383" xr:uid="{20F9363F-D51A-405C-AA14-203399B78132}"/>
    <cellStyle name="20% - Accent2 9 3 5" xfId="5384" xr:uid="{41873C14-655E-4D81-A5DB-F517C14B3C87}"/>
    <cellStyle name="20% - Accent2 9 3 5 2" xfId="5385" xr:uid="{F6DE2B83-C121-49FE-A455-4F26C92BDF24}"/>
    <cellStyle name="20% - Accent2 9 3 6" xfId="5386" xr:uid="{80A03A06-C1FB-427B-87C5-0EE1090AFD6F}"/>
    <cellStyle name="20% - Accent2 9 4" xfId="5387" xr:uid="{35CDF7FC-6662-40AA-A243-DD56856933CF}"/>
    <cellStyle name="20% - Accent2 9 4 2" xfId="5388" xr:uid="{08EFED1E-C273-486E-A2E8-EB86196B06C0}"/>
    <cellStyle name="20% - Accent2 9 4 2 2" xfId="5389" xr:uid="{04469F72-B2F2-464D-9F8B-63F2C37339FE}"/>
    <cellStyle name="20% - Accent2 9 4 2 2 2" xfId="5390" xr:uid="{3CC404F1-1AD5-4FB4-A3A5-81C5CB06EC03}"/>
    <cellStyle name="20% - Accent2 9 4 2 2 2 2" xfId="5391" xr:uid="{ABFB243A-DAE6-4671-80EC-5DC1D7B16B1F}"/>
    <cellStyle name="20% - Accent2 9 4 2 2 2 2 2" xfId="5392" xr:uid="{C817FADB-D6FD-4435-9F50-EDC6842E81FB}"/>
    <cellStyle name="20% - Accent2 9 4 2 2 2 3" xfId="5393" xr:uid="{F8A86EC5-C523-4046-9D75-6A67E6824E77}"/>
    <cellStyle name="20% - Accent2 9 4 2 2 3" xfId="5394" xr:uid="{FCD7F36D-EA2F-4B74-9AD7-547778FFDD00}"/>
    <cellStyle name="20% - Accent2 9 4 2 2 3 2" xfId="5395" xr:uid="{CE6BFAD1-F306-4ED2-BC59-3F570340D61A}"/>
    <cellStyle name="20% - Accent2 9 4 2 2 4" xfId="5396" xr:uid="{1DF1CBD0-816C-4079-AF67-5AE9241EC7BD}"/>
    <cellStyle name="20% - Accent2 9 4 2 3" xfId="5397" xr:uid="{CE209AEB-4105-4B0C-B371-DCDA17AC1F5B}"/>
    <cellStyle name="20% - Accent2 9 4 2 3 2" xfId="5398" xr:uid="{3E3A902D-359B-439E-8342-5903FA8E226D}"/>
    <cellStyle name="20% - Accent2 9 4 2 3 2 2" xfId="5399" xr:uid="{CC51FB8D-3FDA-40B7-A255-AC16733E3AEF}"/>
    <cellStyle name="20% - Accent2 9 4 2 3 3" xfId="5400" xr:uid="{B41D2537-2006-45EA-A584-DDAB01567B98}"/>
    <cellStyle name="20% - Accent2 9 4 2 4" xfId="5401" xr:uid="{7B97C22F-DEED-418B-B1A6-645EADD4A604}"/>
    <cellStyle name="20% - Accent2 9 4 2 4 2" xfId="5402" xr:uid="{CBDD9F87-E676-4233-8D90-60CAE9819EAC}"/>
    <cellStyle name="20% - Accent2 9 4 2 5" xfId="5403" xr:uid="{131A8FEC-7C74-443A-A28C-ACA6EC1532B0}"/>
    <cellStyle name="20% - Accent2 9 4 3" xfId="5404" xr:uid="{216C4284-D5C8-4E87-9568-AF0606C7CB25}"/>
    <cellStyle name="20% - Accent2 9 4 3 2" xfId="5405" xr:uid="{81794E8D-E02B-4C3C-92DF-0B5681D1F9FF}"/>
    <cellStyle name="20% - Accent2 9 4 3 2 2" xfId="5406" xr:uid="{DE96AA3B-A47B-4A10-A47A-F3865A2F0A8F}"/>
    <cellStyle name="20% - Accent2 9 4 3 2 2 2" xfId="5407" xr:uid="{B1A69EFB-6152-457F-A54D-32F62C403202}"/>
    <cellStyle name="20% - Accent2 9 4 3 2 3" xfId="5408" xr:uid="{9C5CA74F-79C2-43F0-ADC7-AC38F4E7FFA8}"/>
    <cellStyle name="20% - Accent2 9 4 3 3" xfId="5409" xr:uid="{6F926FDA-7B30-460A-A71B-27EBFDE588FF}"/>
    <cellStyle name="20% - Accent2 9 4 3 3 2" xfId="5410" xr:uid="{4A5F5E8D-D41F-40D7-B048-A1194F508EFD}"/>
    <cellStyle name="20% - Accent2 9 4 3 4" xfId="5411" xr:uid="{6A9C5D6D-ACCC-4326-B2FB-68D6101FC1F7}"/>
    <cellStyle name="20% - Accent2 9 4 4" xfId="5412" xr:uid="{85A364BE-0396-46B0-9897-1BA6F51A4E3B}"/>
    <cellStyle name="20% - Accent2 9 4 4 2" xfId="5413" xr:uid="{DAA2DF1E-8D66-451F-924B-900358F5C4E0}"/>
    <cellStyle name="20% - Accent2 9 4 4 2 2" xfId="5414" xr:uid="{045C7485-EE68-4E8B-8E86-F2EAAE2978C6}"/>
    <cellStyle name="20% - Accent2 9 4 4 3" xfId="5415" xr:uid="{25AD6CF8-4512-4F87-8223-30ED550B5BB7}"/>
    <cellStyle name="20% - Accent2 9 4 5" xfId="5416" xr:uid="{E3104D1B-7A86-4DC2-A165-E20A756DCB48}"/>
    <cellStyle name="20% - Accent2 9 4 5 2" xfId="5417" xr:uid="{C74CB665-4585-4243-B598-1FDD1BDF4B44}"/>
    <cellStyle name="20% - Accent2 9 4 6" xfId="5418" xr:uid="{6E46D94A-C065-49DF-AEA1-5CE211CDC049}"/>
    <cellStyle name="20% - Accent2 9 5" xfId="5419" xr:uid="{75BD5179-4573-453D-AEDC-1D5E03B5CEC9}"/>
    <cellStyle name="20% - Accent2 9 5 2" xfId="5420" xr:uid="{865E722A-5093-487A-B76B-6657CBBF246E}"/>
    <cellStyle name="20% - Accent2 9 5 2 2" xfId="5421" xr:uid="{C4A984AD-8758-4352-8B7F-9482AD4C4465}"/>
    <cellStyle name="20% - Accent2 9 5 2 2 2" xfId="5422" xr:uid="{A5FA1062-F176-440D-BA89-46F20B79C457}"/>
    <cellStyle name="20% - Accent2 9 5 2 2 2 2" xfId="5423" xr:uid="{81B441C7-77E6-484F-9A81-375C57B918ED}"/>
    <cellStyle name="20% - Accent2 9 5 2 2 3" xfId="5424" xr:uid="{81D8C5A6-C0B3-44BB-8E97-12962A6C868B}"/>
    <cellStyle name="20% - Accent2 9 5 2 3" xfId="5425" xr:uid="{12895602-1511-4E64-B615-52298753FE35}"/>
    <cellStyle name="20% - Accent2 9 5 2 3 2" xfId="5426" xr:uid="{D07A8C9D-ECFC-4396-93BC-1DC73AB02713}"/>
    <cellStyle name="20% - Accent2 9 5 2 4" xfId="5427" xr:uid="{D3E5533E-C363-4511-9A69-C9095BBEB05B}"/>
    <cellStyle name="20% - Accent2 9 5 3" xfId="5428" xr:uid="{715DFFCB-AB33-4349-AC77-C7B7B739C4AD}"/>
    <cellStyle name="20% - Accent2 9 5 3 2" xfId="5429" xr:uid="{7F5D8BAE-AA83-418B-B40B-0C6D2236096D}"/>
    <cellStyle name="20% - Accent2 9 5 3 2 2" xfId="5430" xr:uid="{56F95AA1-936C-4F6A-88EE-5E3348A5F1AA}"/>
    <cellStyle name="20% - Accent2 9 5 3 3" xfId="5431" xr:uid="{A1B5CEF5-F7B1-4583-BBEC-95ACD3B5653F}"/>
    <cellStyle name="20% - Accent2 9 5 4" xfId="5432" xr:uid="{5B12B60D-E838-4294-AE95-720847F34C58}"/>
    <cellStyle name="20% - Accent2 9 5 4 2" xfId="5433" xr:uid="{4967F540-F1A1-464F-B65F-8F81CA13DDD1}"/>
    <cellStyle name="20% - Accent2 9 5 5" xfId="5434" xr:uid="{45EF9583-7E29-4478-BDD1-86E1458A6D2E}"/>
    <cellStyle name="20% - Accent2 9 6" xfId="5435" xr:uid="{821DF462-36F2-4F28-8A78-9C6C3E104396}"/>
    <cellStyle name="20% - Accent2 9 6 2" xfId="5436" xr:uid="{E720D11E-6C7A-4182-B216-E2C9E55AD806}"/>
    <cellStyle name="20% - Accent2 9 6 2 2" xfId="5437" xr:uid="{B6699173-2CC3-4CF2-A48E-9B2B5B98104B}"/>
    <cellStyle name="20% - Accent2 9 6 2 2 2" xfId="5438" xr:uid="{5B1B86E0-A998-479C-9384-2BDECC23DCBE}"/>
    <cellStyle name="20% - Accent2 9 6 2 3" xfId="5439" xr:uid="{B624B443-93A4-40BD-BBD3-EF142E8BCF42}"/>
    <cellStyle name="20% - Accent2 9 6 3" xfId="5440" xr:uid="{F7A16E68-964E-4471-8273-678E738F7429}"/>
    <cellStyle name="20% - Accent2 9 6 3 2" xfId="5441" xr:uid="{CF1445D1-6FC3-40AC-900A-8E307784DECD}"/>
    <cellStyle name="20% - Accent2 9 6 4" xfId="5442" xr:uid="{27268D68-4A90-4131-88BD-BD83F62AC693}"/>
    <cellStyle name="20% - Accent2 9 7" xfId="5443" xr:uid="{07BE8B7B-1C24-4D17-A2D7-535A406F826C}"/>
    <cellStyle name="20% - Accent2 9 7 2" xfId="5444" xr:uid="{0BB94351-DECA-4054-B30C-7F6657E55826}"/>
    <cellStyle name="20% - Accent2 9 7 2 2" xfId="5445" xr:uid="{12865017-1C6E-436B-8E1F-E42C124A61F6}"/>
    <cellStyle name="20% - Accent2 9 7 3" xfId="5446" xr:uid="{6A0C7004-4930-4F80-B73F-45FF1EE9583E}"/>
    <cellStyle name="20% - Accent2 9 8" xfId="5447" xr:uid="{254F1F01-2B76-46D7-BDB7-7D95773FBF7E}"/>
    <cellStyle name="20% - Accent2 9 8 2" xfId="5448" xr:uid="{43F810B0-6F77-4D38-970E-BD97209620A9}"/>
    <cellStyle name="20% - Accent2 9 9" xfId="5449" xr:uid="{DF91AF07-5A22-4ED2-8ACF-0ECA1B487E10}"/>
    <cellStyle name="20% - Accent3" xfId="8" builtinId="38" customBuiltin="1"/>
    <cellStyle name="20% - Accent3 10" xfId="5450" xr:uid="{5B4277FB-D8F0-45CC-960F-EEC84F2ACB8B}"/>
    <cellStyle name="20% - Accent3 10 2" xfId="5451" xr:uid="{DD5E39DB-8C1B-4035-A6AF-68C345751F0A}"/>
    <cellStyle name="20% - Accent3 10 2 2" xfId="5452" xr:uid="{A8E4AE6C-5753-4B6E-A0A4-712DD821BF1B}"/>
    <cellStyle name="20% - Accent3 10 2 2 2" xfId="5453" xr:uid="{8BC42A1A-06EC-4E20-B74C-7417D526EB40}"/>
    <cellStyle name="20% - Accent3 10 2 2 2 2" xfId="5454" xr:uid="{FC45F5A6-BD19-4E8F-803A-F07F908BBBDD}"/>
    <cellStyle name="20% - Accent3 10 2 2 2 2 2" xfId="5455" xr:uid="{F42B2CF8-480F-4C20-8A2F-149096EF5A54}"/>
    <cellStyle name="20% - Accent3 10 2 2 2 2 2 2" xfId="5456" xr:uid="{95037F39-64C0-40D1-8E3E-BC8F1F830F48}"/>
    <cellStyle name="20% - Accent3 10 2 2 2 2 3" xfId="5457" xr:uid="{E84164F5-D942-4217-9AE6-197419EC5E08}"/>
    <cellStyle name="20% - Accent3 10 2 2 2 3" xfId="5458" xr:uid="{FCF53CC6-8AEA-4FAE-909D-5B368B5EE591}"/>
    <cellStyle name="20% - Accent3 10 2 2 2 3 2" xfId="5459" xr:uid="{9385B5F8-27C1-469D-BC9C-0AC4705D1E75}"/>
    <cellStyle name="20% - Accent3 10 2 2 2 4" xfId="5460" xr:uid="{84022FB6-4363-451C-BF6B-8962A2A5BAF1}"/>
    <cellStyle name="20% - Accent3 10 2 2 3" xfId="5461" xr:uid="{450A2980-FDCA-40CB-A0B8-551EE0621DE2}"/>
    <cellStyle name="20% - Accent3 10 2 2 3 2" xfId="5462" xr:uid="{47A68ACA-DC8D-4DDB-80BC-AFD35E9F1730}"/>
    <cellStyle name="20% - Accent3 10 2 2 3 2 2" xfId="5463" xr:uid="{EA7DECBC-18F5-4CA5-A264-2E41F204516A}"/>
    <cellStyle name="20% - Accent3 10 2 2 3 3" xfId="5464" xr:uid="{7D3E5EFF-04AD-4546-B314-E5603C573A5C}"/>
    <cellStyle name="20% - Accent3 10 2 2 4" xfId="5465" xr:uid="{669910C1-E880-4C1A-8A3F-DAAC07146E4C}"/>
    <cellStyle name="20% - Accent3 10 2 2 4 2" xfId="5466" xr:uid="{D02B3C61-F363-41F6-B05C-C9255FBC752D}"/>
    <cellStyle name="20% - Accent3 10 2 2 5" xfId="5467" xr:uid="{AB369026-B754-4F90-8BDF-9F4348010F5D}"/>
    <cellStyle name="20% - Accent3 10 2 3" xfId="5468" xr:uid="{D97409D3-84BF-421D-9453-4ABC811B4AD3}"/>
    <cellStyle name="20% - Accent3 10 2 3 2" xfId="5469" xr:uid="{A29F80AC-75EC-43A4-A84C-F7C4B01B45E7}"/>
    <cellStyle name="20% - Accent3 10 2 3 2 2" xfId="5470" xr:uid="{90923305-1A03-497F-8C93-6E5C5163AF39}"/>
    <cellStyle name="20% - Accent3 10 2 3 2 2 2" xfId="5471" xr:uid="{1FAB6320-6C7D-477C-AADB-D9102AECAC61}"/>
    <cellStyle name="20% - Accent3 10 2 3 2 3" xfId="5472" xr:uid="{64CA5AE2-5142-40B4-89B3-D1B609B42C89}"/>
    <cellStyle name="20% - Accent3 10 2 3 3" xfId="5473" xr:uid="{F8BE58E6-6AE9-4995-96A0-3CF31957C89D}"/>
    <cellStyle name="20% - Accent3 10 2 3 3 2" xfId="5474" xr:uid="{77E6938A-57B8-43C2-A253-221EEDBBF0EF}"/>
    <cellStyle name="20% - Accent3 10 2 3 4" xfId="5475" xr:uid="{A5D98A74-14D4-40BF-8013-756ADF58D9A1}"/>
    <cellStyle name="20% - Accent3 10 2 4" xfId="5476" xr:uid="{4752D935-FFCB-42F2-A3E0-C6B14494E847}"/>
    <cellStyle name="20% - Accent3 10 2 4 2" xfId="5477" xr:uid="{B20AB6F8-4672-4F92-A28A-2395074681BF}"/>
    <cellStyle name="20% - Accent3 10 2 4 2 2" xfId="5478" xr:uid="{06979CC8-67D7-402D-8CE1-66A3096FF11A}"/>
    <cellStyle name="20% - Accent3 10 2 4 3" xfId="5479" xr:uid="{564823CB-7C5D-4C7C-A104-5A928124FE7B}"/>
    <cellStyle name="20% - Accent3 10 2 5" xfId="5480" xr:uid="{4773A78E-D41D-4B68-B31C-3700D3459176}"/>
    <cellStyle name="20% - Accent3 10 2 5 2" xfId="5481" xr:uid="{1E966619-6C62-4A6D-9145-74C4F6E64056}"/>
    <cellStyle name="20% - Accent3 10 2 6" xfId="5482" xr:uid="{F444CCE9-3961-478A-91DA-43764A7D769C}"/>
    <cellStyle name="20% - Accent3 10 3" xfId="5483" xr:uid="{160FA0F1-1079-4D15-80C1-BC431F4D3366}"/>
    <cellStyle name="20% - Accent3 10 3 2" xfId="5484" xr:uid="{8EAFB607-F19B-451B-AD6F-5D0ADFC2EA8D}"/>
    <cellStyle name="20% - Accent3 10 3 2 2" xfId="5485" xr:uid="{3C91739B-8370-4923-BFC6-60F7D3AA6BC6}"/>
    <cellStyle name="20% - Accent3 10 3 2 2 2" xfId="5486" xr:uid="{28E8D8D7-3526-4391-ACBB-27FCD5DFF624}"/>
    <cellStyle name="20% - Accent3 10 3 2 2 2 2" xfId="5487" xr:uid="{76AE78AD-F2A0-46A4-ACDF-AC0B642827E9}"/>
    <cellStyle name="20% - Accent3 10 3 2 2 2 2 2" xfId="5488" xr:uid="{B672A6B0-D90E-41E7-8F48-452FB486DEED}"/>
    <cellStyle name="20% - Accent3 10 3 2 2 2 3" xfId="5489" xr:uid="{399C1186-2B81-45F2-A1CC-A7079CB08EFB}"/>
    <cellStyle name="20% - Accent3 10 3 2 2 3" xfId="5490" xr:uid="{41F2D07F-BF89-4E14-A82D-3989AF09F718}"/>
    <cellStyle name="20% - Accent3 10 3 2 2 3 2" xfId="5491" xr:uid="{35198BA8-4AEB-437F-9D9E-843AE7B79986}"/>
    <cellStyle name="20% - Accent3 10 3 2 2 4" xfId="5492" xr:uid="{E79EDC59-869E-454A-9325-D6CDDBF70100}"/>
    <cellStyle name="20% - Accent3 10 3 2 3" xfId="5493" xr:uid="{1EB342B5-4B70-4056-A963-1FB10C0446C8}"/>
    <cellStyle name="20% - Accent3 10 3 2 3 2" xfId="5494" xr:uid="{369C60F5-BA2E-4D66-AD9A-ADCD51C3669C}"/>
    <cellStyle name="20% - Accent3 10 3 2 3 2 2" xfId="5495" xr:uid="{11037BB7-48E5-4566-8646-349073E25855}"/>
    <cellStyle name="20% - Accent3 10 3 2 3 3" xfId="5496" xr:uid="{A3990778-5E40-435A-B138-8ABF37A5BB42}"/>
    <cellStyle name="20% - Accent3 10 3 2 4" xfId="5497" xr:uid="{0222DADA-F512-4BF1-876C-3FC192D76C70}"/>
    <cellStyle name="20% - Accent3 10 3 2 4 2" xfId="5498" xr:uid="{45902F26-A8BB-4AC7-A19A-54BC5A114FB4}"/>
    <cellStyle name="20% - Accent3 10 3 2 5" xfId="5499" xr:uid="{B81535B6-98AF-41E9-A0ED-1B8D1A84C904}"/>
    <cellStyle name="20% - Accent3 10 3 3" xfId="5500" xr:uid="{FD16D51F-87BA-4D28-B784-44212A0739D9}"/>
    <cellStyle name="20% - Accent3 10 3 3 2" xfId="5501" xr:uid="{A973A431-C769-4441-A38C-7C2B05CF47CB}"/>
    <cellStyle name="20% - Accent3 10 3 3 2 2" xfId="5502" xr:uid="{6D8653F3-1D82-4B9D-859F-3413066BF80C}"/>
    <cellStyle name="20% - Accent3 10 3 3 2 2 2" xfId="5503" xr:uid="{F9A08BEC-B1FF-4148-804B-B8E42C3D317E}"/>
    <cellStyle name="20% - Accent3 10 3 3 2 3" xfId="5504" xr:uid="{3AB71C09-8F97-4D04-BDE0-F2A128043035}"/>
    <cellStyle name="20% - Accent3 10 3 3 3" xfId="5505" xr:uid="{1BC2421D-1948-481E-9919-2D964A954E58}"/>
    <cellStyle name="20% - Accent3 10 3 3 3 2" xfId="5506" xr:uid="{B966534B-6996-4D68-8C9A-416EB1AEF91D}"/>
    <cellStyle name="20% - Accent3 10 3 3 4" xfId="5507" xr:uid="{783B0282-CD5D-4909-9F08-FEDC49033B29}"/>
    <cellStyle name="20% - Accent3 10 3 4" xfId="5508" xr:uid="{CAC9FCAA-9BF1-418F-B029-377224319D47}"/>
    <cellStyle name="20% - Accent3 10 3 4 2" xfId="5509" xr:uid="{65B779A7-5178-4D93-B0A3-5AC32CEBEB90}"/>
    <cellStyle name="20% - Accent3 10 3 4 2 2" xfId="5510" xr:uid="{98B6339F-F336-4F48-BBE2-D5AD325BB866}"/>
    <cellStyle name="20% - Accent3 10 3 4 3" xfId="5511" xr:uid="{3E4DCD81-2B09-4EF1-B64F-4AE1DDA0E3BF}"/>
    <cellStyle name="20% - Accent3 10 3 5" xfId="5512" xr:uid="{D0E64B4A-E9A8-4B60-8E29-E2C0AF70913A}"/>
    <cellStyle name="20% - Accent3 10 3 5 2" xfId="5513" xr:uid="{08457BBC-2F6A-40D2-826B-31B28C252CFD}"/>
    <cellStyle name="20% - Accent3 10 3 6" xfId="5514" xr:uid="{6C1E04E9-4BCA-4F00-9118-6659BC20485A}"/>
    <cellStyle name="20% - Accent3 10 4" xfId="5515" xr:uid="{AF8E6277-8DC4-441B-8192-D6E43EF762D8}"/>
    <cellStyle name="20% - Accent3 10 4 2" xfId="5516" xr:uid="{68A3B316-ED4E-489B-822A-0AE13607DA5F}"/>
    <cellStyle name="20% - Accent3 10 4 2 2" xfId="5517" xr:uid="{99C29D8A-F5BA-4090-BEF9-CE62A1AA3137}"/>
    <cellStyle name="20% - Accent3 10 4 2 2 2" xfId="5518" xr:uid="{93D1CD9B-F040-4800-8447-289079D0A32F}"/>
    <cellStyle name="20% - Accent3 10 4 2 2 2 2" xfId="5519" xr:uid="{AD95DEB2-ED7A-4966-93CA-94724352AEEC}"/>
    <cellStyle name="20% - Accent3 10 4 2 2 2 2 2" xfId="5520" xr:uid="{2DAA6FF5-DA2D-465E-9C7F-18A16505AF06}"/>
    <cellStyle name="20% - Accent3 10 4 2 2 2 3" xfId="5521" xr:uid="{3C646839-90E0-4776-A740-94D8EF6BE368}"/>
    <cellStyle name="20% - Accent3 10 4 2 2 3" xfId="5522" xr:uid="{38ACAF9B-E1B0-4174-AB4F-0792AE8E5A5F}"/>
    <cellStyle name="20% - Accent3 10 4 2 2 3 2" xfId="5523" xr:uid="{DD37C210-50E9-409C-A8D6-080CF52A1C3D}"/>
    <cellStyle name="20% - Accent3 10 4 2 2 4" xfId="5524" xr:uid="{F6EF1BEE-2507-4BB2-ABFC-AE444702C30A}"/>
    <cellStyle name="20% - Accent3 10 4 2 3" xfId="5525" xr:uid="{CA6DEADF-89C7-48CB-ADE0-A39FF7F7CC6F}"/>
    <cellStyle name="20% - Accent3 10 4 2 3 2" xfId="5526" xr:uid="{FA05361D-C81C-42FB-A8E5-9EE6D04EBD6B}"/>
    <cellStyle name="20% - Accent3 10 4 2 3 2 2" xfId="5527" xr:uid="{AB689BB8-4242-4F5A-B50E-18D102AB0D4D}"/>
    <cellStyle name="20% - Accent3 10 4 2 3 3" xfId="5528" xr:uid="{FCFF6303-A4A4-412A-A874-AF8BED2216A5}"/>
    <cellStyle name="20% - Accent3 10 4 2 4" xfId="5529" xr:uid="{40501109-3AB6-4617-B589-922CCA1CEAD9}"/>
    <cellStyle name="20% - Accent3 10 4 2 4 2" xfId="5530" xr:uid="{3BE44F86-2366-4282-9763-F642D9167765}"/>
    <cellStyle name="20% - Accent3 10 4 2 5" xfId="5531" xr:uid="{44E4AE10-2C8C-4AD0-96AF-F1C217E0EA88}"/>
    <cellStyle name="20% - Accent3 10 4 3" xfId="5532" xr:uid="{99C1D259-F147-49B9-823C-4BE2036C178A}"/>
    <cellStyle name="20% - Accent3 10 4 3 2" xfId="5533" xr:uid="{ABF999F7-9871-4258-958A-C7B8DC65F1AD}"/>
    <cellStyle name="20% - Accent3 10 4 3 2 2" xfId="5534" xr:uid="{B66C364F-82F3-4A20-9818-42C76C28D5A6}"/>
    <cellStyle name="20% - Accent3 10 4 3 2 2 2" xfId="5535" xr:uid="{D722EBB7-E98E-4BC7-AD0F-6CEAA5EDD8ED}"/>
    <cellStyle name="20% - Accent3 10 4 3 2 3" xfId="5536" xr:uid="{9BE34D45-F6B9-47DB-B4CD-42FE5F362A75}"/>
    <cellStyle name="20% - Accent3 10 4 3 3" xfId="5537" xr:uid="{EF74DA84-150A-4552-8B60-EEC4BF345C50}"/>
    <cellStyle name="20% - Accent3 10 4 3 3 2" xfId="5538" xr:uid="{A0163480-53E7-434C-833E-BC44F34C4003}"/>
    <cellStyle name="20% - Accent3 10 4 3 4" xfId="5539" xr:uid="{9FBDDAD2-6384-48E2-9191-437502BC34FB}"/>
    <cellStyle name="20% - Accent3 10 4 4" xfId="5540" xr:uid="{A7CF51FC-1505-4C3E-8704-C01E9C7632FE}"/>
    <cellStyle name="20% - Accent3 10 4 4 2" xfId="5541" xr:uid="{7CFC248E-507F-4FD6-ADDB-5A8627A958D7}"/>
    <cellStyle name="20% - Accent3 10 4 4 2 2" xfId="5542" xr:uid="{5E67DE75-632C-49A4-8044-E91584F880B5}"/>
    <cellStyle name="20% - Accent3 10 4 4 3" xfId="5543" xr:uid="{C0759EC1-3C07-4420-B779-85C0C3A28BF4}"/>
    <cellStyle name="20% - Accent3 10 4 5" xfId="5544" xr:uid="{704423DD-62BF-4E6D-8EBE-FC866C758249}"/>
    <cellStyle name="20% - Accent3 10 4 5 2" xfId="5545" xr:uid="{8042B725-4489-4A91-B9E4-CE39369406BF}"/>
    <cellStyle name="20% - Accent3 10 4 6" xfId="5546" xr:uid="{AD3AA415-F498-43DA-95DB-302C5FA39E05}"/>
    <cellStyle name="20% - Accent3 10 5" xfId="5547" xr:uid="{E86789B3-99F5-4739-A89F-2474F20C9B8C}"/>
    <cellStyle name="20% - Accent3 10 5 2" xfId="5548" xr:uid="{EDBDA5BA-AF7F-42CD-BB95-FE5F84CA2FDC}"/>
    <cellStyle name="20% - Accent3 10 5 2 2" xfId="5549" xr:uid="{DA137CEA-0D8A-4E0D-A641-74B18A98A1C5}"/>
    <cellStyle name="20% - Accent3 10 5 2 2 2" xfId="5550" xr:uid="{B5182BB2-0642-4CAD-86B7-2DE7A0CCE28F}"/>
    <cellStyle name="20% - Accent3 10 5 2 2 2 2" xfId="5551" xr:uid="{94195ED4-3E6A-4ADD-9AB3-314ABA895804}"/>
    <cellStyle name="20% - Accent3 10 5 2 2 3" xfId="5552" xr:uid="{A8DC8991-C91C-4D38-9425-935C3FE60AB1}"/>
    <cellStyle name="20% - Accent3 10 5 2 3" xfId="5553" xr:uid="{4C4A9D63-8260-4E95-A5CA-A4AA255F50DD}"/>
    <cellStyle name="20% - Accent3 10 5 2 3 2" xfId="5554" xr:uid="{403CD146-A66C-4E46-9B42-E13E14B72BB4}"/>
    <cellStyle name="20% - Accent3 10 5 2 4" xfId="5555" xr:uid="{7F4C321B-CF34-4C45-9949-D80C83BFFF42}"/>
    <cellStyle name="20% - Accent3 10 5 3" xfId="5556" xr:uid="{168C055D-FCDD-47BC-BD41-C0459F15A54D}"/>
    <cellStyle name="20% - Accent3 10 5 3 2" xfId="5557" xr:uid="{9617882F-399F-4332-9D20-DC1310022699}"/>
    <cellStyle name="20% - Accent3 10 5 3 2 2" xfId="5558" xr:uid="{D1AA7831-69B2-4B84-A6AA-8770A65C94DD}"/>
    <cellStyle name="20% - Accent3 10 5 3 3" xfId="5559" xr:uid="{F39919F7-C359-44D7-9351-BAD4387374A7}"/>
    <cellStyle name="20% - Accent3 10 5 4" xfId="5560" xr:uid="{99A11B25-1A33-425F-9FA3-C30A17234A46}"/>
    <cellStyle name="20% - Accent3 10 5 4 2" xfId="5561" xr:uid="{2A81C7B0-423A-46DC-92D4-ECD2734D8562}"/>
    <cellStyle name="20% - Accent3 10 5 5" xfId="5562" xr:uid="{E276205E-C944-45F6-8686-B304D430E763}"/>
    <cellStyle name="20% - Accent3 10 6" xfId="5563" xr:uid="{D85A8B23-C075-46DF-AE42-7ECF0EF8ABDA}"/>
    <cellStyle name="20% - Accent3 10 6 2" xfId="5564" xr:uid="{5DEBB2A2-657C-4A63-81B4-FAEB23C6BB79}"/>
    <cellStyle name="20% - Accent3 10 6 2 2" xfId="5565" xr:uid="{26BA3EEF-B883-4F29-B1D6-4B84C5CC4DB2}"/>
    <cellStyle name="20% - Accent3 10 6 2 2 2" xfId="5566" xr:uid="{E28D3298-7A24-416F-A6F1-9A9D2F82A6C0}"/>
    <cellStyle name="20% - Accent3 10 6 2 3" xfId="5567" xr:uid="{52DE4947-E806-4FB1-B49B-3EDDB6BF874A}"/>
    <cellStyle name="20% - Accent3 10 6 3" xfId="5568" xr:uid="{9C3144D3-036C-48F5-9B6D-39DF1C99AD91}"/>
    <cellStyle name="20% - Accent3 10 6 3 2" xfId="5569" xr:uid="{028BEB18-523F-433B-A47C-1341C740C36F}"/>
    <cellStyle name="20% - Accent3 10 6 4" xfId="5570" xr:uid="{C3333B13-90C6-4EBD-A36D-663A01691A38}"/>
    <cellStyle name="20% - Accent3 10 7" xfId="5571" xr:uid="{0F76AE6F-A37D-4319-89C9-2116A248A5D9}"/>
    <cellStyle name="20% - Accent3 10 7 2" xfId="5572" xr:uid="{50474A00-DD4E-4CFE-8B97-308F6B18DA5A}"/>
    <cellStyle name="20% - Accent3 10 7 2 2" xfId="5573" xr:uid="{647B1E50-C631-4E9A-B961-EDA5B613D8EC}"/>
    <cellStyle name="20% - Accent3 10 7 3" xfId="5574" xr:uid="{502670E8-6F62-4A3C-A2EF-2A6DA484DFC9}"/>
    <cellStyle name="20% - Accent3 10 8" xfId="5575" xr:uid="{7C8E1EE1-0033-43E1-8226-35B4CC8FB9EE}"/>
    <cellStyle name="20% - Accent3 10 8 2" xfId="5576" xr:uid="{D068B475-CD51-4481-AAB3-970616C168F5}"/>
    <cellStyle name="20% - Accent3 10 9" xfId="5577" xr:uid="{A629E4B9-67B2-45A3-A001-C8F401671C9E}"/>
    <cellStyle name="20% - Accent3 11" xfId="5578" xr:uid="{0163C12B-268B-4F86-BB53-BA4BBBC05879}"/>
    <cellStyle name="20% - Accent3 11 2" xfId="5579" xr:uid="{8654C6E7-C36F-4A35-BAA5-9A9F5ECAC703}"/>
    <cellStyle name="20% - Accent3 11 2 2" xfId="5580" xr:uid="{99E568AF-7094-4AEA-88A7-96BD1BC5B066}"/>
    <cellStyle name="20% - Accent3 11 2 2 2" xfId="5581" xr:uid="{5054F864-4981-42EC-909E-26E5B7CBA556}"/>
    <cellStyle name="20% - Accent3 11 2 2 2 2" xfId="5582" xr:uid="{804DD0C7-6DB9-4B03-B4FF-25F4CDE845F5}"/>
    <cellStyle name="20% - Accent3 11 2 2 2 2 2" xfId="5583" xr:uid="{FCAE8AF8-BCD7-43E2-A43D-CD0952DAA4F5}"/>
    <cellStyle name="20% - Accent3 11 2 2 2 2 2 2" xfId="5584" xr:uid="{C192B8AB-159A-48A9-89B4-11B32AA28E82}"/>
    <cellStyle name="20% - Accent3 11 2 2 2 2 3" xfId="5585" xr:uid="{29051D1C-DDFA-473A-A2E5-37AED0C2AF21}"/>
    <cellStyle name="20% - Accent3 11 2 2 2 3" xfId="5586" xr:uid="{13C61305-AD7A-433F-94FD-842CA16CBAD0}"/>
    <cellStyle name="20% - Accent3 11 2 2 2 3 2" xfId="5587" xr:uid="{E09F104D-79B9-42C7-A589-75D50EFC2D35}"/>
    <cellStyle name="20% - Accent3 11 2 2 2 4" xfId="5588" xr:uid="{CB225FB4-F77A-42ED-BD7D-9C83491FA665}"/>
    <cellStyle name="20% - Accent3 11 2 2 3" xfId="5589" xr:uid="{C45EEC13-A2CA-4A96-B97A-15E38F17EF3B}"/>
    <cellStyle name="20% - Accent3 11 2 2 3 2" xfId="5590" xr:uid="{F31A8EBF-9723-4449-A8D6-B310072D0B06}"/>
    <cellStyle name="20% - Accent3 11 2 2 3 2 2" xfId="5591" xr:uid="{4882CA9D-21F5-4B67-989A-E783F30A8BC1}"/>
    <cellStyle name="20% - Accent3 11 2 2 3 3" xfId="5592" xr:uid="{A08E43A3-1917-496F-B92C-0B0F5C5F14C0}"/>
    <cellStyle name="20% - Accent3 11 2 2 4" xfId="5593" xr:uid="{FC2400AC-506E-4FE5-9F7D-6FD0775295E0}"/>
    <cellStyle name="20% - Accent3 11 2 2 4 2" xfId="5594" xr:uid="{C6B0E592-A967-4620-82E6-A5D4B9D982DA}"/>
    <cellStyle name="20% - Accent3 11 2 2 5" xfId="5595" xr:uid="{3203C5C1-8873-4B42-A412-14E04B2A9495}"/>
    <cellStyle name="20% - Accent3 11 2 3" xfId="5596" xr:uid="{36CEBE10-14B2-45E5-8AED-C8E9D58EB4B9}"/>
    <cellStyle name="20% - Accent3 11 2 3 2" xfId="5597" xr:uid="{88D3CC57-54ED-47CB-91BB-155A7CA060C5}"/>
    <cellStyle name="20% - Accent3 11 2 3 2 2" xfId="5598" xr:uid="{DDA1C62D-A3FC-4507-ABD0-DA9DFDE0CB76}"/>
    <cellStyle name="20% - Accent3 11 2 3 2 2 2" xfId="5599" xr:uid="{A98F4074-559F-4E97-8ED8-F780D0647DAA}"/>
    <cellStyle name="20% - Accent3 11 2 3 2 3" xfId="5600" xr:uid="{90A8AD4D-9D55-47CF-9834-1028DA75322B}"/>
    <cellStyle name="20% - Accent3 11 2 3 3" xfId="5601" xr:uid="{3415BA43-774E-4CFB-9089-C6C00B5C3E57}"/>
    <cellStyle name="20% - Accent3 11 2 3 3 2" xfId="5602" xr:uid="{25847037-6102-45CE-8AD7-65EC02D085DE}"/>
    <cellStyle name="20% - Accent3 11 2 3 4" xfId="5603" xr:uid="{C102B5FC-7D9A-4D5C-A37B-950AB3EA22F6}"/>
    <cellStyle name="20% - Accent3 11 2 4" xfId="5604" xr:uid="{BB98865C-974E-4B19-8D65-D66E65C8FFE9}"/>
    <cellStyle name="20% - Accent3 11 2 4 2" xfId="5605" xr:uid="{8605A6C9-47A6-4F1C-A5B6-6A95FC8E5356}"/>
    <cellStyle name="20% - Accent3 11 2 4 2 2" xfId="5606" xr:uid="{16277E3E-4E22-4D99-AA54-3A139072B1A1}"/>
    <cellStyle name="20% - Accent3 11 2 4 3" xfId="5607" xr:uid="{B2213F07-FCCA-4025-A272-F2928CC4B244}"/>
    <cellStyle name="20% - Accent3 11 2 5" xfId="5608" xr:uid="{C0B54BC8-66BD-4E65-A9F4-60E3106D1524}"/>
    <cellStyle name="20% - Accent3 11 2 5 2" xfId="5609" xr:uid="{C652E2AA-47A5-4E96-AE5B-988136B80EF2}"/>
    <cellStyle name="20% - Accent3 11 2 6" xfId="5610" xr:uid="{FFEBB801-6198-435D-AB73-04E963604509}"/>
    <cellStyle name="20% - Accent3 11 3" xfId="5611" xr:uid="{54289D96-0A97-4D0E-BD7E-08D966C4C6AC}"/>
    <cellStyle name="20% - Accent3 11 3 2" xfId="5612" xr:uid="{C1756FE6-4A22-4D3A-987A-47B1F3954A73}"/>
    <cellStyle name="20% - Accent3 11 3 2 2" xfId="5613" xr:uid="{B64C5AD0-97C8-4D15-B2F7-8B3680818721}"/>
    <cellStyle name="20% - Accent3 11 3 2 2 2" xfId="5614" xr:uid="{9708045B-FB8B-437F-BB67-7B24DF6B645A}"/>
    <cellStyle name="20% - Accent3 11 3 2 2 2 2" xfId="5615" xr:uid="{94A8AD9E-A860-468A-9571-2D21D50C3446}"/>
    <cellStyle name="20% - Accent3 11 3 2 2 2 2 2" xfId="5616" xr:uid="{4434A861-0AFB-4534-B002-6492EFCE3C5F}"/>
    <cellStyle name="20% - Accent3 11 3 2 2 2 3" xfId="5617" xr:uid="{7C1D7E2A-335F-431C-B64E-55F579F88632}"/>
    <cellStyle name="20% - Accent3 11 3 2 2 3" xfId="5618" xr:uid="{87DEB1DD-0A5B-4176-8E73-A2EDD58BA8D0}"/>
    <cellStyle name="20% - Accent3 11 3 2 2 3 2" xfId="5619" xr:uid="{52399F71-948E-4E45-A964-F0F89CFE6384}"/>
    <cellStyle name="20% - Accent3 11 3 2 2 4" xfId="5620" xr:uid="{155CB1E4-7D4F-4A24-9E1E-56CED65DBD9C}"/>
    <cellStyle name="20% - Accent3 11 3 2 3" xfId="5621" xr:uid="{2F7FF023-29E7-4A81-9574-C23563E8E427}"/>
    <cellStyle name="20% - Accent3 11 3 2 3 2" xfId="5622" xr:uid="{ED02F1D6-6AD9-4CF7-A8DB-F7C2237D249E}"/>
    <cellStyle name="20% - Accent3 11 3 2 3 2 2" xfId="5623" xr:uid="{56678D6F-EC59-4D01-8241-A52FCDAC0EB2}"/>
    <cellStyle name="20% - Accent3 11 3 2 3 3" xfId="5624" xr:uid="{CB888507-B38A-4E8B-A913-05EC37F70FCC}"/>
    <cellStyle name="20% - Accent3 11 3 2 4" xfId="5625" xr:uid="{21B8121F-C9D8-495E-88E7-FB6D4F39325E}"/>
    <cellStyle name="20% - Accent3 11 3 2 4 2" xfId="5626" xr:uid="{794AD6AB-4965-4FA8-A099-8C0D322F9A23}"/>
    <cellStyle name="20% - Accent3 11 3 2 5" xfId="5627" xr:uid="{1D802F6E-77FB-4842-8A70-E0B7C58AAFA5}"/>
    <cellStyle name="20% - Accent3 11 3 3" xfId="5628" xr:uid="{C9FA5332-1553-421B-A2AB-90F191624DF1}"/>
    <cellStyle name="20% - Accent3 11 3 3 2" xfId="5629" xr:uid="{1F706C02-D772-4D7B-B748-7BC0C1ADA132}"/>
    <cellStyle name="20% - Accent3 11 3 3 2 2" xfId="5630" xr:uid="{87DB5558-EE65-46CB-A885-ABE18884614C}"/>
    <cellStyle name="20% - Accent3 11 3 3 2 2 2" xfId="5631" xr:uid="{EE8AF22A-5F53-4503-B8AB-45A1D14AC4C0}"/>
    <cellStyle name="20% - Accent3 11 3 3 2 3" xfId="5632" xr:uid="{87A17F06-7EE3-40F8-9D51-A5FA63CA0964}"/>
    <cellStyle name="20% - Accent3 11 3 3 3" xfId="5633" xr:uid="{A6EF1916-2BEF-4C70-8FBF-EAFCBB511489}"/>
    <cellStyle name="20% - Accent3 11 3 3 3 2" xfId="5634" xr:uid="{3D6D8E65-08BD-455E-8B8A-B325A201DD61}"/>
    <cellStyle name="20% - Accent3 11 3 3 4" xfId="5635" xr:uid="{90DF6EAD-6243-4566-BA83-FFA395C19C71}"/>
    <cellStyle name="20% - Accent3 11 3 4" xfId="5636" xr:uid="{0A675965-4702-440F-98AA-379FFE03E466}"/>
    <cellStyle name="20% - Accent3 11 3 4 2" xfId="5637" xr:uid="{2FBB6273-D2B5-445E-BEC0-399236FEFE69}"/>
    <cellStyle name="20% - Accent3 11 3 4 2 2" xfId="5638" xr:uid="{DC5482D5-A41A-4C4F-A43B-EC1629884E9B}"/>
    <cellStyle name="20% - Accent3 11 3 4 3" xfId="5639" xr:uid="{28368C23-7873-44B7-83FC-093EA20E1F31}"/>
    <cellStyle name="20% - Accent3 11 3 5" xfId="5640" xr:uid="{4FEF875D-25C7-47D8-A472-888A12C68E9A}"/>
    <cellStyle name="20% - Accent3 11 3 5 2" xfId="5641" xr:uid="{433645E5-6427-4AB0-A983-45BDFFC4970A}"/>
    <cellStyle name="20% - Accent3 11 3 6" xfId="5642" xr:uid="{F18EBBD9-82E3-471B-A7D8-03C5C5CB684D}"/>
    <cellStyle name="20% - Accent3 11 4" xfId="5643" xr:uid="{22F69988-7B17-4108-B900-A29B179D1F9F}"/>
    <cellStyle name="20% - Accent3 11 4 2" xfId="5644" xr:uid="{64267CDF-60CC-4755-8494-CB77AE2BE462}"/>
    <cellStyle name="20% - Accent3 11 4 2 2" xfId="5645" xr:uid="{2BCEA10A-ED69-42F9-A6BC-D4E19A11D3A9}"/>
    <cellStyle name="20% - Accent3 11 4 2 2 2" xfId="5646" xr:uid="{3A0C384C-1623-4429-BE3E-DA40F2FDF7CD}"/>
    <cellStyle name="20% - Accent3 11 4 2 2 2 2" xfId="5647" xr:uid="{4C1125D6-B6C9-4A37-93D5-B28AE3CD324F}"/>
    <cellStyle name="20% - Accent3 11 4 2 2 2 2 2" xfId="5648" xr:uid="{D41161E9-2896-4923-94DE-0D88792574ED}"/>
    <cellStyle name="20% - Accent3 11 4 2 2 2 3" xfId="5649" xr:uid="{228F08F0-0758-44AA-A031-0D8682F7A1F9}"/>
    <cellStyle name="20% - Accent3 11 4 2 2 3" xfId="5650" xr:uid="{8F8FEA15-CE65-4B13-A702-93CBDC476BC0}"/>
    <cellStyle name="20% - Accent3 11 4 2 2 3 2" xfId="5651" xr:uid="{B33D4557-8C47-44F0-AC39-F7A570FDBFB5}"/>
    <cellStyle name="20% - Accent3 11 4 2 2 4" xfId="5652" xr:uid="{9760B1F4-375A-4198-A509-9784F7452DED}"/>
    <cellStyle name="20% - Accent3 11 4 2 3" xfId="5653" xr:uid="{EA29846B-4843-4082-8B12-69B7B29D8FBF}"/>
    <cellStyle name="20% - Accent3 11 4 2 3 2" xfId="5654" xr:uid="{B6B4B0A1-1B59-4CFC-AEDB-156C74DED614}"/>
    <cellStyle name="20% - Accent3 11 4 2 3 2 2" xfId="5655" xr:uid="{386C1855-D4F2-4B2C-B4ED-639A59D98E94}"/>
    <cellStyle name="20% - Accent3 11 4 2 3 3" xfId="5656" xr:uid="{BD6E823D-F64C-427F-913E-B9AC569311DC}"/>
    <cellStyle name="20% - Accent3 11 4 2 4" xfId="5657" xr:uid="{918BEA1C-E037-4199-8E12-3734FF47C43C}"/>
    <cellStyle name="20% - Accent3 11 4 2 4 2" xfId="5658" xr:uid="{BC2433EF-EB07-4706-A26F-B8C3BFFADCC6}"/>
    <cellStyle name="20% - Accent3 11 4 2 5" xfId="5659" xr:uid="{E9EC9B44-6D8C-4122-A388-30DB9B0F3576}"/>
    <cellStyle name="20% - Accent3 11 4 3" xfId="5660" xr:uid="{8E775329-8BA8-4B83-8C39-6BD7A3BB5669}"/>
    <cellStyle name="20% - Accent3 11 4 3 2" xfId="5661" xr:uid="{3B357285-38F4-4A9D-8AF4-D97CD1DCA19E}"/>
    <cellStyle name="20% - Accent3 11 4 3 2 2" xfId="5662" xr:uid="{EDA99E42-DA1C-4F82-AD0F-FAD4B1819AE6}"/>
    <cellStyle name="20% - Accent3 11 4 3 2 2 2" xfId="5663" xr:uid="{B699B9F9-4186-48E9-9628-8AA07F603AB2}"/>
    <cellStyle name="20% - Accent3 11 4 3 2 3" xfId="5664" xr:uid="{64BC73E8-58D2-4BB7-8183-285FB04300F3}"/>
    <cellStyle name="20% - Accent3 11 4 3 3" xfId="5665" xr:uid="{1996896E-92BA-428D-995B-7A5C0B6DA9FD}"/>
    <cellStyle name="20% - Accent3 11 4 3 3 2" xfId="5666" xr:uid="{663C8B4D-29DB-4ABD-B497-940B33B3FB39}"/>
    <cellStyle name="20% - Accent3 11 4 3 4" xfId="5667" xr:uid="{C3976549-4266-4E0C-94A7-54FD19C3782C}"/>
    <cellStyle name="20% - Accent3 11 4 4" xfId="5668" xr:uid="{C23B08CB-5325-4224-A288-B50171EBB83C}"/>
    <cellStyle name="20% - Accent3 11 4 4 2" xfId="5669" xr:uid="{806FD947-9858-4745-99AC-2038D490527D}"/>
    <cellStyle name="20% - Accent3 11 4 4 2 2" xfId="5670" xr:uid="{A92F057C-F040-42FD-A43B-EDF505053F08}"/>
    <cellStyle name="20% - Accent3 11 4 4 3" xfId="5671" xr:uid="{5E1014A1-48C0-4A9D-AC74-A5B1B6C06175}"/>
    <cellStyle name="20% - Accent3 11 4 5" xfId="5672" xr:uid="{E1B36FD8-6347-4966-B0E6-6DAA8F7E58FD}"/>
    <cellStyle name="20% - Accent3 11 4 5 2" xfId="5673" xr:uid="{9F9D683D-AD03-47A4-A362-9B03AA29CCBB}"/>
    <cellStyle name="20% - Accent3 11 4 6" xfId="5674" xr:uid="{AAEF67EA-F42B-4DFA-9CB2-3831973F11FF}"/>
    <cellStyle name="20% - Accent3 11 5" xfId="5675" xr:uid="{BC57E4AA-6704-423D-BBEB-05019851A899}"/>
    <cellStyle name="20% - Accent3 11 5 2" xfId="5676" xr:uid="{51AA04CF-733F-45EB-8295-81FD45BF19E4}"/>
    <cellStyle name="20% - Accent3 11 5 2 2" xfId="5677" xr:uid="{3F83B374-0CFA-4CC4-B44D-F41A77F7FCB4}"/>
    <cellStyle name="20% - Accent3 11 5 2 2 2" xfId="5678" xr:uid="{8BDF4D8C-6BDE-4170-A486-29F371BCDEA5}"/>
    <cellStyle name="20% - Accent3 11 5 2 2 2 2" xfId="5679" xr:uid="{51120E89-5355-4893-A1F9-39B7DFE607CB}"/>
    <cellStyle name="20% - Accent3 11 5 2 2 3" xfId="5680" xr:uid="{DCACB3C7-B9CF-4383-BDC0-1AA6B019EE27}"/>
    <cellStyle name="20% - Accent3 11 5 2 3" xfId="5681" xr:uid="{E47E6B7B-BF21-4FC9-90D5-5F0E8C489D06}"/>
    <cellStyle name="20% - Accent3 11 5 2 3 2" xfId="5682" xr:uid="{C35C0053-D18F-40A7-96E0-2A3BD3AB74CA}"/>
    <cellStyle name="20% - Accent3 11 5 2 4" xfId="5683" xr:uid="{DA36A6FE-2E8F-4A23-8822-91BDDBE07B46}"/>
    <cellStyle name="20% - Accent3 11 5 3" xfId="5684" xr:uid="{5E608EA3-80AA-414D-BE50-C03A02B4C8D9}"/>
    <cellStyle name="20% - Accent3 11 5 3 2" xfId="5685" xr:uid="{5AEB0154-D3AE-41DA-9516-C216BF5DE6F9}"/>
    <cellStyle name="20% - Accent3 11 5 3 2 2" xfId="5686" xr:uid="{638DAAC9-60FF-4959-AD9D-B69BA7327563}"/>
    <cellStyle name="20% - Accent3 11 5 3 3" xfId="5687" xr:uid="{A192B37C-8932-4162-A809-2FC5DA0BEC9E}"/>
    <cellStyle name="20% - Accent3 11 5 4" xfId="5688" xr:uid="{6D746CFE-A68B-4EE9-B49F-6A35031EBD0C}"/>
    <cellStyle name="20% - Accent3 11 5 4 2" xfId="5689" xr:uid="{92031C77-055A-4033-9C44-43B98528B60E}"/>
    <cellStyle name="20% - Accent3 11 5 5" xfId="5690" xr:uid="{7CFC44E0-49B0-41D8-B621-C31A4209DFF9}"/>
    <cellStyle name="20% - Accent3 11 6" xfId="5691" xr:uid="{442FB63B-29BD-48E5-834F-5CAA2424C9C2}"/>
    <cellStyle name="20% - Accent3 11 6 2" xfId="5692" xr:uid="{83849EE5-7F7B-4929-AEE4-2C3FBD0CD144}"/>
    <cellStyle name="20% - Accent3 11 6 2 2" xfId="5693" xr:uid="{FDFF3EAC-BC43-4466-9437-9C41A9008998}"/>
    <cellStyle name="20% - Accent3 11 6 2 2 2" xfId="5694" xr:uid="{F80F2988-B3DB-465E-84B8-D44AE0C85668}"/>
    <cellStyle name="20% - Accent3 11 6 2 3" xfId="5695" xr:uid="{DE591136-C154-405D-9F34-4BC0ACD012E5}"/>
    <cellStyle name="20% - Accent3 11 6 3" xfId="5696" xr:uid="{FC155208-05CB-48F0-A4B8-F1759939DE22}"/>
    <cellStyle name="20% - Accent3 11 6 3 2" xfId="5697" xr:uid="{0DCE988B-00D5-4A49-BF67-1BD19334565C}"/>
    <cellStyle name="20% - Accent3 11 6 4" xfId="5698" xr:uid="{94740C94-934B-4C48-BA5B-C592C57D3507}"/>
    <cellStyle name="20% - Accent3 11 7" xfId="5699" xr:uid="{DF590089-8361-4510-BA5C-51DDBBF5E6C2}"/>
    <cellStyle name="20% - Accent3 11 7 2" xfId="5700" xr:uid="{CA85B39E-B43F-45D3-84ED-2CC50F49551E}"/>
    <cellStyle name="20% - Accent3 11 7 2 2" xfId="5701" xr:uid="{CD333982-C318-4FE4-996B-5F638193E2B9}"/>
    <cellStyle name="20% - Accent3 11 7 3" xfId="5702" xr:uid="{9065D49C-147E-4D55-9CA5-F980DDFC849A}"/>
    <cellStyle name="20% - Accent3 11 8" xfId="5703" xr:uid="{2234EE38-CC87-4C78-B858-F751083DECBF}"/>
    <cellStyle name="20% - Accent3 11 8 2" xfId="5704" xr:uid="{829C4039-F820-40C5-A3E7-9D489B3475C3}"/>
    <cellStyle name="20% - Accent3 11 9" xfId="5705" xr:uid="{E412518D-2F63-45F0-8A77-0652761ACF67}"/>
    <cellStyle name="20% - Accent3 12" xfId="5706" xr:uid="{A2DE3983-BC28-4010-9927-EE3A63C2B6BC}"/>
    <cellStyle name="20% - Accent3 12 2" xfId="5707" xr:uid="{F2FCC5BF-87A1-4C7B-99E9-8A248553648E}"/>
    <cellStyle name="20% - Accent3 12 2 2" xfId="5708" xr:uid="{3CE8A527-EBE1-47EC-9E9B-DDD5D69E9491}"/>
    <cellStyle name="20% - Accent3 12 2 2 2" xfId="5709" xr:uid="{2927CA43-9612-4D1E-8DC9-52EDF1E10C6F}"/>
    <cellStyle name="20% - Accent3 12 2 2 2 2" xfId="5710" xr:uid="{40C15B04-596A-4923-B121-95C896E754EA}"/>
    <cellStyle name="20% - Accent3 12 2 2 2 2 2" xfId="5711" xr:uid="{512C9C7A-E7F4-491C-84A6-35B86768E16B}"/>
    <cellStyle name="20% - Accent3 12 2 2 2 2 2 2" xfId="5712" xr:uid="{1DCFE219-83B3-4B42-93F3-9F35942DF781}"/>
    <cellStyle name="20% - Accent3 12 2 2 2 2 3" xfId="5713" xr:uid="{08001563-94BA-4941-A8F7-A91748A3C802}"/>
    <cellStyle name="20% - Accent3 12 2 2 2 3" xfId="5714" xr:uid="{CD4F3609-FDFA-4449-B823-67F4588CF9BD}"/>
    <cellStyle name="20% - Accent3 12 2 2 2 3 2" xfId="5715" xr:uid="{688B89D6-EC39-42FA-B70D-3F7595FE067B}"/>
    <cellStyle name="20% - Accent3 12 2 2 2 4" xfId="5716" xr:uid="{DA28CDDB-3A15-47E3-9E05-6A82F2FC8158}"/>
    <cellStyle name="20% - Accent3 12 2 2 3" xfId="5717" xr:uid="{40505D7C-D7DB-4BEF-8C55-EEA123D31E2E}"/>
    <cellStyle name="20% - Accent3 12 2 2 3 2" xfId="5718" xr:uid="{8AD6FD40-FC5C-4847-81A6-337FF771A326}"/>
    <cellStyle name="20% - Accent3 12 2 2 3 2 2" xfId="5719" xr:uid="{EAB3DE39-65EC-415D-B630-CCC1F371906F}"/>
    <cellStyle name="20% - Accent3 12 2 2 3 3" xfId="5720" xr:uid="{7321ED8C-925E-4115-9C13-317DBC38A63A}"/>
    <cellStyle name="20% - Accent3 12 2 2 4" xfId="5721" xr:uid="{19A7280F-4C0E-4E45-BADD-C459F39556D5}"/>
    <cellStyle name="20% - Accent3 12 2 2 4 2" xfId="5722" xr:uid="{9BD12643-8093-4741-A65C-40AB322FE6ED}"/>
    <cellStyle name="20% - Accent3 12 2 2 5" xfId="5723" xr:uid="{D4D23A7E-49FD-495F-904C-826EBA1936B3}"/>
    <cellStyle name="20% - Accent3 12 2 3" xfId="5724" xr:uid="{02CECAC0-18CA-4334-B3C5-6C0E6EC4CF07}"/>
    <cellStyle name="20% - Accent3 12 2 3 2" xfId="5725" xr:uid="{E765F2F6-9179-4067-AEC2-4B5BA73E992E}"/>
    <cellStyle name="20% - Accent3 12 2 3 2 2" xfId="5726" xr:uid="{8203FCF9-3F27-41F9-BA3E-C59BE712D5DE}"/>
    <cellStyle name="20% - Accent3 12 2 3 2 2 2" xfId="5727" xr:uid="{84CF7793-312B-436C-8D65-312CFBCA7FC7}"/>
    <cellStyle name="20% - Accent3 12 2 3 2 3" xfId="5728" xr:uid="{BD0C6192-1A3B-4908-9AE6-1DC371C1ACF1}"/>
    <cellStyle name="20% - Accent3 12 2 3 3" xfId="5729" xr:uid="{62E28C08-968E-463B-A35A-8DDE2AE019B8}"/>
    <cellStyle name="20% - Accent3 12 2 3 3 2" xfId="5730" xr:uid="{6728B99D-C586-471F-B65A-DB66DF149EA3}"/>
    <cellStyle name="20% - Accent3 12 2 3 4" xfId="5731" xr:uid="{037B50A4-D1E3-464B-BA2B-95E7DF872193}"/>
    <cellStyle name="20% - Accent3 12 2 4" xfId="5732" xr:uid="{97C1A87F-D47A-421C-AECA-95A5807E9F91}"/>
    <cellStyle name="20% - Accent3 12 2 4 2" xfId="5733" xr:uid="{7A355937-04F8-426C-935C-CDAF19D6F9B6}"/>
    <cellStyle name="20% - Accent3 12 2 4 2 2" xfId="5734" xr:uid="{EF5E7E18-0EAA-41F7-8898-4295DDFF544A}"/>
    <cellStyle name="20% - Accent3 12 2 4 3" xfId="5735" xr:uid="{7AB55F02-80FE-42EC-93F8-6FEA625B220D}"/>
    <cellStyle name="20% - Accent3 12 2 5" xfId="5736" xr:uid="{F0A78474-F12D-4A76-91CC-EEF583B30434}"/>
    <cellStyle name="20% - Accent3 12 2 5 2" xfId="5737" xr:uid="{1948AEAA-812C-4CD9-AFAA-DF73AC138DF6}"/>
    <cellStyle name="20% - Accent3 12 2 6" xfId="5738" xr:uid="{27C8C695-BAC8-4946-BD7F-C3A0745B05DD}"/>
    <cellStyle name="20% - Accent3 12 3" xfId="5739" xr:uid="{889AACD5-5F6E-45B8-899D-D95F45F3A690}"/>
    <cellStyle name="20% - Accent3 13" xfId="5740" xr:uid="{E085C839-A233-46EE-AE24-C3C4701F27D3}"/>
    <cellStyle name="20% - Accent3 13 2" xfId="5741" xr:uid="{533BF71F-EA55-4658-82A6-0229134FFD3A}"/>
    <cellStyle name="20% - Accent3 13 2 2" xfId="5742" xr:uid="{43BC3B52-AA4D-4598-B1AC-592ACDD3D424}"/>
    <cellStyle name="20% - Accent3 13 2 2 2" xfId="5743" xr:uid="{9CFE4FF0-B025-47F5-9474-A0315B84409E}"/>
    <cellStyle name="20% - Accent3 13 2 2 2 2" xfId="5744" xr:uid="{12328DDA-595C-4B6D-BDED-4C4B702E946B}"/>
    <cellStyle name="20% - Accent3 13 2 2 2 2 2" xfId="5745" xr:uid="{6CD43C40-1709-457E-A22E-9347CBA2BEFF}"/>
    <cellStyle name="20% - Accent3 13 2 2 2 2 2 2" xfId="5746" xr:uid="{590CDDF8-E198-4382-9408-1D453FBE24A0}"/>
    <cellStyle name="20% - Accent3 13 2 2 2 2 3" xfId="5747" xr:uid="{742E9E98-AEEC-41C9-B123-0E9F8EB82D15}"/>
    <cellStyle name="20% - Accent3 13 2 2 2 3" xfId="5748" xr:uid="{534BBEFA-1502-40BA-8C86-A329004E805C}"/>
    <cellStyle name="20% - Accent3 13 2 2 2 3 2" xfId="5749" xr:uid="{1ED50E2C-ACC7-4B83-9598-DA736CC50218}"/>
    <cellStyle name="20% - Accent3 13 2 2 2 4" xfId="5750" xr:uid="{E1A454AC-CE59-4416-9335-5FEED3650B06}"/>
    <cellStyle name="20% - Accent3 13 2 2 3" xfId="5751" xr:uid="{A0DFB213-DDAE-42B4-8C25-1EBF9F2E2C42}"/>
    <cellStyle name="20% - Accent3 13 2 2 3 2" xfId="5752" xr:uid="{6FE89750-85AF-4462-AADC-12051813CEC0}"/>
    <cellStyle name="20% - Accent3 13 2 2 3 2 2" xfId="5753" xr:uid="{94E433E1-472A-4D82-81FD-5AEE043BBC16}"/>
    <cellStyle name="20% - Accent3 13 2 2 3 3" xfId="5754" xr:uid="{6D2F3AC6-E7DE-4798-AC3C-63D13AF382E8}"/>
    <cellStyle name="20% - Accent3 13 2 2 4" xfId="5755" xr:uid="{190ACB6D-D8EF-40FA-A0D6-5D03B4BB6006}"/>
    <cellStyle name="20% - Accent3 13 2 2 4 2" xfId="5756" xr:uid="{D6410DDA-FD73-489C-9846-B7D4D047FDB1}"/>
    <cellStyle name="20% - Accent3 13 2 2 5" xfId="5757" xr:uid="{0611D075-5757-4946-ACB6-3E77D11BB0B8}"/>
    <cellStyle name="20% - Accent3 13 2 3" xfId="5758" xr:uid="{D4CC349B-F4DC-402F-BC7F-320EC9F7893B}"/>
    <cellStyle name="20% - Accent3 13 2 3 2" xfId="5759" xr:uid="{5DB09896-B6A9-4327-9F8A-549854AE6889}"/>
    <cellStyle name="20% - Accent3 13 2 3 2 2" xfId="5760" xr:uid="{F9D754E9-C0E2-4A54-9848-C4D8E72F55CA}"/>
    <cellStyle name="20% - Accent3 13 2 3 2 2 2" xfId="5761" xr:uid="{BA081D76-7012-49BA-8B89-F9EB46B4CC35}"/>
    <cellStyle name="20% - Accent3 13 2 3 2 3" xfId="5762" xr:uid="{AA325436-2016-4144-B505-F5511386FA00}"/>
    <cellStyle name="20% - Accent3 13 2 3 3" xfId="5763" xr:uid="{C921F273-F9C1-4468-9B35-92D51730EC7E}"/>
    <cellStyle name="20% - Accent3 13 2 3 3 2" xfId="5764" xr:uid="{71FF028F-58F7-42CC-A128-674EC67DC28B}"/>
    <cellStyle name="20% - Accent3 13 2 3 4" xfId="5765" xr:uid="{D4136972-D4C2-44E6-985E-E72814A52E81}"/>
    <cellStyle name="20% - Accent3 13 2 4" xfId="5766" xr:uid="{FDD8580A-D43B-4B29-972D-EEB08A1B1F0A}"/>
    <cellStyle name="20% - Accent3 13 2 4 2" xfId="5767" xr:uid="{F753403B-4F21-4507-9C96-4F1307FB6EEC}"/>
    <cellStyle name="20% - Accent3 13 2 4 2 2" xfId="5768" xr:uid="{65EC4AD9-2502-4771-AF0A-7F111F36710F}"/>
    <cellStyle name="20% - Accent3 13 2 4 3" xfId="5769" xr:uid="{443AE405-3F94-4971-B3B5-4155E207EDDE}"/>
    <cellStyle name="20% - Accent3 13 2 5" xfId="5770" xr:uid="{6AA28336-3E73-4451-AF5D-FD1735BF899D}"/>
    <cellStyle name="20% - Accent3 13 2 5 2" xfId="5771" xr:uid="{B5073C35-A190-4D8B-BAF9-563EE83C7D55}"/>
    <cellStyle name="20% - Accent3 13 2 6" xfId="5772" xr:uid="{3D5AAC6F-EDAB-4DE3-A1E5-FF8EBCD03AF6}"/>
    <cellStyle name="20% - Accent3 13 3" xfId="5773" xr:uid="{1B7452A8-0116-42FF-BC0D-67A335EAAAB0}"/>
    <cellStyle name="20% - Accent3 14" xfId="5774" xr:uid="{4B04892F-CED2-475F-9A2F-CA348FD6ED60}"/>
    <cellStyle name="20% - Accent3 14 2" xfId="5775" xr:uid="{AF9A6E1D-82E5-41CF-A619-479287DF8FBB}"/>
    <cellStyle name="20% - Accent3 14 2 2" xfId="5776" xr:uid="{AA6D86B6-92C4-4A94-91C2-2845B0682881}"/>
    <cellStyle name="20% - Accent3 14 2 2 2" xfId="5777" xr:uid="{FD862BEC-1450-48C5-8AE6-7DF22906E26C}"/>
    <cellStyle name="20% - Accent3 14 2 2 2 2" xfId="5778" xr:uid="{788A71FF-7AD8-4BC4-A9EF-0174FCAF1403}"/>
    <cellStyle name="20% - Accent3 14 2 2 2 2 2" xfId="5779" xr:uid="{4290A1AA-730E-4867-AFD7-A63FFEC3A487}"/>
    <cellStyle name="20% - Accent3 14 2 2 2 2 2 2" xfId="5780" xr:uid="{A5979374-E2EA-4ECC-8641-7B623C7B691E}"/>
    <cellStyle name="20% - Accent3 14 2 2 2 2 3" xfId="5781" xr:uid="{B40AFCCF-21C5-469C-86F7-37B72304C6D2}"/>
    <cellStyle name="20% - Accent3 14 2 2 2 3" xfId="5782" xr:uid="{7C316741-4579-4543-8495-619A86BAA239}"/>
    <cellStyle name="20% - Accent3 14 2 2 2 3 2" xfId="5783" xr:uid="{8DB6CC51-505D-4BDF-A9B7-25AA8A5A9C2D}"/>
    <cellStyle name="20% - Accent3 14 2 2 2 4" xfId="5784" xr:uid="{8E984669-4D50-4BD7-89D1-890DE8819485}"/>
    <cellStyle name="20% - Accent3 14 2 2 3" xfId="5785" xr:uid="{DD33E686-C438-43A8-943F-F93AF107BD56}"/>
    <cellStyle name="20% - Accent3 14 2 2 3 2" xfId="5786" xr:uid="{3445F523-8257-4E4B-A7A1-264DF155C105}"/>
    <cellStyle name="20% - Accent3 14 2 2 3 2 2" xfId="5787" xr:uid="{938F8FB5-3301-4678-9E1A-3363D4FA6BF1}"/>
    <cellStyle name="20% - Accent3 14 2 2 3 3" xfId="5788" xr:uid="{9EDB361F-18F0-49FA-B96A-F309C667CFEA}"/>
    <cellStyle name="20% - Accent3 14 2 2 4" xfId="5789" xr:uid="{537D931A-418B-4A69-822D-9587A9E4D66F}"/>
    <cellStyle name="20% - Accent3 14 2 2 4 2" xfId="5790" xr:uid="{9E22EFE7-779D-41B7-BC8C-68C98478AA20}"/>
    <cellStyle name="20% - Accent3 14 2 2 5" xfId="5791" xr:uid="{586FA3F2-71A9-47B1-83D2-DF352476FA2F}"/>
    <cellStyle name="20% - Accent3 14 2 3" xfId="5792" xr:uid="{50A95D20-5040-47B1-9F08-499E4A935FFB}"/>
    <cellStyle name="20% - Accent3 14 2 3 2" xfId="5793" xr:uid="{F6DF717D-0765-4546-B971-E8D498B8F11C}"/>
    <cellStyle name="20% - Accent3 14 2 3 2 2" xfId="5794" xr:uid="{C2C5B664-0AD7-48CF-9105-725BDC349E49}"/>
    <cellStyle name="20% - Accent3 14 2 3 2 2 2" xfId="5795" xr:uid="{858AC630-01BD-4CC1-990A-A42620BB00FA}"/>
    <cellStyle name="20% - Accent3 14 2 3 2 3" xfId="5796" xr:uid="{A87D374B-2714-49ED-AA23-3EA3BE0D9620}"/>
    <cellStyle name="20% - Accent3 14 2 3 3" xfId="5797" xr:uid="{72DF6169-4EDA-40E3-AEE8-F43AB94446CD}"/>
    <cellStyle name="20% - Accent3 14 2 3 3 2" xfId="5798" xr:uid="{6A0F359F-0BFA-44EB-8048-1080B9CE8059}"/>
    <cellStyle name="20% - Accent3 14 2 3 4" xfId="5799" xr:uid="{4F1F8230-9839-4DEF-9D3B-51E1B9B4BB81}"/>
    <cellStyle name="20% - Accent3 14 2 4" xfId="5800" xr:uid="{359AE644-75A5-4BFD-8574-BE2F7B1E279F}"/>
    <cellStyle name="20% - Accent3 14 2 4 2" xfId="5801" xr:uid="{29BEBB2A-5474-4D03-8EB6-94CAE6DB55DA}"/>
    <cellStyle name="20% - Accent3 14 2 4 2 2" xfId="5802" xr:uid="{3120ACC2-2BF4-4110-9B39-CDA9A556E130}"/>
    <cellStyle name="20% - Accent3 14 2 4 3" xfId="5803" xr:uid="{A8E94C86-F011-49CF-A56B-1BEF13B9D6C9}"/>
    <cellStyle name="20% - Accent3 14 2 5" xfId="5804" xr:uid="{31759087-D64A-4BBC-AA8F-4D4AAF796C49}"/>
    <cellStyle name="20% - Accent3 14 2 5 2" xfId="5805" xr:uid="{D796CAAE-5E6C-4A64-BE6C-180EB4551678}"/>
    <cellStyle name="20% - Accent3 14 2 6" xfId="5806" xr:uid="{519076EA-FFCA-46BB-BFE2-7C4CEA5EA973}"/>
    <cellStyle name="20% - Accent3 14 3" xfId="5807" xr:uid="{7E24509B-A652-457C-B681-C5E63510EAD9}"/>
    <cellStyle name="20% - Accent3 15" xfId="5808" xr:uid="{76EDFC57-71ED-479A-B689-54ED87CDF645}"/>
    <cellStyle name="20% - Accent3 15 2" xfId="5809" xr:uid="{58B7617E-8B16-4FEB-B717-6FDDE271E7AF}"/>
    <cellStyle name="20% - Accent3 15 2 2" xfId="5810" xr:uid="{B0C95E2E-8200-46CF-B900-0650D052F514}"/>
    <cellStyle name="20% - Accent3 15 2 2 2" xfId="5811" xr:uid="{B9D7DBE2-0EAC-430D-9580-CD4E814641EA}"/>
    <cellStyle name="20% - Accent3 15 2 2 2 2" xfId="5812" xr:uid="{7DCFFDC9-C853-42DF-AD93-EEA591EBD288}"/>
    <cellStyle name="20% - Accent3 15 2 2 2 2 2" xfId="5813" xr:uid="{FB1D8326-CE3E-4490-942F-722D64589AF3}"/>
    <cellStyle name="20% - Accent3 15 2 2 2 2 2 2" xfId="5814" xr:uid="{A587CDA2-64A8-499B-9D79-321D990094F0}"/>
    <cellStyle name="20% - Accent3 15 2 2 2 2 3" xfId="5815" xr:uid="{565302E8-A7C5-43CD-A0EF-3B676C98DDE0}"/>
    <cellStyle name="20% - Accent3 15 2 2 2 3" xfId="5816" xr:uid="{65142D74-656E-4DAC-A22A-D4F438A5FEE4}"/>
    <cellStyle name="20% - Accent3 15 2 2 2 3 2" xfId="5817" xr:uid="{0A2071F9-6F0A-479E-8155-172E6B7289CF}"/>
    <cellStyle name="20% - Accent3 15 2 2 2 4" xfId="5818" xr:uid="{80B67C22-3454-4EE8-94C4-ED15335AB679}"/>
    <cellStyle name="20% - Accent3 15 2 2 3" xfId="5819" xr:uid="{443C5838-1D97-4B8A-A2AF-19A036B1010B}"/>
    <cellStyle name="20% - Accent3 15 2 2 3 2" xfId="5820" xr:uid="{124BE1DF-3B93-4CA7-9059-D80BA7A88410}"/>
    <cellStyle name="20% - Accent3 15 2 2 3 2 2" xfId="5821" xr:uid="{364F8BBF-3424-4F66-8A82-288BDD81B028}"/>
    <cellStyle name="20% - Accent3 15 2 2 3 3" xfId="5822" xr:uid="{9865189B-C2B6-4235-9A7F-C0937E8B7E2E}"/>
    <cellStyle name="20% - Accent3 15 2 2 4" xfId="5823" xr:uid="{1CCD846F-4BDA-4CF4-934A-32BF958AC64B}"/>
    <cellStyle name="20% - Accent3 15 2 2 4 2" xfId="5824" xr:uid="{BA2F83C0-A4DD-407A-A13D-157EB955A4D1}"/>
    <cellStyle name="20% - Accent3 15 2 2 5" xfId="5825" xr:uid="{73A66037-6BEF-43B7-91DE-18C25AF7D8B8}"/>
    <cellStyle name="20% - Accent3 15 2 3" xfId="5826" xr:uid="{202B1F35-B751-4EEA-A1C5-8D62BC7AD54B}"/>
    <cellStyle name="20% - Accent3 15 2 3 2" xfId="5827" xr:uid="{65FE8B32-39F0-49B7-B5B0-50DD27C58C35}"/>
    <cellStyle name="20% - Accent3 15 2 3 2 2" xfId="5828" xr:uid="{98DFB98E-02F1-43DB-9CF2-B02BFDEE500E}"/>
    <cellStyle name="20% - Accent3 15 2 3 2 2 2" xfId="5829" xr:uid="{9DED29E0-3FA7-428B-8956-FC43900512ED}"/>
    <cellStyle name="20% - Accent3 15 2 3 2 3" xfId="5830" xr:uid="{8A99CC43-980B-49E4-B066-A92BCF9090C8}"/>
    <cellStyle name="20% - Accent3 15 2 3 3" xfId="5831" xr:uid="{7FE2229E-FFA2-44FB-AF26-82C97D74127F}"/>
    <cellStyle name="20% - Accent3 15 2 3 3 2" xfId="5832" xr:uid="{37158734-A373-42F6-BC06-9519CB291CBB}"/>
    <cellStyle name="20% - Accent3 15 2 3 4" xfId="5833" xr:uid="{3319E0E2-8883-4F6B-9F7F-E52B2F297574}"/>
    <cellStyle name="20% - Accent3 15 2 4" xfId="5834" xr:uid="{0DE4F83F-0017-4544-B7AC-AF7889C465ED}"/>
    <cellStyle name="20% - Accent3 15 2 4 2" xfId="5835" xr:uid="{E7F8819A-CAFB-43FA-A713-39C219560BC7}"/>
    <cellStyle name="20% - Accent3 15 2 4 2 2" xfId="5836" xr:uid="{F7CBB331-5747-4927-9B5B-EFDF32705933}"/>
    <cellStyle name="20% - Accent3 15 2 4 3" xfId="5837" xr:uid="{6681DE3B-2D48-41FE-BCCD-0DC73042541D}"/>
    <cellStyle name="20% - Accent3 15 2 5" xfId="5838" xr:uid="{2534BB1F-81B7-4C9C-AD81-264A4E24E62B}"/>
    <cellStyle name="20% - Accent3 15 2 5 2" xfId="5839" xr:uid="{0F92E830-269A-4F50-9A53-9219515E4AD0}"/>
    <cellStyle name="20% - Accent3 15 2 6" xfId="5840" xr:uid="{CDCDFC5A-F318-4757-8D0C-3EA18065559C}"/>
    <cellStyle name="20% - Accent3 15 3" xfId="5841" xr:uid="{3C04EC76-E9FC-423F-BDB7-1E3BA6113AC8}"/>
    <cellStyle name="20% - Accent3 16" xfId="5842" xr:uid="{7625A5E5-626B-4540-B0C6-5A0C998955C1}"/>
    <cellStyle name="20% - Accent3 16 2" xfId="5843" xr:uid="{5ED024E1-9656-497B-A8D6-0A58C78CAC53}"/>
    <cellStyle name="20% - Accent3 16 2 2" xfId="5844" xr:uid="{F3B74645-09D7-404B-A871-B0E009CAF0E8}"/>
    <cellStyle name="20% - Accent3 16 2 2 2" xfId="5845" xr:uid="{B2A9A98D-B33C-49E8-8E36-5DCAFCBF5D68}"/>
    <cellStyle name="20% - Accent3 16 2 2 2 2" xfId="5846" xr:uid="{82AFD27A-6DE5-45DB-B988-744599EE6CB9}"/>
    <cellStyle name="20% - Accent3 16 2 2 2 2 2" xfId="5847" xr:uid="{90FF7A6B-DC8A-40B0-B8DD-5C92BC1ABB40}"/>
    <cellStyle name="20% - Accent3 16 2 2 2 2 2 2" xfId="5848" xr:uid="{2450C3E5-84DD-43EF-AB5A-9E74A7964BBA}"/>
    <cellStyle name="20% - Accent3 16 2 2 2 2 3" xfId="5849" xr:uid="{1BE37D66-5950-4D47-93AE-2732359DDDCA}"/>
    <cellStyle name="20% - Accent3 16 2 2 2 3" xfId="5850" xr:uid="{52A4528C-54C8-4109-8022-91CE6955BE97}"/>
    <cellStyle name="20% - Accent3 16 2 2 2 3 2" xfId="5851" xr:uid="{D10CAEC3-AD82-41CD-B1B1-97F2918D549C}"/>
    <cellStyle name="20% - Accent3 16 2 2 2 4" xfId="5852" xr:uid="{BADC33AC-B1B3-46AD-BF0C-48B712FC2770}"/>
    <cellStyle name="20% - Accent3 16 2 2 3" xfId="5853" xr:uid="{329748D0-4264-4A0D-8A3A-8C0CB63876AC}"/>
    <cellStyle name="20% - Accent3 16 2 2 3 2" xfId="5854" xr:uid="{D24FFBDF-BBED-47B0-A273-705EC224D841}"/>
    <cellStyle name="20% - Accent3 16 2 2 3 2 2" xfId="5855" xr:uid="{59FE691E-847B-4200-8B9F-A642440A3ABE}"/>
    <cellStyle name="20% - Accent3 16 2 2 3 3" xfId="5856" xr:uid="{1E1A9709-3557-4984-A111-D52288193A5E}"/>
    <cellStyle name="20% - Accent3 16 2 2 4" xfId="5857" xr:uid="{C06A8E8F-7739-4A92-9263-63E42D0F8F65}"/>
    <cellStyle name="20% - Accent3 16 2 2 4 2" xfId="5858" xr:uid="{34D34549-1977-4DE1-8A61-AA58E499D311}"/>
    <cellStyle name="20% - Accent3 16 2 2 5" xfId="5859" xr:uid="{07D707F0-26C6-4511-A973-9A4F456A58D2}"/>
    <cellStyle name="20% - Accent3 16 2 3" xfId="5860" xr:uid="{4DB5401F-E4B3-48CE-B078-2FE20B360FA0}"/>
    <cellStyle name="20% - Accent3 16 2 3 2" xfId="5861" xr:uid="{106D2C5C-128B-43DC-9F00-31AE2A30064E}"/>
    <cellStyle name="20% - Accent3 16 2 3 2 2" xfId="5862" xr:uid="{5877DFFF-6349-4994-9B3A-A20144BFF700}"/>
    <cellStyle name="20% - Accent3 16 2 3 2 2 2" xfId="5863" xr:uid="{C5AF9A07-46D1-4194-8B30-BA714F934A10}"/>
    <cellStyle name="20% - Accent3 16 2 3 2 3" xfId="5864" xr:uid="{1C2F191B-3068-4FDC-B3FD-3D53A6B775C9}"/>
    <cellStyle name="20% - Accent3 16 2 3 3" xfId="5865" xr:uid="{266DC86B-0F1A-4902-A136-BE93717C6C3A}"/>
    <cellStyle name="20% - Accent3 16 2 3 3 2" xfId="5866" xr:uid="{A528052A-091A-4851-8113-7F507CC79C7F}"/>
    <cellStyle name="20% - Accent3 16 2 3 4" xfId="5867" xr:uid="{38969D88-8097-4BED-8F22-459883EDBC83}"/>
    <cellStyle name="20% - Accent3 16 2 4" xfId="5868" xr:uid="{B80CF99B-41BE-4F27-B76C-0BE0AA4E39AA}"/>
    <cellStyle name="20% - Accent3 16 2 4 2" xfId="5869" xr:uid="{615ADAB5-DCF1-441A-8263-E34B5E25F723}"/>
    <cellStyle name="20% - Accent3 16 2 4 2 2" xfId="5870" xr:uid="{0C7F5C9D-310C-4BE1-9EB3-D773B90BCA4A}"/>
    <cellStyle name="20% - Accent3 16 2 4 3" xfId="5871" xr:uid="{C3983098-F309-4A07-9071-8C7E3B1FEE5D}"/>
    <cellStyle name="20% - Accent3 16 2 5" xfId="5872" xr:uid="{8EAED0D7-D061-4E9F-ADD3-9C7D39D2850F}"/>
    <cellStyle name="20% - Accent3 16 2 5 2" xfId="5873" xr:uid="{7A915BAA-FD48-4C6D-B689-9FD3E6214438}"/>
    <cellStyle name="20% - Accent3 16 2 6" xfId="5874" xr:uid="{28F8270B-CCF1-422D-B72F-374DDC1D0BA1}"/>
    <cellStyle name="20% - Accent3 16 3" xfId="5875" xr:uid="{78264A98-240C-4319-8797-1C72A758395D}"/>
    <cellStyle name="20% - Accent3 17" xfId="5876" xr:uid="{9756982E-85CF-4EDB-B583-DA0728F89FC5}"/>
    <cellStyle name="20% - Accent3 17 2" xfId="5877" xr:uid="{D7C0DEE6-0851-48BA-914A-CD1E0C5DD4B4}"/>
    <cellStyle name="20% - Accent3 17 2 2" xfId="5878" xr:uid="{965534DB-5D57-488B-8B3D-3F1D9D17969F}"/>
    <cellStyle name="20% - Accent3 17 2 2 2" xfId="5879" xr:uid="{00F8B018-6FCD-4006-81CC-E32DC9E99B07}"/>
    <cellStyle name="20% - Accent3 17 2 2 2 2" xfId="5880" xr:uid="{D2B80493-D9B7-467A-AC62-A0DA2A985818}"/>
    <cellStyle name="20% - Accent3 17 2 2 2 2 2" xfId="5881" xr:uid="{BD9BF056-2745-4176-BC56-91A63C44BB2B}"/>
    <cellStyle name="20% - Accent3 17 2 2 2 2 2 2" xfId="5882" xr:uid="{01AFB2BF-240E-4F2D-A3E1-5B476DAC8D5F}"/>
    <cellStyle name="20% - Accent3 17 2 2 2 2 3" xfId="5883" xr:uid="{F7436037-2306-4B43-A6F0-664F18E272C9}"/>
    <cellStyle name="20% - Accent3 17 2 2 2 3" xfId="5884" xr:uid="{2A55112F-D8AB-4F97-99BB-C5AD9A7C755C}"/>
    <cellStyle name="20% - Accent3 17 2 2 2 3 2" xfId="5885" xr:uid="{D5A4CFD8-7374-47C5-ACFE-FED11E54F6F2}"/>
    <cellStyle name="20% - Accent3 17 2 2 2 4" xfId="5886" xr:uid="{43B3E9F3-861C-4C60-A715-E6516DF07AB4}"/>
    <cellStyle name="20% - Accent3 17 2 2 3" xfId="5887" xr:uid="{74A93AD4-674E-44B4-8989-E8C3E89AB67B}"/>
    <cellStyle name="20% - Accent3 17 2 2 3 2" xfId="5888" xr:uid="{965E745B-AD7F-4893-BF89-B138AF36434A}"/>
    <cellStyle name="20% - Accent3 17 2 2 3 2 2" xfId="5889" xr:uid="{F4C2D703-CB7B-4FBC-95D4-333D4B70152D}"/>
    <cellStyle name="20% - Accent3 17 2 2 3 3" xfId="5890" xr:uid="{63F1631E-046E-4679-97D2-5089BA9999F7}"/>
    <cellStyle name="20% - Accent3 17 2 2 4" xfId="5891" xr:uid="{6950B8A0-D086-482D-A03A-230B5122D421}"/>
    <cellStyle name="20% - Accent3 17 2 2 4 2" xfId="5892" xr:uid="{EE0339A2-5523-4D4E-93DA-CB29159F4F0E}"/>
    <cellStyle name="20% - Accent3 17 2 2 5" xfId="5893" xr:uid="{A548AA84-1798-4E7B-A598-E25924FF5DFF}"/>
    <cellStyle name="20% - Accent3 17 2 3" xfId="5894" xr:uid="{54896C35-6171-4C8A-B3D2-988C9715DC99}"/>
    <cellStyle name="20% - Accent3 17 2 3 2" xfId="5895" xr:uid="{1D4E3466-8A1E-4300-9F63-275D3851F56C}"/>
    <cellStyle name="20% - Accent3 17 2 3 2 2" xfId="5896" xr:uid="{7380267F-40FB-4C67-B9BF-32AF1ABAC862}"/>
    <cellStyle name="20% - Accent3 17 2 3 2 2 2" xfId="5897" xr:uid="{A9AB555E-A1C2-4ACB-8F60-11F7CE3D3E86}"/>
    <cellStyle name="20% - Accent3 17 2 3 2 3" xfId="5898" xr:uid="{E7F87A84-E448-4433-BE55-D7DC813C50F8}"/>
    <cellStyle name="20% - Accent3 17 2 3 3" xfId="5899" xr:uid="{5C8FE041-ABB1-4EBE-B8EC-32D57B0ACB83}"/>
    <cellStyle name="20% - Accent3 17 2 3 3 2" xfId="5900" xr:uid="{8A4B2539-5867-49E4-9610-4AB7293A4152}"/>
    <cellStyle name="20% - Accent3 17 2 3 4" xfId="5901" xr:uid="{85E83742-9321-4212-AF1F-E3CD85CC6882}"/>
    <cellStyle name="20% - Accent3 17 2 4" xfId="5902" xr:uid="{696F533F-6E13-422D-ADA8-5B00625980DF}"/>
    <cellStyle name="20% - Accent3 17 2 4 2" xfId="5903" xr:uid="{EFB57D48-7812-4706-A65F-FF183DBA3039}"/>
    <cellStyle name="20% - Accent3 17 2 4 2 2" xfId="5904" xr:uid="{80D63771-FDF6-4A36-B042-A344DA7B8505}"/>
    <cellStyle name="20% - Accent3 17 2 4 3" xfId="5905" xr:uid="{2861263A-1ACC-4B15-A1DE-77A125B23254}"/>
    <cellStyle name="20% - Accent3 17 2 5" xfId="5906" xr:uid="{C1ACCF89-3B24-4EEF-AB9A-AA11A67CC076}"/>
    <cellStyle name="20% - Accent3 17 2 5 2" xfId="5907" xr:uid="{22F501F0-569B-4ACB-9805-E398355E74E9}"/>
    <cellStyle name="20% - Accent3 17 2 6" xfId="5908" xr:uid="{D4C78D78-97AE-4AD8-BBD2-F942AD397426}"/>
    <cellStyle name="20% - Accent3 17 3" xfId="5909" xr:uid="{903BB128-8FFB-4D4A-B187-EDF319022E07}"/>
    <cellStyle name="20% - Accent3 17 3 2" xfId="5910" xr:uid="{56B14030-3CD3-4C22-9214-857C36DB9C64}"/>
    <cellStyle name="20% - Accent3 17 3 2 2" xfId="5911" xr:uid="{B30144EF-0593-42E0-A74F-09379F10354B}"/>
    <cellStyle name="20% - Accent3 17 3 2 2 2" xfId="5912" xr:uid="{BD903275-88E6-4FD2-8F93-4A9055826E8A}"/>
    <cellStyle name="20% - Accent3 17 3 2 2 2 2" xfId="5913" xr:uid="{3F9C3F35-120D-463E-8907-63772CFBCC4E}"/>
    <cellStyle name="20% - Accent3 17 3 2 2 2 2 2" xfId="5914" xr:uid="{FBAD9287-44F7-433E-A6CD-B45D6988B404}"/>
    <cellStyle name="20% - Accent3 17 3 2 2 2 3" xfId="5915" xr:uid="{887AE28B-CAE5-41E2-BE41-817E07C5EDF0}"/>
    <cellStyle name="20% - Accent3 17 3 2 2 3" xfId="5916" xr:uid="{D28552C5-4C86-4149-AFAD-0B53D506659C}"/>
    <cellStyle name="20% - Accent3 17 3 2 2 3 2" xfId="5917" xr:uid="{D056A7E4-5032-4AEA-8033-44884705D729}"/>
    <cellStyle name="20% - Accent3 17 3 2 2 4" xfId="5918" xr:uid="{25244CE9-A109-4570-AE1F-19F5CFBC8FA2}"/>
    <cellStyle name="20% - Accent3 17 3 2 3" xfId="5919" xr:uid="{918C8A2F-7CD2-4662-B2A4-B46E427D1D7C}"/>
    <cellStyle name="20% - Accent3 17 3 2 3 2" xfId="5920" xr:uid="{9CFB4C8E-A3F6-4173-8426-50F4C17C25B9}"/>
    <cellStyle name="20% - Accent3 17 3 2 3 2 2" xfId="5921" xr:uid="{71DA0E7E-5CC5-4A30-931D-417114F7CF8A}"/>
    <cellStyle name="20% - Accent3 17 3 2 3 3" xfId="5922" xr:uid="{F57DC47E-0FB7-493D-AB7B-1562A2291A9F}"/>
    <cellStyle name="20% - Accent3 17 3 2 4" xfId="5923" xr:uid="{C8ED4A41-3E3B-416D-97C4-D74B69B4AFA7}"/>
    <cellStyle name="20% - Accent3 17 3 2 4 2" xfId="5924" xr:uid="{DA3EC588-6D21-4B85-B164-0A457D4898C9}"/>
    <cellStyle name="20% - Accent3 17 3 2 5" xfId="5925" xr:uid="{FAEFF511-88FF-4912-8D47-B7B26CAF815B}"/>
    <cellStyle name="20% - Accent3 17 3 3" xfId="5926" xr:uid="{D93428BD-423F-4C08-BAEE-D7B395DE7611}"/>
    <cellStyle name="20% - Accent3 17 3 3 2" xfId="5927" xr:uid="{D7345F7A-6768-40FA-ACE9-C9998C13705F}"/>
    <cellStyle name="20% - Accent3 17 3 3 2 2" xfId="5928" xr:uid="{DD8F52C1-7A3A-40A7-8BA9-784A2986DC27}"/>
    <cellStyle name="20% - Accent3 17 3 3 2 2 2" xfId="5929" xr:uid="{168BF3AC-6D77-4558-AD65-8072B6639565}"/>
    <cellStyle name="20% - Accent3 17 3 3 2 3" xfId="5930" xr:uid="{DC7614D2-8853-4E56-B35F-46FF253CEC53}"/>
    <cellStyle name="20% - Accent3 17 3 3 3" xfId="5931" xr:uid="{4A63093C-6A2E-4574-9A28-1AE8FBE7ED20}"/>
    <cellStyle name="20% - Accent3 17 3 3 3 2" xfId="5932" xr:uid="{09B27907-27D4-4177-B8CD-EB5C4011759F}"/>
    <cellStyle name="20% - Accent3 17 3 3 4" xfId="5933" xr:uid="{D903D699-E0F5-4627-ABA7-2801EB0D8146}"/>
    <cellStyle name="20% - Accent3 17 3 4" xfId="5934" xr:uid="{3A49AE44-0F2B-4B49-88F1-F27925FAB6F7}"/>
    <cellStyle name="20% - Accent3 17 3 4 2" xfId="5935" xr:uid="{37B5A8B8-0B67-4414-AB2F-7F86E2D062E8}"/>
    <cellStyle name="20% - Accent3 17 3 4 2 2" xfId="5936" xr:uid="{0674C28E-FF0C-4745-8FD2-61A5E05F6705}"/>
    <cellStyle name="20% - Accent3 17 3 4 3" xfId="5937" xr:uid="{1B8A19E8-CD96-4DCB-90AF-52F2C46976C7}"/>
    <cellStyle name="20% - Accent3 17 3 5" xfId="5938" xr:uid="{87F364DE-9837-4BE8-9973-B4CE63AC3883}"/>
    <cellStyle name="20% - Accent3 17 3 5 2" xfId="5939" xr:uid="{62BFCFDD-682B-420D-AC48-FCB3F118FC64}"/>
    <cellStyle name="20% - Accent3 17 3 6" xfId="5940" xr:uid="{F940DF8E-1826-40DE-B1F9-88516E534FD7}"/>
    <cellStyle name="20% - Accent3 17 4" xfId="5941" xr:uid="{65393358-7C9C-4BE3-8AFA-9E6FDCD6B52B}"/>
    <cellStyle name="20% - Accent3 17 4 2" xfId="5942" xr:uid="{9C178506-F727-4981-81A4-49F0E999CACF}"/>
    <cellStyle name="20% - Accent3 17 4 2 2" xfId="5943" xr:uid="{94F66F5E-5962-4631-A149-71FEA37D462E}"/>
    <cellStyle name="20% - Accent3 17 4 2 2 2" xfId="5944" xr:uid="{E3F695C1-0D29-4DB5-85A0-085B7A558EE1}"/>
    <cellStyle name="20% - Accent3 17 4 2 2 2 2" xfId="5945" xr:uid="{EFF9C868-F04E-46C5-BB7B-EDDEDA857092}"/>
    <cellStyle name="20% - Accent3 17 4 2 2 3" xfId="5946" xr:uid="{02765AE3-C26C-4B6D-9A36-CA3D09541F8E}"/>
    <cellStyle name="20% - Accent3 17 4 2 3" xfId="5947" xr:uid="{421C0D38-C63D-46C6-93C9-D341410D6274}"/>
    <cellStyle name="20% - Accent3 17 4 2 3 2" xfId="5948" xr:uid="{0CFE8D6B-7FE4-4BC5-A625-7CF7326EBF95}"/>
    <cellStyle name="20% - Accent3 17 4 2 4" xfId="5949" xr:uid="{0DED0CE9-259F-46B4-A980-8F08B350ABC2}"/>
    <cellStyle name="20% - Accent3 17 4 3" xfId="5950" xr:uid="{9C0404DC-AFFE-4DCF-ABCA-DB110FE9CE0E}"/>
    <cellStyle name="20% - Accent3 17 4 3 2" xfId="5951" xr:uid="{87F76451-DD8B-4979-8286-3DEEA097D262}"/>
    <cellStyle name="20% - Accent3 17 4 3 2 2" xfId="5952" xr:uid="{C18E533C-3B6B-48B1-983C-E4E30C133A1B}"/>
    <cellStyle name="20% - Accent3 17 4 3 3" xfId="5953" xr:uid="{CB1733AD-FE2A-4A06-BDF6-489308906133}"/>
    <cellStyle name="20% - Accent3 17 4 4" xfId="5954" xr:uid="{D85A7EA6-372A-47BA-AF52-A63B332FD161}"/>
    <cellStyle name="20% - Accent3 17 4 4 2" xfId="5955" xr:uid="{D3AD724A-B821-4563-BE7A-52FEC1C11D5A}"/>
    <cellStyle name="20% - Accent3 17 4 5" xfId="5956" xr:uid="{E9913A98-00A6-40E6-B5F1-658EA0534F42}"/>
    <cellStyle name="20% - Accent3 17 5" xfId="5957" xr:uid="{3CBB6256-A3A3-499E-8A06-805BEAA24C0F}"/>
    <cellStyle name="20% - Accent3 17 5 2" xfId="5958" xr:uid="{02877CC6-B61B-41F8-9A3C-F01F56A1A26A}"/>
    <cellStyle name="20% - Accent3 17 5 2 2" xfId="5959" xr:uid="{73B7EE0A-8714-469B-9D6C-2B39605AC872}"/>
    <cellStyle name="20% - Accent3 17 5 2 2 2" xfId="5960" xr:uid="{5600D9C0-ADD0-4B74-8579-9FB8FBD140BC}"/>
    <cellStyle name="20% - Accent3 17 5 2 3" xfId="5961" xr:uid="{2A973B07-95C5-4265-9A2C-AEA5A137E818}"/>
    <cellStyle name="20% - Accent3 17 5 3" xfId="5962" xr:uid="{73B29B64-D2CE-4414-81BE-7DBD338B15B0}"/>
    <cellStyle name="20% - Accent3 17 5 3 2" xfId="5963" xr:uid="{088250DC-6C3D-4EA8-852C-9C4FA31B8ADC}"/>
    <cellStyle name="20% - Accent3 17 5 4" xfId="5964" xr:uid="{B03C6E4F-0BB7-4467-9334-56E9711EA1B3}"/>
    <cellStyle name="20% - Accent3 17 6" xfId="5965" xr:uid="{1823C104-9399-4C22-B244-5D333CCA4FF2}"/>
    <cellStyle name="20% - Accent3 17 6 2" xfId="5966" xr:uid="{AD6DB35C-872D-4A1A-9994-98357EC1C30A}"/>
    <cellStyle name="20% - Accent3 17 6 2 2" xfId="5967" xr:uid="{E0A6C1AA-00B6-40A2-9639-5044533BA15D}"/>
    <cellStyle name="20% - Accent3 17 6 3" xfId="5968" xr:uid="{6EC1D20A-96EB-450F-9D52-2CD472E5F4BB}"/>
    <cellStyle name="20% - Accent3 17 7" xfId="5969" xr:uid="{034662EC-673E-4324-91CC-693C3ADFDDB0}"/>
    <cellStyle name="20% - Accent3 17 7 2" xfId="5970" xr:uid="{9B044926-2E92-44D9-B03D-AFBB45B45C04}"/>
    <cellStyle name="20% - Accent3 17 8" xfId="5971" xr:uid="{4CBF1431-BDAB-48EB-AB58-F6B3DF6713F5}"/>
    <cellStyle name="20% - Accent3 18" xfId="5972" xr:uid="{8205EBE7-D706-4AC9-9D4D-F7D0BAAA796B}"/>
    <cellStyle name="20% - Accent3 18 2" xfId="5973" xr:uid="{A43CAB3D-5389-498A-AE9D-12C15394C6AB}"/>
    <cellStyle name="20% - Accent3 18 2 2" xfId="5974" xr:uid="{27EDA747-8D10-4C4E-B1A1-76F6E12AAC3C}"/>
    <cellStyle name="20% - Accent3 18 2 2 2" xfId="5975" xr:uid="{08C264F0-DF1B-4747-92CB-ED9480740346}"/>
    <cellStyle name="20% - Accent3 18 2 2 2 2" xfId="5976" xr:uid="{EF862FC2-7A14-420E-A373-0F960C389347}"/>
    <cellStyle name="20% - Accent3 18 2 2 2 2 2" xfId="5977" xr:uid="{43D35D1E-ADD2-4747-9E10-DCA538A05241}"/>
    <cellStyle name="20% - Accent3 18 2 2 2 2 2 2" xfId="5978" xr:uid="{B1F1DD2C-2889-4D9D-A4C3-4D5F6AA50726}"/>
    <cellStyle name="20% - Accent3 18 2 2 2 2 3" xfId="5979" xr:uid="{35BAAA68-95F7-44D5-A957-89A11AD42EAF}"/>
    <cellStyle name="20% - Accent3 18 2 2 2 3" xfId="5980" xr:uid="{F3CAA62D-F1C7-4951-AD13-EC2316897DF0}"/>
    <cellStyle name="20% - Accent3 18 2 2 2 3 2" xfId="5981" xr:uid="{9B8D96F6-0986-4E8A-9AC3-EA4AE6A05E90}"/>
    <cellStyle name="20% - Accent3 18 2 2 2 4" xfId="5982" xr:uid="{A884193D-7AF9-4264-9741-5DCC36520ACB}"/>
    <cellStyle name="20% - Accent3 18 2 2 3" xfId="5983" xr:uid="{7ABBE06D-D628-4E4D-8F01-8C08D08631A2}"/>
    <cellStyle name="20% - Accent3 18 2 2 3 2" xfId="5984" xr:uid="{86BC2ED2-6E14-4A2B-A0CF-4325170955E1}"/>
    <cellStyle name="20% - Accent3 18 2 2 3 2 2" xfId="5985" xr:uid="{2B03E866-BB51-444B-BC63-B7C59916F750}"/>
    <cellStyle name="20% - Accent3 18 2 2 3 3" xfId="5986" xr:uid="{5624B899-21DD-4313-BC62-56DCED833CA1}"/>
    <cellStyle name="20% - Accent3 18 2 2 4" xfId="5987" xr:uid="{4FCBC119-E64F-4ED7-874C-F8116F8DE510}"/>
    <cellStyle name="20% - Accent3 18 2 2 4 2" xfId="5988" xr:uid="{3039926D-76D7-4041-9390-332DC830F461}"/>
    <cellStyle name="20% - Accent3 18 2 2 5" xfId="5989" xr:uid="{C34096CC-40B9-4A04-830F-679B6FBF2A5C}"/>
    <cellStyle name="20% - Accent3 18 2 3" xfId="5990" xr:uid="{60265677-1344-4907-A87E-6AB0D9709843}"/>
    <cellStyle name="20% - Accent3 18 2 3 2" xfId="5991" xr:uid="{0F88346A-A5DB-411D-BF06-7F0C6E8DA351}"/>
    <cellStyle name="20% - Accent3 18 2 3 2 2" xfId="5992" xr:uid="{474C38C5-FE2D-4196-8F93-C09634CDB234}"/>
    <cellStyle name="20% - Accent3 18 2 3 2 2 2" xfId="5993" xr:uid="{2DB8724F-2B4F-4844-BD6C-3F30AF8D197C}"/>
    <cellStyle name="20% - Accent3 18 2 3 2 3" xfId="5994" xr:uid="{2964E66D-E979-41E3-B5E2-22A20E901F07}"/>
    <cellStyle name="20% - Accent3 18 2 3 3" xfId="5995" xr:uid="{3AC09762-092E-480F-AAFA-1818101DFE62}"/>
    <cellStyle name="20% - Accent3 18 2 3 3 2" xfId="5996" xr:uid="{72CFB0D9-8084-4483-AB93-6324377C3B8E}"/>
    <cellStyle name="20% - Accent3 18 2 3 4" xfId="5997" xr:uid="{2EBCAB69-D30A-4661-8981-14E6D7259F31}"/>
    <cellStyle name="20% - Accent3 18 2 4" xfId="5998" xr:uid="{FC42921E-2A08-4369-9233-27FDFE4979D3}"/>
    <cellStyle name="20% - Accent3 18 2 4 2" xfId="5999" xr:uid="{909555EA-3C02-4820-8C26-9FFC417A0339}"/>
    <cellStyle name="20% - Accent3 18 2 4 2 2" xfId="6000" xr:uid="{9E8C720B-2116-4AAA-B792-06BF7FF0AFE2}"/>
    <cellStyle name="20% - Accent3 18 2 4 3" xfId="6001" xr:uid="{3C043292-F77F-45A5-9A07-CE29FE7655B0}"/>
    <cellStyle name="20% - Accent3 18 2 5" xfId="6002" xr:uid="{83A26332-1934-4C22-82AE-62D36BD18BAE}"/>
    <cellStyle name="20% - Accent3 18 2 5 2" xfId="6003" xr:uid="{3F5D9924-9B79-46E8-851F-D6E5D9C98D83}"/>
    <cellStyle name="20% - Accent3 18 2 6" xfId="6004" xr:uid="{3FB34807-C55E-4E31-A529-9416007FD407}"/>
    <cellStyle name="20% - Accent3 18 3" xfId="6005" xr:uid="{B6148B54-7115-4ED9-8817-EDCF28962B4D}"/>
    <cellStyle name="20% - Accent3 19" xfId="6006" xr:uid="{4E950B4C-26AB-4073-B925-22A1290F9845}"/>
    <cellStyle name="20% - Accent3 19 2" xfId="6007" xr:uid="{0A236B0C-4D8B-460C-A13D-1FCB438395A4}"/>
    <cellStyle name="20% - Accent3 19 2 2" xfId="6008" xr:uid="{23997E15-4EC5-446A-B130-6CAAAC7C8F5D}"/>
    <cellStyle name="20% - Accent3 19 2 2 2" xfId="6009" xr:uid="{B6143F75-0237-4CCE-9E98-7EAD2AE8676B}"/>
    <cellStyle name="20% - Accent3 19 2 2 2 2" xfId="6010" xr:uid="{2A3D418E-DD19-4A7B-94F1-A3FEEB56BF6B}"/>
    <cellStyle name="20% - Accent3 19 2 2 2 2 2" xfId="6011" xr:uid="{B462EA4B-3553-449A-8F3A-8403412CA142}"/>
    <cellStyle name="20% - Accent3 19 2 2 2 2 2 2" xfId="6012" xr:uid="{0CD6082A-61D9-4884-9FC3-3F13BB3B8F73}"/>
    <cellStyle name="20% - Accent3 19 2 2 2 2 3" xfId="6013" xr:uid="{95E5EA89-47CA-462B-9CB7-3D69742A9515}"/>
    <cellStyle name="20% - Accent3 19 2 2 2 3" xfId="6014" xr:uid="{3090D75A-24A5-4AF1-8D21-AD68D54B8732}"/>
    <cellStyle name="20% - Accent3 19 2 2 2 3 2" xfId="6015" xr:uid="{E4E44469-BD92-4471-9529-74FC78ED0AD1}"/>
    <cellStyle name="20% - Accent3 19 2 2 2 4" xfId="6016" xr:uid="{052A0709-D361-4DD5-933C-9FA5F1FF2CDE}"/>
    <cellStyle name="20% - Accent3 19 2 2 3" xfId="6017" xr:uid="{0C87C56E-580A-4AA9-9A0B-4B526125C86C}"/>
    <cellStyle name="20% - Accent3 19 2 2 3 2" xfId="6018" xr:uid="{21302F96-5F6F-4CC7-A539-7B95F63FF26D}"/>
    <cellStyle name="20% - Accent3 19 2 2 3 2 2" xfId="6019" xr:uid="{A523D983-BA1A-4FF6-A584-E9A9153AAFB7}"/>
    <cellStyle name="20% - Accent3 19 2 2 3 3" xfId="6020" xr:uid="{B1973CEB-79FA-4B72-90D3-C07649CD9700}"/>
    <cellStyle name="20% - Accent3 19 2 2 4" xfId="6021" xr:uid="{36B78E6A-A840-47BA-B368-D8E4FD0FEA9C}"/>
    <cellStyle name="20% - Accent3 19 2 2 4 2" xfId="6022" xr:uid="{2BC7253C-ABFF-46BC-9049-7B8A44823E22}"/>
    <cellStyle name="20% - Accent3 19 2 2 5" xfId="6023" xr:uid="{6880AFA1-C3C7-422C-9409-E6904D9E526A}"/>
    <cellStyle name="20% - Accent3 19 2 3" xfId="6024" xr:uid="{163FE69F-4DF5-4F86-8679-3E440A038461}"/>
    <cellStyle name="20% - Accent3 19 2 3 2" xfId="6025" xr:uid="{868D1E88-53B2-45CA-9059-E440E5469778}"/>
    <cellStyle name="20% - Accent3 19 2 3 2 2" xfId="6026" xr:uid="{6FFA3217-5948-4B00-A57A-085A753B8D53}"/>
    <cellStyle name="20% - Accent3 19 2 3 2 2 2" xfId="6027" xr:uid="{95B4F13C-831F-4A10-A9CF-2A8AA8201A3A}"/>
    <cellStyle name="20% - Accent3 19 2 3 2 3" xfId="6028" xr:uid="{99A1F28D-C3DF-4248-A78C-A17F53D2F082}"/>
    <cellStyle name="20% - Accent3 19 2 3 3" xfId="6029" xr:uid="{A0D4E2C3-30C1-4B0C-9877-2B879F2CF70D}"/>
    <cellStyle name="20% - Accent3 19 2 3 3 2" xfId="6030" xr:uid="{B376B16B-A2CB-4974-AC43-702260B44FE2}"/>
    <cellStyle name="20% - Accent3 19 2 3 4" xfId="6031" xr:uid="{96952B13-0FD0-4A75-9F7D-46C81AF33093}"/>
    <cellStyle name="20% - Accent3 19 2 4" xfId="6032" xr:uid="{B185EE32-62A3-4440-891C-4EACEB47FA25}"/>
    <cellStyle name="20% - Accent3 19 2 4 2" xfId="6033" xr:uid="{1790DF6E-8A87-4736-BBB7-80EA4C7E9FD1}"/>
    <cellStyle name="20% - Accent3 19 2 4 2 2" xfId="6034" xr:uid="{C9FB5C5D-A580-43A1-A006-66C9705106DB}"/>
    <cellStyle name="20% - Accent3 19 2 4 3" xfId="6035" xr:uid="{FEF6B910-B359-4187-86AA-8230B5656436}"/>
    <cellStyle name="20% - Accent3 19 2 5" xfId="6036" xr:uid="{8B51582E-1455-4421-B91B-0BA115DA157D}"/>
    <cellStyle name="20% - Accent3 19 2 5 2" xfId="6037" xr:uid="{53AC5C83-9DAA-44D8-8AEF-78E78D5C0E51}"/>
    <cellStyle name="20% - Accent3 19 2 6" xfId="6038" xr:uid="{D1AD1A6C-1B8B-4FAF-B85D-080887563041}"/>
    <cellStyle name="20% - Accent3 19 3" xfId="6039" xr:uid="{70ED519E-D970-46EE-B389-4EC800B0FEDF}"/>
    <cellStyle name="20% - Accent3 2" xfId="307" xr:uid="{24A44693-0DFD-4F5B-BA2D-23135A25BDB6}"/>
    <cellStyle name="20% - Accent3 2 10" xfId="6040" xr:uid="{7ED70CFE-B6FA-4421-B9A2-7656D61ECE5A}"/>
    <cellStyle name="20% - Accent3 2 2" xfId="347" xr:uid="{C682791C-517B-40F6-9412-C5F5763C8AD2}"/>
    <cellStyle name="20% - Accent3 2 2 2" xfId="362" xr:uid="{D543640C-B60E-48A7-A571-23B654FA744B}"/>
    <cellStyle name="20% - Accent3 2 2 2 2" xfId="6043" xr:uid="{4050690C-92DF-4D73-98A5-3E2D27328DA3}"/>
    <cellStyle name="20% - Accent3 2 2 2 2 2" xfId="6044" xr:uid="{D4A96B9C-2094-4AAB-BC30-17AAE5FEC804}"/>
    <cellStyle name="20% - Accent3 2 2 2 2 2 2" xfId="6045" xr:uid="{6A85BCA5-3B59-4AD1-9A17-995F7253BA53}"/>
    <cellStyle name="20% - Accent3 2 2 2 2 2 2 2" xfId="6046" xr:uid="{F600001F-151C-49A7-85ED-0CB32D1A1F7C}"/>
    <cellStyle name="20% - Accent3 2 2 2 2 2 2 2 2" xfId="6047" xr:uid="{607E0E7A-CD29-4F2A-BD53-D70DAE6DDBCA}"/>
    <cellStyle name="20% - Accent3 2 2 2 2 2 2 3" xfId="6048" xr:uid="{CFD4A314-CD46-4EDA-AEE2-23A38120B6D7}"/>
    <cellStyle name="20% - Accent3 2 2 2 2 2 3" xfId="6049" xr:uid="{25B2D057-A5D9-45EF-85E1-0945BDD1DCB9}"/>
    <cellStyle name="20% - Accent3 2 2 2 2 2 3 2" xfId="6050" xr:uid="{446CDF76-8586-45FE-82C7-0F0DAE05C122}"/>
    <cellStyle name="20% - Accent3 2 2 2 2 2 4" xfId="6051" xr:uid="{2248EB10-DAB9-4EB9-AF85-1588255988D4}"/>
    <cellStyle name="20% - Accent3 2 2 2 2 3" xfId="6052" xr:uid="{E5E32BAA-D631-4A97-90B3-D92148A76F83}"/>
    <cellStyle name="20% - Accent3 2 2 2 2 3 2" xfId="6053" xr:uid="{3D0C5422-2781-4EEA-B246-820029820B28}"/>
    <cellStyle name="20% - Accent3 2 2 2 2 3 2 2" xfId="6054" xr:uid="{9310CD5A-AB1D-49A6-8EE6-8D80D12F7729}"/>
    <cellStyle name="20% - Accent3 2 2 2 2 3 3" xfId="6055" xr:uid="{049CAA1D-7996-4AC8-A0AB-0A05C7A88C5F}"/>
    <cellStyle name="20% - Accent3 2 2 2 2 4" xfId="6056" xr:uid="{BC4147D1-1502-4579-9FD8-64C278AFA797}"/>
    <cellStyle name="20% - Accent3 2 2 2 2 4 2" xfId="6057" xr:uid="{04264730-2DBB-4673-B860-3D6133C82714}"/>
    <cellStyle name="20% - Accent3 2 2 2 2 5" xfId="6058" xr:uid="{72BBDF31-0DC6-4702-A5F9-93CA3515BCD2}"/>
    <cellStyle name="20% - Accent3 2 2 2 3" xfId="6059" xr:uid="{DE657311-0423-4447-A756-A7053D3E0047}"/>
    <cellStyle name="20% - Accent3 2 2 2 3 2" xfId="6060" xr:uid="{2AA3BB75-49F7-495F-B419-EBCFABB7F903}"/>
    <cellStyle name="20% - Accent3 2 2 2 3 2 2" xfId="6061" xr:uid="{90C1DA9A-573E-4B2D-9D53-8A830BB8F243}"/>
    <cellStyle name="20% - Accent3 2 2 2 3 2 2 2" xfId="6062" xr:uid="{D7BA204C-32CD-4483-B4B3-36BB97BB2D94}"/>
    <cellStyle name="20% - Accent3 2 2 2 3 2 3" xfId="6063" xr:uid="{B0FA76DC-9BB2-4DC7-B2B9-C1C293D6435D}"/>
    <cellStyle name="20% - Accent3 2 2 2 3 3" xfId="6064" xr:uid="{04F43C88-A0F6-4FF1-8322-B3A4ECBA9573}"/>
    <cellStyle name="20% - Accent3 2 2 2 3 3 2" xfId="6065" xr:uid="{0DAF5678-B5A1-41DB-90C9-5D8504BF7710}"/>
    <cellStyle name="20% - Accent3 2 2 2 3 4" xfId="6066" xr:uid="{5E73BC31-C739-4789-ABB6-1442F5587AE5}"/>
    <cellStyle name="20% - Accent3 2 2 2 4" xfId="6067" xr:uid="{3D7BC13A-8E00-4671-B625-D1F2D18B198A}"/>
    <cellStyle name="20% - Accent3 2 2 2 4 2" xfId="6068" xr:uid="{322005CD-A626-40B5-92CD-CEED74EDB1D4}"/>
    <cellStyle name="20% - Accent3 2 2 2 4 2 2" xfId="6069" xr:uid="{E5E7F6F2-E96F-4E8A-A902-201D38A72F42}"/>
    <cellStyle name="20% - Accent3 2 2 2 4 3" xfId="6070" xr:uid="{B4BFD514-8196-46D3-B0F4-5A2FE2DC5621}"/>
    <cellStyle name="20% - Accent3 2 2 2 5" xfId="6071" xr:uid="{4FBFF052-E1EB-4CED-8C0C-D3A4BEF6D745}"/>
    <cellStyle name="20% - Accent3 2 2 2 5 2" xfId="6072" xr:uid="{EA887E6F-8F35-4EE4-95BC-951546F40C1E}"/>
    <cellStyle name="20% - Accent3 2 2 2 6" xfId="6073" xr:uid="{C3743C84-7CC0-4748-B542-901B51118759}"/>
    <cellStyle name="20% - Accent3 2 2 2 7" xfId="6042" xr:uid="{3D3C2956-99EA-444A-BBF8-4E49CAFC57C9}"/>
    <cellStyle name="20% - Accent3 2 2 3" xfId="1418" xr:uid="{C6229F44-3A62-4DE3-8D74-AE786FDB83D5}"/>
    <cellStyle name="20% - Accent3 2 2 3 2" xfId="6074" xr:uid="{1AC44E95-72BF-4F37-9A66-D7A881720899}"/>
    <cellStyle name="20% - Accent3 2 2 4" xfId="6075" xr:uid="{695A8682-EB95-4970-9037-2732B6DD5F37}"/>
    <cellStyle name="20% - Accent3 2 2 4 2" xfId="6076" xr:uid="{FC5CB14E-69A2-4FB8-A981-6510575DDFA5}"/>
    <cellStyle name="20% - Accent3 2 2 4 2 2" xfId="6077" xr:uid="{E82F0D61-3680-4DB0-AD25-A026200ABC07}"/>
    <cellStyle name="20% - Accent3 2 2 4 2 2 2" xfId="6078" xr:uid="{5551FA93-2DDB-4DF6-990B-B7E6E0F8E00B}"/>
    <cellStyle name="20% - Accent3 2 2 4 2 2 2 2" xfId="6079" xr:uid="{9C3F58BB-CCD0-4152-B97E-A823920A7C7A}"/>
    <cellStyle name="20% - Accent3 2 2 4 2 2 3" xfId="6080" xr:uid="{3B731715-82EB-4806-81A0-7215AF3AE52A}"/>
    <cellStyle name="20% - Accent3 2 2 4 2 3" xfId="6081" xr:uid="{1A9164B1-6B03-40CC-9AD4-3DF412A32305}"/>
    <cellStyle name="20% - Accent3 2 2 4 2 3 2" xfId="6082" xr:uid="{C46D8508-43B2-4212-9162-6B01EC31F37C}"/>
    <cellStyle name="20% - Accent3 2 2 4 2 4" xfId="6083" xr:uid="{27D6A800-372C-4B88-A0A7-F6F5081295B5}"/>
    <cellStyle name="20% - Accent3 2 2 4 3" xfId="6084" xr:uid="{41A25B74-4C9A-49AC-A3FB-BA1FEB7FD498}"/>
    <cellStyle name="20% - Accent3 2 2 4 3 2" xfId="6085" xr:uid="{05BA8F19-D738-48CA-AC49-8AE68257DA74}"/>
    <cellStyle name="20% - Accent3 2 2 4 3 2 2" xfId="6086" xr:uid="{324A254A-CD03-4F52-87C5-AF8EE2303ECC}"/>
    <cellStyle name="20% - Accent3 2 2 4 3 3" xfId="6087" xr:uid="{1AA3466E-9AF1-4D03-B61D-9929D38EA53C}"/>
    <cellStyle name="20% - Accent3 2 2 4 4" xfId="6088" xr:uid="{E4BBDA8D-C844-4390-89EA-39D876388456}"/>
    <cellStyle name="20% - Accent3 2 2 4 4 2" xfId="6089" xr:uid="{60FC5B6B-BC0C-4644-8583-29C134DF3F6D}"/>
    <cellStyle name="20% - Accent3 2 2 4 5" xfId="6090" xr:uid="{9E49E29B-A238-499B-B914-E8D04A85EDA7}"/>
    <cellStyle name="20% - Accent3 2 2 5" xfId="6091" xr:uid="{48429C41-6DC3-4F84-B0C9-C941F7A293CA}"/>
    <cellStyle name="20% - Accent3 2 2 5 2" xfId="6092" xr:uid="{43BA5132-E5E3-4CFF-B135-FD5BFEE21EDC}"/>
    <cellStyle name="20% - Accent3 2 2 5 2 2" xfId="6093" xr:uid="{43BEF3FE-4B5A-4A60-B28B-ECC4D12EF03D}"/>
    <cellStyle name="20% - Accent3 2 2 5 2 2 2" xfId="6094" xr:uid="{CD9D0460-7C48-477B-A9F6-C45AD40A06F0}"/>
    <cellStyle name="20% - Accent3 2 2 5 2 3" xfId="6095" xr:uid="{7F17A440-F506-4AE9-A2BB-865B0B4DBE9C}"/>
    <cellStyle name="20% - Accent3 2 2 5 3" xfId="6096" xr:uid="{7C39C280-EF73-4925-ADDC-92481A161408}"/>
    <cellStyle name="20% - Accent3 2 2 5 3 2" xfId="6097" xr:uid="{B0CC5EEA-45D1-4A11-B4B1-B5523FCC169E}"/>
    <cellStyle name="20% - Accent3 2 2 5 4" xfId="6098" xr:uid="{6173FB29-CA98-4FAD-8C59-777511867E30}"/>
    <cellStyle name="20% - Accent3 2 2 6" xfId="6099" xr:uid="{7762C37A-E163-40FE-948D-6716BAE8DDC8}"/>
    <cellStyle name="20% - Accent3 2 2 6 2" xfId="6100" xr:uid="{75237035-B721-4166-A24D-9E28920930BE}"/>
    <cellStyle name="20% - Accent3 2 2 6 2 2" xfId="6101" xr:uid="{CD00E528-EE42-428B-84A1-58C543A90BD8}"/>
    <cellStyle name="20% - Accent3 2 2 6 3" xfId="6102" xr:uid="{7DC2598B-49B5-4621-A7AC-C01D2E973CBF}"/>
    <cellStyle name="20% - Accent3 2 2 7" xfId="6103" xr:uid="{D3C25F03-21DE-4A87-B8BB-917DA85C8329}"/>
    <cellStyle name="20% - Accent3 2 2 7 2" xfId="6104" xr:uid="{CE5273C8-651B-455D-BFE9-2D782513E7D8}"/>
    <cellStyle name="20% - Accent3 2 2 8" xfId="6105" xr:uid="{AE9F8C80-A3D8-4E9F-9B42-4F1776470BF8}"/>
    <cellStyle name="20% - Accent3 2 2 9" xfId="6041" xr:uid="{7686C87B-D3FF-4BB2-BAC4-482B104EF889}"/>
    <cellStyle name="20% - Accent3 2 3" xfId="436" xr:uid="{9094C233-7304-4ED1-BB46-E31F311F5885}"/>
    <cellStyle name="20% - Accent3 2 3 2" xfId="1395" xr:uid="{54B4CD1B-453D-4B6D-B915-0AAE8129882C}"/>
    <cellStyle name="20% - Accent3 2 3 2 2" xfId="6108" xr:uid="{6D104BDE-2630-4EB0-8AB2-AB697D50C4E4}"/>
    <cellStyle name="20% - Accent3 2 3 2 2 2" xfId="6109" xr:uid="{E355E562-2B00-40ED-9284-59DB9109B15A}"/>
    <cellStyle name="20% - Accent3 2 3 2 2 2 2" xfId="6110" xr:uid="{F3F55B93-D823-4F5A-B26E-1854081C876B}"/>
    <cellStyle name="20% - Accent3 2 3 2 2 2 2 2" xfId="6111" xr:uid="{38E3EA11-AB87-4BCE-A9B8-067636DF9134}"/>
    <cellStyle name="20% - Accent3 2 3 2 2 2 3" xfId="6112" xr:uid="{8725665D-6606-4347-8E6B-842A09416C40}"/>
    <cellStyle name="20% - Accent3 2 3 2 2 3" xfId="6113" xr:uid="{C6BA8724-E097-4E20-B364-D5E7AFD79FA1}"/>
    <cellStyle name="20% - Accent3 2 3 2 2 3 2" xfId="6114" xr:uid="{7C537C94-EAFB-4391-93B3-330D2DB35D85}"/>
    <cellStyle name="20% - Accent3 2 3 2 2 4" xfId="6115" xr:uid="{FAA0F74C-A47D-423F-8F64-9E82D530466B}"/>
    <cellStyle name="20% - Accent3 2 3 2 3" xfId="6116" xr:uid="{9F235B65-64C6-43A4-990A-AF3C336D7E60}"/>
    <cellStyle name="20% - Accent3 2 3 2 3 2" xfId="6117" xr:uid="{CEBD730B-8CC7-4848-B52B-B9F820EE58F8}"/>
    <cellStyle name="20% - Accent3 2 3 2 3 2 2" xfId="6118" xr:uid="{DE1CEFB6-BDDB-485E-9EF6-069DC01F4281}"/>
    <cellStyle name="20% - Accent3 2 3 2 3 3" xfId="6119" xr:uid="{E50A45B0-F04B-4C1A-B413-E9A8D4A40FC1}"/>
    <cellStyle name="20% - Accent3 2 3 2 4" xfId="6120" xr:uid="{82877921-3417-46CE-A52C-C34943E9BFB9}"/>
    <cellStyle name="20% - Accent3 2 3 2 4 2" xfId="6121" xr:uid="{F961F6E9-04B0-4B13-B904-577CAD282BF0}"/>
    <cellStyle name="20% - Accent3 2 3 2 5" xfId="6122" xr:uid="{2079BDD4-07F6-4E2B-8769-CF4EFE42AF3E}"/>
    <cellStyle name="20% - Accent3 2 3 2 6" xfId="6107" xr:uid="{C5940F35-B05D-4F0F-97D1-082D9E60D9FC}"/>
    <cellStyle name="20% - Accent3 2 3 3" xfId="6123" xr:uid="{1E4D6268-0684-4036-A49F-3794578685C2}"/>
    <cellStyle name="20% - Accent3 2 3 3 2" xfId="6124" xr:uid="{F21C0F84-05D3-4EB1-85A7-7F72BD5B3B3F}"/>
    <cellStyle name="20% - Accent3 2 3 3 2 2" xfId="6125" xr:uid="{FAF5430C-1A94-4A58-8ED4-1998EF5E0F3C}"/>
    <cellStyle name="20% - Accent3 2 3 3 2 2 2" xfId="6126" xr:uid="{095A05C7-0CBE-4EC2-80D0-D0F6E7C4EE04}"/>
    <cellStyle name="20% - Accent3 2 3 3 2 3" xfId="6127" xr:uid="{B32A3BB3-34BF-45D0-91B2-5084BE6CE61B}"/>
    <cellStyle name="20% - Accent3 2 3 3 3" xfId="6128" xr:uid="{D501A452-DB9D-4D58-B3D8-98DCA036B27F}"/>
    <cellStyle name="20% - Accent3 2 3 3 3 2" xfId="6129" xr:uid="{BE83054B-502E-48F8-AEB7-5832E7F754B9}"/>
    <cellStyle name="20% - Accent3 2 3 3 4" xfId="6130" xr:uid="{8ABD6EC5-2073-4E89-A1BF-B525B9B1273A}"/>
    <cellStyle name="20% - Accent3 2 3 4" xfId="6131" xr:uid="{71093AB8-43CC-4F30-8358-D50461DA3118}"/>
    <cellStyle name="20% - Accent3 2 3 4 2" xfId="6132" xr:uid="{28EC8125-8781-4347-89E8-690E02FB7A47}"/>
    <cellStyle name="20% - Accent3 2 3 4 2 2" xfId="6133" xr:uid="{3DDEBB75-593F-46CC-9332-96A8C331839D}"/>
    <cellStyle name="20% - Accent3 2 3 4 3" xfId="6134" xr:uid="{CDC7A17D-D100-4C0B-9318-80ADCF44343F}"/>
    <cellStyle name="20% - Accent3 2 3 5" xfId="6135" xr:uid="{E3505A12-B1BC-4724-B435-5E5E3071742B}"/>
    <cellStyle name="20% - Accent3 2 3 5 2" xfId="6136" xr:uid="{7825F42A-BF79-4527-9881-5FBB0AB74167}"/>
    <cellStyle name="20% - Accent3 2 3 6" xfId="6137" xr:uid="{E48D395A-8966-4603-9EAD-6A0E41B41E9A}"/>
    <cellStyle name="20% - Accent3 2 3 7" xfId="6106" xr:uid="{BDDA5C07-CF1B-4675-8CCA-B6B457DBE8C7}"/>
    <cellStyle name="20% - Accent3 2 4" xfId="364" xr:uid="{0C338031-3746-47DA-9B58-948EEC6C7969}"/>
    <cellStyle name="20% - Accent3 2 4 2" xfId="6139" xr:uid="{5240057C-126E-4942-9EF4-936F3299B400}"/>
    <cellStyle name="20% - Accent3 2 4 2 2" xfId="6140" xr:uid="{86235FF0-FCFC-40FC-802B-68B7CC7ABBC1}"/>
    <cellStyle name="20% - Accent3 2 4 2 2 2" xfId="6141" xr:uid="{4A55C1D4-BB91-44EB-A1B6-6FC2E197E35F}"/>
    <cellStyle name="20% - Accent3 2 4 2 2 2 2" xfId="6142" xr:uid="{10DFA586-05DA-45AC-8334-65062E0F56E0}"/>
    <cellStyle name="20% - Accent3 2 4 2 2 2 2 2" xfId="6143" xr:uid="{B3E65F90-3027-41B0-A700-F89DDDB987A8}"/>
    <cellStyle name="20% - Accent3 2 4 2 2 2 3" xfId="6144" xr:uid="{AD62F6A0-9F0B-46D7-8A5B-5E91A9CB085B}"/>
    <cellStyle name="20% - Accent3 2 4 2 2 3" xfId="6145" xr:uid="{AD67CB9A-4FF5-456C-9F6D-84F3CCA8BD74}"/>
    <cellStyle name="20% - Accent3 2 4 2 2 3 2" xfId="6146" xr:uid="{0CBBF4D5-5E19-4D09-B827-FA61C6855F2F}"/>
    <cellStyle name="20% - Accent3 2 4 2 2 4" xfId="6147" xr:uid="{D29CE967-F947-487B-8FC5-832AA4D8F476}"/>
    <cellStyle name="20% - Accent3 2 4 2 3" xfId="6148" xr:uid="{7BB326D9-A5CD-4ED6-BC3A-B9D9C5739327}"/>
    <cellStyle name="20% - Accent3 2 4 2 3 2" xfId="6149" xr:uid="{92211B19-C057-4D5E-86ED-8455B4822922}"/>
    <cellStyle name="20% - Accent3 2 4 2 3 2 2" xfId="6150" xr:uid="{CE3E4BE3-0D61-494F-92BF-837A78FB0BA8}"/>
    <cellStyle name="20% - Accent3 2 4 2 3 3" xfId="6151" xr:uid="{B601DFC5-C34D-4614-95E0-E5FF2B99A33D}"/>
    <cellStyle name="20% - Accent3 2 4 2 4" xfId="6152" xr:uid="{32867245-98D4-404F-9E0E-0A4A97323457}"/>
    <cellStyle name="20% - Accent3 2 4 2 4 2" xfId="6153" xr:uid="{F650FC48-1440-4FBE-82E1-CA0F783B7843}"/>
    <cellStyle name="20% - Accent3 2 4 2 5" xfId="6154" xr:uid="{44BD9D77-9DA5-4563-9A2C-8B0ACC74CB5D}"/>
    <cellStyle name="20% - Accent3 2 4 3" xfId="6155" xr:uid="{01021C53-4145-4986-9C30-24D222C6915C}"/>
    <cellStyle name="20% - Accent3 2 4 3 2" xfId="6156" xr:uid="{33E4B945-8570-4EE6-AC90-7B535865DE37}"/>
    <cellStyle name="20% - Accent3 2 4 3 2 2" xfId="6157" xr:uid="{015E94F0-4197-4A37-A2EE-B06E5FD26B94}"/>
    <cellStyle name="20% - Accent3 2 4 3 2 2 2" xfId="6158" xr:uid="{3B5301AB-AA08-4908-B2FF-F6E71FAE04A1}"/>
    <cellStyle name="20% - Accent3 2 4 3 2 3" xfId="6159" xr:uid="{FA64A9B2-D2F4-4351-8330-EAB19E1DAB05}"/>
    <cellStyle name="20% - Accent3 2 4 3 3" xfId="6160" xr:uid="{9D2358ED-1DF8-4F37-A814-21594ECCDC14}"/>
    <cellStyle name="20% - Accent3 2 4 3 3 2" xfId="6161" xr:uid="{F57D3120-629B-4196-B9E0-C0A4663DD6B5}"/>
    <cellStyle name="20% - Accent3 2 4 3 4" xfId="6162" xr:uid="{295853D0-DBCD-4674-9CE4-C797E9BDD142}"/>
    <cellStyle name="20% - Accent3 2 4 4" xfId="6163" xr:uid="{6EDDDA47-F661-4016-90B0-097CEF0A311F}"/>
    <cellStyle name="20% - Accent3 2 4 4 2" xfId="6164" xr:uid="{76681E32-8AED-4FC6-971B-D07B878EE895}"/>
    <cellStyle name="20% - Accent3 2 4 4 2 2" xfId="6165" xr:uid="{4E43AC22-BF45-4E52-A8EF-B99399FFF0A0}"/>
    <cellStyle name="20% - Accent3 2 4 4 3" xfId="6166" xr:uid="{5AB8C0FC-8C8B-4FC6-92F0-0F0B85FF504F}"/>
    <cellStyle name="20% - Accent3 2 4 5" xfId="6167" xr:uid="{1A2AC58C-A5FB-4988-9744-67DB66E5FA3C}"/>
    <cellStyle name="20% - Accent3 2 4 5 2" xfId="6168" xr:uid="{18A088D0-F8FA-4E34-8092-36D268C5D03C}"/>
    <cellStyle name="20% - Accent3 2 4 6" xfId="6169" xr:uid="{5F854797-9D1C-4B77-B422-0C91BE19CC32}"/>
    <cellStyle name="20% - Accent3 2 4 7" xfId="6138" xr:uid="{48AA1136-2541-47A8-A1B5-0E5AC4D0722D}"/>
    <cellStyle name="20% - Accent3 2 5" xfId="6170" xr:uid="{69F962E4-5618-40A5-8411-A60D41564FFA}"/>
    <cellStyle name="20% - Accent3 2 5 2" xfId="6171" xr:uid="{861EFB8F-1B4C-4530-9D52-677981150553}"/>
    <cellStyle name="20% - Accent3 2 5 2 2" xfId="6172" xr:uid="{2A3688E0-7A19-4FCE-9041-DA2617224987}"/>
    <cellStyle name="20% - Accent3 2 5 2 2 2" xfId="6173" xr:uid="{C37E0C08-8DC1-4AC2-8215-9AAB606F64F6}"/>
    <cellStyle name="20% - Accent3 2 5 2 2 2 2" xfId="6174" xr:uid="{BFE92817-D304-4E58-89CA-3C732E327C89}"/>
    <cellStyle name="20% - Accent3 2 5 2 2 2 2 2" xfId="6175" xr:uid="{89E74A82-E9BD-40DA-BF9F-68D60DBCB952}"/>
    <cellStyle name="20% - Accent3 2 5 2 2 2 3" xfId="6176" xr:uid="{2AC19C00-BAC0-4D59-A935-2CAD7FAC7EEC}"/>
    <cellStyle name="20% - Accent3 2 5 2 2 3" xfId="6177" xr:uid="{DE2CB2E2-74D0-4239-BEEF-39EC06C2DF13}"/>
    <cellStyle name="20% - Accent3 2 5 2 2 3 2" xfId="6178" xr:uid="{65813E93-7BB6-4B4A-87D5-9D6C2A5E5768}"/>
    <cellStyle name="20% - Accent3 2 5 2 2 4" xfId="6179" xr:uid="{A51561DC-ED2D-47DC-B2F1-13262EFD1ED3}"/>
    <cellStyle name="20% - Accent3 2 5 2 3" xfId="6180" xr:uid="{1D2BD6F1-FE67-4927-A01F-E5A1E4C26918}"/>
    <cellStyle name="20% - Accent3 2 5 2 3 2" xfId="6181" xr:uid="{43BF206D-8898-45C6-A2ED-4EC21384CBEA}"/>
    <cellStyle name="20% - Accent3 2 5 2 3 2 2" xfId="6182" xr:uid="{6BD14EF3-7013-4A0C-AC78-AC80F6DCF32F}"/>
    <cellStyle name="20% - Accent3 2 5 2 3 3" xfId="6183" xr:uid="{55300ED6-FBF4-47B1-839D-B800188087DF}"/>
    <cellStyle name="20% - Accent3 2 5 2 4" xfId="6184" xr:uid="{132AFEDE-413C-44EA-8647-B7C6AB0823DC}"/>
    <cellStyle name="20% - Accent3 2 5 2 4 2" xfId="6185" xr:uid="{76C24652-97B6-4E1D-BF77-B07AD447E610}"/>
    <cellStyle name="20% - Accent3 2 5 2 5" xfId="6186" xr:uid="{7577DC98-50C2-4BA0-91E9-B5C5E863DFE2}"/>
    <cellStyle name="20% - Accent3 2 5 3" xfId="6187" xr:uid="{CCC9A601-9542-477B-BE61-EA10A6C90F3C}"/>
    <cellStyle name="20% - Accent3 2 5 3 2" xfId="6188" xr:uid="{F1F18E7B-70DE-4286-A8B4-C92D44854154}"/>
    <cellStyle name="20% - Accent3 2 5 3 2 2" xfId="6189" xr:uid="{8747BC34-A8DA-4E1C-9C6A-081B47CE9FFA}"/>
    <cellStyle name="20% - Accent3 2 5 3 2 2 2" xfId="6190" xr:uid="{1ECFE9CA-3710-4ED6-8DAC-9DDF9DF72D7E}"/>
    <cellStyle name="20% - Accent3 2 5 3 2 3" xfId="6191" xr:uid="{679008FC-6CFE-48FB-AE74-417557DA03D8}"/>
    <cellStyle name="20% - Accent3 2 5 3 3" xfId="6192" xr:uid="{A9E51C46-6F34-4087-99FE-257496CAD0B8}"/>
    <cellStyle name="20% - Accent3 2 5 3 3 2" xfId="6193" xr:uid="{4879881C-F0C3-41CE-8C3A-23D0D221436C}"/>
    <cellStyle name="20% - Accent3 2 5 3 4" xfId="6194" xr:uid="{D574D6A1-244A-4C10-9F00-87BE0B4188F1}"/>
    <cellStyle name="20% - Accent3 2 5 4" xfId="6195" xr:uid="{89FFE59A-C9E2-4B27-B891-78D93C7668AD}"/>
    <cellStyle name="20% - Accent3 2 5 4 2" xfId="6196" xr:uid="{ABA6BBBA-918D-499B-96E9-C213276EF74E}"/>
    <cellStyle name="20% - Accent3 2 5 4 2 2" xfId="6197" xr:uid="{00BD9458-8418-46FE-9FCE-25D0469AB4DA}"/>
    <cellStyle name="20% - Accent3 2 5 4 3" xfId="6198" xr:uid="{C7BE7F4B-6902-4A61-9F1F-BD10DD940464}"/>
    <cellStyle name="20% - Accent3 2 5 5" xfId="6199" xr:uid="{C182CE32-0034-4A8D-B817-71F82D3A8B8D}"/>
    <cellStyle name="20% - Accent3 2 5 5 2" xfId="6200" xr:uid="{BBBEC20A-9823-42F6-9236-C06961DD89BB}"/>
    <cellStyle name="20% - Accent3 2 5 6" xfId="6201" xr:uid="{B7B05108-3EC3-4AD3-9944-12EDC3A107A0}"/>
    <cellStyle name="20% - Accent3 2 6" xfId="6202" xr:uid="{6CDE80A1-D12C-41D5-B217-3A6671C1EE25}"/>
    <cellStyle name="20% - Accent3 2 6 2" xfId="6203" xr:uid="{C78B727F-C3A4-4DCE-95BB-FB8970F8B541}"/>
    <cellStyle name="20% - Accent3 2 6 2 2" xfId="6204" xr:uid="{E0BD8F47-9EAA-4FF2-8282-47281960DE32}"/>
    <cellStyle name="20% - Accent3 2 6 2 2 2" xfId="6205" xr:uid="{A6F85F16-C60E-46F8-8DE0-B8EFCC0DEC30}"/>
    <cellStyle name="20% - Accent3 2 6 2 2 2 2" xfId="6206" xr:uid="{4CC33AC2-61C6-4415-971A-7B5152B0365E}"/>
    <cellStyle name="20% - Accent3 2 6 2 2 2 2 2" xfId="6207" xr:uid="{721E3DB0-4B68-43B2-A655-FBC7088D25CC}"/>
    <cellStyle name="20% - Accent3 2 6 2 2 2 3" xfId="6208" xr:uid="{FF41895E-EE81-4ACA-BACA-E375B62EAFFA}"/>
    <cellStyle name="20% - Accent3 2 6 2 2 3" xfId="6209" xr:uid="{4309D660-3C81-4747-838E-97FCF59C35AA}"/>
    <cellStyle name="20% - Accent3 2 6 2 2 3 2" xfId="6210" xr:uid="{5B278AD8-DDA0-4D2B-A3E7-38EE7C5ADABD}"/>
    <cellStyle name="20% - Accent3 2 6 2 2 4" xfId="6211" xr:uid="{EDA978AC-2997-41E7-892F-0B76C096736F}"/>
    <cellStyle name="20% - Accent3 2 6 2 3" xfId="6212" xr:uid="{390A99A2-2D83-4861-AD73-0E70A7AABB9D}"/>
    <cellStyle name="20% - Accent3 2 6 2 3 2" xfId="6213" xr:uid="{F416B2CD-F5A1-4395-8F0C-AE2B9DA94BF3}"/>
    <cellStyle name="20% - Accent3 2 6 2 3 2 2" xfId="6214" xr:uid="{1205A82E-0E9F-43B3-B671-DC17F98A9E57}"/>
    <cellStyle name="20% - Accent3 2 6 2 3 3" xfId="6215" xr:uid="{E42648B4-302D-4624-89CC-6AE0F9A9414B}"/>
    <cellStyle name="20% - Accent3 2 6 2 4" xfId="6216" xr:uid="{7470772A-E0C9-4891-BD2C-6991B016368D}"/>
    <cellStyle name="20% - Accent3 2 6 2 4 2" xfId="6217" xr:uid="{CFCDAD5D-E72B-4A25-A01C-62213929F012}"/>
    <cellStyle name="20% - Accent3 2 6 2 5" xfId="6218" xr:uid="{9FFC2ACC-530D-4F9F-AF14-814B321A65EC}"/>
    <cellStyle name="20% - Accent3 2 6 3" xfId="6219" xr:uid="{4370019B-A172-42EF-8A33-D15C9D4D3877}"/>
    <cellStyle name="20% - Accent3 2 6 3 2" xfId="6220" xr:uid="{D8CA73DA-5A69-412D-8D23-9B3EF0D7E64C}"/>
    <cellStyle name="20% - Accent3 2 6 3 2 2" xfId="6221" xr:uid="{F29EA011-8F13-4052-979A-F0EB59F4CBA9}"/>
    <cellStyle name="20% - Accent3 2 6 3 2 2 2" xfId="6222" xr:uid="{FDDEE6E0-3F19-42D9-A8A7-52F47226C943}"/>
    <cellStyle name="20% - Accent3 2 6 3 2 3" xfId="6223" xr:uid="{D123FE98-AE38-4D31-9FB4-E1DE3F176731}"/>
    <cellStyle name="20% - Accent3 2 6 3 3" xfId="6224" xr:uid="{D9CF07F7-53BE-43B5-AE4F-BC6794A2A9BF}"/>
    <cellStyle name="20% - Accent3 2 6 3 3 2" xfId="6225" xr:uid="{370AA690-2B78-4F84-AC86-B08E27CD826B}"/>
    <cellStyle name="20% - Accent3 2 6 3 4" xfId="6226" xr:uid="{B0035252-ABD8-4022-A533-64A9DAD2968F}"/>
    <cellStyle name="20% - Accent3 2 6 4" xfId="6227" xr:uid="{BEBD36FD-7928-416B-B40B-25B2A9706172}"/>
    <cellStyle name="20% - Accent3 2 6 4 2" xfId="6228" xr:uid="{27F922CD-D4FE-4AE5-A006-D23AD0F950E1}"/>
    <cellStyle name="20% - Accent3 2 6 4 2 2" xfId="6229" xr:uid="{E0EE9119-33E6-4D01-BD98-7E2B8237258B}"/>
    <cellStyle name="20% - Accent3 2 6 4 3" xfId="6230" xr:uid="{1C3A595D-6245-4C5C-B181-849D6EB2A197}"/>
    <cellStyle name="20% - Accent3 2 6 5" xfId="6231" xr:uid="{FD0BD88F-FBCC-41CB-833F-4613D7B9EC7A}"/>
    <cellStyle name="20% - Accent3 2 6 5 2" xfId="6232" xr:uid="{3FC0CFE1-24AA-4D6B-A0B0-60C9487B8679}"/>
    <cellStyle name="20% - Accent3 2 6 6" xfId="6233" xr:uid="{0722BDCD-B269-4E1B-9CB8-11546E9208F8}"/>
    <cellStyle name="20% - Accent3 2 7" xfId="6234" xr:uid="{DE5A0EF6-170B-434B-A454-AA97A7FDB186}"/>
    <cellStyle name="20% - Accent3 2 7 2" xfId="6235" xr:uid="{DA440B58-77FF-4D7D-A7A7-65FBBA901123}"/>
    <cellStyle name="20% - Accent3 2 7 2 2" xfId="6236" xr:uid="{12C508A4-12BE-4AA1-8D36-69B227290721}"/>
    <cellStyle name="20% - Accent3 2 7 2 2 2" xfId="6237" xr:uid="{24F6EBA1-80FD-41A3-B594-A2BC187175B9}"/>
    <cellStyle name="20% - Accent3 2 7 2 2 2 2" xfId="6238" xr:uid="{2819EAE0-A0F1-4B3A-99B0-ECFBBA532362}"/>
    <cellStyle name="20% - Accent3 2 7 2 2 3" xfId="6239" xr:uid="{4CFCAF72-6B8D-4A45-9619-63159A28CFFA}"/>
    <cellStyle name="20% - Accent3 2 7 2 3" xfId="6240" xr:uid="{A0A73C25-4301-43D0-904B-30D6F9DF4DA5}"/>
    <cellStyle name="20% - Accent3 2 7 2 3 2" xfId="6241" xr:uid="{F9300CD1-C8E6-4C4A-ADD5-D40D2ACDBB13}"/>
    <cellStyle name="20% - Accent3 2 7 2 4" xfId="6242" xr:uid="{D58B000B-A06E-4454-9D8E-49AE1DC20ED9}"/>
    <cellStyle name="20% - Accent3 2 7 3" xfId="6243" xr:uid="{348CBD2E-7BE8-423C-A541-D007C55A9549}"/>
    <cellStyle name="20% - Accent3 2 7 3 2" xfId="6244" xr:uid="{DDE9E850-8120-4AEF-82FD-4193C96802C7}"/>
    <cellStyle name="20% - Accent3 2 7 3 2 2" xfId="6245" xr:uid="{B4F56D49-E8CE-4C60-8AB1-188BCB1E3875}"/>
    <cellStyle name="20% - Accent3 2 7 3 3" xfId="6246" xr:uid="{A727ADCA-115D-47C4-A6B3-53143C47AAF8}"/>
    <cellStyle name="20% - Accent3 2 7 4" xfId="6247" xr:uid="{4380CAC0-1DB0-4C37-BBAC-9A7B4DA4FC6E}"/>
    <cellStyle name="20% - Accent3 2 7 4 2" xfId="6248" xr:uid="{8E4F4359-76B2-4922-9425-5C50D17CB993}"/>
    <cellStyle name="20% - Accent3 2 7 5" xfId="6249" xr:uid="{75B3D8D7-54DC-40D4-AEE6-279218A9F51F}"/>
    <cellStyle name="20% - Accent3 2 8" xfId="6250" xr:uid="{851A7F35-A163-40EC-A35D-523618AF710C}"/>
    <cellStyle name="20% - Accent3 2 9" xfId="6251" xr:uid="{F39820A7-04A8-432F-83BA-F5346971358C}"/>
    <cellStyle name="20% - Accent3 20" xfId="6252" xr:uid="{70C2668B-E9DC-49DC-A6FC-29706581E206}"/>
    <cellStyle name="20% - Accent3 20 2" xfId="6253" xr:uid="{2704781B-577B-49E8-84AC-65EE17349704}"/>
    <cellStyle name="20% - Accent3 20 2 2" xfId="6254" xr:uid="{ACBE9C36-FEEF-4037-AA29-30A641727709}"/>
    <cellStyle name="20% - Accent3 20 2 2 2" xfId="6255" xr:uid="{61AE4037-9DF8-4ED9-8135-95EEF83D0F33}"/>
    <cellStyle name="20% - Accent3 20 2 2 2 2" xfId="6256" xr:uid="{AB71FD0C-0A7D-49A3-BE62-4B6730998A5D}"/>
    <cellStyle name="20% - Accent3 20 2 2 2 2 2" xfId="6257" xr:uid="{18380EC8-0C27-4EC0-B2F6-0D9DDC5C52DA}"/>
    <cellStyle name="20% - Accent3 20 2 2 2 2 2 2" xfId="6258" xr:uid="{7EBEE0EA-3EEB-4AB0-B548-D8D82C5AA97F}"/>
    <cellStyle name="20% - Accent3 20 2 2 2 2 3" xfId="6259" xr:uid="{82189A5B-33DD-4704-8327-63766D9CCD53}"/>
    <cellStyle name="20% - Accent3 20 2 2 2 3" xfId="6260" xr:uid="{653381AC-2265-4BE8-8DBD-5895D6D0E36F}"/>
    <cellStyle name="20% - Accent3 20 2 2 2 3 2" xfId="6261" xr:uid="{36E0E1F3-516E-43CD-A59A-608980D17DBD}"/>
    <cellStyle name="20% - Accent3 20 2 2 2 4" xfId="6262" xr:uid="{D2423F1B-B367-4217-A43F-673D6D57A16F}"/>
    <cellStyle name="20% - Accent3 20 2 2 3" xfId="6263" xr:uid="{69208273-66C6-4C5A-ACC0-F07C73B7AB16}"/>
    <cellStyle name="20% - Accent3 20 2 2 3 2" xfId="6264" xr:uid="{029AD1CC-907A-4235-99BD-8D1FBFB4F4A4}"/>
    <cellStyle name="20% - Accent3 20 2 2 3 2 2" xfId="6265" xr:uid="{D6CBC226-886D-44DE-889C-4EC2F349A99F}"/>
    <cellStyle name="20% - Accent3 20 2 2 3 3" xfId="6266" xr:uid="{D581A491-27E7-4C7E-B1DB-200E0A6F5F38}"/>
    <cellStyle name="20% - Accent3 20 2 2 4" xfId="6267" xr:uid="{5E3A7AF0-1780-4E7C-900D-E63A7255C25F}"/>
    <cellStyle name="20% - Accent3 20 2 2 4 2" xfId="6268" xr:uid="{89E4A974-6A00-4AB7-B2E4-E4104C8B6684}"/>
    <cellStyle name="20% - Accent3 20 2 2 5" xfId="6269" xr:uid="{13BAA721-03B9-40A8-9CCC-5AB3B4EF4DAA}"/>
    <cellStyle name="20% - Accent3 20 2 3" xfId="6270" xr:uid="{3F5947BB-B4E6-45F0-A810-EE8AE271DE29}"/>
    <cellStyle name="20% - Accent3 20 2 3 2" xfId="6271" xr:uid="{5722CCD6-FB33-4F5A-8F9D-81070AE16229}"/>
    <cellStyle name="20% - Accent3 20 2 3 2 2" xfId="6272" xr:uid="{9F4474A4-94BD-4113-A97F-79F54C9CED48}"/>
    <cellStyle name="20% - Accent3 20 2 3 2 2 2" xfId="6273" xr:uid="{90C7A1CA-2A14-4382-A1E1-47387DB5E645}"/>
    <cellStyle name="20% - Accent3 20 2 3 2 3" xfId="6274" xr:uid="{A9BF0005-A58B-4E2C-964D-BC984BAC1A04}"/>
    <cellStyle name="20% - Accent3 20 2 3 3" xfId="6275" xr:uid="{2EC6A7DD-EB7B-44FD-8073-6B93AB22375C}"/>
    <cellStyle name="20% - Accent3 20 2 3 3 2" xfId="6276" xr:uid="{5BE6E1F4-7311-4B6B-8FFC-FEE832FB06F9}"/>
    <cellStyle name="20% - Accent3 20 2 3 4" xfId="6277" xr:uid="{FE21BC11-6C10-4461-B389-9DBA82F67C96}"/>
    <cellStyle name="20% - Accent3 20 2 4" xfId="6278" xr:uid="{82E566CD-0128-4DC0-88A4-6DF3107BF380}"/>
    <cellStyle name="20% - Accent3 20 2 4 2" xfId="6279" xr:uid="{5469C2BB-B46C-408A-BFD1-E12C4F8D2D6C}"/>
    <cellStyle name="20% - Accent3 20 2 4 2 2" xfId="6280" xr:uid="{4E1A6691-3A0F-4C98-A7C6-28EBE652F192}"/>
    <cellStyle name="20% - Accent3 20 2 4 3" xfId="6281" xr:uid="{91894FCF-EAB9-4F22-9756-B89FE0D169F0}"/>
    <cellStyle name="20% - Accent3 20 2 5" xfId="6282" xr:uid="{7D569233-9E48-47F8-8C04-4C28E8530B72}"/>
    <cellStyle name="20% - Accent3 20 2 5 2" xfId="6283" xr:uid="{D53C8A50-A1EA-40FB-B9C8-BBC554FF0A44}"/>
    <cellStyle name="20% - Accent3 20 2 6" xfId="6284" xr:uid="{05AAA7B7-22B3-4F78-A310-DE5343C3DF0D}"/>
    <cellStyle name="20% - Accent3 20 3" xfId="6285" xr:uid="{CD7A3982-6490-4B3D-9450-8E8E6B1E8F3A}"/>
    <cellStyle name="20% - Accent3 21" xfId="6286" xr:uid="{CC8966DE-0880-42D7-9C04-EB0A69E00A65}"/>
    <cellStyle name="20% - Accent3 21 2" xfId="6287" xr:uid="{64C9BE16-02A9-4579-B22C-1B2EB8AEC21C}"/>
    <cellStyle name="20% - Accent3 21 2 2" xfId="6288" xr:uid="{192064AC-3D9E-4A7D-923F-F14A772F8941}"/>
    <cellStyle name="20% - Accent3 21 2 2 2" xfId="6289" xr:uid="{3E18591D-0B54-4B4F-A255-2BA9347181CA}"/>
    <cellStyle name="20% - Accent3 21 2 2 2 2" xfId="6290" xr:uid="{ECBD6BE9-5E87-465A-BFCB-73C00F833E6A}"/>
    <cellStyle name="20% - Accent3 21 2 2 2 2 2" xfId="6291" xr:uid="{8E0DD610-F9C1-4BA6-8D67-BA3681976FFA}"/>
    <cellStyle name="20% - Accent3 21 2 2 2 2 2 2" xfId="6292" xr:uid="{FEA4BB47-5C17-4F09-9D4D-649E405BCB69}"/>
    <cellStyle name="20% - Accent3 21 2 2 2 2 3" xfId="6293" xr:uid="{844906FD-6319-4858-943C-7DDEDB27ECA1}"/>
    <cellStyle name="20% - Accent3 21 2 2 2 3" xfId="6294" xr:uid="{AA972EE3-A31D-4FA2-A00C-7327DB75FE5E}"/>
    <cellStyle name="20% - Accent3 21 2 2 2 3 2" xfId="6295" xr:uid="{38DFA3C2-3A38-4D3B-8C84-51BB035EE1F5}"/>
    <cellStyle name="20% - Accent3 21 2 2 2 4" xfId="6296" xr:uid="{9BE073B2-D141-4147-80CE-CC6A6B06C94D}"/>
    <cellStyle name="20% - Accent3 21 2 2 3" xfId="6297" xr:uid="{158F0820-0C54-4C9B-B7E8-2868113D8860}"/>
    <cellStyle name="20% - Accent3 21 2 2 3 2" xfId="6298" xr:uid="{9BD53CC5-7C2E-4242-A57C-212C93BC05E2}"/>
    <cellStyle name="20% - Accent3 21 2 2 3 2 2" xfId="6299" xr:uid="{3972DD2F-76D2-44B3-ADA9-579EF6D7D560}"/>
    <cellStyle name="20% - Accent3 21 2 2 3 3" xfId="6300" xr:uid="{AB3168A9-7037-4864-B1D3-5D43CAAB4F75}"/>
    <cellStyle name="20% - Accent3 21 2 2 4" xfId="6301" xr:uid="{E0CBACBF-7389-470B-B627-5147FE9F7024}"/>
    <cellStyle name="20% - Accent3 21 2 2 4 2" xfId="6302" xr:uid="{CF736006-E9C2-4C18-8850-02AF3A67F54D}"/>
    <cellStyle name="20% - Accent3 21 2 2 5" xfId="6303" xr:uid="{E126E0D1-D808-4961-B4E8-2D43A6912C18}"/>
    <cellStyle name="20% - Accent3 21 2 3" xfId="6304" xr:uid="{4DDBF9EA-AF12-4627-9534-2CFF7742F03D}"/>
    <cellStyle name="20% - Accent3 21 2 3 2" xfId="6305" xr:uid="{1B920C7E-30A6-4F56-A9C0-AA187ABDD670}"/>
    <cellStyle name="20% - Accent3 21 2 3 2 2" xfId="6306" xr:uid="{85135587-161C-40DB-83E9-2DDE26BA93F0}"/>
    <cellStyle name="20% - Accent3 21 2 3 2 2 2" xfId="6307" xr:uid="{688738AA-F9CD-4241-9385-E3EF1B54DC07}"/>
    <cellStyle name="20% - Accent3 21 2 3 2 3" xfId="6308" xr:uid="{B9FEDC20-94D3-42F6-86AB-3A9D03CE5ADB}"/>
    <cellStyle name="20% - Accent3 21 2 3 3" xfId="6309" xr:uid="{F1576161-9C0F-42F0-BADA-1C93277CCFF2}"/>
    <cellStyle name="20% - Accent3 21 2 3 3 2" xfId="6310" xr:uid="{1B53C50C-3B28-47C4-88EF-70FEBD64D66A}"/>
    <cellStyle name="20% - Accent3 21 2 3 4" xfId="6311" xr:uid="{76597E91-8F64-45C6-8A2D-52DCC8D1E2F4}"/>
    <cellStyle name="20% - Accent3 21 2 4" xfId="6312" xr:uid="{1EA162D2-BB92-4C7C-9199-D9C0460EC1A9}"/>
    <cellStyle name="20% - Accent3 21 2 4 2" xfId="6313" xr:uid="{3B1B1779-04CE-4D08-B2AD-ED9DA4734C5E}"/>
    <cellStyle name="20% - Accent3 21 2 4 2 2" xfId="6314" xr:uid="{1F203203-52B0-465B-B29F-13B0815C5C99}"/>
    <cellStyle name="20% - Accent3 21 2 4 3" xfId="6315" xr:uid="{D0F5461C-B199-425C-A8F3-54D7ED2FB43B}"/>
    <cellStyle name="20% - Accent3 21 2 5" xfId="6316" xr:uid="{6C78F35A-AD23-42D8-ABBE-B3D9DD075A09}"/>
    <cellStyle name="20% - Accent3 21 2 5 2" xfId="6317" xr:uid="{B4157C75-24FD-4454-BF34-17E1BF8167C6}"/>
    <cellStyle name="20% - Accent3 21 2 6" xfId="6318" xr:uid="{F7D8E0DC-E712-4360-B7F2-3057AFA7FB16}"/>
    <cellStyle name="20% - Accent3 21 3" xfId="6319" xr:uid="{15FFA566-FCB3-4AD8-BB63-B75D491161B2}"/>
    <cellStyle name="20% - Accent3 22" xfId="6320" xr:uid="{97BB85C6-5921-4FAC-92C4-E3516D9F6CCF}"/>
    <cellStyle name="20% - Accent3 22 2" xfId="6321" xr:uid="{6CA39A51-136D-4AB7-B5A0-60187F56A477}"/>
    <cellStyle name="20% - Accent3 22 2 2" xfId="6322" xr:uid="{F0D75AFF-613A-4C17-961E-B13B783C398E}"/>
    <cellStyle name="20% - Accent3 22 2 2 2" xfId="6323" xr:uid="{9C69AEC2-E00B-4D54-9D96-B044384B0DF2}"/>
    <cellStyle name="20% - Accent3 22 2 2 2 2" xfId="6324" xr:uid="{8D66BEAC-B8BC-4355-ADDF-04D64D691817}"/>
    <cellStyle name="20% - Accent3 22 2 2 2 2 2" xfId="6325" xr:uid="{408B4889-6D4D-4D08-B6B9-1DD3C58AC587}"/>
    <cellStyle name="20% - Accent3 22 2 2 2 3" xfId="6326" xr:uid="{40B01140-BF9E-4DB7-A76C-56AE1532F5AF}"/>
    <cellStyle name="20% - Accent3 22 2 2 3" xfId="6327" xr:uid="{5F0FA304-55B4-481F-BD43-D114710A7A6A}"/>
    <cellStyle name="20% - Accent3 22 2 2 3 2" xfId="6328" xr:uid="{845C7DA3-B553-4F87-9235-868DA603FA80}"/>
    <cellStyle name="20% - Accent3 22 2 2 4" xfId="6329" xr:uid="{0961D33D-81AA-41AD-AA75-EBC2F3F17EE1}"/>
    <cellStyle name="20% - Accent3 22 2 3" xfId="6330" xr:uid="{A399E566-CB41-493E-8DD4-6C75B4EB1601}"/>
    <cellStyle name="20% - Accent3 22 2 3 2" xfId="6331" xr:uid="{7022D087-A1AB-473D-A549-6639B3EEF981}"/>
    <cellStyle name="20% - Accent3 22 2 3 2 2" xfId="6332" xr:uid="{5BA4ED1E-E344-4508-954C-74B6111327C2}"/>
    <cellStyle name="20% - Accent3 22 2 3 3" xfId="6333" xr:uid="{89996BDD-DF36-4605-B655-55E5B5104A53}"/>
    <cellStyle name="20% - Accent3 22 2 4" xfId="6334" xr:uid="{DCF3C6B9-ECC7-4AD1-8791-B68D8F8B8B68}"/>
    <cellStyle name="20% - Accent3 22 2 4 2" xfId="6335" xr:uid="{F2392494-2AAE-4791-A5FE-93C72841E839}"/>
    <cellStyle name="20% - Accent3 22 2 5" xfId="6336" xr:uid="{969FD2DF-16D5-46A6-9ADF-67276247BBF8}"/>
    <cellStyle name="20% - Accent3 22 3" xfId="6337" xr:uid="{8D4212BE-1634-4F74-AFB6-4CDD4FD84AE2}"/>
    <cellStyle name="20% - Accent3 23" xfId="6338" xr:uid="{03D2E7D9-0C9F-4CA7-8875-A52C9473CBA8}"/>
    <cellStyle name="20% - Accent3 23 2" xfId="6339" xr:uid="{7B7E25C5-901F-4CDA-9575-535652A964AD}"/>
    <cellStyle name="20% - Accent3 23 2 2" xfId="6340" xr:uid="{3101E7CF-B8A3-48A3-8751-87D2ACB009C9}"/>
    <cellStyle name="20% - Accent3 23 2 2 2" xfId="6341" xr:uid="{73021B3D-0FB3-436D-964C-4DA98B22B9C3}"/>
    <cellStyle name="20% - Accent3 23 2 2 2 2" xfId="6342" xr:uid="{7D8D4587-FF2A-487C-BFB3-055F6CAFDDDA}"/>
    <cellStyle name="20% - Accent3 23 2 2 2 2 2" xfId="6343" xr:uid="{6F93AC23-2F55-4C1C-A620-DE3C3138B420}"/>
    <cellStyle name="20% - Accent3 23 2 2 2 3" xfId="6344" xr:uid="{C1ADBE32-8FC0-4876-A1BC-6E1C3B25F5A2}"/>
    <cellStyle name="20% - Accent3 23 2 2 3" xfId="6345" xr:uid="{C332CA1F-1E69-43A3-9B20-59A5ACE2EBFA}"/>
    <cellStyle name="20% - Accent3 23 2 2 3 2" xfId="6346" xr:uid="{0A7CBBBE-8F81-4560-9802-0F54B2305E2A}"/>
    <cellStyle name="20% - Accent3 23 2 2 4" xfId="6347" xr:uid="{62BD36BC-5738-495F-BB2A-368C9D31D3E5}"/>
    <cellStyle name="20% - Accent3 23 2 3" xfId="6348" xr:uid="{FAFF2629-3C40-4F5B-AFFC-3901A33D6B42}"/>
    <cellStyle name="20% - Accent3 23 2 3 2" xfId="6349" xr:uid="{B1F8FC3E-C58A-4DAE-90E7-D205B891C64D}"/>
    <cellStyle name="20% - Accent3 23 2 3 2 2" xfId="6350" xr:uid="{435529A4-FFB3-4D47-A051-F344DD8C234A}"/>
    <cellStyle name="20% - Accent3 23 2 3 3" xfId="6351" xr:uid="{0D7BD332-621E-41AE-BA33-BEDEBDEF5870}"/>
    <cellStyle name="20% - Accent3 23 2 4" xfId="6352" xr:uid="{77156524-134E-4438-B2E1-FC5C49FC8751}"/>
    <cellStyle name="20% - Accent3 23 2 4 2" xfId="6353" xr:uid="{07753744-56CE-4D90-BFE4-AD91EACF56CC}"/>
    <cellStyle name="20% - Accent3 23 2 5" xfId="6354" xr:uid="{688CA21D-36EF-4EB1-8438-CF1C6DDF0FB5}"/>
    <cellStyle name="20% - Accent3 23 3" xfId="6355" xr:uid="{2CBF09FE-0066-4E14-9D3C-124556BCBE7F}"/>
    <cellStyle name="20% - Accent3 24" xfId="6356" xr:uid="{998D455F-4235-4EEB-BDA7-6C4E18AA67CE}"/>
    <cellStyle name="20% - Accent3 24 2" xfId="6357" xr:uid="{4240E3FD-8013-46E6-99A6-87FDC32A42E2}"/>
    <cellStyle name="20% - Accent3 24 2 2" xfId="6358" xr:uid="{C575CBD2-52EA-41E9-910A-1A68DC221BC2}"/>
    <cellStyle name="20% - Accent3 24 2 2 2" xfId="6359" xr:uid="{52BD12D9-E5FF-4D93-8D02-48BBDDB161A6}"/>
    <cellStyle name="20% - Accent3 24 2 2 2 2" xfId="6360" xr:uid="{EA95F30B-D9EA-408D-B57D-2C5E8461F70C}"/>
    <cellStyle name="20% - Accent3 24 2 2 2 2 2" xfId="6361" xr:uid="{EAB3768D-A1C8-4262-91CD-7EB5CB82CD25}"/>
    <cellStyle name="20% - Accent3 24 2 2 2 3" xfId="6362" xr:uid="{0E74C530-7A36-4702-8AB4-7BAAEB3A9ABE}"/>
    <cellStyle name="20% - Accent3 24 2 2 3" xfId="6363" xr:uid="{356FEC43-6E86-4EB7-BD37-2F94FDB73A47}"/>
    <cellStyle name="20% - Accent3 24 2 2 3 2" xfId="6364" xr:uid="{C1E14D3A-F1E4-4F66-9E54-6D73F9B77AF1}"/>
    <cellStyle name="20% - Accent3 24 2 2 4" xfId="6365" xr:uid="{A8AAF34E-397C-44D5-B29F-D79D076367CA}"/>
    <cellStyle name="20% - Accent3 24 2 3" xfId="6366" xr:uid="{C2E5F59E-326B-4655-B900-5AB93B1538F9}"/>
    <cellStyle name="20% - Accent3 24 2 3 2" xfId="6367" xr:uid="{F5626521-333C-4DBF-AABC-0A3107A585A1}"/>
    <cellStyle name="20% - Accent3 24 2 3 2 2" xfId="6368" xr:uid="{9D44A813-40E3-4B6E-905F-39D0078C8CCF}"/>
    <cellStyle name="20% - Accent3 24 2 3 3" xfId="6369" xr:uid="{457FE886-1AF5-4A9E-A1C6-C689355BB185}"/>
    <cellStyle name="20% - Accent3 24 2 4" xfId="6370" xr:uid="{DEC556E3-C741-4DE9-8008-7D9A0E8A5A66}"/>
    <cellStyle name="20% - Accent3 24 2 4 2" xfId="6371" xr:uid="{CD31E740-1532-4E44-920C-726C7787AA8C}"/>
    <cellStyle name="20% - Accent3 24 2 5" xfId="6372" xr:uid="{E4C64B90-F7E4-4685-B367-3DF0F04DF867}"/>
    <cellStyle name="20% - Accent3 24 3" xfId="6373" xr:uid="{62805B30-6460-4894-8EDC-B9171DADCA5D}"/>
    <cellStyle name="20% - Accent3 25" xfId="6374" xr:uid="{9F109CFE-A021-4C04-9C00-6527DB67B8C2}"/>
    <cellStyle name="20% - Accent3 26" xfId="6375" xr:uid="{DF6EF048-281A-4227-979F-78AB23092C23}"/>
    <cellStyle name="20% - Accent3 27" xfId="6376" xr:uid="{F96A6092-D538-4202-91FB-220F2001591A}"/>
    <cellStyle name="20% - Accent3 27 2" xfId="6377" xr:uid="{9683D868-2942-4B9A-A77B-69F8EB5878BB}"/>
    <cellStyle name="20% - Accent3 27 2 2" xfId="6378" xr:uid="{F0D0ADAA-1B28-45F7-8B2C-533A85289465}"/>
    <cellStyle name="20% - Accent3 27 2 2 2" xfId="6379" xr:uid="{6DCB7F3F-AAB3-4975-A369-E1C579007C95}"/>
    <cellStyle name="20% - Accent3 27 2 2 2 2" xfId="6380" xr:uid="{FB9B0A87-6DD4-485B-B963-6AE3177FCB76}"/>
    <cellStyle name="20% - Accent3 27 2 2 3" xfId="6381" xr:uid="{22457B82-841F-4884-836C-A31420831DC4}"/>
    <cellStyle name="20% - Accent3 27 2 3" xfId="6382" xr:uid="{6DD0F8CB-5F00-4EA5-9D1D-3760E2FD1C1E}"/>
    <cellStyle name="20% - Accent3 27 2 3 2" xfId="6383" xr:uid="{D54577C6-DBF8-49E6-B881-938DEAEB285E}"/>
    <cellStyle name="20% - Accent3 27 2 4" xfId="6384" xr:uid="{E9B183B9-2759-4E95-A700-62538FD68B4D}"/>
    <cellStyle name="20% - Accent3 27 3" xfId="6385" xr:uid="{E6726E96-7986-40AD-9440-C02D7D3B92D0}"/>
    <cellStyle name="20% - Accent3 27 3 2" xfId="6386" xr:uid="{21ECB89C-FBC5-4D4F-A682-FB3DE518044E}"/>
    <cellStyle name="20% - Accent3 27 3 2 2" xfId="6387" xr:uid="{1CA8D647-C0DE-4F83-8C7B-6E98744EFEE5}"/>
    <cellStyle name="20% - Accent3 27 3 3" xfId="6388" xr:uid="{271BED5E-A9FD-4E38-B940-9D03159B35E8}"/>
    <cellStyle name="20% - Accent3 27 4" xfId="6389" xr:uid="{2C710E3A-113A-4C7A-937D-32F537E47EA5}"/>
    <cellStyle name="20% - Accent3 27 4 2" xfId="6390" xr:uid="{4323745E-FB81-4764-814E-A06CFC713E8A}"/>
    <cellStyle name="20% - Accent3 27 5" xfId="6391" xr:uid="{BA7A832B-298F-4C51-AC41-D121CA1BE432}"/>
    <cellStyle name="20% - Accent3 28" xfId="6392" xr:uid="{102232E7-7725-49D5-B745-C7632CBA2F22}"/>
    <cellStyle name="20% - Accent3 28 2" xfId="6393" xr:uid="{820EA7CF-82D1-4B90-BEC5-2593C0576651}"/>
    <cellStyle name="20% - Accent3 28 2 2" xfId="6394" xr:uid="{F53D1359-09CF-4581-B814-467AFE27C616}"/>
    <cellStyle name="20% - Accent3 28 2 2 2" xfId="6395" xr:uid="{4FB63564-D2E7-48D0-BCD9-84C56EE6C078}"/>
    <cellStyle name="20% - Accent3 28 2 2 2 2" xfId="6396" xr:uid="{F00B6306-120E-4F35-9DEC-C5C25C07A98A}"/>
    <cellStyle name="20% - Accent3 28 2 2 3" xfId="6397" xr:uid="{1A28D05D-A178-4ED5-A034-F48B668CFB4A}"/>
    <cellStyle name="20% - Accent3 28 2 3" xfId="6398" xr:uid="{994F169B-63B0-4A93-ACB3-C9861B04EC3F}"/>
    <cellStyle name="20% - Accent3 28 2 3 2" xfId="6399" xr:uid="{42BD0D53-786A-459B-BB44-522270E1F6A7}"/>
    <cellStyle name="20% - Accent3 28 2 4" xfId="6400" xr:uid="{0E1391D6-D851-4F31-90A7-216957320AE5}"/>
    <cellStyle name="20% - Accent3 28 3" xfId="6401" xr:uid="{F9D18E01-0E30-4E0E-A1E3-2D3D87B7B0DC}"/>
    <cellStyle name="20% - Accent3 28 3 2" xfId="6402" xr:uid="{B6249C46-C690-4101-AF1C-CBDFE83905FC}"/>
    <cellStyle name="20% - Accent3 28 3 2 2" xfId="6403" xr:uid="{01E3C6FF-0168-4436-89EC-2B3E06984F00}"/>
    <cellStyle name="20% - Accent3 28 3 3" xfId="6404" xr:uid="{B5338F0F-B896-427E-8A64-5FD9D9ACBE48}"/>
    <cellStyle name="20% - Accent3 28 4" xfId="6405" xr:uid="{53AE5BA0-4B9D-46FA-9F92-72D3B28765B4}"/>
    <cellStyle name="20% - Accent3 28 4 2" xfId="6406" xr:uid="{DC62ED58-3487-4F30-875C-BC4D55F2E140}"/>
    <cellStyle name="20% - Accent3 28 5" xfId="6407" xr:uid="{F27A2F84-E254-4280-9731-295CC8A251FB}"/>
    <cellStyle name="20% - Accent3 29" xfId="6408" xr:uid="{238842E1-AF8A-4D2C-8BD3-5B107018BADE}"/>
    <cellStyle name="20% - Accent3 29 2" xfId="6409" xr:uid="{389AEB26-0679-4D14-B5C7-250080105024}"/>
    <cellStyle name="20% - Accent3 29 2 2" xfId="6410" xr:uid="{4A5FE204-7D61-415E-BE4F-B8E1928B0D91}"/>
    <cellStyle name="20% - Accent3 29 2 2 2" xfId="6411" xr:uid="{426C7B1C-62F2-4D07-8A79-2083AEEA7BF3}"/>
    <cellStyle name="20% - Accent3 29 2 3" xfId="6412" xr:uid="{438E2373-730D-4193-908D-C0865A7B880A}"/>
    <cellStyle name="20% - Accent3 29 3" xfId="6413" xr:uid="{CCBF63C3-422D-4AE5-A33E-2FDB7756D193}"/>
    <cellStyle name="20% - Accent3 29 3 2" xfId="6414" xr:uid="{F72D93B0-CE6C-4C4F-8A0F-2EA49079D900}"/>
    <cellStyle name="20% - Accent3 29 4" xfId="6415" xr:uid="{C736F9EA-2ACA-48C6-9DFC-2CC543141E67}"/>
    <cellStyle name="20% - Accent3 3" xfId="260" xr:uid="{48FF2C0F-993E-48A2-B55F-7280D45E02EF}"/>
    <cellStyle name="20% - Accent3 3 10" xfId="6417" xr:uid="{63FFD057-CC17-4EB6-8A64-03EA4AB459F3}"/>
    <cellStyle name="20% - Accent3 3 10 2" xfId="6418" xr:uid="{16894823-50B0-41A3-B514-85358CC0CCE8}"/>
    <cellStyle name="20% - Accent3 3 11" xfId="6419" xr:uid="{732D155E-AE58-494F-8D4D-DABBD989D73F}"/>
    <cellStyle name="20% - Accent3 3 12" xfId="6416" xr:uid="{0E5B2A3C-703B-465C-8CBB-BFD4B3683100}"/>
    <cellStyle name="20% - Accent3 3 2" xfId="6420" xr:uid="{98ADF84A-5DB6-4E2B-904B-32AFD7BFF802}"/>
    <cellStyle name="20% - Accent3 3 2 2" xfId="6421" xr:uid="{2E522625-F30B-49E5-B69B-222CC3B09CDD}"/>
    <cellStyle name="20% - Accent3 3 2 2 2" xfId="6422" xr:uid="{5EE441F1-A129-46E3-A1E7-5D4EDEAFD7FC}"/>
    <cellStyle name="20% - Accent3 3 2 2 2 2" xfId="6423" xr:uid="{53CF0C88-A9B8-46F3-90E8-AED2DD7AF779}"/>
    <cellStyle name="20% - Accent3 3 2 2 2 2 2" xfId="6424" xr:uid="{FDC5EE58-E31B-457B-A533-BC946416AC43}"/>
    <cellStyle name="20% - Accent3 3 2 2 2 2 2 2" xfId="6425" xr:uid="{70315839-9FE5-4417-A4A0-18547130E80B}"/>
    <cellStyle name="20% - Accent3 3 2 2 2 2 3" xfId="6426" xr:uid="{C8D976B4-9BC2-439F-B46B-1B50235639D6}"/>
    <cellStyle name="20% - Accent3 3 2 2 2 3" xfId="6427" xr:uid="{1016D9EB-4E3B-4D5B-98C4-56EFC3576827}"/>
    <cellStyle name="20% - Accent3 3 2 2 2 3 2" xfId="6428" xr:uid="{F95BF780-4526-44CF-90D2-B87AA4ED6341}"/>
    <cellStyle name="20% - Accent3 3 2 2 2 4" xfId="6429" xr:uid="{EE2BCDC9-AC00-4990-B29C-BDAF5554A9CA}"/>
    <cellStyle name="20% - Accent3 3 2 2 3" xfId="6430" xr:uid="{B3C3883C-A45D-431E-BC50-2866FF764C9B}"/>
    <cellStyle name="20% - Accent3 3 2 2 3 2" xfId="6431" xr:uid="{FB16CA66-42A4-4500-8F53-FE83CF74F1A8}"/>
    <cellStyle name="20% - Accent3 3 2 2 3 2 2" xfId="6432" xr:uid="{A1109ADC-A9CC-4440-9B1E-00C30B06EDD3}"/>
    <cellStyle name="20% - Accent3 3 2 2 3 3" xfId="6433" xr:uid="{53300B67-F937-4588-A862-3ABBEB791994}"/>
    <cellStyle name="20% - Accent3 3 2 2 4" xfId="6434" xr:uid="{4E4CF52C-0042-4380-A771-BE0C84729E69}"/>
    <cellStyle name="20% - Accent3 3 2 2 4 2" xfId="6435" xr:uid="{44E7DC8E-69CE-4A08-B1FC-B85F61411047}"/>
    <cellStyle name="20% - Accent3 3 2 2 5" xfId="6436" xr:uid="{97123E07-77BD-408D-99C9-EB50082B0F4C}"/>
    <cellStyle name="20% - Accent3 3 2 3" xfId="6437" xr:uid="{96C23F84-E6F2-49C9-B048-E083047CE85A}"/>
    <cellStyle name="20% - Accent3 3 2 3 2" xfId="6438" xr:uid="{FE4A0C77-D650-423F-B0AA-23EBD7ED7152}"/>
    <cellStyle name="20% - Accent3 3 2 3 2 2" xfId="6439" xr:uid="{3F4A3CAD-F246-4EBC-9D17-57E736EFDD34}"/>
    <cellStyle name="20% - Accent3 3 2 3 2 2 2" xfId="6440" xr:uid="{68642426-87AD-4ABD-9A49-815EAC39A0F1}"/>
    <cellStyle name="20% - Accent3 3 2 3 2 3" xfId="6441" xr:uid="{A63FDD4C-96D4-45C3-9DE9-AF038A01E76C}"/>
    <cellStyle name="20% - Accent3 3 2 3 3" xfId="6442" xr:uid="{AE134342-A646-4D7F-95D8-F41FC25A408E}"/>
    <cellStyle name="20% - Accent3 3 2 3 3 2" xfId="6443" xr:uid="{99BE5960-5436-4C4C-89DA-8F7784858180}"/>
    <cellStyle name="20% - Accent3 3 2 3 4" xfId="6444" xr:uid="{FC731EC8-F2B4-467B-8B61-0D0C08EBA990}"/>
    <cellStyle name="20% - Accent3 3 2 4" xfId="6445" xr:uid="{5C6CF995-AB59-416A-A3B7-EC0674AA17AF}"/>
    <cellStyle name="20% - Accent3 3 2 4 2" xfId="6446" xr:uid="{25E6A671-DF51-4B16-B031-D6F9DA7189D5}"/>
    <cellStyle name="20% - Accent3 3 2 4 2 2" xfId="6447" xr:uid="{05DF0817-692E-4A69-9870-40F4EC6578DF}"/>
    <cellStyle name="20% - Accent3 3 2 4 3" xfId="6448" xr:uid="{2613B4ED-2931-4535-940E-36FACED7FCCD}"/>
    <cellStyle name="20% - Accent3 3 2 5" xfId="6449" xr:uid="{B7A971B8-14BB-4BBB-A34C-AF2FAC8429A8}"/>
    <cellStyle name="20% - Accent3 3 2 5 2" xfId="6450" xr:uid="{218604BD-C3DC-4DC8-AD05-EABB86E6A8AA}"/>
    <cellStyle name="20% - Accent3 3 2 6" xfId="6451" xr:uid="{38083D9E-7AE5-4069-96FB-B4CCCEB99EFA}"/>
    <cellStyle name="20% - Accent3 3 3" xfId="6452" xr:uid="{2ECC8E0F-58DE-4A0F-9B5D-B7CB3CB2B2B4}"/>
    <cellStyle name="20% - Accent3 3 3 2" xfId="6453" xr:uid="{62C69F61-DEDF-4B51-B179-02C69355F77F}"/>
    <cellStyle name="20% - Accent3 3 3 2 2" xfId="6454" xr:uid="{BCF96E66-BC1F-40B4-B30D-CD4DA567726D}"/>
    <cellStyle name="20% - Accent3 3 3 2 2 2" xfId="6455" xr:uid="{69212F3D-3531-4805-9074-9510CFD5A068}"/>
    <cellStyle name="20% - Accent3 3 3 2 2 2 2" xfId="6456" xr:uid="{D902A66C-CC62-43B1-997A-99452D7877FA}"/>
    <cellStyle name="20% - Accent3 3 3 2 2 2 2 2" xfId="6457" xr:uid="{01F1589C-ACF0-4A1C-A2D5-CA7E5FCA1B48}"/>
    <cellStyle name="20% - Accent3 3 3 2 2 2 3" xfId="6458" xr:uid="{704AF254-D112-4DA2-AA47-3A299CAA029E}"/>
    <cellStyle name="20% - Accent3 3 3 2 2 3" xfId="6459" xr:uid="{A32E1C80-8A94-4C74-98C6-C2A07C9B53D9}"/>
    <cellStyle name="20% - Accent3 3 3 2 2 3 2" xfId="6460" xr:uid="{2AA256C8-C40A-48AC-88B9-79DC7A551DCE}"/>
    <cellStyle name="20% - Accent3 3 3 2 2 4" xfId="6461" xr:uid="{B88A12AD-991A-4CEE-9355-4824AC1D9E3F}"/>
    <cellStyle name="20% - Accent3 3 3 2 3" xfId="6462" xr:uid="{5C70A199-14BA-4F54-B59D-CDF64DC508B1}"/>
    <cellStyle name="20% - Accent3 3 3 2 3 2" xfId="6463" xr:uid="{42E118AA-2069-4800-898C-B25EA2998C9A}"/>
    <cellStyle name="20% - Accent3 3 3 2 3 2 2" xfId="6464" xr:uid="{E9A47FEC-1BEF-4D81-944C-150636CF68CE}"/>
    <cellStyle name="20% - Accent3 3 3 2 3 3" xfId="6465" xr:uid="{F432E0B0-CDF8-47D5-BA51-52437F17CFA2}"/>
    <cellStyle name="20% - Accent3 3 3 2 4" xfId="6466" xr:uid="{CDACF61C-C17B-43C9-B9EC-DB05AFB3352D}"/>
    <cellStyle name="20% - Accent3 3 3 2 4 2" xfId="6467" xr:uid="{4DC7611F-3D7A-47D9-9915-061F13E325B2}"/>
    <cellStyle name="20% - Accent3 3 3 2 5" xfId="6468" xr:uid="{3C1CCF77-0241-48A1-9295-7BC6C0204C48}"/>
    <cellStyle name="20% - Accent3 3 3 3" xfId="6469" xr:uid="{BE4490AE-08E1-42AA-80BA-7E9642B0C4A8}"/>
    <cellStyle name="20% - Accent3 3 3 3 2" xfId="6470" xr:uid="{FC13BBA8-284A-4CAF-9044-B7BE2732B8CA}"/>
    <cellStyle name="20% - Accent3 3 3 3 2 2" xfId="6471" xr:uid="{8199BADB-E493-4872-8A4E-5C356D5293D4}"/>
    <cellStyle name="20% - Accent3 3 3 3 2 2 2" xfId="6472" xr:uid="{E4EAD19E-5429-4C62-8DD9-8BD394FFFED4}"/>
    <cellStyle name="20% - Accent3 3 3 3 2 3" xfId="6473" xr:uid="{70D6C1E1-9861-46F8-9F93-30F208782E64}"/>
    <cellStyle name="20% - Accent3 3 3 3 3" xfId="6474" xr:uid="{8EE5DE1C-8A83-4842-8AF1-DA43BDEE85D1}"/>
    <cellStyle name="20% - Accent3 3 3 3 3 2" xfId="6475" xr:uid="{50CF31E7-EA97-44B0-86E6-72A0DB05998A}"/>
    <cellStyle name="20% - Accent3 3 3 3 4" xfId="6476" xr:uid="{FB373468-3136-45E9-97DE-9879091AF58D}"/>
    <cellStyle name="20% - Accent3 3 3 4" xfId="6477" xr:uid="{E9AEE9F7-C20C-4A78-A0A1-B22B5A2B68D1}"/>
    <cellStyle name="20% - Accent3 3 3 4 2" xfId="6478" xr:uid="{557700C2-CF99-4610-919F-96B60D2C726C}"/>
    <cellStyle name="20% - Accent3 3 3 4 2 2" xfId="6479" xr:uid="{E81A155E-E685-4C10-A1F4-713F0FE8F771}"/>
    <cellStyle name="20% - Accent3 3 3 4 3" xfId="6480" xr:uid="{C25641CE-305A-4100-9B81-8A074B17CB7B}"/>
    <cellStyle name="20% - Accent3 3 3 5" xfId="6481" xr:uid="{AD9BA0CD-BE15-4BF6-A9E4-F7B9D5BE2C4F}"/>
    <cellStyle name="20% - Accent3 3 3 5 2" xfId="6482" xr:uid="{A6968483-0C59-49A8-BF43-1CF284B2DA5F}"/>
    <cellStyle name="20% - Accent3 3 3 6" xfId="6483" xr:uid="{55EDB09D-BA82-4D90-AADC-450FDAD242FE}"/>
    <cellStyle name="20% - Accent3 3 4" xfId="6484" xr:uid="{DF617218-3F4F-4E9B-B595-E5DB3636543B}"/>
    <cellStyle name="20% - Accent3 3 4 2" xfId="6485" xr:uid="{812276CD-9B5C-4F31-AE4D-B30FC47EAB0E}"/>
    <cellStyle name="20% - Accent3 3 4 2 2" xfId="6486" xr:uid="{DBE0DB4B-7134-4F6A-AD9E-AC915B7435A6}"/>
    <cellStyle name="20% - Accent3 3 4 2 2 2" xfId="6487" xr:uid="{F4C3B332-07A7-4F86-BDCC-49D4A29AEC87}"/>
    <cellStyle name="20% - Accent3 3 4 2 2 2 2" xfId="6488" xr:uid="{2894D2A2-E3E9-461E-9F41-2D17C44A5C40}"/>
    <cellStyle name="20% - Accent3 3 4 2 2 2 2 2" xfId="6489" xr:uid="{A73D8822-6F9C-447F-B144-1FDB4D5F159A}"/>
    <cellStyle name="20% - Accent3 3 4 2 2 2 3" xfId="6490" xr:uid="{3F10B6C6-B3F1-495D-9CAE-1DB570B24C24}"/>
    <cellStyle name="20% - Accent3 3 4 2 2 3" xfId="6491" xr:uid="{8FB48C63-8B83-4EE9-9FD3-1AE520EFFE23}"/>
    <cellStyle name="20% - Accent3 3 4 2 2 3 2" xfId="6492" xr:uid="{365B0960-1360-4552-9050-4C77CC63978B}"/>
    <cellStyle name="20% - Accent3 3 4 2 2 4" xfId="6493" xr:uid="{75941A2E-D13F-4137-8342-369E927D22AA}"/>
    <cellStyle name="20% - Accent3 3 4 2 3" xfId="6494" xr:uid="{C8FCC30A-8A9F-4E70-AD7E-8732492C8E52}"/>
    <cellStyle name="20% - Accent3 3 4 2 3 2" xfId="6495" xr:uid="{30D3F75A-814C-4B40-9837-ED1594FAC326}"/>
    <cellStyle name="20% - Accent3 3 4 2 3 2 2" xfId="6496" xr:uid="{6ECE2B31-81E8-4FD9-8F1A-BF5D6F06E095}"/>
    <cellStyle name="20% - Accent3 3 4 2 3 3" xfId="6497" xr:uid="{1C103496-5F95-4622-87EE-61DE84D1867E}"/>
    <cellStyle name="20% - Accent3 3 4 2 4" xfId="6498" xr:uid="{1580D3AF-291B-4444-A9F7-6C54EFFFAD4F}"/>
    <cellStyle name="20% - Accent3 3 4 2 4 2" xfId="6499" xr:uid="{C5A96987-AD60-422F-A9BE-4CCDF28B61D5}"/>
    <cellStyle name="20% - Accent3 3 4 2 5" xfId="6500" xr:uid="{14547534-382A-431B-A779-C54ED87062E9}"/>
    <cellStyle name="20% - Accent3 3 4 3" xfId="6501" xr:uid="{2C8A5049-F5AD-4A19-B568-8EB6EC01C116}"/>
    <cellStyle name="20% - Accent3 3 4 3 2" xfId="6502" xr:uid="{58A30330-ADA9-4448-B46C-BEAB403A6F0D}"/>
    <cellStyle name="20% - Accent3 3 4 3 2 2" xfId="6503" xr:uid="{D422B63C-79E1-48C2-9862-3BB1B8FF41EF}"/>
    <cellStyle name="20% - Accent3 3 4 3 2 2 2" xfId="6504" xr:uid="{D3B4214E-41C1-4A3D-8374-79AD65176453}"/>
    <cellStyle name="20% - Accent3 3 4 3 2 3" xfId="6505" xr:uid="{B11D278B-2FA5-425A-9F53-A941F440F970}"/>
    <cellStyle name="20% - Accent3 3 4 3 3" xfId="6506" xr:uid="{DB4AF50F-4E66-469A-9CA4-1093C2CDD48E}"/>
    <cellStyle name="20% - Accent3 3 4 3 3 2" xfId="6507" xr:uid="{1D1B6A3C-B664-42F0-83C3-4D3B40681AF5}"/>
    <cellStyle name="20% - Accent3 3 4 3 4" xfId="6508" xr:uid="{C0B64DD7-B406-47ED-BCDB-8340B6D88C10}"/>
    <cellStyle name="20% - Accent3 3 4 4" xfId="6509" xr:uid="{BFD07B47-319C-4782-9AE3-95271C690B09}"/>
    <cellStyle name="20% - Accent3 3 4 4 2" xfId="6510" xr:uid="{F8E81D48-0244-47DE-BDCC-DBAB5A02BA9F}"/>
    <cellStyle name="20% - Accent3 3 4 4 2 2" xfId="6511" xr:uid="{8E69D8F9-8205-4F55-9B33-DFE755F481E5}"/>
    <cellStyle name="20% - Accent3 3 4 4 3" xfId="6512" xr:uid="{7FE53C6F-EE09-4A98-87A7-AA597F12AC7C}"/>
    <cellStyle name="20% - Accent3 3 4 5" xfId="6513" xr:uid="{A829F0A6-FB74-4846-B518-D7479369F660}"/>
    <cellStyle name="20% - Accent3 3 4 5 2" xfId="6514" xr:uid="{D10FBDE5-0BCA-40C6-960C-EDFEC4400CC1}"/>
    <cellStyle name="20% - Accent3 3 4 6" xfId="6515" xr:uid="{08385FAA-D5FC-4CD9-A330-9CF0A4DE8B72}"/>
    <cellStyle name="20% - Accent3 3 5" xfId="6516" xr:uid="{DC405CBF-50E1-4C04-86CF-73AE51F26040}"/>
    <cellStyle name="20% - Accent3 3 5 2" xfId="6517" xr:uid="{ACA55B80-80A2-48A4-A4C5-53ADBD2B6CD6}"/>
    <cellStyle name="20% - Accent3 3 5 2 2" xfId="6518" xr:uid="{503A50A6-C895-45A8-860E-7AA87A6FBF96}"/>
    <cellStyle name="20% - Accent3 3 5 2 2 2" xfId="6519" xr:uid="{78CAA834-46DF-4945-83F5-6A26F24637A7}"/>
    <cellStyle name="20% - Accent3 3 5 2 2 2 2" xfId="6520" xr:uid="{E3B4C245-413D-4221-AE10-6C6C6EE86654}"/>
    <cellStyle name="20% - Accent3 3 5 2 2 2 2 2" xfId="6521" xr:uid="{0F470356-6E9E-4092-B67C-5948215BA9F3}"/>
    <cellStyle name="20% - Accent3 3 5 2 2 2 3" xfId="6522" xr:uid="{92B64006-96C2-4150-858F-39D0B8B077C6}"/>
    <cellStyle name="20% - Accent3 3 5 2 2 3" xfId="6523" xr:uid="{3CE78C7A-35C8-47C9-8EA9-D49912769B95}"/>
    <cellStyle name="20% - Accent3 3 5 2 2 3 2" xfId="6524" xr:uid="{33CE51D6-1CCB-4F1D-95D8-872ED5A32F5D}"/>
    <cellStyle name="20% - Accent3 3 5 2 2 4" xfId="6525" xr:uid="{11015070-D517-4BA5-9B71-5F844152C131}"/>
    <cellStyle name="20% - Accent3 3 5 2 3" xfId="6526" xr:uid="{C7FCBF89-B714-4B58-AD58-A57980D168B0}"/>
    <cellStyle name="20% - Accent3 3 5 2 3 2" xfId="6527" xr:uid="{DB9AD36E-E05E-4C70-9E99-7775D28FA26B}"/>
    <cellStyle name="20% - Accent3 3 5 2 3 2 2" xfId="6528" xr:uid="{EB8F68E0-F81A-4AB6-834A-F0989E0A0776}"/>
    <cellStyle name="20% - Accent3 3 5 2 3 3" xfId="6529" xr:uid="{7813E815-816A-44C8-9023-6F447882E6C8}"/>
    <cellStyle name="20% - Accent3 3 5 2 4" xfId="6530" xr:uid="{4098BC58-0C1A-4A78-A3AF-8DE372D338A6}"/>
    <cellStyle name="20% - Accent3 3 5 2 4 2" xfId="6531" xr:uid="{4B3D1E91-F41A-4946-BF4C-84F8F8570519}"/>
    <cellStyle name="20% - Accent3 3 5 2 5" xfId="6532" xr:uid="{EF630821-80DE-4E88-BD63-AB0BB9250046}"/>
    <cellStyle name="20% - Accent3 3 5 3" xfId="6533" xr:uid="{0F27DA23-58AA-4C25-8F7C-7912281A5D04}"/>
    <cellStyle name="20% - Accent3 3 6" xfId="6534" xr:uid="{BE9A60FD-4F17-43CD-AC15-B8F86014F234}"/>
    <cellStyle name="20% - Accent3 3 6 2" xfId="6535" xr:uid="{35343BB5-3044-435C-9729-2F10957CAD00}"/>
    <cellStyle name="20% - Accent3 3 6 2 2" xfId="6536" xr:uid="{A7D0F7F0-9261-46A6-96C8-AC1FC6FBDE0E}"/>
    <cellStyle name="20% - Accent3 3 6 2 2 2" xfId="6537" xr:uid="{AF7080AA-A2BB-4C55-89DF-155D3485C7B9}"/>
    <cellStyle name="20% - Accent3 3 6 2 2 2 2" xfId="6538" xr:uid="{8DBC0AD2-1328-41D6-863E-16A2D52C8B58}"/>
    <cellStyle name="20% - Accent3 3 6 2 2 3" xfId="6539" xr:uid="{84D29668-E37E-4AD9-9025-195B72902716}"/>
    <cellStyle name="20% - Accent3 3 6 2 3" xfId="6540" xr:uid="{0A73C03A-BD97-4213-A862-7562C3C6B434}"/>
    <cellStyle name="20% - Accent3 3 6 2 3 2" xfId="6541" xr:uid="{55E21F86-96AA-42C5-BF1A-BBEED3BD481A}"/>
    <cellStyle name="20% - Accent3 3 6 2 4" xfId="6542" xr:uid="{D5E3E80C-6EA9-4E82-AB3B-8C7EB5F528E8}"/>
    <cellStyle name="20% - Accent3 3 6 3" xfId="6543" xr:uid="{387DD4B9-7302-4E72-A8AC-A5553E97F838}"/>
    <cellStyle name="20% - Accent3 3 6 3 2" xfId="6544" xr:uid="{F20C01B9-E4E0-40DC-BC43-2AD7E4D1E105}"/>
    <cellStyle name="20% - Accent3 3 6 3 2 2" xfId="6545" xr:uid="{2E29A7FD-E972-4F0F-8609-F425F7BB70AA}"/>
    <cellStyle name="20% - Accent3 3 6 3 3" xfId="6546" xr:uid="{961ADD3C-9E78-4A75-850A-995C1D7A8396}"/>
    <cellStyle name="20% - Accent3 3 6 4" xfId="6547" xr:uid="{939EB77E-6299-4F4C-840A-080AB9FA3EC3}"/>
    <cellStyle name="20% - Accent3 3 6 4 2" xfId="6548" xr:uid="{E6CD9151-BA1D-4FED-B2E5-7C7BE792CF27}"/>
    <cellStyle name="20% - Accent3 3 6 5" xfId="6549" xr:uid="{0BF43FC5-955A-45F6-A505-144DC2D67344}"/>
    <cellStyle name="20% - Accent3 3 7" xfId="6550" xr:uid="{9EEDE3E9-4E22-4E0C-BC96-DC08CDC7EC77}"/>
    <cellStyle name="20% - Accent3 3 7 2" xfId="6551" xr:uid="{3B6427AB-839A-4257-9AC0-8610E33051C8}"/>
    <cellStyle name="20% - Accent3 3 7 2 2" xfId="6552" xr:uid="{AC9D1E55-E0EB-4852-AC0F-E94C60109B7C}"/>
    <cellStyle name="20% - Accent3 3 7 2 2 2" xfId="6553" xr:uid="{81ED5BC2-F4C5-438E-A077-BCF9914581C9}"/>
    <cellStyle name="20% - Accent3 3 7 2 2 2 2" xfId="6554" xr:uid="{6134128B-C9E5-417C-BF02-A56B12CBCE77}"/>
    <cellStyle name="20% - Accent3 3 7 2 2 3" xfId="6555" xr:uid="{5D549B56-1540-414C-90B1-7B3BBA9C505B}"/>
    <cellStyle name="20% - Accent3 3 7 2 3" xfId="6556" xr:uid="{19CF52B9-E876-41CB-910C-C814BA42AB23}"/>
    <cellStyle name="20% - Accent3 3 7 2 3 2" xfId="6557" xr:uid="{66FB5AB7-7FCA-4D32-A99C-3ED5664B2396}"/>
    <cellStyle name="20% - Accent3 3 7 2 4" xfId="6558" xr:uid="{56B37556-1718-4180-85B0-3833CDE03D8B}"/>
    <cellStyle name="20% - Accent3 3 7 3" xfId="6559" xr:uid="{F81DDDF8-D565-4FF7-8E75-97380383EB9E}"/>
    <cellStyle name="20% - Accent3 3 7 3 2" xfId="6560" xr:uid="{1E021C5F-D01D-436B-9C8E-D0B5E2D5954F}"/>
    <cellStyle name="20% - Accent3 3 7 3 2 2" xfId="6561" xr:uid="{128C0EA1-38B0-4E51-8309-24B3CFC670AE}"/>
    <cellStyle name="20% - Accent3 3 7 3 3" xfId="6562" xr:uid="{8BD23211-2F8B-4FA1-B699-6861D7512E4F}"/>
    <cellStyle name="20% - Accent3 3 7 4" xfId="6563" xr:uid="{9631FFD6-8EAD-47FE-89CE-9315A1564924}"/>
    <cellStyle name="20% - Accent3 3 7 4 2" xfId="6564" xr:uid="{E4ABBDD5-E3FC-4A29-8702-6A999A3D5789}"/>
    <cellStyle name="20% - Accent3 3 7 5" xfId="6565" xr:uid="{A8D2C850-E5F3-45EF-AC7D-C2DA91BFE18B}"/>
    <cellStyle name="20% - Accent3 3 8" xfId="6566" xr:uid="{17D763D0-2D77-4B39-BF63-CD3CAEA7C539}"/>
    <cellStyle name="20% - Accent3 3 8 2" xfId="6567" xr:uid="{5FEEA4A0-BBDB-4B49-8539-603B8BDB8FDE}"/>
    <cellStyle name="20% - Accent3 3 8 2 2" xfId="6568" xr:uid="{0FD59B6F-74B6-49FF-9136-90FE55B906F2}"/>
    <cellStyle name="20% - Accent3 3 8 2 2 2" xfId="6569" xr:uid="{B2D3D92C-262F-4BE3-ABDC-CB735745B49B}"/>
    <cellStyle name="20% - Accent3 3 8 2 3" xfId="6570" xr:uid="{B85978A3-BEED-4214-959C-9BD066DE3999}"/>
    <cellStyle name="20% - Accent3 3 8 3" xfId="6571" xr:uid="{5CF71C59-B66E-40E7-BC81-010666FED9AF}"/>
    <cellStyle name="20% - Accent3 3 8 3 2" xfId="6572" xr:uid="{78BAA8B7-9A0B-43DF-AC9F-9A8FBDB25EAB}"/>
    <cellStyle name="20% - Accent3 3 8 4" xfId="6573" xr:uid="{1AF169AD-9B48-4760-884D-18EB6A72663C}"/>
    <cellStyle name="20% - Accent3 3 9" xfId="6574" xr:uid="{D897AAE7-F111-4D3B-9E53-4283DD960094}"/>
    <cellStyle name="20% - Accent3 3 9 2" xfId="6575" xr:uid="{9345A010-7B69-4F1D-B19A-8EFCF372FFBC}"/>
    <cellStyle name="20% - Accent3 3 9 2 2" xfId="6576" xr:uid="{2FBE4743-620A-4E25-B1BC-30A97D05E9AD}"/>
    <cellStyle name="20% - Accent3 3 9 3" xfId="6577" xr:uid="{85B55C17-3A8A-4F14-ABA5-10E415C73BCA}"/>
    <cellStyle name="20% - Accent3 30" xfId="6578" xr:uid="{C76B1D63-EBA6-421D-9B37-4A7FD299A4B7}"/>
    <cellStyle name="20% - Accent3 30 2" xfId="6579" xr:uid="{42161FED-2491-4644-87FE-0B90B6EDE03F}"/>
    <cellStyle name="20% - Accent3 30 2 2" xfId="6580" xr:uid="{D4B46F62-F187-4636-AF51-B3DA8317988D}"/>
    <cellStyle name="20% - Accent3 30 3" xfId="6581" xr:uid="{8AF2D989-9325-4588-90B1-9A281059349A}"/>
    <cellStyle name="20% - Accent3 31" xfId="6582" xr:uid="{D28D0969-62F7-4412-A066-39C0640870A1}"/>
    <cellStyle name="20% - Accent3 31 2" xfId="6583" xr:uid="{8600E7B1-AAA9-49D1-BCE0-6024836A9977}"/>
    <cellStyle name="20% - Accent3 32" xfId="6584" xr:uid="{7C6BF074-5BB5-4509-8BDA-B0C95DFBED7F}"/>
    <cellStyle name="20% - Accent3 32 2" xfId="6585" xr:uid="{A68C3E1C-E31D-4C57-9A78-295B3D8F3B78}"/>
    <cellStyle name="20% - Accent3 33" xfId="6586" xr:uid="{E49481DD-71E5-47D9-B67E-23BCEACBD638}"/>
    <cellStyle name="20% - Accent3 33 2" xfId="6587" xr:uid="{0A7A83C9-7636-4C15-BE48-13428070145E}"/>
    <cellStyle name="20% - Accent3 34" xfId="6588" xr:uid="{D14B1194-CC62-4560-BA72-23EE00DB3FCC}"/>
    <cellStyle name="20% - Accent3 35" xfId="6589" xr:uid="{C96B3D23-3A82-40F9-ABF2-EA1B9B14F267}"/>
    <cellStyle name="20% - Accent3 36" xfId="53258" xr:uid="{5BC5A142-4904-4B00-9F2F-B313C00C09CD}"/>
    <cellStyle name="20% - Accent3 37" xfId="53389" xr:uid="{B1B58925-187B-43CC-AB0F-734D951B9385}"/>
    <cellStyle name="20% - Accent3 38" xfId="1597" xr:uid="{E6A40763-0A59-4A4B-8068-1E356C5E092E}"/>
    <cellStyle name="20% - Accent3 4" xfId="6590" xr:uid="{19DD27CF-BBB2-4EA1-A7E4-743ABC6B3F20}"/>
    <cellStyle name="20% - Accent3 4 2" xfId="6591" xr:uid="{EEBA9135-E773-44E6-83C0-CB0AFEFB117E}"/>
    <cellStyle name="20% - Accent3 4 2 2" xfId="6592" xr:uid="{2C6D8004-455C-454B-AB7B-D89B48C245BA}"/>
    <cellStyle name="20% - Accent3 4 2 2 2" xfId="6593" xr:uid="{95984354-A2C6-46A6-B1C1-438C30F3FEB9}"/>
    <cellStyle name="20% - Accent3 4 2 2 2 2" xfId="6594" xr:uid="{F11482A4-2E54-4406-B0D7-3BFD672C6C25}"/>
    <cellStyle name="20% - Accent3 4 2 2 2 2 2" xfId="6595" xr:uid="{2726C778-BEE4-4B28-900E-1FEBA185E419}"/>
    <cellStyle name="20% - Accent3 4 2 2 2 2 2 2" xfId="6596" xr:uid="{E6318F9F-661A-423C-9591-C5F3C28B7A2D}"/>
    <cellStyle name="20% - Accent3 4 2 2 2 2 3" xfId="6597" xr:uid="{BF845166-6891-4F1F-A00E-9ADAC1B1D33D}"/>
    <cellStyle name="20% - Accent3 4 2 2 2 3" xfId="6598" xr:uid="{609B5E13-275B-44F6-957B-0C5092938CED}"/>
    <cellStyle name="20% - Accent3 4 2 2 2 3 2" xfId="6599" xr:uid="{DC914592-C937-464B-B0CB-32BB58EB0AAB}"/>
    <cellStyle name="20% - Accent3 4 2 2 2 4" xfId="6600" xr:uid="{09A12853-64B2-4BE6-B95A-ED6A03286004}"/>
    <cellStyle name="20% - Accent3 4 2 2 3" xfId="6601" xr:uid="{9745D986-1E35-4995-AA13-1562B6C679FC}"/>
    <cellStyle name="20% - Accent3 4 2 2 3 2" xfId="6602" xr:uid="{CE713622-9DD1-41E1-9856-CF42EDBEE85A}"/>
    <cellStyle name="20% - Accent3 4 2 2 3 2 2" xfId="6603" xr:uid="{A96D73ED-FE3D-4862-9AD8-01A08A0310D4}"/>
    <cellStyle name="20% - Accent3 4 2 2 3 3" xfId="6604" xr:uid="{1EF9D181-DED0-4E6B-8440-E235947FA42D}"/>
    <cellStyle name="20% - Accent3 4 2 2 4" xfId="6605" xr:uid="{484CEAA3-DBFB-47B6-92C7-A772A65A9198}"/>
    <cellStyle name="20% - Accent3 4 2 2 4 2" xfId="6606" xr:uid="{EF798A11-0676-4A5E-95D8-D7BA835D26ED}"/>
    <cellStyle name="20% - Accent3 4 2 2 5" xfId="6607" xr:uid="{3515AF7D-5155-4C45-84C2-DB808E5781F4}"/>
    <cellStyle name="20% - Accent3 4 2 3" xfId="6608" xr:uid="{874E11E1-D944-4A5F-B77B-45C8318FD1C5}"/>
    <cellStyle name="20% - Accent3 4 2 3 2" xfId="6609" xr:uid="{5BEBE0C5-B0F2-4DEF-8192-AD09F2188893}"/>
    <cellStyle name="20% - Accent3 4 2 3 2 2" xfId="6610" xr:uid="{3E1D16AF-BC37-44E8-9D4B-1C1A8568D547}"/>
    <cellStyle name="20% - Accent3 4 2 3 2 2 2" xfId="6611" xr:uid="{542B4F38-9A91-4F83-8E02-C33EA049B4E3}"/>
    <cellStyle name="20% - Accent3 4 2 3 2 3" xfId="6612" xr:uid="{CB6EB8E4-6D17-49A8-9B1C-3CD964A44D9F}"/>
    <cellStyle name="20% - Accent3 4 2 3 3" xfId="6613" xr:uid="{340094E4-570C-4E3D-B163-88DC1B86C5C8}"/>
    <cellStyle name="20% - Accent3 4 2 3 3 2" xfId="6614" xr:uid="{AEEE7F76-1476-4101-8A56-1672BDD2861F}"/>
    <cellStyle name="20% - Accent3 4 2 3 4" xfId="6615" xr:uid="{F9C0F59E-96CC-43A0-8AFA-A6BC7B463506}"/>
    <cellStyle name="20% - Accent3 4 2 4" xfId="6616" xr:uid="{D7D0639E-8E43-43D8-ABAD-DC5D8B983BEF}"/>
    <cellStyle name="20% - Accent3 4 2 4 2" xfId="6617" xr:uid="{868AE0F2-A729-4C9C-8B6F-CBC10C4DAF1B}"/>
    <cellStyle name="20% - Accent3 4 2 4 2 2" xfId="6618" xr:uid="{16216976-B3A1-4E5A-B932-B25B29C9EB71}"/>
    <cellStyle name="20% - Accent3 4 2 4 3" xfId="6619" xr:uid="{544DECA2-1C12-4612-B9A3-E5EE79ABA9A7}"/>
    <cellStyle name="20% - Accent3 4 2 5" xfId="6620" xr:uid="{1F6A7C0E-4D4C-4DD9-B865-75C97BEB6751}"/>
    <cellStyle name="20% - Accent3 4 2 5 2" xfId="6621" xr:uid="{A99DB98D-54F7-452B-B5D2-A5D6D4D5CD11}"/>
    <cellStyle name="20% - Accent3 4 2 6" xfId="6622" xr:uid="{680188DE-87F4-4996-A695-2CFE59CB8734}"/>
    <cellStyle name="20% - Accent3 4 3" xfId="6623" xr:uid="{2A17C714-D09A-4C19-B053-5B3FB6E7001A}"/>
    <cellStyle name="20% - Accent3 4 3 2" xfId="6624" xr:uid="{5AB145B1-15D5-44A6-B6E2-119E4DA67431}"/>
    <cellStyle name="20% - Accent3 4 3 2 2" xfId="6625" xr:uid="{01F09157-9E06-46A4-91D9-E8785C881ADF}"/>
    <cellStyle name="20% - Accent3 4 3 2 2 2" xfId="6626" xr:uid="{6FB6481F-DC0A-4A01-88D4-D3B1B805EF93}"/>
    <cellStyle name="20% - Accent3 4 3 2 2 2 2" xfId="6627" xr:uid="{92808D6F-767C-4C7B-92E3-84DC1F7D2D09}"/>
    <cellStyle name="20% - Accent3 4 3 2 2 2 2 2" xfId="6628" xr:uid="{7221B57D-7DAC-48CA-8001-D8828D6B1768}"/>
    <cellStyle name="20% - Accent3 4 3 2 2 2 3" xfId="6629" xr:uid="{B6EC7FD5-649F-4AA5-9DF1-495882CE3E74}"/>
    <cellStyle name="20% - Accent3 4 3 2 2 3" xfId="6630" xr:uid="{5725E210-5E15-4ECE-9148-1BEABB421EB0}"/>
    <cellStyle name="20% - Accent3 4 3 2 2 3 2" xfId="6631" xr:uid="{00DEAC5A-5063-41C6-9DCE-728A24DD88B9}"/>
    <cellStyle name="20% - Accent3 4 3 2 2 4" xfId="6632" xr:uid="{D0FED968-1C4C-4D57-9516-055ACB888250}"/>
    <cellStyle name="20% - Accent3 4 3 2 3" xfId="6633" xr:uid="{AA830055-5C21-4313-98BD-BB5132647055}"/>
    <cellStyle name="20% - Accent3 4 3 2 3 2" xfId="6634" xr:uid="{5550AA73-EFEE-428A-8CF4-108C72C41178}"/>
    <cellStyle name="20% - Accent3 4 3 2 3 2 2" xfId="6635" xr:uid="{6A27E25D-051E-4590-8B4F-54DBBFD09ADA}"/>
    <cellStyle name="20% - Accent3 4 3 2 3 3" xfId="6636" xr:uid="{D8B782B5-6055-4D69-A012-37D49635F71F}"/>
    <cellStyle name="20% - Accent3 4 3 2 4" xfId="6637" xr:uid="{16F19A68-8350-4936-8C6C-3820D2920B31}"/>
    <cellStyle name="20% - Accent3 4 3 2 4 2" xfId="6638" xr:uid="{CF391C26-B3F0-4EF5-89B4-80888E6719C6}"/>
    <cellStyle name="20% - Accent3 4 3 2 5" xfId="6639" xr:uid="{760DDF0C-D0D9-40C2-9837-3571E38956AD}"/>
    <cellStyle name="20% - Accent3 4 3 3" xfId="6640" xr:uid="{709D58B1-B6BC-424B-B56C-65588E36BDB2}"/>
    <cellStyle name="20% - Accent3 4 3 3 2" xfId="6641" xr:uid="{2990E80F-2893-4B14-9D54-ECA8B27C5592}"/>
    <cellStyle name="20% - Accent3 4 3 3 2 2" xfId="6642" xr:uid="{0BE8FAE8-7557-40D1-9DF7-507479A264CD}"/>
    <cellStyle name="20% - Accent3 4 3 3 2 2 2" xfId="6643" xr:uid="{36559946-3824-4BA9-B7C0-0A0F66DA9C71}"/>
    <cellStyle name="20% - Accent3 4 3 3 2 3" xfId="6644" xr:uid="{3D013D2A-B941-44D1-AA38-B4F59D2DB86B}"/>
    <cellStyle name="20% - Accent3 4 3 3 3" xfId="6645" xr:uid="{B90AACD1-5FD4-49CD-873A-CDA1C516ED62}"/>
    <cellStyle name="20% - Accent3 4 3 3 3 2" xfId="6646" xr:uid="{E28C4D90-43BE-413F-B663-4647BA3AA758}"/>
    <cellStyle name="20% - Accent3 4 3 3 4" xfId="6647" xr:uid="{F799CDB1-CB7C-4883-82F9-36D332926EB1}"/>
    <cellStyle name="20% - Accent3 4 3 4" xfId="6648" xr:uid="{BE45C7F7-EA6B-4FCB-92DD-5ABC6927EF9A}"/>
    <cellStyle name="20% - Accent3 4 3 4 2" xfId="6649" xr:uid="{EFF249E1-EA1E-472B-B867-DAA5B3651702}"/>
    <cellStyle name="20% - Accent3 4 3 4 2 2" xfId="6650" xr:uid="{059CC6EA-CFCA-403A-B608-A06526DD6855}"/>
    <cellStyle name="20% - Accent3 4 3 4 3" xfId="6651" xr:uid="{CA06493E-5446-4F95-BACA-E4355B7D25D8}"/>
    <cellStyle name="20% - Accent3 4 3 5" xfId="6652" xr:uid="{1917E457-D3DE-4A93-92C0-823D9A05C42D}"/>
    <cellStyle name="20% - Accent3 4 3 5 2" xfId="6653" xr:uid="{B83EAD0E-A484-4BF4-BE98-A2E4065C5910}"/>
    <cellStyle name="20% - Accent3 4 3 6" xfId="6654" xr:uid="{08752F0A-F0A1-4108-82B0-B20210646683}"/>
    <cellStyle name="20% - Accent3 4 4" xfId="6655" xr:uid="{F6E4582F-34C6-498B-B395-39D7262B344D}"/>
    <cellStyle name="20% - Accent3 4 4 2" xfId="6656" xr:uid="{FB97A345-7EA4-4987-94A2-9FC932377DCD}"/>
    <cellStyle name="20% - Accent3 4 4 2 2" xfId="6657" xr:uid="{CD219C50-D50D-4F15-A5E8-D06719549CCD}"/>
    <cellStyle name="20% - Accent3 4 4 2 2 2" xfId="6658" xr:uid="{1C27A74E-4245-48BD-AD6E-0DE3BF58AA11}"/>
    <cellStyle name="20% - Accent3 4 4 2 2 2 2" xfId="6659" xr:uid="{0C66AC89-5C8B-43FF-9108-C51AF81C8A1D}"/>
    <cellStyle name="20% - Accent3 4 4 2 2 2 2 2" xfId="6660" xr:uid="{40513A54-74EF-4785-930B-036C7D602953}"/>
    <cellStyle name="20% - Accent3 4 4 2 2 2 3" xfId="6661" xr:uid="{CF597EAB-3A6B-43BE-A667-38F5601DFE3E}"/>
    <cellStyle name="20% - Accent3 4 4 2 2 3" xfId="6662" xr:uid="{9D3A9282-1997-4F8C-ADE7-E6E8258913B5}"/>
    <cellStyle name="20% - Accent3 4 4 2 2 3 2" xfId="6663" xr:uid="{FE5CF87E-5CF9-46C6-8D73-E9581FD6F59E}"/>
    <cellStyle name="20% - Accent3 4 4 2 2 4" xfId="6664" xr:uid="{9748941C-28D2-4484-93E6-C65A1FA5DDF2}"/>
    <cellStyle name="20% - Accent3 4 4 2 3" xfId="6665" xr:uid="{AE68633F-3117-46EE-BD06-F0D3B6F5ED67}"/>
    <cellStyle name="20% - Accent3 4 4 2 3 2" xfId="6666" xr:uid="{76D9A9DE-37F9-4A5F-A649-EF57EACEB5E4}"/>
    <cellStyle name="20% - Accent3 4 4 2 3 2 2" xfId="6667" xr:uid="{8AFBCB2A-7E80-4497-A3AA-949751AADF90}"/>
    <cellStyle name="20% - Accent3 4 4 2 3 3" xfId="6668" xr:uid="{A1319DF5-BC06-4E16-8556-3986160D290E}"/>
    <cellStyle name="20% - Accent3 4 4 2 4" xfId="6669" xr:uid="{BE7FA56E-316D-467E-A9BB-3208933F5A49}"/>
    <cellStyle name="20% - Accent3 4 4 2 4 2" xfId="6670" xr:uid="{02824179-B116-4B08-9E26-9F11ED300444}"/>
    <cellStyle name="20% - Accent3 4 4 2 5" xfId="6671" xr:uid="{AA5F8892-F760-4CAC-912F-4FB64AE78FB5}"/>
    <cellStyle name="20% - Accent3 4 4 3" xfId="6672" xr:uid="{95B94A1F-6891-4C17-A72B-3B285B4D68C9}"/>
    <cellStyle name="20% - Accent3 4 4 3 2" xfId="6673" xr:uid="{47959E09-014A-42E1-BF3F-D20C5E27ECF1}"/>
    <cellStyle name="20% - Accent3 4 4 3 2 2" xfId="6674" xr:uid="{F99A6351-8ACB-4423-8C93-0D487103AD85}"/>
    <cellStyle name="20% - Accent3 4 4 3 2 2 2" xfId="6675" xr:uid="{D2AAEA0D-A0D8-46BD-9BF0-3330C18E0559}"/>
    <cellStyle name="20% - Accent3 4 4 3 2 3" xfId="6676" xr:uid="{447D1D93-2A7F-4466-A901-7F07BFF73EF6}"/>
    <cellStyle name="20% - Accent3 4 4 3 3" xfId="6677" xr:uid="{032AD5F3-5B04-402B-9E2C-ED3AA951AD16}"/>
    <cellStyle name="20% - Accent3 4 4 3 3 2" xfId="6678" xr:uid="{C045B5FB-0361-4FD9-8E78-890EA0AD68B0}"/>
    <cellStyle name="20% - Accent3 4 4 3 4" xfId="6679" xr:uid="{7648C1B4-CA8D-4527-8BC7-BC309113404D}"/>
    <cellStyle name="20% - Accent3 4 4 4" xfId="6680" xr:uid="{D7CB0B7D-760F-41DF-8761-36180C123E2F}"/>
    <cellStyle name="20% - Accent3 4 4 4 2" xfId="6681" xr:uid="{51F04288-8C51-46D0-AA79-3788CEE48D6C}"/>
    <cellStyle name="20% - Accent3 4 4 4 2 2" xfId="6682" xr:uid="{BCB7E3D8-4F6E-4CD1-A39D-38339E109304}"/>
    <cellStyle name="20% - Accent3 4 4 4 3" xfId="6683" xr:uid="{4944A053-613A-4CF0-8EC0-CB78E33DA637}"/>
    <cellStyle name="20% - Accent3 4 4 5" xfId="6684" xr:uid="{126CA052-F196-4498-9D81-C322E1F0471B}"/>
    <cellStyle name="20% - Accent3 4 4 5 2" xfId="6685" xr:uid="{C5B98018-A862-4C49-A803-AD1403576C50}"/>
    <cellStyle name="20% - Accent3 4 4 6" xfId="6686" xr:uid="{C8B98F8F-DDFB-4746-9AD3-47A8B4294A39}"/>
    <cellStyle name="20% - Accent3 4 5" xfId="6687" xr:uid="{E0528361-E840-45E6-8657-E2E1DF246D2A}"/>
    <cellStyle name="20% - Accent3 4 5 2" xfId="6688" xr:uid="{611759CB-826B-4339-B7EE-32828E93D1F9}"/>
    <cellStyle name="20% - Accent3 4 5 2 2" xfId="6689" xr:uid="{E44CA9E7-98AD-42E9-9944-89A39CE7B59F}"/>
    <cellStyle name="20% - Accent3 4 5 2 2 2" xfId="6690" xr:uid="{E034BDD3-3D18-40FA-B359-397D1F2A8B04}"/>
    <cellStyle name="20% - Accent3 4 5 2 2 2 2" xfId="6691" xr:uid="{21304518-1C20-4297-AA4B-C0E1388DB6DB}"/>
    <cellStyle name="20% - Accent3 4 5 2 2 3" xfId="6692" xr:uid="{BFE90C15-C83C-4B68-8381-F67C325448B0}"/>
    <cellStyle name="20% - Accent3 4 5 2 3" xfId="6693" xr:uid="{CE228CD7-1072-4A85-8BF5-35B04236AFA1}"/>
    <cellStyle name="20% - Accent3 4 5 2 3 2" xfId="6694" xr:uid="{DF15976A-75DD-42A1-88D2-15016F022A90}"/>
    <cellStyle name="20% - Accent3 4 5 2 4" xfId="6695" xr:uid="{7B8949C6-7C1F-494C-8B7A-B3A2D10711E0}"/>
    <cellStyle name="20% - Accent3 4 5 3" xfId="6696" xr:uid="{BA5F6109-BF39-4236-AE6F-54372873DEBC}"/>
    <cellStyle name="20% - Accent3 4 5 3 2" xfId="6697" xr:uid="{C6175F16-CA66-402F-9640-57B42F7BAB65}"/>
    <cellStyle name="20% - Accent3 4 5 3 2 2" xfId="6698" xr:uid="{D30AA7FA-75CD-4A64-A79C-49F8CD9B7103}"/>
    <cellStyle name="20% - Accent3 4 5 3 3" xfId="6699" xr:uid="{70020CD4-34CC-47AA-90FE-D35C493AEFE7}"/>
    <cellStyle name="20% - Accent3 4 5 4" xfId="6700" xr:uid="{40935486-87CB-4495-8EC9-979619E85430}"/>
    <cellStyle name="20% - Accent3 4 5 4 2" xfId="6701" xr:uid="{DB6114A8-2658-49E8-AFCC-1337D39845C3}"/>
    <cellStyle name="20% - Accent3 4 5 5" xfId="6702" xr:uid="{D9F4C6CE-68CE-4DED-9DAC-2FA9627A8F2E}"/>
    <cellStyle name="20% - Accent3 4 6" xfId="6703" xr:uid="{44477EE4-90EF-47AA-8ECA-C314789CF37C}"/>
    <cellStyle name="20% - Accent3 4 6 2" xfId="6704" xr:uid="{2738FDBE-7257-42D3-8546-FEBFD835CFF9}"/>
    <cellStyle name="20% - Accent3 4 6 2 2" xfId="6705" xr:uid="{AE0A4E51-74A5-4B83-974D-D598D1BE08F4}"/>
    <cellStyle name="20% - Accent3 4 6 2 2 2" xfId="6706" xr:uid="{EEE89AAE-CDE4-47D2-92FB-736C88B094AC}"/>
    <cellStyle name="20% - Accent3 4 6 2 3" xfId="6707" xr:uid="{FE0C2DB2-911C-4AD0-B2AE-66E9E6E6E3F2}"/>
    <cellStyle name="20% - Accent3 4 6 3" xfId="6708" xr:uid="{626DBC8B-0077-47DE-A04C-174E6414ABB7}"/>
    <cellStyle name="20% - Accent3 4 6 3 2" xfId="6709" xr:uid="{FE7A7FB6-2C88-4FB5-9AD2-BC4761BAC56A}"/>
    <cellStyle name="20% - Accent3 4 6 4" xfId="6710" xr:uid="{DCF87606-4FA5-40DE-9AF3-1E8A490CA29D}"/>
    <cellStyle name="20% - Accent3 4 7" xfId="6711" xr:uid="{0AF9BBDF-6021-407D-8432-5958509EC19B}"/>
    <cellStyle name="20% - Accent3 4 7 2" xfId="6712" xr:uid="{B4680871-9000-420F-86E1-16A8B5A492A2}"/>
    <cellStyle name="20% - Accent3 4 7 2 2" xfId="6713" xr:uid="{1A6F83E5-4CBA-458E-9D9C-FF8971664F41}"/>
    <cellStyle name="20% - Accent3 4 7 3" xfId="6714" xr:uid="{689986A0-E991-405E-AEFF-4E21EF031B15}"/>
    <cellStyle name="20% - Accent3 4 8" xfId="6715" xr:uid="{7E4BB108-FFB6-460D-A603-8D762425E866}"/>
    <cellStyle name="20% - Accent3 4 8 2" xfId="6716" xr:uid="{2276D0EC-9E76-416A-9C48-F823C1795A82}"/>
    <cellStyle name="20% - Accent3 4 9" xfId="6717" xr:uid="{9B406177-FDDE-4836-8569-4901E7D5888A}"/>
    <cellStyle name="20% - Accent3 5" xfId="6718" xr:uid="{CDCEBF02-C89C-49BE-B9EE-972F57979B5D}"/>
    <cellStyle name="20% - Accent3 5 2" xfId="6719" xr:uid="{EDBC433C-FA04-48FE-9796-6C4456F03912}"/>
    <cellStyle name="20% - Accent3 5 2 2" xfId="6720" xr:uid="{5AA52A66-C3D2-4DB1-ABA2-BE0871770EE4}"/>
    <cellStyle name="20% - Accent3 5 2 2 2" xfId="6721" xr:uid="{BEBAA16A-9573-4823-ACC5-BE6A776897B7}"/>
    <cellStyle name="20% - Accent3 5 2 2 2 2" xfId="6722" xr:uid="{97A983B1-4F7C-44E6-9D77-2F9286123966}"/>
    <cellStyle name="20% - Accent3 5 2 2 2 2 2" xfId="6723" xr:uid="{C7ED8A0F-9114-4A12-B57A-88A1CCE99CB7}"/>
    <cellStyle name="20% - Accent3 5 2 2 2 2 2 2" xfId="6724" xr:uid="{125B144B-01F3-4EBC-9859-5D57B85A089A}"/>
    <cellStyle name="20% - Accent3 5 2 2 2 2 3" xfId="6725" xr:uid="{E7B4CE47-A855-430F-8098-CE153FE29E4A}"/>
    <cellStyle name="20% - Accent3 5 2 2 2 3" xfId="6726" xr:uid="{0E3694BC-5C6C-4A21-A304-AC54F4A71569}"/>
    <cellStyle name="20% - Accent3 5 2 2 2 3 2" xfId="6727" xr:uid="{B7534801-49B2-4A9B-BB3D-EFC6D29648F4}"/>
    <cellStyle name="20% - Accent3 5 2 2 2 4" xfId="6728" xr:uid="{9928766E-D98D-41EA-8370-C3811309D3EB}"/>
    <cellStyle name="20% - Accent3 5 2 2 3" xfId="6729" xr:uid="{2CC856CF-B2CD-4FDB-8B01-3634123E4847}"/>
    <cellStyle name="20% - Accent3 5 2 2 3 2" xfId="6730" xr:uid="{DCCF441F-EB98-4738-AE68-0842ACBA1B36}"/>
    <cellStyle name="20% - Accent3 5 2 2 3 2 2" xfId="6731" xr:uid="{0506EF3F-5912-4384-869A-BE4F59E2939B}"/>
    <cellStyle name="20% - Accent3 5 2 2 3 3" xfId="6732" xr:uid="{CFBF8F6F-CD63-4C62-968D-330ADCD40283}"/>
    <cellStyle name="20% - Accent3 5 2 2 4" xfId="6733" xr:uid="{67570121-C36B-4D0F-BC22-E1842B440E61}"/>
    <cellStyle name="20% - Accent3 5 2 2 4 2" xfId="6734" xr:uid="{0A1A8DFA-E68D-42C4-9717-0C8C40D823C1}"/>
    <cellStyle name="20% - Accent3 5 2 2 5" xfId="6735" xr:uid="{B74A8ADA-20D2-4A54-AC18-7A008E0D810A}"/>
    <cellStyle name="20% - Accent3 5 2 3" xfId="6736" xr:uid="{BDB9C339-B4D5-473C-A7AD-FB147F49FACC}"/>
    <cellStyle name="20% - Accent3 5 2 3 2" xfId="6737" xr:uid="{72AC8AD2-4FD8-4B7E-9FBC-143438BCAD70}"/>
    <cellStyle name="20% - Accent3 5 2 3 2 2" xfId="6738" xr:uid="{92061FF1-EF4F-4958-9701-25BDCBF055A0}"/>
    <cellStyle name="20% - Accent3 5 2 3 2 2 2" xfId="6739" xr:uid="{2A50093B-49F7-4FB8-95BF-C8C9F6DB7550}"/>
    <cellStyle name="20% - Accent3 5 2 3 2 3" xfId="6740" xr:uid="{BEDAF172-81F4-4EE1-89F6-1847C08F98C5}"/>
    <cellStyle name="20% - Accent3 5 2 3 3" xfId="6741" xr:uid="{C2DD6576-6283-4686-9C78-F35C7FEDF618}"/>
    <cellStyle name="20% - Accent3 5 2 3 3 2" xfId="6742" xr:uid="{1425658C-5E12-4214-9EC9-D5349A443633}"/>
    <cellStyle name="20% - Accent3 5 2 3 4" xfId="6743" xr:uid="{1DE5A5AE-88D7-4268-BF4C-42E3FFB3F24D}"/>
    <cellStyle name="20% - Accent3 5 2 4" xfId="6744" xr:uid="{9F9126A8-38D2-4773-A451-92A133DBEE49}"/>
    <cellStyle name="20% - Accent3 5 2 4 2" xfId="6745" xr:uid="{A6D1CF83-2B8A-4FC5-AB2C-30604BDAFD76}"/>
    <cellStyle name="20% - Accent3 5 2 4 2 2" xfId="6746" xr:uid="{64021323-B74C-4539-9961-02C72FAEE730}"/>
    <cellStyle name="20% - Accent3 5 2 4 3" xfId="6747" xr:uid="{B2D65863-0327-4C7B-B4BF-A0644AE52EFF}"/>
    <cellStyle name="20% - Accent3 5 2 5" xfId="6748" xr:uid="{E5716967-F526-4DC8-AF40-651FE06CD9BA}"/>
    <cellStyle name="20% - Accent3 5 2 5 2" xfId="6749" xr:uid="{C5F7DDBC-4B31-4777-8CD1-EA25FD429DD7}"/>
    <cellStyle name="20% - Accent3 5 2 6" xfId="6750" xr:uid="{9A7D3ED0-0A92-447A-A8CF-695BB6F0B429}"/>
    <cellStyle name="20% - Accent3 5 3" xfId="6751" xr:uid="{D721EABB-A2FC-4C6C-A75C-12138D3D7458}"/>
    <cellStyle name="20% - Accent3 5 3 2" xfId="6752" xr:uid="{20D46621-3C40-4BFF-A66B-15396A22FDB2}"/>
    <cellStyle name="20% - Accent3 5 3 2 2" xfId="6753" xr:uid="{284FC216-707B-4776-8408-A72F30BC4219}"/>
    <cellStyle name="20% - Accent3 5 3 2 2 2" xfId="6754" xr:uid="{F78FAF97-C2D1-4EEA-9FED-F32702E24CA3}"/>
    <cellStyle name="20% - Accent3 5 3 2 2 2 2" xfId="6755" xr:uid="{5922119B-58BC-43B2-B818-2D1197048771}"/>
    <cellStyle name="20% - Accent3 5 3 2 2 2 2 2" xfId="6756" xr:uid="{3AE83709-8CD8-4147-9F26-82617A9BEAA1}"/>
    <cellStyle name="20% - Accent3 5 3 2 2 2 3" xfId="6757" xr:uid="{923B7580-15BA-49B7-B13B-AC9779E1F732}"/>
    <cellStyle name="20% - Accent3 5 3 2 2 3" xfId="6758" xr:uid="{EB8A3D34-A7A6-4150-A121-94396A2A4447}"/>
    <cellStyle name="20% - Accent3 5 3 2 2 3 2" xfId="6759" xr:uid="{94F5DEFA-1A39-461B-B193-67353817F58F}"/>
    <cellStyle name="20% - Accent3 5 3 2 2 4" xfId="6760" xr:uid="{E8A6F0CF-50D0-4FD7-BFBF-1503FE175A2C}"/>
    <cellStyle name="20% - Accent3 5 3 2 3" xfId="6761" xr:uid="{656732B8-261A-4B86-90D3-00E1600D1C9D}"/>
    <cellStyle name="20% - Accent3 5 3 2 3 2" xfId="6762" xr:uid="{7FCCA8E4-863F-4A98-8830-623B00BD2FE6}"/>
    <cellStyle name="20% - Accent3 5 3 2 3 2 2" xfId="6763" xr:uid="{64A8F6F5-3E31-49B2-9255-1139F11B6C0A}"/>
    <cellStyle name="20% - Accent3 5 3 2 3 3" xfId="6764" xr:uid="{A094DFC8-8924-4AE0-A5DB-7604DF6D0C68}"/>
    <cellStyle name="20% - Accent3 5 3 2 4" xfId="6765" xr:uid="{1D48E8B8-BFD1-4DCC-9698-785E2BABB151}"/>
    <cellStyle name="20% - Accent3 5 3 2 4 2" xfId="6766" xr:uid="{464279D7-BB8A-4CE8-8220-4C68E3A8983A}"/>
    <cellStyle name="20% - Accent3 5 3 2 5" xfId="6767" xr:uid="{4CB20606-72C3-4595-9761-4A5256405C61}"/>
    <cellStyle name="20% - Accent3 5 3 3" xfId="6768" xr:uid="{97C8B4C4-9329-47B4-B106-5E0BC7B9CFD0}"/>
    <cellStyle name="20% - Accent3 5 3 3 2" xfId="6769" xr:uid="{32DA7FB2-EF02-49CB-9024-4C3F09B8CB48}"/>
    <cellStyle name="20% - Accent3 5 3 3 2 2" xfId="6770" xr:uid="{9A5F3E2D-73C5-4DF1-80D6-5EF13732BD06}"/>
    <cellStyle name="20% - Accent3 5 3 3 2 2 2" xfId="6771" xr:uid="{39FF7F6B-E924-40C6-A984-E3014450E3AC}"/>
    <cellStyle name="20% - Accent3 5 3 3 2 3" xfId="6772" xr:uid="{AC5A9161-BE53-417F-BDC6-0C393CD8EE3E}"/>
    <cellStyle name="20% - Accent3 5 3 3 3" xfId="6773" xr:uid="{11779372-F586-4EE6-AFF1-B85B01BBEF67}"/>
    <cellStyle name="20% - Accent3 5 3 3 3 2" xfId="6774" xr:uid="{9BDEF0B6-EC3B-4F65-8BBB-FBD20203E7CA}"/>
    <cellStyle name="20% - Accent3 5 3 3 4" xfId="6775" xr:uid="{26B90083-F77C-4708-B724-2FA5B50425A9}"/>
    <cellStyle name="20% - Accent3 5 3 4" xfId="6776" xr:uid="{C19B8FD7-4452-45F0-9E17-28C4078884BD}"/>
    <cellStyle name="20% - Accent3 5 3 4 2" xfId="6777" xr:uid="{E291B662-F3F1-43F3-ACAD-AEB99DD2AF33}"/>
    <cellStyle name="20% - Accent3 5 3 4 2 2" xfId="6778" xr:uid="{B9C46C11-9530-4486-A673-AEB2EAD977FE}"/>
    <cellStyle name="20% - Accent3 5 3 4 3" xfId="6779" xr:uid="{BC2A7A8B-E73A-4447-BF96-34652E0FD600}"/>
    <cellStyle name="20% - Accent3 5 3 5" xfId="6780" xr:uid="{BDEAF01F-87DE-458B-AC51-E8654009A645}"/>
    <cellStyle name="20% - Accent3 5 3 5 2" xfId="6781" xr:uid="{F39F5DE7-7A15-4623-9411-1353BBF8A4C4}"/>
    <cellStyle name="20% - Accent3 5 3 6" xfId="6782" xr:uid="{1B0CE1C3-8799-417D-82A1-9828A4B0EAD2}"/>
    <cellStyle name="20% - Accent3 5 4" xfId="6783" xr:uid="{5CEDFB86-31C3-40A0-A382-85953796029A}"/>
    <cellStyle name="20% - Accent3 5 4 2" xfId="6784" xr:uid="{0D878F1D-D30A-4D1C-B4DA-DA5F0836EEAB}"/>
    <cellStyle name="20% - Accent3 5 4 2 2" xfId="6785" xr:uid="{3FCAA39A-700D-4A17-AE60-DEA99D82D2B7}"/>
    <cellStyle name="20% - Accent3 5 4 2 2 2" xfId="6786" xr:uid="{E7205925-FC26-478E-96BB-10DB27AB9655}"/>
    <cellStyle name="20% - Accent3 5 4 2 2 2 2" xfId="6787" xr:uid="{E4084B32-5318-4C4A-9084-024BB511750D}"/>
    <cellStyle name="20% - Accent3 5 4 2 2 2 2 2" xfId="6788" xr:uid="{ACCE924F-C412-4B5C-8278-CD2142B8B915}"/>
    <cellStyle name="20% - Accent3 5 4 2 2 2 3" xfId="6789" xr:uid="{85378066-D01C-4019-BB3D-CEA7A70F624E}"/>
    <cellStyle name="20% - Accent3 5 4 2 2 3" xfId="6790" xr:uid="{82AA21C2-6B8D-4B61-AD57-E92D2A67A710}"/>
    <cellStyle name="20% - Accent3 5 4 2 2 3 2" xfId="6791" xr:uid="{62F7B408-9548-428E-A945-AAB722390D07}"/>
    <cellStyle name="20% - Accent3 5 4 2 2 4" xfId="6792" xr:uid="{4F1EE8B5-7789-4BBA-B943-4F476CE7A37D}"/>
    <cellStyle name="20% - Accent3 5 4 2 3" xfId="6793" xr:uid="{5F17485C-4351-428A-A3F9-4D14BB0ECCE9}"/>
    <cellStyle name="20% - Accent3 5 4 2 3 2" xfId="6794" xr:uid="{609D21CB-F4F7-4969-953E-06E1DCFB131B}"/>
    <cellStyle name="20% - Accent3 5 4 2 3 2 2" xfId="6795" xr:uid="{94DD411D-9F9B-4363-A4B6-DCEFB8D57E5A}"/>
    <cellStyle name="20% - Accent3 5 4 2 3 3" xfId="6796" xr:uid="{5782CB35-263E-4D59-A0F4-98FFEC05B2E8}"/>
    <cellStyle name="20% - Accent3 5 4 2 4" xfId="6797" xr:uid="{8FE27001-7236-4EC7-8FAB-7E1EFBEF35B3}"/>
    <cellStyle name="20% - Accent3 5 4 2 4 2" xfId="6798" xr:uid="{222B787B-3FBB-4124-B91E-48E9EAC0D917}"/>
    <cellStyle name="20% - Accent3 5 4 2 5" xfId="6799" xr:uid="{5DB0C552-A1AC-43B7-B34A-EEE24460BBBD}"/>
    <cellStyle name="20% - Accent3 5 4 3" xfId="6800" xr:uid="{01F8A3D5-4442-47AF-96C6-EB4A1327E672}"/>
    <cellStyle name="20% - Accent3 5 4 3 2" xfId="6801" xr:uid="{EDC6D4D3-C915-4046-8130-892D9B5A090B}"/>
    <cellStyle name="20% - Accent3 5 4 3 2 2" xfId="6802" xr:uid="{84A9FFBB-008F-4F86-8410-F04AEE73F9C6}"/>
    <cellStyle name="20% - Accent3 5 4 3 2 2 2" xfId="6803" xr:uid="{E72150BB-5642-4B14-ACC5-CDC31DA4BD85}"/>
    <cellStyle name="20% - Accent3 5 4 3 2 3" xfId="6804" xr:uid="{2AD11372-2B0E-4C6D-AC3F-D5BA0EC0AE13}"/>
    <cellStyle name="20% - Accent3 5 4 3 3" xfId="6805" xr:uid="{7133E897-0C6F-4B0F-B61A-6C7CF5A5BABB}"/>
    <cellStyle name="20% - Accent3 5 4 3 3 2" xfId="6806" xr:uid="{B6C5E5F1-14DC-43C9-8412-DE1B27027245}"/>
    <cellStyle name="20% - Accent3 5 4 3 4" xfId="6807" xr:uid="{3CCBE1AC-21ED-4A6F-9DBF-A6A84FF0CBBB}"/>
    <cellStyle name="20% - Accent3 5 4 4" xfId="6808" xr:uid="{333610CB-6ED0-4C87-98B0-A7450E1D6D79}"/>
    <cellStyle name="20% - Accent3 5 4 4 2" xfId="6809" xr:uid="{81F610E4-345B-4C3C-803A-9013831392F1}"/>
    <cellStyle name="20% - Accent3 5 4 4 2 2" xfId="6810" xr:uid="{D0859018-2B0D-4ED1-87FA-B6B5DEB27A2D}"/>
    <cellStyle name="20% - Accent3 5 4 4 3" xfId="6811" xr:uid="{006BD917-886A-4891-96DE-1ECCBB82F871}"/>
    <cellStyle name="20% - Accent3 5 4 5" xfId="6812" xr:uid="{94B8F343-958A-4EAB-8893-5CD30B3120D9}"/>
    <cellStyle name="20% - Accent3 5 4 5 2" xfId="6813" xr:uid="{75184983-BC3B-46A8-8173-FE406ED02A43}"/>
    <cellStyle name="20% - Accent3 5 4 6" xfId="6814" xr:uid="{6A5AB455-E850-4382-B293-70B0ACE24862}"/>
    <cellStyle name="20% - Accent3 5 5" xfId="6815" xr:uid="{2E6B1DD3-A9F2-42AC-BF22-C21875C048E7}"/>
    <cellStyle name="20% - Accent3 5 5 2" xfId="6816" xr:uid="{44C6B25B-D6AA-4EB7-9615-EC13F73EDECA}"/>
    <cellStyle name="20% - Accent3 5 5 2 2" xfId="6817" xr:uid="{4341D5A3-91C6-4C36-8326-957C64DD166B}"/>
    <cellStyle name="20% - Accent3 5 5 2 2 2" xfId="6818" xr:uid="{CA9D587A-1C5F-48E6-98A2-420A303D7799}"/>
    <cellStyle name="20% - Accent3 5 5 2 2 2 2" xfId="6819" xr:uid="{DEB8CEE4-B9B1-4BDB-B556-B4EB4A5BABE0}"/>
    <cellStyle name="20% - Accent3 5 5 2 2 3" xfId="6820" xr:uid="{5C1EDA2B-211E-45AC-8281-E32F843C76E7}"/>
    <cellStyle name="20% - Accent3 5 5 2 3" xfId="6821" xr:uid="{3EC59AE3-4545-421D-A6D8-402F2DA9872F}"/>
    <cellStyle name="20% - Accent3 5 5 2 3 2" xfId="6822" xr:uid="{4505D191-34E3-498F-B776-8E7224F9A3D9}"/>
    <cellStyle name="20% - Accent3 5 5 2 4" xfId="6823" xr:uid="{CFFDCED0-B725-451C-9A70-CBB2FF750942}"/>
    <cellStyle name="20% - Accent3 5 5 3" xfId="6824" xr:uid="{9553B5D4-F89B-4682-9195-772944909D0F}"/>
    <cellStyle name="20% - Accent3 5 5 3 2" xfId="6825" xr:uid="{B7DF8F66-17C7-44C5-A9A3-3331CE9EEB4A}"/>
    <cellStyle name="20% - Accent3 5 5 3 2 2" xfId="6826" xr:uid="{636B46BE-2FDF-4018-A781-D5897D1173FD}"/>
    <cellStyle name="20% - Accent3 5 5 3 3" xfId="6827" xr:uid="{41795128-049C-4085-9BC6-9F60AB14C032}"/>
    <cellStyle name="20% - Accent3 5 5 4" xfId="6828" xr:uid="{5E7FBCD7-81D0-4353-9C0F-B885797B5B2B}"/>
    <cellStyle name="20% - Accent3 5 5 4 2" xfId="6829" xr:uid="{2096811E-CAEE-4CED-B2F4-9F7BAA274B73}"/>
    <cellStyle name="20% - Accent3 5 5 5" xfId="6830" xr:uid="{A0FA3699-9874-44CF-B67E-9A3F43078F00}"/>
    <cellStyle name="20% - Accent3 5 6" xfId="6831" xr:uid="{724F1D86-A2D3-4A9C-91C2-3AB5C7DA39D6}"/>
    <cellStyle name="20% - Accent3 5 6 2" xfId="6832" xr:uid="{166EE9E2-93E9-4D58-8138-E65B725956EB}"/>
    <cellStyle name="20% - Accent3 5 6 2 2" xfId="6833" xr:uid="{1DC81EC4-CC17-4448-816D-50A272CCDE6F}"/>
    <cellStyle name="20% - Accent3 5 6 2 2 2" xfId="6834" xr:uid="{152B3D1E-CAAA-42C9-B4CE-9587FCCF7067}"/>
    <cellStyle name="20% - Accent3 5 6 2 3" xfId="6835" xr:uid="{84EA7AE7-F9E0-4FCD-A86E-83D388CC1BD7}"/>
    <cellStyle name="20% - Accent3 5 6 3" xfId="6836" xr:uid="{ADB300B1-3732-4205-90D1-F6AD233C7841}"/>
    <cellStyle name="20% - Accent3 5 6 3 2" xfId="6837" xr:uid="{00896A40-155F-4B23-B324-3C5F64A83384}"/>
    <cellStyle name="20% - Accent3 5 6 4" xfId="6838" xr:uid="{62B36F55-5DF7-4B63-9F55-87546BD5FAC7}"/>
    <cellStyle name="20% - Accent3 5 7" xfId="6839" xr:uid="{A4611ADA-3998-4DA6-A0DE-18CE2F63CBF5}"/>
    <cellStyle name="20% - Accent3 5 7 2" xfId="6840" xr:uid="{A933AAEF-3CF9-4F5F-A329-9794EA5C464C}"/>
    <cellStyle name="20% - Accent3 5 7 2 2" xfId="6841" xr:uid="{F5D5332F-A495-4469-BFE4-12BF19C41896}"/>
    <cellStyle name="20% - Accent3 5 7 3" xfId="6842" xr:uid="{2C216F2C-E71B-4A3E-BC54-537875C0691C}"/>
    <cellStyle name="20% - Accent3 5 8" xfId="6843" xr:uid="{934A1E1C-1F9B-461C-972A-516CEEBB1505}"/>
    <cellStyle name="20% - Accent3 5 8 2" xfId="6844" xr:uid="{DE6A35FC-7E4F-4CCC-B225-0CFBE144785F}"/>
    <cellStyle name="20% - Accent3 5 9" xfId="6845" xr:uid="{5AF199C7-8A27-4C59-900E-86A9F0EF3698}"/>
    <cellStyle name="20% - Accent3 6" xfId="6846" xr:uid="{E8C0305B-86E0-42D6-839A-C01944B4D571}"/>
    <cellStyle name="20% - Accent3 6 2" xfId="6847" xr:uid="{F9D4519B-332D-4BDE-B51C-6C2453372C5E}"/>
    <cellStyle name="20% - Accent3 6 2 2" xfId="6848" xr:uid="{5BC4DACF-C0C7-439C-A17A-A5C23EE5ECAA}"/>
    <cellStyle name="20% - Accent3 6 2 2 2" xfId="6849" xr:uid="{B9F404D6-1050-4C47-9B8F-C3415328EC05}"/>
    <cellStyle name="20% - Accent3 6 2 2 2 2" xfId="6850" xr:uid="{6826A58A-208E-4838-8BA7-864E89CE9EDA}"/>
    <cellStyle name="20% - Accent3 6 2 2 2 2 2" xfId="6851" xr:uid="{7D5E37AA-44AB-4B03-AF93-B2C9B58FAB0F}"/>
    <cellStyle name="20% - Accent3 6 2 2 2 2 2 2" xfId="6852" xr:uid="{824B795B-79EF-44ED-B34C-D6020539CE12}"/>
    <cellStyle name="20% - Accent3 6 2 2 2 2 3" xfId="6853" xr:uid="{5D458BF2-53A3-460A-A84D-B17F53E3BE96}"/>
    <cellStyle name="20% - Accent3 6 2 2 2 3" xfId="6854" xr:uid="{82583542-A0C0-4E7E-A877-EECEDBAF0C95}"/>
    <cellStyle name="20% - Accent3 6 2 2 2 3 2" xfId="6855" xr:uid="{7BC38423-4301-476D-B127-5BEA8613D355}"/>
    <cellStyle name="20% - Accent3 6 2 2 2 4" xfId="6856" xr:uid="{769E27C1-B2C3-49D2-955C-8D4E02672AB8}"/>
    <cellStyle name="20% - Accent3 6 2 2 3" xfId="6857" xr:uid="{D27DE466-A71D-4DB9-AE22-ABA0574085F0}"/>
    <cellStyle name="20% - Accent3 6 2 2 3 2" xfId="6858" xr:uid="{DB1524D3-D119-444A-8A56-B04FCB54DE28}"/>
    <cellStyle name="20% - Accent3 6 2 2 3 2 2" xfId="6859" xr:uid="{A3025320-2FC0-4944-BCFF-FD08928F375E}"/>
    <cellStyle name="20% - Accent3 6 2 2 3 3" xfId="6860" xr:uid="{91E99E6B-AA30-49BC-964E-99E357E69569}"/>
    <cellStyle name="20% - Accent3 6 2 2 4" xfId="6861" xr:uid="{3014BF86-A793-44DF-A056-E0E1931DEFA4}"/>
    <cellStyle name="20% - Accent3 6 2 2 4 2" xfId="6862" xr:uid="{7BFE7773-9936-43BA-A491-9D6D36DAE901}"/>
    <cellStyle name="20% - Accent3 6 2 2 5" xfId="6863" xr:uid="{E4A50484-03EF-4434-876C-2E75A0F4E685}"/>
    <cellStyle name="20% - Accent3 6 2 3" xfId="6864" xr:uid="{78F38B00-1D91-4DE7-BF8F-794E3366B2BF}"/>
    <cellStyle name="20% - Accent3 6 2 3 2" xfId="6865" xr:uid="{9076E8E9-B16B-4636-ABA5-E651A93721E4}"/>
    <cellStyle name="20% - Accent3 6 2 3 2 2" xfId="6866" xr:uid="{65A79750-62FE-41F7-8F5F-782F859848F5}"/>
    <cellStyle name="20% - Accent3 6 2 3 2 2 2" xfId="6867" xr:uid="{98696151-D3B1-4F81-BAC1-DC974A603669}"/>
    <cellStyle name="20% - Accent3 6 2 3 2 3" xfId="6868" xr:uid="{5D52DA00-F0BC-4BA4-A6EB-2262251D4C5C}"/>
    <cellStyle name="20% - Accent3 6 2 3 3" xfId="6869" xr:uid="{8AD88F9D-D3CE-4BA1-9129-E03718A58223}"/>
    <cellStyle name="20% - Accent3 6 2 3 3 2" xfId="6870" xr:uid="{81236CBF-8311-4085-9FD6-9822552A1015}"/>
    <cellStyle name="20% - Accent3 6 2 3 4" xfId="6871" xr:uid="{C5D56E70-BCFF-40D1-AC9A-3A55FE843592}"/>
    <cellStyle name="20% - Accent3 6 2 4" xfId="6872" xr:uid="{223F7BA1-4AC8-439E-ADEF-16821F01518D}"/>
    <cellStyle name="20% - Accent3 6 2 4 2" xfId="6873" xr:uid="{80EEB832-5769-4208-B10A-A8A9F38BCAA7}"/>
    <cellStyle name="20% - Accent3 6 2 4 2 2" xfId="6874" xr:uid="{F7060ECE-2F39-4823-B2C1-DBFCC68C5BDC}"/>
    <cellStyle name="20% - Accent3 6 2 4 3" xfId="6875" xr:uid="{D6A1C764-8700-4641-AFEA-85BCA57540BD}"/>
    <cellStyle name="20% - Accent3 6 2 5" xfId="6876" xr:uid="{678251D1-EA64-45A1-AF2F-2BF7903CD726}"/>
    <cellStyle name="20% - Accent3 6 2 5 2" xfId="6877" xr:uid="{B908424E-BC93-453A-B875-2A40E3A29DC5}"/>
    <cellStyle name="20% - Accent3 6 2 6" xfId="6878" xr:uid="{1167ED59-E732-418F-B90E-2F05CD0D877D}"/>
    <cellStyle name="20% - Accent3 6 3" xfId="6879" xr:uid="{5475DEFC-3D20-4D04-966C-45C36EF895D8}"/>
    <cellStyle name="20% - Accent3 6 3 2" xfId="6880" xr:uid="{62167E7A-0762-4B5C-A76B-6AEE6A4F3AE0}"/>
    <cellStyle name="20% - Accent3 6 3 2 2" xfId="6881" xr:uid="{5322700E-9FCF-4AE5-A06C-A30056D9F4D7}"/>
    <cellStyle name="20% - Accent3 6 3 2 2 2" xfId="6882" xr:uid="{5CA3231B-C35E-4C7B-B800-BCFB0CD4E765}"/>
    <cellStyle name="20% - Accent3 6 3 2 2 2 2" xfId="6883" xr:uid="{C14A74BE-9994-49A1-93E3-420ABBA81DEF}"/>
    <cellStyle name="20% - Accent3 6 3 2 2 2 2 2" xfId="6884" xr:uid="{120E335E-7EF6-42AA-88E7-2CBB472D258B}"/>
    <cellStyle name="20% - Accent3 6 3 2 2 2 3" xfId="6885" xr:uid="{CDEB4439-84ED-4E85-A50D-FD92C07CFE28}"/>
    <cellStyle name="20% - Accent3 6 3 2 2 3" xfId="6886" xr:uid="{25D5CBFC-59EC-4B35-A78E-7CB82D8280C3}"/>
    <cellStyle name="20% - Accent3 6 3 2 2 3 2" xfId="6887" xr:uid="{3B6CA517-667D-4C8C-AE82-4304F5080CBC}"/>
    <cellStyle name="20% - Accent3 6 3 2 2 4" xfId="6888" xr:uid="{9FAC508C-BB86-4320-B774-226D7BAC5AA6}"/>
    <cellStyle name="20% - Accent3 6 3 2 3" xfId="6889" xr:uid="{17376311-6EAF-4D2F-8B34-466F4B1BAB57}"/>
    <cellStyle name="20% - Accent3 6 3 2 3 2" xfId="6890" xr:uid="{38015BBB-96B6-4C23-B81B-65FB3411595F}"/>
    <cellStyle name="20% - Accent3 6 3 2 3 2 2" xfId="6891" xr:uid="{DE0AE4B2-5CE0-40A8-A033-B08F01D899B9}"/>
    <cellStyle name="20% - Accent3 6 3 2 3 3" xfId="6892" xr:uid="{8F567C62-9021-4C31-89EB-35D7C75F0E16}"/>
    <cellStyle name="20% - Accent3 6 3 2 4" xfId="6893" xr:uid="{1BE2EDA9-B8A9-44B5-A5F3-3C97C31A1D1F}"/>
    <cellStyle name="20% - Accent3 6 3 2 4 2" xfId="6894" xr:uid="{5DA9A363-B213-4C86-9EEE-E42D17FF93B4}"/>
    <cellStyle name="20% - Accent3 6 3 2 5" xfId="6895" xr:uid="{3B10F3DA-327E-4511-84AF-594ED8E8B5CD}"/>
    <cellStyle name="20% - Accent3 6 3 3" xfId="6896" xr:uid="{7A70A686-6F6B-4B00-A59F-D2E2B5E7B193}"/>
    <cellStyle name="20% - Accent3 6 3 3 2" xfId="6897" xr:uid="{E756F355-758E-4ABF-AF43-7BAD4A82746E}"/>
    <cellStyle name="20% - Accent3 6 3 3 2 2" xfId="6898" xr:uid="{3C4B5320-D786-4818-8589-9826BFC2179E}"/>
    <cellStyle name="20% - Accent3 6 3 3 2 2 2" xfId="6899" xr:uid="{BD7D1AA8-213B-4465-9FD4-A2726178588A}"/>
    <cellStyle name="20% - Accent3 6 3 3 2 3" xfId="6900" xr:uid="{3B06860D-74BB-40CB-B8C8-744A48E59A2C}"/>
    <cellStyle name="20% - Accent3 6 3 3 3" xfId="6901" xr:uid="{2ED7A373-491C-48E9-A0E1-35995C295246}"/>
    <cellStyle name="20% - Accent3 6 3 3 3 2" xfId="6902" xr:uid="{A0A79261-65F6-44C3-9BE7-43F552A902E7}"/>
    <cellStyle name="20% - Accent3 6 3 3 4" xfId="6903" xr:uid="{DD0B33A2-A89E-4047-A3C9-95C0D2C2B957}"/>
    <cellStyle name="20% - Accent3 6 3 4" xfId="6904" xr:uid="{EFF886D5-1EB1-4B1F-8B9C-2FABD98197FC}"/>
    <cellStyle name="20% - Accent3 6 3 4 2" xfId="6905" xr:uid="{1B964A60-C25C-4517-A6B4-3ACD2A1C97AC}"/>
    <cellStyle name="20% - Accent3 6 3 4 2 2" xfId="6906" xr:uid="{D950E206-39CE-492C-BD69-E86CAEDA270E}"/>
    <cellStyle name="20% - Accent3 6 3 4 3" xfId="6907" xr:uid="{5B32542A-55A4-4585-82E1-ACA02B1DB9C2}"/>
    <cellStyle name="20% - Accent3 6 3 5" xfId="6908" xr:uid="{9F577362-6128-44EB-A8FA-1FB05399A903}"/>
    <cellStyle name="20% - Accent3 6 3 5 2" xfId="6909" xr:uid="{5AC6AB9D-5472-4408-AF8D-B4FB89A761A3}"/>
    <cellStyle name="20% - Accent3 6 3 6" xfId="6910" xr:uid="{0A8D08A7-B607-459D-AC20-FFC5A8026848}"/>
    <cellStyle name="20% - Accent3 6 4" xfId="6911" xr:uid="{7D9A8DD7-3536-4C82-AEAE-F8A05B0CA160}"/>
    <cellStyle name="20% - Accent3 6 4 2" xfId="6912" xr:uid="{8AFF26A2-EFA7-41D1-80A4-D9173A5A96F4}"/>
    <cellStyle name="20% - Accent3 6 4 2 2" xfId="6913" xr:uid="{A72175C0-6717-466F-B712-7D1C03D0720E}"/>
    <cellStyle name="20% - Accent3 6 4 2 2 2" xfId="6914" xr:uid="{7D7440A3-5811-4B23-9094-CED3C3687EEE}"/>
    <cellStyle name="20% - Accent3 6 4 2 2 2 2" xfId="6915" xr:uid="{C5EC1B82-6D62-4287-AB83-F90DE7607670}"/>
    <cellStyle name="20% - Accent3 6 4 2 2 2 2 2" xfId="6916" xr:uid="{A0A471A6-E2BA-4EE5-9D17-93813BE5A27C}"/>
    <cellStyle name="20% - Accent3 6 4 2 2 2 3" xfId="6917" xr:uid="{FA11A32E-17C5-4CC8-BAB6-A142AECBEF8B}"/>
    <cellStyle name="20% - Accent3 6 4 2 2 3" xfId="6918" xr:uid="{1DA8BD0F-A110-450F-862F-E5998B94F957}"/>
    <cellStyle name="20% - Accent3 6 4 2 2 3 2" xfId="6919" xr:uid="{5F8286B4-E3B4-4A9D-9289-E982DE3172EA}"/>
    <cellStyle name="20% - Accent3 6 4 2 2 4" xfId="6920" xr:uid="{851AA9AB-C3B3-4051-8919-093DA9E2352A}"/>
    <cellStyle name="20% - Accent3 6 4 2 3" xfId="6921" xr:uid="{1F08DEB1-D542-4239-9AF2-2F3B01706481}"/>
    <cellStyle name="20% - Accent3 6 4 2 3 2" xfId="6922" xr:uid="{629BC4A3-7947-490A-91F5-6521F49EA16D}"/>
    <cellStyle name="20% - Accent3 6 4 2 3 2 2" xfId="6923" xr:uid="{F0720561-E557-4E2D-AAC9-240B0246046F}"/>
    <cellStyle name="20% - Accent3 6 4 2 3 3" xfId="6924" xr:uid="{7B187BC3-42B1-42C0-A030-CEC6EC4C92DC}"/>
    <cellStyle name="20% - Accent3 6 4 2 4" xfId="6925" xr:uid="{7E33FCB9-6484-43B7-AF3F-AAB14611CB3D}"/>
    <cellStyle name="20% - Accent3 6 4 2 4 2" xfId="6926" xr:uid="{BB5B58D3-86FE-4050-90CB-884646C39804}"/>
    <cellStyle name="20% - Accent3 6 4 2 5" xfId="6927" xr:uid="{9E545424-B6BA-4EC7-A2DE-805463E48C92}"/>
    <cellStyle name="20% - Accent3 6 4 3" xfId="6928" xr:uid="{64B1E948-0B7C-4503-A19E-0487343D6787}"/>
    <cellStyle name="20% - Accent3 6 4 3 2" xfId="6929" xr:uid="{784EA6F9-D9D8-4724-81D3-BBC793F66BF7}"/>
    <cellStyle name="20% - Accent3 6 4 3 2 2" xfId="6930" xr:uid="{7BC30456-5F54-4B31-8B31-F97C3A918F0B}"/>
    <cellStyle name="20% - Accent3 6 4 3 2 2 2" xfId="6931" xr:uid="{455C3C4A-71E1-41A6-8740-39C820FA0959}"/>
    <cellStyle name="20% - Accent3 6 4 3 2 3" xfId="6932" xr:uid="{291D5C18-5645-4C77-9E23-092E564D3563}"/>
    <cellStyle name="20% - Accent3 6 4 3 3" xfId="6933" xr:uid="{6D2C7900-48BC-4BC1-8A7F-C71C8E926D21}"/>
    <cellStyle name="20% - Accent3 6 4 3 3 2" xfId="6934" xr:uid="{4F7CEBEB-C55B-4544-A0C9-A983CB7720DF}"/>
    <cellStyle name="20% - Accent3 6 4 3 4" xfId="6935" xr:uid="{7879440C-4651-4740-8A13-26116523E780}"/>
    <cellStyle name="20% - Accent3 6 4 4" xfId="6936" xr:uid="{13F1BBC8-4744-4891-8EEB-D5D669B6F03D}"/>
    <cellStyle name="20% - Accent3 6 4 4 2" xfId="6937" xr:uid="{EDECDDD5-AD15-458E-BC15-0EC0CA130FC8}"/>
    <cellStyle name="20% - Accent3 6 4 4 2 2" xfId="6938" xr:uid="{A4B04A13-EAA5-49BB-BF0C-FE00EA997462}"/>
    <cellStyle name="20% - Accent3 6 4 4 3" xfId="6939" xr:uid="{C34C4DC1-F611-4904-88E1-B585EF65C902}"/>
    <cellStyle name="20% - Accent3 6 4 5" xfId="6940" xr:uid="{2FA912DE-436F-4B17-9DBA-45A8409CF8AE}"/>
    <cellStyle name="20% - Accent3 6 4 5 2" xfId="6941" xr:uid="{4BB66A58-7B52-4D7A-A069-B258C4CFF7A1}"/>
    <cellStyle name="20% - Accent3 6 4 6" xfId="6942" xr:uid="{04FD1701-1515-4808-95F0-A759AC2FCF77}"/>
    <cellStyle name="20% - Accent3 6 5" xfId="6943" xr:uid="{FC897747-58B2-4148-955A-CD036EBC0408}"/>
    <cellStyle name="20% - Accent3 6 5 2" xfId="6944" xr:uid="{2753E74E-BD80-46FF-B0FD-A66583CFF6DB}"/>
    <cellStyle name="20% - Accent3 6 5 2 2" xfId="6945" xr:uid="{C7F5F3D5-AAA9-4699-B7CD-C884BC00B6F2}"/>
    <cellStyle name="20% - Accent3 6 5 2 2 2" xfId="6946" xr:uid="{1B5F7F84-26B0-4CD1-BFBE-21F8277ADBB3}"/>
    <cellStyle name="20% - Accent3 6 5 2 2 2 2" xfId="6947" xr:uid="{F234F6B7-0100-4540-87B3-3F10224EBE9D}"/>
    <cellStyle name="20% - Accent3 6 5 2 2 3" xfId="6948" xr:uid="{407EA9EC-15DE-4359-8330-F68AE90D9A14}"/>
    <cellStyle name="20% - Accent3 6 5 2 3" xfId="6949" xr:uid="{33BEC0E7-7D3D-46BA-B631-18D6B47AA9A1}"/>
    <cellStyle name="20% - Accent3 6 5 2 3 2" xfId="6950" xr:uid="{8B036C80-BC72-4CDA-82E8-2BCBD1E1645D}"/>
    <cellStyle name="20% - Accent3 6 5 2 4" xfId="6951" xr:uid="{2CF09DFD-C365-4A89-9E0C-13BD54E0F623}"/>
    <cellStyle name="20% - Accent3 6 5 3" xfId="6952" xr:uid="{64ADE109-9282-4B8E-AE54-E50F95BD86BA}"/>
    <cellStyle name="20% - Accent3 6 5 3 2" xfId="6953" xr:uid="{B9AF5FE5-4D3C-4032-BD17-F47A0A197490}"/>
    <cellStyle name="20% - Accent3 6 5 3 2 2" xfId="6954" xr:uid="{066119D4-D49E-486B-965A-89968558D407}"/>
    <cellStyle name="20% - Accent3 6 5 3 3" xfId="6955" xr:uid="{FD004D8B-907C-40C9-BA65-B86E821954C5}"/>
    <cellStyle name="20% - Accent3 6 5 4" xfId="6956" xr:uid="{C19D3B9A-BC04-4B38-877F-27B279EE83F6}"/>
    <cellStyle name="20% - Accent3 6 5 4 2" xfId="6957" xr:uid="{21876D35-CEB0-4ADE-930D-B93D02D6F5B6}"/>
    <cellStyle name="20% - Accent3 6 5 5" xfId="6958" xr:uid="{B94E6A33-238F-4786-A0A1-FC72C6510A44}"/>
    <cellStyle name="20% - Accent3 6 6" xfId="6959" xr:uid="{90769184-B3A1-4139-A9E2-9BFB2B1A120B}"/>
    <cellStyle name="20% - Accent3 6 6 2" xfId="6960" xr:uid="{156080E5-A730-4A19-A034-D2C5D4D3968A}"/>
    <cellStyle name="20% - Accent3 6 6 2 2" xfId="6961" xr:uid="{E3156E7A-76AF-45DA-B7E2-A66B48FC09EF}"/>
    <cellStyle name="20% - Accent3 6 6 2 2 2" xfId="6962" xr:uid="{FD3F81EA-615D-4ABD-8656-C17E110F95D3}"/>
    <cellStyle name="20% - Accent3 6 6 2 3" xfId="6963" xr:uid="{1F4C03E4-8D4A-4B4F-9AB3-35693F5B729C}"/>
    <cellStyle name="20% - Accent3 6 6 3" xfId="6964" xr:uid="{3DEA4E86-246B-4011-BC79-7B26C34AC717}"/>
    <cellStyle name="20% - Accent3 6 6 3 2" xfId="6965" xr:uid="{2B204F9A-683B-4FF5-958B-14C86191084D}"/>
    <cellStyle name="20% - Accent3 6 6 4" xfId="6966" xr:uid="{BF6877B9-5620-4620-9E31-7FF5140F8806}"/>
    <cellStyle name="20% - Accent3 6 7" xfId="6967" xr:uid="{6BC02BF1-D70C-467C-9783-E46A0165FDF8}"/>
    <cellStyle name="20% - Accent3 6 7 2" xfId="6968" xr:uid="{50978FBA-9E96-4C4A-868F-27A724240893}"/>
    <cellStyle name="20% - Accent3 6 7 2 2" xfId="6969" xr:uid="{D7164A79-4DE8-44DB-9DC2-C42436D177E7}"/>
    <cellStyle name="20% - Accent3 6 7 3" xfId="6970" xr:uid="{AAEE1D96-0561-4314-8DCF-F404460229CB}"/>
    <cellStyle name="20% - Accent3 6 8" xfId="6971" xr:uid="{09781BD6-0FBB-493F-92B1-20FA74A61CCA}"/>
    <cellStyle name="20% - Accent3 6 8 2" xfId="6972" xr:uid="{E9F45B6A-FFE7-4D76-8AD8-45229377DBE3}"/>
    <cellStyle name="20% - Accent3 6 9" xfId="6973" xr:uid="{89168F94-351F-4ABA-B553-41A86C80882D}"/>
    <cellStyle name="20% - Accent3 7" xfId="6974" xr:uid="{06E0C330-AC4C-4244-9978-EA0CFABEFCF0}"/>
    <cellStyle name="20% - Accent3 7 2" xfId="6975" xr:uid="{8D77862B-394F-4E34-9492-4128E482DDCC}"/>
    <cellStyle name="20% - Accent3 7 2 2" xfId="6976" xr:uid="{70F6C4D6-BE7F-4061-A0FF-1BE7A069AE5D}"/>
    <cellStyle name="20% - Accent3 7 2 2 2" xfId="6977" xr:uid="{0F5D2A18-B8A0-403B-A2E9-9510872FE0E3}"/>
    <cellStyle name="20% - Accent3 7 2 2 2 2" xfId="6978" xr:uid="{383FC8A9-AD41-40EF-8E3D-A266A1BC3236}"/>
    <cellStyle name="20% - Accent3 7 2 2 2 2 2" xfId="6979" xr:uid="{1543E1FC-6842-40B0-AC5D-F4B170E60854}"/>
    <cellStyle name="20% - Accent3 7 2 2 2 2 2 2" xfId="6980" xr:uid="{A011CC0A-EC2B-48A0-B9A2-1D2773C43CBC}"/>
    <cellStyle name="20% - Accent3 7 2 2 2 2 3" xfId="6981" xr:uid="{FBBB4AF1-95F3-4131-B473-F2F18F0C7761}"/>
    <cellStyle name="20% - Accent3 7 2 2 2 3" xfId="6982" xr:uid="{654424B7-CAA8-4C70-B86E-69C5D4E2BFF0}"/>
    <cellStyle name="20% - Accent3 7 2 2 2 3 2" xfId="6983" xr:uid="{397618F0-42E0-4E68-B0D6-C06A72FF0F03}"/>
    <cellStyle name="20% - Accent3 7 2 2 2 4" xfId="6984" xr:uid="{7AE41F6D-0DEF-4915-8EED-492914523658}"/>
    <cellStyle name="20% - Accent3 7 2 2 3" xfId="6985" xr:uid="{3CA927A5-3852-4978-8382-B0E2A589D000}"/>
    <cellStyle name="20% - Accent3 7 2 2 3 2" xfId="6986" xr:uid="{12A7240C-836F-4AB8-A115-3D178AF2AAF8}"/>
    <cellStyle name="20% - Accent3 7 2 2 3 2 2" xfId="6987" xr:uid="{B02D0942-FE32-4250-B03D-539EC0ADF885}"/>
    <cellStyle name="20% - Accent3 7 2 2 3 3" xfId="6988" xr:uid="{BA6969FD-17A9-4BA7-A244-2E5A4107FB6F}"/>
    <cellStyle name="20% - Accent3 7 2 2 4" xfId="6989" xr:uid="{2E9A65F6-67D0-447A-AC0E-C0A4F7D4DDAF}"/>
    <cellStyle name="20% - Accent3 7 2 2 4 2" xfId="6990" xr:uid="{8D1174EA-A972-47E0-A8BB-A490C6D99170}"/>
    <cellStyle name="20% - Accent3 7 2 2 5" xfId="6991" xr:uid="{0CF41DD7-B962-474F-9CF6-C523CC72DFB7}"/>
    <cellStyle name="20% - Accent3 7 2 3" xfId="6992" xr:uid="{60F5B250-F113-48B8-886B-E5A128757CFA}"/>
    <cellStyle name="20% - Accent3 7 2 3 2" xfId="6993" xr:uid="{A719FF46-45C0-4E3F-B72B-0F2EC53FADE7}"/>
    <cellStyle name="20% - Accent3 7 2 3 2 2" xfId="6994" xr:uid="{3125890F-546C-4B7C-AF2D-B72A2AE59B7C}"/>
    <cellStyle name="20% - Accent3 7 2 3 2 2 2" xfId="6995" xr:uid="{CBA7827D-FA24-4ACD-826D-44C514F39C46}"/>
    <cellStyle name="20% - Accent3 7 2 3 2 3" xfId="6996" xr:uid="{222F52A1-AFCF-4069-9D1B-EE37AEF6AC47}"/>
    <cellStyle name="20% - Accent3 7 2 3 3" xfId="6997" xr:uid="{EE9F5C68-C51B-4D5B-8823-69DDEDC392F4}"/>
    <cellStyle name="20% - Accent3 7 2 3 3 2" xfId="6998" xr:uid="{FDD09A9A-C9F6-42B0-BD2F-600B7DE8DAD0}"/>
    <cellStyle name="20% - Accent3 7 2 3 4" xfId="6999" xr:uid="{6D9A537A-E4BB-4A4D-B45D-1F1D41EAF452}"/>
    <cellStyle name="20% - Accent3 7 2 4" xfId="7000" xr:uid="{AC186A7C-0198-47F8-AE2B-8DCE5EC4EDC3}"/>
    <cellStyle name="20% - Accent3 7 2 4 2" xfId="7001" xr:uid="{A63655EF-93A1-4FB0-9D46-D7B1C950FEAC}"/>
    <cellStyle name="20% - Accent3 7 2 4 2 2" xfId="7002" xr:uid="{5C6A8E71-1FF0-4E91-8D69-0C052B15A8CB}"/>
    <cellStyle name="20% - Accent3 7 2 4 3" xfId="7003" xr:uid="{A411C902-FF2E-45C5-8335-6E021DB8805F}"/>
    <cellStyle name="20% - Accent3 7 2 5" xfId="7004" xr:uid="{F4AA8C52-EDC0-4E53-A52D-60F977C255F2}"/>
    <cellStyle name="20% - Accent3 7 2 5 2" xfId="7005" xr:uid="{B146F9AE-24A1-4714-A38F-B10B5D5EF358}"/>
    <cellStyle name="20% - Accent3 7 2 6" xfId="7006" xr:uid="{AE612FB2-3A44-48A6-AEB9-686843FB9D9A}"/>
    <cellStyle name="20% - Accent3 7 3" xfId="7007" xr:uid="{152B1736-1CF1-4BB7-AD6E-54C63C21AD1B}"/>
    <cellStyle name="20% - Accent3 7 3 2" xfId="7008" xr:uid="{474B7273-7900-4B59-B507-E2736901F6F6}"/>
    <cellStyle name="20% - Accent3 7 3 2 2" xfId="7009" xr:uid="{C90BA5D2-B7BD-4795-88F6-F25C45395EA4}"/>
    <cellStyle name="20% - Accent3 7 3 2 2 2" xfId="7010" xr:uid="{22D44997-7561-4405-89C7-3D10D3C4C43B}"/>
    <cellStyle name="20% - Accent3 7 3 2 2 2 2" xfId="7011" xr:uid="{6E1C70D5-705C-4E4E-8CB4-A8FA9ADB2341}"/>
    <cellStyle name="20% - Accent3 7 3 2 2 2 2 2" xfId="7012" xr:uid="{E7E3FE7E-7B8F-485A-9E20-A2ECFA09BC43}"/>
    <cellStyle name="20% - Accent3 7 3 2 2 2 3" xfId="7013" xr:uid="{5C22A0A5-A167-4FBA-A27B-9CA5E6F500DA}"/>
    <cellStyle name="20% - Accent3 7 3 2 2 3" xfId="7014" xr:uid="{93D7737C-284D-4D27-8868-80C62F3A33E2}"/>
    <cellStyle name="20% - Accent3 7 3 2 2 3 2" xfId="7015" xr:uid="{3D2FAE7F-5009-4384-8AB0-B7C2C8DB14DE}"/>
    <cellStyle name="20% - Accent3 7 3 2 2 4" xfId="7016" xr:uid="{40BFE5B5-F04B-43F1-A0F8-DCA9BE956820}"/>
    <cellStyle name="20% - Accent3 7 3 2 3" xfId="7017" xr:uid="{9419DEEC-53FC-43CD-9D4A-997959B97D78}"/>
    <cellStyle name="20% - Accent3 7 3 2 3 2" xfId="7018" xr:uid="{D150D856-A0A1-440B-9397-B918210EDBED}"/>
    <cellStyle name="20% - Accent3 7 3 2 3 2 2" xfId="7019" xr:uid="{2A00B563-E6ED-45AA-ACFA-8DC4B8D135A8}"/>
    <cellStyle name="20% - Accent3 7 3 2 3 3" xfId="7020" xr:uid="{FAFADCD4-23EC-4F6F-8A2F-5F0DEB3E5568}"/>
    <cellStyle name="20% - Accent3 7 3 2 4" xfId="7021" xr:uid="{571B6102-3008-4DDA-897F-B86044CD25F9}"/>
    <cellStyle name="20% - Accent3 7 3 2 4 2" xfId="7022" xr:uid="{41555794-89D1-44E4-A5C6-8D87DEACDA5D}"/>
    <cellStyle name="20% - Accent3 7 3 2 5" xfId="7023" xr:uid="{06DF6A37-46CF-4A04-B8BC-25BC15CED477}"/>
    <cellStyle name="20% - Accent3 7 3 3" xfId="7024" xr:uid="{30901BB6-3B8E-4182-882A-92B8A67468F6}"/>
    <cellStyle name="20% - Accent3 7 3 3 2" xfId="7025" xr:uid="{E4FBBABD-8570-4B55-A9F2-76FF1505F012}"/>
    <cellStyle name="20% - Accent3 7 3 3 2 2" xfId="7026" xr:uid="{55B4C7F5-706C-472A-A44F-15FC5A3A2024}"/>
    <cellStyle name="20% - Accent3 7 3 3 2 2 2" xfId="7027" xr:uid="{F619FCB8-5D4B-417A-816B-1DFCA0FDDA40}"/>
    <cellStyle name="20% - Accent3 7 3 3 2 3" xfId="7028" xr:uid="{0028578D-14EF-4F6E-895C-FC886F46B4CF}"/>
    <cellStyle name="20% - Accent3 7 3 3 3" xfId="7029" xr:uid="{A539B846-1457-4ED3-AEFF-FD6F51CEEE86}"/>
    <cellStyle name="20% - Accent3 7 3 3 3 2" xfId="7030" xr:uid="{99A0BA76-FF7D-4D26-B404-5CE728889C5F}"/>
    <cellStyle name="20% - Accent3 7 3 3 4" xfId="7031" xr:uid="{260FCDC1-A01C-462B-A0E5-2B839A95734A}"/>
    <cellStyle name="20% - Accent3 7 3 4" xfId="7032" xr:uid="{628A16F4-5660-432B-8438-59529086B79C}"/>
    <cellStyle name="20% - Accent3 7 3 4 2" xfId="7033" xr:uid="{1E5D1112-AE2B-4D58-82C2-45991AF6064D}"/>
    <cellStyle name="20% - Accent3 7 3 4 2 2" xfId="7034" xr:uid="{D17F584E-C15D-4562-A20D-CE418BC2C1D1}"/>
    <cellStyle name="20% - Accent3 7 3 4 3" xfId="7035" xr:uid="{192E0944-E93C-4562-9F56-68CF68AA4496}"/>
    <cellStyle name="20% - Accent3 7 3 5" xfId="7036" xr:uid="{B69AFFFF-6A1A-483A-8D4E-04679495685E}"/>
    <cellStyle name="20% - Accent3 7 3 5 2" xfId="7037" xr:uid="{8FFA7847-4705-48C6-BBB6-582380E4400E}"/>
    <cellStyle name="20% - Accent3 7 3 6" xfId="7038" xr:uid="{53052920-311B-4383-8E85-5FA627E1BCD1}"/>
    <cellStyle name="20% - Accent3 7 4" xfId="7039" xr:uid="{6CF3C379-2203-4955-B2B3-1E79C415FF18}"/>
    <cellStyle name="20% - Accent3 7 4 2" xfId="7040" xr:uid="{739CA423-23CE-496F-AF83-E5451266D079}"/>
    <cellStyle name="20% - Accent3 7 4 2 2" xfId="7041" xr:uid="{B023D6B9-76F1-4A5F-BDC5-F8C95439AB9D}"/>
    <cellStyle name="20% - Accent3 7 4 2 2 2" xfId="7042" xr:uid="{1F065BA0-5D1F-4C19-BDB2-1D359D0343BE}"/>
    <cellStyle name="20% - Accent3 7 4 2 2 2 2" xfId="7043" xr:uid="{B70F0592-5248-4FBF-AFB0-DE82013799D1}"/>
    <cellStyle name="20% - Accent3 7 4 2 2 2 2 2" xfId="7044" xr:uid="{A297EB7E-E0D4-4FC0-97B3-2523E7376ECD}"/>
    <cellStyle name="20% - Accent3 7 4 2 2 2 3" xfId="7045" xr:uid="{49EC8443-85D2-408B-8BE5-861BFF609B26}"/>
    <cellStyle name="20% - Accent3 7 4 2 2 3" xfId="7046" xr:uid="{8CD34A0C-09D4-47FF-86AF-055C8DAFA0B2}"/>
    <cellStyle name="20% - Accent3 7 4 2 2 3 2" xfId="7047" xr:uid="{6EE3A7EF-592A-4BFC-B214-D03A37EF9D1B}"/>
    <cellStyle name="20% - Accent3 7 4 2 2 4" xfId="7048" xr:uid="{7DE26112-85EF-412F-8DD4-9298A5F25AC9}"/>
    <cellStyle name="20% - Accent3 7 4 2 3" xfId="7049" xr:uid="{E572533C-B596-478E-B187-562A355550E3}"/>
    <cellStyle name="20% - Accent3 7 4 2 3 2" xfId="7050" xr:uid="{8A7A9E01-30D7-409A-B5B0-1A44F0AA29E2}"/>
    <cellStyle name="20% - Accent3 7 4 2 3 2 2" xfId="7051" xr:uid="{1DE0ECA7-5BD7-4BC4-AB84-7FB3CA2412FA}"/>
    <cellStyle name="20% - Accent3 7 4 2 3 3" xfId="7052" xr:uid="{FFFE1ECF-C74E-4C55-AA57-67913D0A0B81}"/>
    <cellStyle name="20% - Accent3 7 4 2 4" xfId="7053" xr:uid="{E78844B7-78E9-499A-B36F-655AAE5DD3B6}"/>
    <cellStyle name="20% - Accent3 7 4 2 4 2" xfId="7054" xr:uid="{88BC2095-FDE9-4BBE-B2B5-0C29070984C6}"/>
    <cellStyle name="20% - Accent3 7 4 2 5" xfId="7055" xr:uid="{FB5391F6-66C3-421B-A3E6-C4B78140287B}"/>
    <cellStyle name="20% - Accent3 7 4 3" xfId="7056" xr:uid="{9FCA65C1-9763-41D4-9743-C12A87C4B533}"/>
    <cellStyle name="20% - Accent3 7 4 3 2" xfId="7057" xr:uid="{62967678-CDD0-4F30-9798-029A2F5ADFE4}"/>
    <cellStyle name="20% - Accent3 7 4 3 2 2" xfId="7058" xr:uid="{91E16DA2-6331-49F7-89FD-7B5B244918D2}"/>
    <cellStyle name="20% - Accent3 7 4 3 2 2 2" xfId="7059" xr:uid="{361CC3FB-9FFC-4E76-92CB-86FD7D59E256}"/>
    <cellStyle name="20% - Accent3 7 4 3 2 3" xfId="7060" xr:uid="{B50A502B-5D0A-48DB-BDD9-5F412C7934D6}"/>
    <cellStyle name="20% - Accent3 7 4 3 3" xfId="7061" xr:uid="{96ADD425-457E-4BB0-9422-629ACAD4FF34}"/>
    <cellStyle name="20% - Accent3 7 4 3 3 2" xfId="7062" xr:uid="{DCCF812F-8E0D-4081-8CE6-A3C290FD8868}"/>
    <cellStyle name="20% - Accent3 7 4 3 4" xfId="7063" xr:uid="{1DA28C9A-A00A-4654-B3D8-F478164DF9A4}"/>
    <cellStyle name="20% - Accent3 7 4 4" xfId="7064" xr:uid="{6FD02B3C-C763-4D78-AACB-F899CBB4149E}"/>
    <cellStyle name="20% - Accent3 7 4 4 2" xfId="7065" xr:uid="{31DDE59C-240D-444E-85CA-572ABBA0E646}"/>
    <cellStyle name="20% - Accent3 7 4 4 2 2" xfId="7066" xr:uid="{BFEA5DD0-2717-4F81-B97E-E0A698D362F8}"/>
    <cellStyle name="20% - Accent3 7 4 4 3" xfId="7067" xr:uid="{243A731D-682C-4378-9945-E275C33605C4}"/>
    <cellStyle name="20% - Accent3 7 4 5" xfId="7068" xr:uid="{C7EAF8BC-0F58-4D4C-9C28-41DAE298140F}"/>
    <cellStyle name="20% - Accent3 7 4 5 2" xfId="7069" xr:uid="{3ACD7CA9-6F51-4036-876C-B8C6B9C8B8A9}"/>
    <cellStyle name="20% - Accent3 7 4 6" xfId="7070" xr:uid="{B59852FC-27F2-4D6A-937E-46058D3E98FC}"/>
    <cellStyle name="20% - Accent3 7 5" xfId="7071" xr:uid="{B1A0A4B4-EF12-4DB5-8FC6-BC0B432431C3}"/>
    <cellStyle name="20% - Accent3 7 5 2" xfId="7072" xr:uid="{288B078D-A37F-4179-87D2-39238C0CA340}"/>
    <cellStyle name="20% - Accent3 7 5 2 2" xfId="7073" xr:uid="{124E271C-5DDA-4E94-9615-A236271EB679}"/>
    <cellStyle name="20% - Accent3 7 5 2 2 2" xfId="7074" xr:uid="{89265568-0196-4BC8-8A95-1CFC57E0384C}"/>
    <cellStyle name="20% - Accent3 7 5 2 2 2 2" xfId="7075" xr:uid="{134C3E9F-225E-429E-BA5C-F002BB8EC16E}"/>
    <cellStyle name="20% - Accent3 7 5 2 2 3" xfId="7076" xr:uid="{538526CE-D3D4-4A66-B637-B0F782B6F572}"/>
    <cellStyle name="20% - Accent3 7 5 2 3" xfId="7077" xr:uid="{2F09FD56-72B2-4305-8D9D-86105BAD392C}"/>
    <cellStyle name="20% - Accent3 7 5 2 3 2" xfId="7078" xr:uid="{95A7FDBF-FE6A-4D5D-81E2-4EC9370A315D}"/>
    <cellStyle name="20% - Accent3 7 5 2 4" xfId="7079" xr:uid="{55BF9F76-0986-4912-A8D5-3CC4384DCD7E}"/>
    <cellStyle name="20% - Accent3 7 5 3" xfId="7080" xr:uid="{EA53040C-488B-48C9-8F07-BDBA963A2025}"/>
    <cellStyle name="20% - Accent3 7 5 3 2" xfId="7081" xr:uid="{2ABD6EBE-5681-4A13-8C9B-1FADA8C4F6B7}"/>
    <cellStyle name="20% - Accent3 7 5 3 2 2" xfId="7082" xr:uid="{65354F32-9CBF-48B2-B596-71C46272A668}"/>
    <cellStyle name="20% - Accent3 7 5 3 3" xfId="7083" xr:uid="{AED378F6-CC6F-481E-84E0-6F9819DA8FAC}"/>
    <cellStyle name="20% - Accent3 7 5 4" xfId="7084" xr:uid="{7EEC8A77-834B-4D84-94F5-070878524A90}"/>
    <cellStyle name="20% - Accent3 7 5 4 2" xfId="7085" xr:uid="{397D496D-E830-4BA8-9513-C57889E5CB8C}"/>
    <cellStyle name="20% - Accent3 7 5 5" xfId="7086" xr:uid="{1F950B19-8CA2-4A96-8BED-3163E71D6B76}"/>
    <cellStyle name="20% - Accent3 7 6" xfId="7087" xr:uid="{64F91482-8E37-4C64-8EFA-500263CB50F4}"/>
    <cellStyle name="20% - Accent3 7 6 2" xfId="7088" xr:uid="{01CB2CAB-CFF6-4A8D-A4FF-46586B23EEDD}"/>
    <cellStyle name="20% - Accent3 7 6 2 2" xfId="7089" xr:uid="{556ACEBE-E00D-436A-8A17-654C73573586}"/>
    <cellStyle name="20% - Accent3 7 6 2 2 2" xfId="7090" xr:uid="{1AB2AB87-AC51-412A-A1B7-B15182F77C41}"/>
    <cellStyle name="20% - Accent3 7 6 2 3" xfId="7091" xr:uid="{8016F18F-3690-418E-B984-7D986DBF7FD6}"/>
    <cellStyle name="20% - Accent3 7 6 3" xfId="7092" xr:uid="{ECB71F35-1803-49EE-921F-B3EE26295105}"/>
    <cellStyle name="20% - Accent3 7 6 3 2" xfId="7093" xr:uid="{32D6680D-B040-4D4F-A93D-6273C6C2FC4E}"/>
    <cellStyle name="20% - Accent3 7 6 4" xfId="7094" xr:uid="{5A648E0F-808F-4651-8FC1-BA4E8FB4E60F}"/>
    <cellStyle name="20% - Accent3 7 7" xfId="7095" xr:uid="{438A21D9-CE38-448B-99A8-E598F271DB56}"/>
    <cellStyle name="20% - Accent3 7 7 2" xfId="7096" xr:uid="{C5BBF959-56E8-48A0-9602-B6FDD3F6CA80}"/>
    <cellStyle name="20% - Accent3 7 7 2 2" xfId="7097" xr:uid="{29919DA5-4856-431D-B712-12632E0C91A8}"/>
    <cellStyle name="20% - Accent3 7 7 3" xfId="7098" xr:uid="{8FE68141-D086-4075-B0F6-10ACAE6E0302}"/>
    <cellStyle name="20% - Accent3 7 8" xfId="7099" xr:uid="{F70F887B-BB1C-489F-9638-9AD300D57262}"/>
    <cellStyle name="20% - Accent3 7 8 2" xfId="7100" xr:uid="{7BEB3B22-75BD-482A-BA49-9DFA6A23C445}"/>
    <cellStyle name="20% - Accent3 7 9" xfId="7101" xr:uid="{ECA4C1B0-94C9-4D92-9A2F-1AF3D9A68260}"/>
    <cellStyle name="20% - Accent3 8" xfId="7102" xr:uid="{017617E7-0919-464A-89FF-3EC84732CFE4}"/>
    <cellStyle name="20% - Accent3 8 2" xfId="7103" xr:uid="{D6F5A693-3D6C-4F41-BD4C-F4E763A55C5F}"/>
    <cellStyle name="20% - Accent3 8 2 2" xfId="7104" xr:uid="{687A6C28-4612-4C3D-AF07-7092FB2764CC}"/>
    <cellStyle name="20% - Accent3 8 2 2 2" xfId="7105" xr:uid="{76325D45-D924-4F58-80AD-8C9F8D0DE094}"/>
    <cellStyle name="20% - Accent3 8 2 2 2 2" xfId="7106" xr:uid="{4A888E9D-19EC-4860-8BD4-B2304D68085A}"/>
    <cellStyle name="20% - Accent3 8 2 2 2 2 2" xfId="7107" xr:uid="{AE32A0CA-AA44-4DF6-A2FF-93442577B4D9}"/>
    <cellStyle name="20% - Accent3 8 2 2 2 2 2 2" xfId="7108" xr:uid="{FCB27753-2DE7-4CFC-A983-B6B9A8512B93}"/>
    <cellStyle name="20% - Accent3 8 2 2 2 2 3" xfId="7109" xr:uid="{E58F64B2-5BCB-4831-9637-58D6DCE67E12}"/>
    <cellStyle name="20% - Accent3 8 2 2 2 3" xfId="7110" xr:uid="{CC51DFD9-6AFA-410C-8558-9B08582AAF90}"/>
    <cellStyle name="20% - Accent3 8 2 2 2 3 2" xfId="7111" xr:uid="{428AD50F-3F09-4235-9863-1C5D8C19E545}"/>
    <cellStyle name="20% - Accent3 8 2 2 2 4" xfId="7112" xr:uid="{2373FD13-8576-4C74-A1E0-77FE94A98FCF}"/>
    <cellStyle name="20% - Accent3 8 2 2 3" xfId="7113" xr:uid="{6220171F-3376-4E48-985C-71301BB8C860}"/>
    <cellStyle name="20% - Accent3 8 2 2 3 2" xfId="7114" xr:uid="{1CFDDF6B-F247-49FD-9AFB-7C7DB3A0FD2C}"/>
    <cellStyle name="20% - Accent3 8 2 2 3 2 2" xfId="7115" xr:uid="{A6F3F46E-CBDD-4181-8598-81279887BE63}"/>
    <cellStyle name="20% - Accent3 8 2 2 3 3" xfId="7116" xr:uid="{B7916533-A0E0-4FCE-8866-978851278C28}"/>
    <cellStyle name="20% - Accent3 8 2 2 4" xfId="7117" xr:uid="{1325D6F8-2B70-4F9C-982C-EE75C9630042}"/>
    <cellStyle name="20% - Accent3 8 2 2 4 2" xfId="7118" xr:uid="{28C902B1-2951-4BD9-A5BB-8F172D93664A}"/>
    <cellStyle name="20% - Accent3 8 2 2 5" xfId="7119" xr:uid="{857B81C3-ADCA-459C-88C0-A7EE380D4406}"/>
    <cellStyle name="20% - Accent3 8 2 3" xfId="7120" xr:uid="{A498F5EB-B4BC-4AC9-BB6B-D61F589A050A}"/>
    <cellStyle name="20% - Accent3 8 2 3 2" xfId="7121" xr:uid="{2590B20F-20AD-4889-BB3C-B41D6938F4F6}"/>
    <cellStyle name="20% - Accent3 8 2 3 2 2" xfId="7122" xr:uid="{B985344F-49C2-4BF9-BC76-5CEF14FF5D9E}"/>
    <cellStyle name="20% - Accent3 8 2 3 2 2 2" xfId="7123" xr:uid="{D532B014-1E4C-4539-92EA-3FE2F8E792B3}"/>
    <cellStyle name="20% - Accent3 8 2 3 2 3" xfId="7124" xr:uid="{1755B9E1-2B0F-4ABA-8680-E7585AFB4EF7}"/>
    <cellStyle name="20% - Accent3 8 2 3 3" xfId="7125" xr:uid="{DB5781CB-48D9-43C8-A69D-CABDCD962A9D}"/>
    <cellStyle name="20% - Accent3 8 2 3 3 2" xfId="7126" xr:uid="{0E43307D-C3E9-4A7F-8DA8-8428170AB219}"/>
    <cellStyle name="20% - Accent3 8 2 3 4" xfId="7127" xr:uid="{F873CC8C-C8F8-4CE6-A563-6E9671C57592}"/>
    <cellStyle name="20% - Accent3 8 2 4" xfId="7128" xr:uid="{566C5978-329D-4B21-A20F-79F46D9A033F}"/>
    <cellStyle name="20% - Accent3 8 2 4 2" xfId="7129" xr:uid="{A534E034-F508-4004-97BF-A91059BD43B3}"/>
    <cellStyle name="20% - Accent3 8 2 4 2 2" xfId="7130" xr:uid="{5E477ADA-F9FD-428E-8DC6-45BEF8A96C31}"/>
    <cellStyle name="20% - Accent3 8 2 4 3" xfId="7131" xr:uid="{A21ABDD3-C0D0-4CEF-AF8F-14270829C696}"/>
    <cellStyle name="20% - Accent3 8 2 5" xfId="7132" xr:uid="{801819D0-F667-44C4-9A1B-62FC4081C2F9}"/>
    <cellStyle name="20% - Accent3 8 2 5 2" xfId="7133" xr:uid="{70737200-90CA-49EF-B96C-1C12317D29B8}"/>
    <cellStyle name="20% - Accent3 8 2 6" xfId="7134" xr:uid="{978147A6-64AB-4D72-A11B-E5FD32C6E5DE}"/>
    <cellStyle name="20% - Accent3 8 3" xfId="7135" xr:uid="{04320CC9-2025-46C6-A395-90C3E24C1A3E}"/>
    <cellStyle name="20% - Accent3 8 3 2" xfId="7136" xr:uid="{8317DC06-E8A7-4186-8DED-17363A226C25}"/>
    <cellStyle name="20% - Accent3 8 3 2 2" xfId="7137" xr:uid="{81E67424-2A4D-44F8-B3D9-6D9BF4329A91}"/>
    <cellStyle name="20% - Accent3 8 3 2 2 2" xfId="7138" xr:uid="{FD3797FF-1E97-4C6B-9203-05550326FBFD}"/>
    <cellStyle name="20% - Accent3 8 3 2 2 2 2" xfId="7139" xr:uid="{36B0B621-0157-4B85-B97E-CC8673AB0CCF}"/>
    <cellStyle name="20% - Accent3 8 3 2 2 2 2 2" xfId="7140" xr:uid="{2893887B-42B3-4A16-8B12-E7D7C08BC3A7}"/>
    <cellStyle name="20% - Accent3 8 3 2 2 2 3" xfId="7141" xr:uid="{A97B36EE-1248-47CB-8255-F1BCD13B1435}"/>
    <cellStyle name="20% - Accent3 8 3 2 2 3" xfId="7142" xr:uid="{DA0DD287-5395-4B27-9515-552E1CFF7E6A}"/>
    <cellStyle name="20% - Accent3 8 3 2 2 3 2" xfId="7143" xr:uid="{780C248E-FF0B-4969-9E39-D125AB707E10}"/>
    <cellStyle name="20% - Accent3 8 3 2 2 4" xfId="7144" xr:uid="{49B0C6D4-235B-4716-A70D-341863BB6FA3}"/>
    <cellStyle name="20% - Accent3 8 3 2 3" xfId="7145" xr:uid="{B717D25E-0A41-4C48-9B0B-1E69DEA20871}"/>
    <cellStyle name="20% - Accent3 8 3 2 3 2" xfId="7146" xr:uid="{F56404BE-EE37-4640-81E3-459049A812B1}"/>
    <cellStyle name="20% - Accent3 8 3 2 3 2 2" xfId="7147" xr:uid="{629C53D9-E043-4969-B369-FFC3C84C6455}"/>
    <cellStyle name="20% - Accent3 8 3 2 3 3" xfId="7148" xr:uid="{50BC062A-4D8E-4A18-BE0C-32F00500C59B}"/>
    <cellStyle name="20% - Accent3 8 3 2 4" xfId="7149" xr:uid="{A049BF33-2C62-4259-B2C2-0DEAC9AEA4CF}"/>
    <cellStyle name="20% - Accent3 8 3 2 4 2" xfId="7150" xr:uid="{0BA8BEF8-EEEE-4D92-9DA7-5E4A92E757F0}"/>
    <cellStyle name="20% - Accent3 8 3 2 5" xfId="7151" xr:uid="{D2797A09-3E4A-4109-9EB1-80AFA2414942}"/>
    <cellStyle name="20% - Accent3 8 3 3" xfId="7152" xr:uid="{D9A69B31-6807-477B-85DC-77F3C3A651CE}"/>
    <cellStyle name="20% - Accent3 8 3 3 2" xfId="7153" xr:uid="{E079DD17-C924-4B45-9776-FF7256DC511E}"/>
    <cellStyle name="20% - Accent3 8 3 3 2 2" xfId="7154" xr:uid="{C12F537D-EA10-4F35-BBF9-025C47CCFC06}"/>
    <cellStyle name="20% - Accent3 8 3 3 2 2 2" xfId="7155" xr:uid="{A421CB03-EA12-4D76-9554-2832F2A36AFA}"/>
    <cellStyle name="20% - Accent3 8 3 3 2 3" xfId="7156" xr:uid="{CFCECD38-3DFE-4E69-90A3-7550F329531D}"/>
    <cellStyle name="20% - Accent3 8 3 3 3" xfId="7157" xr:uid="{91573614-A4B6-4C5D-B38F-D7FFA2ADD52B}"/>
    <cellStyle name="20% - Accent3 8 3 3 3 2" xfId="7158" xr:uid="{9CD3BBB8-1D11-4F1A-A4CF-D313B2ED2E72}"/>
    <cellStyle name="20% - Accent3 8 3 3 4" xfId="7159" xr:uid="{6934AF79-751B-478E-B0A3-642B307D74B5}"/>
    <cellStyle name="20% - Accent3 8 3 4" xfId="7160" xr:uid="{3C9910E9-9D6F-42A6-B9C7-FA002D597F1B}"/>
    <cellStyle name="20% - Accent3 8 3 4 2" xfId="7161" xr:uid="{CD68AEFD-D278-4A12-AA0A-82BB6536C95D}"/>
    <cellStyle name="20% - Accent3 8 3 4 2 2" xfId="7162" xr:uid="{750FD89F-8B30-4701-9E48-C32B86043127}"/>
    <cellStyle name="20% - Accent3 8 3 4 3" xfId="7163" xr:uid="{9A9B5286-687A-4F4E-A8E4-54514AD1B11E}"/>
    <cellStyle name="20% - Accent3 8 3 5" xfId="7164" xr:uid="{233B55E1-0341-4884-A57B-23209FC58BF2}"/>
    <cellStyle name="20% - Accent3 8 3 5 2" xfId="7165" xr:uid="{0EC81D55-E8AE-46C5-9EE5-867AB034C62E}"/>
    <cellStyle name="20% - Accent3 8 3 6" xfId="7166" xr:uid="{9C974643-6520-462A-9178-A2CFBD1C4089}"/>
    <cellStyle name="20% - Accent3 8 4" xfId="7167" xr:uid="{034E6CF6-090E-4BCF-AB51-33FA8D6702AE}"/>
    <cellStyle name="20% - Accent3 8 4 2" xfId="7168" xr:uid="{5CF61E87-55B8-46F0-B489-41BD32A20F75}"/>
    <cellStyle name="20% - Accent3 8 4 2 2" xfId="7169" xr:uid="{FF7695D3-5F68-4C71-B2D5-F2EE613632AB}"/>
    <cellStyle name="20% - Accent3 8 4 2 2 2" xfId="7170" xr:uid="{C9927449-7EBD-4061-8E24-EE7F8E96ABAF}"/>
    <cellStyle name="20% - Accent3 8 4 2 2 2 2" xfId="7171" xr:uid="{722DFBFB-886B-4D62-906F-CA7900E7F099}"/>
    <cellStyle name="20% - Accent3 8 4 2 2 2 2 2" xfId="7172" xr:uid="{F7D4F6A0-D107-486F-A889-7877DEC18AEC}"/>
    <cellStyle name="20% - Accent3 8 4 2 2 2 3" xfId="7173" xr:uid="{37EF37DF-3090-4F15-B5D3-94DC4CE3E8EF}"/>
    <cellStyle name="20% - Accent3 8 4 2 2 3" xfId="7174" xr:uid="{5E7305F5-7EA7-4405-947E-E245A68E82D4}"/>
    <cellStyle name="20% - Accent3 8 4 2 2 3 2" xfId="7175" xr:uid="{0E15E079-F8E5-4059-87F0-6B58D34B2C6E}"/>
    <cellStyle name="20% - Accent3 8 4 2 2 4" xfId="7176" xr:uid="{BF01BA7F-8D38-41DB-AF03-5985331AA000}"/>
    <cellStyle name="20% - Accent3 8 4 2 3" xfId="7177" xr:uid="{421BEAF9-0A42-470F-9C71-FF1C5F25B737}"/>
    <cellStyle name="20% - Accent3 8 4 2 3 2" xfId="7178" xr:uid="{49D82F59-8030-4FD5-A82A-12B2A6BC5DB4}"/>
    <cellStyle name="20% - Accent3 8 4 2 3 2 2" xfId="7179" xr:uid="{D66327CF-E923-4146-BA73-5031B8F990B2}"/>
    <cellStyle name="20% - Accent3 8 4 2 3 3" xfId="7180" xr:uid="{E2EB1FF1-E004-45D9-BC1F-035EF064C796}"/>
    <cellStyle name="20% - Accent3 8 4 2 4" xfId="7181" xr:uid="{8983B000-120B-4452-8DEC-879A0905E955}"/>
    <cellStyle name="20% - Accent3 8 4 2 4 2" xfId="7182" xr:uid="{C060D8E0-81DE-494C-8FD6-8D13374CC59A}"/>
    <cellStyle name="20% - Accent3 8 4 2 5" xfId="7183" xr:uid="{2AD248D6-EF0D-4199-8231-EC164A8FD170}"/>
    <cellStyle name="20% - Accent3 8 4 3" xfId="7184" xr:uid="{F401C87B-CBBD-4CE9-A9D6-941E4AB9F16C}"/>
    <cellStyle name="20% - Accent3 8 4 3 2" xfId="7185" xr:uid="{ECAACB67-4934-4A7C-A03A-A57C30B713FC}"/>
    <cellStyle name="20% - Accent3 8 4 3 2 2" xfId="7186" xr:uid="{2EB9DFD0-B2E6-41FD-9766-388E8367EC4D}"/>
    <cellStyle name="20% - Accent3 8 4 3 2 2 2" xfId="7187" xr:uid="{9437924B-C53F-468D-919B-B6121CA6F397}"/>
    <cellStyle name="20% - Accent3 8 4 3 2 3" xfId="7188" xr:uid="{42752BF4-E326-4D8C-B5A6-9A8DC28D59D8}"/>
    <cellStyle name="20% - Accent3 8 4 3 3" xfId="7189" xr:uid="{873E0E8C-8EE1-49B9-AE9C-CC259ABA379A}"/>
    <cellStyle name="20% - Accent3 8 4 3 3 2" xfId="7190" xr:uid="{9A9EF718-4EFC-4D41-AAA7-DCA93A176865}"/>
    <cellStyle name="20% - Accent3 8 4 3 4" xfId="7191" xr:uid="{D69C1004-D73E-4117-B588-3B28E77217C0}"/>
    <cellStyle name="20% - Accent3 8 4 4" xfId="7192" xr:uid="{50A24BFF-5451-4166-AA3D-864F1062D560}"/>
    <cellStyle name="20% - Accent3 8 4 4 2" xfId="7193" xr:uid="{2852703F-38F6-4DD4-8FAD-D0FC8367B058}"/>
    <cellStyle name="20% - Accent3 8 4 4 2 2" xfId="7194" xr:uid="{D75BACF3-FF05-4924-BD6B-F2E77BC86059}"/>
    <cellStyle name="20% - Accent3 8 4 4 3" xfId="7195" xr:uid="{190A6BD3-836B-484A-ADED-FE7230208391}"/>
    <cellStyle name="20% - Accent3 8 4 5" xfId="7196" xr:uid="{A500665C-C5C7-49C8-8E62-0C3F8FC80F75}"/>
    <cellStyle name="20% - Accent3 8 4 5 2" xfId="7197" xr:uid="{EE5C78AF-5E01-4016-A49D-7AC04F9F4C13}"/>
    <cellStyle name="20% - Accent3 8 4 6" xfId="7198" xr:uid="{88A36E36-2C5E-44A4-BFBA-BDC0D30C057F}"/>
    <cellStyle name="20% - Accent3 8 5" xfId="7199" xr:uid="{6F2ADAFF-3799-4B0D-87EE-45674906957F}"/>
    <cellStyle name="20% - Accent3 8 5 2" xfId="7200" xr:uid="{66863505-1561-43E4-8D28-0E771BD7B1BD}"/>
    <cellStyle name="20% - Accent3 8 5 2 2" xfId="7201" xr:uid="{992DD419-2706-4FAE-88F0-A9FE02901047}"/>
    <cellStyle name="20% - Accent3 8 5 2 2 2" xfId="7202" xr:uid="{F550AE12-C654-4C7C-A9A7-B8D07CD3024A}"/>
    <cellStyle name="20% - Accent3 8 5 2 2 2 2" xfId="7203" xr:uid="{52B9489C-5792-489C-B72B-01AE9FF97B43}"/>
    <cellStyle name="20% - Accent3 8 5 2 2 3" xfId="7204" xr:uid="{22830E56-A3CB-4C21-9283-7039E755C5D5}"/>
    <cellStyle name="20% - Accent3 8 5 2 3" xfId="7205" xr:uid="{7B007224-97D7-4E8B-8A6D-65C6958C3BB9}"/>
    <cellStyle name="20% - Accent3 8 5 2 3 2" xfId="7206" xr:uid="{FCEDF2A1-6141-488E-93F5-400891BC4C13}"/>
    <cellStyle name="20% - Accent3 8 5 2 4" xfId="7207" xr:uid="{CF0F6D5A-82EB-4977-B756-4368515DEB44}"/>
    <cellStyle name="20% - Accent3 8 5 3" xfId="7208" xr:uid="{B4C318FE-A778-479C-A313-8B0C35C128CE}"/>
    <cellStyle name="20% - Accent3 8 5 3 2" xfId="7209" xr:uid="{BB127B8B-D128-4B11-A772-57D9F51330F9}"/>
    <cellStyle name="20% - Accent3 8 5 3 2 2" xfId="7210" xr:uid="{D47E1F98-62CB-4E6B-B18A-D6A026EBA421}"/>
    <cellStyle name="20% - Accent3 8 5 3 3" xfId="7211" xr:uid="{1EE4AC10-DBA9-457D-9335-AFECA588F473}"/>
    <cellStyle name="20% - Accent3 8 5 4" xfId="7212" xr:uid="{949801BF-4DFB-43AF-A58C-3EB978D3AB6F}"/>
    <cellStyle name="20% - Accent3 8 5 4 2" xfId="7213" xr:uid="{A7B868D2-33BB-41C4-9858-B7F3F183BF06}"/>
    <cellStyle name="20% - Accent3 8 5 5" xfId="7214" xr:uid="{F983EAF3-DA45-4709-838F-E673207CE12D}"/>
    <cellStyle name="20% - Accent3 8 6" xfId="7215" xr:uid="{45FCF598-C8DC-4003-A19D-C0A8922D6A80}"/>
    <cellStyle name="20% - Accent3 8 6 2" xfId="7216" xr:uid="{F3C1403A-1777-404F-B1A2-FD608700E5FC}"/>
    <cellStyle name="20% - Accent3 8 6 2 2" xfId="7217" xr:uid="{237A98FD-FF4A-4C50-B8A8-78709F89288D}"/>
    <cellStyle name="20% - Accent3 8 6 2 2 2" xfId="7218" xr:uid="{CD594DF6-5533-4BC8-AE5B-6575BAA1EA4A}"/>
    <cellStyle name="20% - Accent3 8 6 2 3" xfId="7219" xr:uid="{17AC6D8C-748E-4EA3-84CF-116E8951456B}"/>
    <cellStyle name="20% - Accent3 8 6 3" xfId="7220" xr:uid="{CB736977-B336-419A-BD15-398AC164626F}"/>
    <cellStyle name="20% - Accent3 8 6 3 2" xfId="7221" xr:uid="{84C9805B-423F-4683-ABDB-51990C8DAEA8}"/>
    <cellStyle name="20% - Accent3 8 6 4" xfId="7222" xr:uid="{DD932EA7-F42A-44CF-B00B-A57082386F26}"/>
    <cellStyle name="20% - Accent3 8 7" xfId="7223" xr:uid="{40B72A3E-1436-4B29-9271-D60C6A725839}"/>
    <cellStyle name="20% - Accent3 8 7 2" xfId="7224" xr:uid="{8EE69697-48EB-43BA-8B90-AD24F7F49BEB}"/>
    <cellStyle name="20% - Accent3 8 7 2 2" xfId="7225" xr:uid="{2850128A-1D44-476F-85BD-549434E5A827}"/>
    <cellStyle name="20% - Accent3 8 7 3" xfId="7226" xr:uid="{14B199BE-D5F1-4893-91BC-C1B37B5A6F11}"/>
    <cellStyle name="20% - Accent3 8 8" xfId="7227" xr:uid="{AD9C6959-0EDB-4D80-B00E-874B6EDA726F}"/>
    <cellStyle name="20% - Accent3 8 8 2" xfId="7228" xr:uid="{E195E23E-53A6-491C-A7E7-3FB8635F476D}"/>
    <cellStyle name="20% - Accent3 8 9" xfId="7229" xr:uid="{E8FDA3D6-2CFC-4B4D-9BDB-95DFB0D24FC5}"/>
    <cellStyle name="20% - Accent3 9" xfId="7230" xr:uid="{D39E5F69-04CC-4176-8DD1-D37B9AA83ED9}"/>
    <cellStyle name="20% - Accent3 9 2" xfId="7231" xr:uid="{87EF300C-2614-4EFA-B064-40A0C42B23B3}"/>
    <cellStyle name="20% - Accent3 9 2 2" xfId="7232" xr:uid="{E31E1B61-8E5B-48B3-9D8F-A97342C32B37}"/>
    <cellStyle name="20% - Accent3 9 2 2 2" xfId="7233" xr:uid="{6CF0DB3E-FB65-4A0E-B0DD-48EDB6F7A140}"/>
    <cellStyle name="20% - Accent3 9 2 2 2 2" xfId="7234" xr:uid="{FD07C069-FF6B-4F05-8D29-55AD9852E427}"/>
    <cellStyle name="20% - Accent3 9 2 2 2 2 2" xfId="7235" xr:uid="{DD5FFFA1-C5CF-49F0-BE72-7404D8A38B87}"/>
    <cellStyle name="20% - Accent3 9 2 2 2 2 2 2" xfId="7236" xr:uid="{3D3D1477-0F0B-43A4-8277-10BE5A207E08}"/>
    <cellStyle name="20% - Accent3 9 2 2 2 2 3" xfId="7237" xr:uid="{A0C5636B-8EEE-49DC-8B6A-49ED7D5640C7}"/>
    <cellStyle name="20% - Accent3 9 2 2 2 3" xfId="7238" xr:uid="{E199FEF8-4977-4C2D-B195-D3E443E8A1CD}"/>
    <cellStyle name="20% - Accent3 9 2 2 2 3 2" xfId="7239" xr:uid="{1B57C2DB-EE3A-4F05-A6C2-91E4FE6F42CD}"/>
    <cellStyle name="20% - Accent3 9 2 2 2 4" xfId="7240" xr:uid="{3E6F129C-5816-46BD-8231-C7462D5874F5}"/>
    <cellStyle name="20% - Accent3 9 2 2 3" xfId="7241" xr:uid="{7F6D135A-483E-4686-BB9A-4E0F72702812}"/>
    <cellStyle name="20% - Accent3 9 2 2 3 2" xfId="7242" xr:uid="{983AAF1C-A1FE-4B3C-BC36-C41B09855E85}"/>
    <cellStyle name="20% - Accent3 9 2 2 3 2 2" xfId="7243" xr:uid="{921A4CA4-5B3F-4485-B32D-631207C55434}"/>
    <cellStyle name="20% - Accent3 9 2 2 3 3" xfId="7244" xr:uid="{2DD126E0-4C2D-4D96-A5C4-31C67C37BEDA}"/>
    <cellStyle name="20% - Accent3 9 2 2 4" xfId="7245" xr:uid="{BF79D3C8-9C2D-491C-B11D-FE390777E5F5}"/>
    <cellStyle name="20% - Accent3 9 2 2 4 2" xfId="7246" xr:uid="{B4CBF1B1-ADD0-4480-97C7-0934065EFC25}"/>
    <cellStyle name="20% - Accent3 9 2 2 5" xfId="7247" xr:uid="{2C028766-240A-4FC1-96CF-9CFA56A52477}"/>
    <cellStyle name="20% - Accent3 9 2 3" xfId="7248" xr:uid="{ABEA86D0-EA09-4C95-BBED-2F71F7ED23FE}"/>
    <cellStyle name="20% - Accent3 9 2 3 2" xfId="7249" xr:uid="{BFAAE199-F6B5-46BE-8B46-C2771F269D20}"/>
    <cellStyle name="20% - Accent3 9 2 3 2 2" xfId="7250" xr:uid="{0AC0C0B0-7131-48C0-978B-281C6400186C}"/>
    <cellStyle name="20% - Accent3 9 2 3 2 2 2" xfId="7251" xr:uid="{FA976149-092B-4FC1-924A-FD7269B77516}"/>
    <cellStyle name="20% - Accent3 9 2 3 2 3" xfId="7252" xr:uid="{B60A44EF-50B7-4A08-953E-313D5B5CB699}"/>
    <cellStyle name="20% - Accent3 9 2 3 3" xfId="7253" xr:uid="{5F769FBC-C1E9-4AE2-A2ED-852F7D50DCA2}"/>
    <cellStyle name="20% - Accent3 9 2 3 3 2" xfId="7254" xr:uid="{26E11CA5-CD84-426A-8534-F7560279BC0E}"/>
    <cellStyle name="20% - Accent3 9 2 3 4" xfId="7255" xr:uid="{03B66DF1-2100-4062-8FE3-ECECBE8FB2A7}"/>
    <cellStyle name="20% - Accent3 9 2 4" xfId="7256" xr:uid="{0E1A8DB6-8AF9-482D-BFD8-E5D4D9EB152B}"/>
    <cellStyle name="20% - Accent3 9 2 4 2" xfId="7257" xr:uid="{C78A350B-8F7F-4392-A82B-F532F9AD9315}"/>
    <cellStyle name="20% - Accent3 9 2 4 2 2" xfId="7258" xr:uid="{B663BF28-510B-4772-9514-FDB5C1CF72BD}"/>
    <cellStyle name="20% - Accent3 9 2 4 3" xfId="7259" xr:uid="{0AE3789A-8388-4E10-B08E-F7A849F2B238}"/>
    <cellStyle name="20% - Accent3 9 2 5" xfId="7260" xr:uid="{E1E6B494-DA39-4055-B435-F92C67DED709}"/>
    <cellStyle name="20% - Accent3 9 2 5 2" xfId="7261" xr:uid="{6AA9F301-B134-47B0-B9EC-78DDDB9933FD}"/>
    <cellStyle name="20% - Accent3 9 2 6" xfId="7262" xr:uid="{AE7FC999-2EC8-4112-B993-706468C6559B}"/>
    <cellStyle name="20% - Accent3 9 3" xfId="7263" xr:uid="{077C041B-127B-4E2C-9370-A633A3F0CC20}"/>
    <cellStyle name="20% - Accent3 9 3 2" xfId="7264" xr:uid="{D894C94B-FD8A-48A7-82BE-5E9AD9FE162C}"/>
    <cellStyle name="20% - Accent3 9 3 2 2" xfId="7265" xr:uid="{81A95463-7C96-4D2E-AC57-9BCB64103AEF}"/>
    <cellStyle name="20% - Accent3 9 3 2 2 2" xfId="7266" xr:uid="{F35C40D3-005B-4AB5-877D-4305D421FC9D}"/>
    <cellStyle name="20% - Accent3 9 3 2 2 2 2" xfId="7267" xr:uid="{8215DF9C-3F8D-4427-9C1C-369AAB7E3883}"/>
    <cellStyle name="20% - Accent3 9 3 2 2 2 2 2" xfId="7268" xr:uid="{B4AE301C-96C5-4ADA-9663-4997B8ABB622}"/>
    <cellStyle name="20% - Accent3 9 3 2 2 2 3" xfId="7269" xr:uid="{BD36EDB6-3819-4149-9358-7D50C0130933}"/>
    <cellStyle name="20% - Accent3 9 3 2 2 3" xfId="7270" xr:uid="{0D7A51DB-6B06-462D-93A9-C52CB979D20F}"/>
    <cellStyle name="20% - Accent3 9 3 2 2 3 2" xfId="7271" xr:uid="{BE3320CD-B22A-45C5-891F-4F2D856420CE}"/>
    <cellStyle name="20% - Accent3 9 3 2 2 4" xfId="7272" xr:uid="{66B116E9-F13A-41CE-9BF6-351CB56A5B02}"/>
    <cellStyle name="20% - Accent3 9 3 2 3" xfId="7273" xr:uid="{EA3E3B9D-B7C4-4EC0-9713-C91097E61734}"/>
    <cellStyle name="20% - Accent3 9 3 2 3 2" xfId="7274" xr:uid="{5C1BE29B-81A7-4DA4-9577-81ABD2C27CCF}"/>
    <cellStyle name="20% - Accent3 9 3 2 3 2 2" xfId="7275" xr:uid="{88C47D10-9106-4457-852B-4C4CF5372B89}"/>
    <cellStyle name="20% - Accent3 9 3 2 3 3" xfId="7276" xr:uid="{DC7E1FD9-D74E-41E0-975C-A10754327D00}"/>
    <cellStyle name="20% - Accent3 9 3 2 4" xfId="7277" xr:uid="{AD683E60-6485-4367-A925-DD2E4E2B7AA0}"/>
    <cellStyle name="20% - Accent3 9 3 2 4 2" xfId="7278" xr:uid="{BDCEA943-D5C6-4BC2-9BE5-3E7CBED1ED96}"/>
    <cellStyle name="20% - Accent3 9 3 2 5" xfId="7279" xr:uid="{4935C9D3-27B6-4010-B485-AC5FFFACD60D}"/>
    <cellStyle name="20% - Accent3 9 3 3" xfId="7280" xr:uid="{7D991E33-D929-4664-B326-F52CA35AD905}"/>
    <cellStyle name="20% - Accent3 9 3 3 2" xfId="7281" xr:uid="{971B8232-53A2-45B2-A053-1FD5CD4B1BE7}"/>
    <cellStyle name="20% - Accent3 9 3 3 2 2" xfId="7282" xr:uid="{3DF599DD-DB3F-4306-96D6-04566C0AA004}"/>
    <cellStyle name="20% - Accent3 9 3 3 2 2 2" xfId="7283" xr:uid="{FD5F7875-C8C3-4F96-82B2-A254990FAC43}"/>
    <cellStyle name="20% - Accent3 9 3 3 2 3" xfId="7284" xr:uid="{4ABE31C0-8508-46FE-9E7C-8F411B6ACA43}"/>
    <cellStyle name="20% - Accent3 9 3 3 3" xfId="7285" xr:uid="{3959641B-4116-47E9-9F14-EE236AD635CE}"/>
    <cellStyle name="20% - Accent3 9 3 3 3 2" xfId="7286" xr:uid="{0F7B841B-93B0-4E27-B804-84C1E0450F75}"/>
    <cellStyle name="20% - Accent3 9 3 3 4" xfId="7287" xr:uid="{C561FE22-44BC-4188-BDBF-7C8222E602A7}"/>
    <cellStyle name="20% - Accent3 9 3 4" xfId="7288" xr:uid="{E0D5383B-62C9-488A-B53A-D5D04960DA42}"/>
    <cellStyle name="20% - Accent3 9 3 4 2" xfId="7289" xr:uid="{84A42ADD-28B5-4585-BD2A-4E30AE7B8172}"/>
    <cellStyle name="20% - Accent3 9 3 4 2 2" xfId="7290" xr:uid="{9D3AC08E-6B57-49B7-ABB0-E79827699151}"/>
    <cellStyle name="20% - Accent3 9 3 4 3" xfId="7291" xr:uid="{5AC249BA-08A0-4797-B76A-9597016977E0}"/>
    <cellStyle name="20% - Accent3 9 3 5" xfId="7292" xr:uid="{32D88FEE-9A61-4672-95FF-E4B1D1BAF960}"/>
    <cellStyle name="20% - Accent3 9 3 5 2" xfId="7293" xr:uid="{FEE2A0E8-8EF6-4AF8-A577-1AEB1D935FDB}"/>
    <cellStyle name="20% - Accent3 9 3 6" xfId="7294" xr:uid="{58913C72-D546-4933-BA47-6BF9F3388054}"/>
    <cellStyle name="20% - Accent3 9 4" xfId="7295" xr:uid="{80BEDA77-D21F-45B4-A46D-69C3DB19DA7E}"/>
    <cellStyle name="20% - Accent3 9 4 2" xfId="7296" xr:uid="{99C8A222-C8E6-468A-837B-0A05D84447CF}"/>
    <cellStyle name="20% - Accent3 9 4 2 2" xfId="7297" xr:uid="{D2C810B3-A601-4BF9-BD09-43D951C9BEEC}"/>
    <cellStyle name="20% - Accent3 9 4 2 2 2" xfId="7298" xr:uid="{946FC1C9-A2E2-4CB2-A66D-5EEA594D814D}"/>
    <cellStyle name="20% - Accent3 9 4 2 2 2 2" xfId="7299" xr:uid="{8119AA39-7C31-43CD-8AB2-11B291758593}"/>
    <cellStyle name="20% - Accent3 9 4 2 2 2 2 2" xfId="7300" xr:uid="{A6699E75-AB57-44CC-ADE3-1FC7D53FC6F2}"/>
    <cellStyle name="20% - Accent3 9 4 2 2 2 3" xfId="7301" xr:uid="{E1B3E051-F593-4FDB-9BC6-FE13CB2467BE}"/>
    <cellStyle name="20% - Accent3 9 4 2 2 3" xfId="7302" xr:uid="{FA4B102F-11E2-405E-B3B5-566EA46EC80E}"/>
    <cellStyle name="20% - Accent3 9 4 2 2 3 2" xfId="7303" xr:uid="{E91EC54A-01FA-4D7C-AA2F-97261DB49536}"/>
    <cellStyle name="20% - Accent3 9 4 2 2 4" xfId="7304" xr:uid="{140FB2E1-6373-4489-A90C-5567FE2F55B0}"/>
    <cellStyle name="20% - Accent3 9 4 2 3" xfId="7305" xr:uid="{DF9003E2-3ACD-42E6-B566-0DFF54516208}"/>
    <cellStyle name="20% - Accent3 9 4 2 3 2" xfId="7306" xr:uid="{8F85B149-0421-410E-9892-91507D18D82C}"/>
    <cellStyle name="20% - Accent3 9 4 2 3 2 2" xfId="7307" xr:uid="{ED68CC21-1DAE-4F38-92A9-D4F3F0085B9F}"/>
    <cellStyle name="20% - Accent3 9 4 2 3 3" xfId="7308" xr:uid="{4A0BD820-EDFA-4858-B6B9-FAE392CEC91A}"/>
    <cellStyle name="20% - Accent3 9 4 2 4" xfId="7309" xr:uid="{C4B9251E-F173-496D-8A51-D1701F1BCA46}"/>
    <cellStyle name="20% - Accent3 9 4 2 4 2" xfId="7310" xr:uid="{B65E391D-64FC-432B-B266-55F0315B0D96}"/>
    <cellStyle name="20% - Accent3 9 4 2 5" xfId="7311" xr:uid="{7416451A-17D1-40E4-A2E0-B39CA35A0E47}"/>
    <cellStyle name="20% - Accent3 9 4 3" xfId="7312" xr:uid="{C64926FB-323A-4240-80BD-AC7A7135D304}"/>
    <cellStyle name="20% - Accent3 9 4 3 2" xfId="7313" xr:uid="{7B05C83C-03DD-4EFD-BA46-D8851E310D6D}"/>
    <cellStyle name="20% - Accent3 9 4 3 2 2" xfId="7314" xr:uid="{6282A402-DED9-4E7B-89CA-CDC69313A8CE}"/>
    <cellStyle name="20% - Accent3 9 4 3 2 2 2" xfId="7315" xr:uid="{0AE01006-EA95-45E2-A129-F61C6C9FBAE8}"/>
    <cellStyle name="20% - Accent3 9 4 3 2 3" xfId="7316" xr:uid="{9B15AB75-2B2A-46F5-A7E5-664034C85B7D}"/>
    <cellStyle name="20% - Accent3 9 4 3 3" xfId="7317" xr:uid="{3C2C7262-7922-4825-A9EA-98953E0E8699}"/>
    <cellStyle name="20% - Accent3 9 4 3 3 2" xfId="7318" xr:uid="{13E1BE1C-D5EF-400E-BE9E-1B92451DC376}"/>
    <cellStyle name="20% - Accent3 9 4 3 4" xfId="7319" xr:uid="{7D5DAF4F-4C22-4BDE-A91B-4B56421663C3}"/>
    <cellStyle name="20% - Accent3 9 4 4" xfId="7320" xr:uid="{0399844E-4166-4A30-980A-7942455A3979}"/>
    <cellStyle name="20% - Accent3 9 4 4 2" xfId="7321" xr:uid="{5C02B344-B3F7-40D8-AC6B-0F21AE81ABA0}"/>
    <cellStyle name="20% - Accent3 9 4 4 2 2" xfId="7322" xr:uid="{04934FE6-8471-4BF4-B2BA-AE85AB40BE96}"/>
    <cellStyle name="20% - Accent3 9 4 4 3" xfId="7323" xr:uid="{E667049D-7227-448B-8CC5-8FA56BC11C32}"/>
    <cellStyle name="20% - Accent3 9 4 5" xfId="7324" xr:uid="{3A880572-18B1-418B-A448-EDC8DAB9DA22}"/>
    <cellStyle name="20% - Accent3 9 4 5 2" xfId="7325" xr:uid="{2BB55633-7665-445E-9418-739D11FEB4F1}"/>
    <cellStyle name="20% - Accent3 9 4 6" xfId="7326" xr:uid="{743DF9C6-C328-4310-A36A-E9C93337BDEA}"/>
    <cellStyle name="20% - Accent3 9 5" xfId="7327" xr:uid="{0CFAF646-2BA9-4DB5-825D-0DCFE79B92C0}"/>
    <cellStyle name="20% - Accent3 9 5 2" xfId="7328" xr:uid="{8A5BF787-9324-4181-8DDC-A11B866A80CA}"/>
    <cellStyle name="20% - Accent3 9 5 2 2" xfId="7329" xr:uid="{F149325D-9978-49F8-892E-196F0D95D1BB}"/>
    <cellStyle name="20% - Accent3 9 5 2 2 2" xfId="7330" xr:uid="{179896C8-83A8-4F97-87DD-8FF5A6BD3A0B}"/>
    <cellStyle name="20% - Accent3 9 5 2 2 2 2" xfId="7331" xr:uid="{5F55D5F6-5950-420E-BEF7-7567CCEE2754}"/>
    <cellStyle name="20% - Accent3 9 5 2 2 3" xfId="7332" xr:uid="{72C46A23-FAD9-431D-B264-03D9C3C11453}"/>
    <cellStyle name="20% - Accent3 9 5 2 3" xfId="7333" xr:uid="{B51B7246-728C-4E77-AB94-11E67897B154}"/>
    <cellStyle name="20% - Accent3 9 5 2 3 2" xfId="7334" xr:uid="{39AD52C6-696A-4AD7-AC91-6D7C209E4D17}"/>
    <cellStyle name="20% - Accent3 9 5 2 4" xfId="7335" xr:uid="{331E69CA-D2BC-402F-A3FB-3F6C63CB2795}"/>
    <cellStyle name="20% - Accent3 9 5 3" xfId="7336" xr:uid="{1411550A-C601-4FDD-A01B-7408F2593864}"/>
    <cellStyle name="20% - Accent3 9 5 3 2" xfId="7337" xr:uid="{E7229F51-CF68-43F8-9472-295A373417CB}"/>
    <cellStyle name="20% - Accent3 9 5 3 2 2" xfId="7338" xr:uid="{99818338-5D35-44FB-9287-C7B2AF17721D}"/>
    <cellStyle name="20% - Accent3 9 5 3 3" xfId="7339" xr:uid="{4648BA22-7BF8-48B0-BBC3-DDBDB0548E5C}"/>
    <cellStyle name="20% - Accent3 9 5 4" xfId="7340" xr:uid="{A15C7EA4-6CFE-427C-9168-D533B62B7654}"/>
    <cellStyle name="20% - Accent3 9 5 4 2" xfId="7341" xr:uid="{B14AA48E-D633-4C9E-ADD9-DC87653A9D75}"/>
    <cellStyle name="20% - Accent3 9 5 5" xfId="7342" xr:uid="{B0CD5612-FE0E-42B6-AE47-9D0681F9823B}"/>
    <cellStyle name="20% - Accent3 9 6" xfId="7343" xr:uid="{ABBE306C-10DE-4C6E-A779-30D06F65DB41}"/>
    <cellStyle name="20% - Accent3 9 6 2" xfId="7344" xr:uid="{5AFA3B2E-BB25-44F5-A9AF-249DCD63A391}"/>
    <cellStyle name="20% - Accent3 9 6 2 2" xfId="7345" xr:uid="{CA42F707-0608-4C87-8D31-83543EBFA4E0}"/>
    <cellStyle name="20% - Accent3 9 6 2 2 2" xfId="7346" xr:uid="{D57BDE93-E277-40BC-B0F3-A4F9F6637271}"/>
    <cellStyle name="20% - Accent3 9 6 2 3" xfId="7347" xr:uid="{ABC8EB24-D318-49B4-8B3F-F508E80382B4}"/>
    <cellStyle name="20% - Accent3 9 6 3" xfId="7348" xr:uid="{3CF999AF-264F-495B-A819-BBEC6F60C2D0}"/>
    <cellStyle name="20% - Accent3 9 6 3 2" xfId="7349" xr:uid="{0C710935-50D1-4D28-ACE7-15E6704CAD9C}"/>
    <cellStyle name="20% - Accent3 9 6 4" xfId="7350" xr:uid="{97DA36E6-F0FF-4A3D-9E6C-347C39935BF7}"/>
    <cellStyle name="20% - Accent3 9 7" xfId="7351" xr:uid="{9F28F3B5-1090-422E-A129-A88C0C6D45B3}"/>
    <cellStyle name="20% - Accent3 9 7 2" xfId="7352" xr:uid="{A0ED6B2A-4B4E-4CF6-AD3E-3000DFB097D4}"/>
    <cellStyle name="20% - Accent3 9 7 2 2" xfId="7353" xr:uid="{2CA66378-FC72-4989-BD77-194B31E4FCB5}"/>
    <cellStyle name="20% - Accent3 9 7 3" xfId="7354" xr:uid="{F4829FCF-F13A-431C-9014-74BF9C5D5D3A}"/>
    <cellStyle name="20% - Accent3 9 8" xfId="7355" xr:uid="{1059C04D-673C-4F5A-8251-6875730C17FC}"/>
    <cellStyle name="20% - Accent3 9 8 2" xfId="7356" xr:uid="{DAE05808-6E23-4404-9A63-A177AB04E9D7}"/>
    <cellStyle name="20% - Accent3 9 9" xfId="7357" xr:uid="{FB44D27F-88FF-46CC-8380-F06F1B26DE61}"/>
    <cellStyle name="20% - Accent4" xfId="11" builtinId="42" customBuiltin="1"/>
    <cellStyle name="20% - Accent4 10" xfId="7358" xr:uid="{A1E9F81A-E362-4ACC-8AAA-76058BAFA518}"/>
    <cellStyle name="20% - Accent4 10 2" xfId="7359" xr:uid="{44B47D54-E66D-4761-B7FF-46A0CFCD4C70}"/>
    <cellStyle name="20% - Accent4 10 2 2" xfId="7360" xr:uid="{A1A14E7B-F212-4DBE-9433-CC8338FA8577}"/>
    <cellStyle name="20% - Accent4 10 2 2 2" xfId="7361" xr:uid="{981BAAE1-8D0F-491A-B61C-E3583486EC6B}"/>
    <cellStyle name="20% - Accent4 10 2 2 2 2" xfId="7362" xr:uid="{A330B947-D180-465F-BDB0-99F7E7240D4F}"/>
    <cellStyle name="20% - Accent4 10 2 2 2 2 2" xfId="7363" xr:uid="{C550D338-21A7-4B80-8602-5AD7D09BD1B7}"/>
    <cellStyle name="20% - Accent4 10 2 2 2 2 2 2" xfId="7364" xr:uid="{8B572337-8091-4942-B6FC-8AC618229358}"/>
    <cellStyle name="20% - Accent4 10 2 2 2 2 3" xfId="7365" xr:uid="{D7F7F80A-41FC-4221-993D-88C337336AB7}"/>
    <cellStyle name="20% - Accent4 10 2 2 2 3" xfId="7366" xr:uid="{90DDE9CF-5AB2-4F94-94E4-C387867F8819}"/>
    <cellStyle name="20% - Accent4 10 2 2 2 3 2" xfId="7367" xr:uid="{3056F08D-ECB3-4C11-9FBD-B8380FF1CACE}"/>
    <cellStyle name="20% - Accent4 10 2 2 2 4" xfId="7368" xr:uid="{5E64F373-6068-4001-A923-3E1A480C59EE}"/>
    <cellStyle name="20% - Accent4 10 2 2 3" xfId="7369" xr:uid="{B54F63A6-2070-42E3-8D2B-5BDA8180399C}"/>
    <cellStyle name="20% - Accent4 10 2 2 3 2" xfId="7370" xr:uid="{127FF4B1-6F4E-4D96-B999-DA193BBEF173}"/>
    <cellStyle name="20% - Accent4 10 2 2 3 2 2" xfId="7371" xr:uid="{87B9B3C0-D657-4576-826B-386AD48C81DA}"/>
    <cellStyle name="20% - Accent4 10 2 2 3 3" xfId="7372" xr:uid="{927C6A76-6F3A-485E-A46B-BE48790C114D}"/>
    <cellStyle name="20% - Accent4 10 2 2 4" xfId="7373" xr:uid="{9D306F5A-DD41-4A40-95EE-B5999F1268B7}"/>
    <cellStyle name="20% - Accent4 10 2 2 4 2" xfId="7374" xr:uid="{FDC3B17D-92E3-454A-8BF2-683EC6ED2CE2}"/>
    <cellStyle name="20% - Accent4 10 2 2 5" xfId="7375" xr:uid="{81AAE907-C343-4F69-BE39-770FA1FCDB70}"/>
    <cellStyle name="20% - Accent4 10 2 3" xfId="7376" xr:uid="{A20DFAF7-5030-4CF2-9F61-2986A1294D09}"/>
    <cellStyle name="20% - Accent4 10 2 3 2" xfId="7377" xr:uid="{539F1C8E-7D9C-4A7E-AD10-BF4F6606896F}"/>
    <cellStyle name="20% - Accent4 10 2 3 2 2" xfId="7378" xr:uid="{96DD536D-60D6-4863-BE2D-E4A1DE9DF149}"/>
    <cellStyle name="20% - Accent4 10 2 3 2 2 2" xfId="7379" xr:uid="{2CD2D8A8-FF33-4F27-97A4-580B7E9EA60E}"/>
    <cellStyle name="20% - Accent4 10 2 3 2 3" xfId="7380" xr:uid="{6AF24A42-063C-43AF-BD5B-A71DA2978822}"/>
    <cellStyle name="20% - Accent4 10 2 3 3" xfId="7381" xr:uid="{CF8BF2B0-A155-4831-89C3-850C165981B6}"/>
    <cellStyle name="20% - Accent4 10 2 3 3 2" xfId="7382" xr:uid="{6AA2154D-5FD6-4DD5-849E-90314FE23FFC}"/>
    <cellStyle name="20% - Accent4 10 2 3 4" xfId="7383" xr:uid="{67B8F533-78D4-4ED6-ACFC-9A73570E7B9E}"/>
    <cellStyle name="20% - Accent4 10 2 4" xfId="7384" xr:uid="{E092171E-4C87-4B35-80CF-7A9DE8672CEE}"/>
    <cellStyle name="20% - Accent4 10 2 4 2" xfId="7385" xr:uid="{BB0CBB70-C6BA-4D50-BBEC-04581953D35B}"/>
    <cellStyle name="20% - Accent4 10 2 4 2 2" xfId="7386" xr:uid="{5F10F723-02BE-4F53-B8F9-BC7F6C77AEC2}"/>
    <cellStyle name="20% - Accent4 10 2 4 3" xfId="7387" xr:uid="{9A85A797-A233-4EC7-879E-6438FEE00208}"/>
    <cellStyle name="20% - Accent4 10 2 5" xfId="7388" xr:uid="{A2E81798-82DE-490E-B519-A81AFFDB2E26}"/>
    <cellStyle name="20% - Accent4 10 2 5 2" xfId="7389" xr:uid="{612BB978-F168-4EFB-972B-E0A9B7D08260}"/>
    <cellStyle name="20% - Accent4 10 2 6" xfId="7390" xr:uid="{54C93021-0129-4D8F-B95E-2DA126ED0DAE}"/>
    <cellStyle name="20% - Accent4 10 3" xfId="7391" xr:uid="{3F2D17A1-EAED-4C3C-AF2D-7C1C4CB7DE88}"/>
    <cellStyle name="20% - Accent4 10 3 2" xfId="7392" xr:uid="{9EEBB49C-4ACB-4008-B347-75D0BB22E1FE}"/>
    <cellStyle name="20% - Accent4 10 3 2 2" xfId="7393" xr:uid="{E84321A0-EB5C-433D-9B6F-FED1DDE60F30}"/>
    <cellStyle name="20% - Accent4 10 3 2 2 2" xfId="7394" xr:uid="{68025EF3-A352-4847-95DD-9E9B7931F1CB}"/>
    <cellStyle name="20% - Accent4 10 3 2 2 2 2" xfId="7395" xr:uid="{DEE78A6C-771C-4310-ACCF-401DB130D3BB}"/>
    <cellStyle name="20% - Accent4 10 3 2 2 2 2 2" xfId="7396" xr:uid="{D7874284-3C81-4C28-A102-D7FA998BA9DF}"/>
    <cellStyle name="20% - Accent4 10 3 2 2 2 3" xfId="7397" xr:uid="{402CC87D-2285-4D4C-A317-F4F8ADF4B589}"/>
    <cellStyle name="20% - Accent4 10 3 2 2 3" xfId="7398" xr:uid="{3C22207B-4E5E-4E41-9AAD-67C4410F144F}"/>
    <cellStyle name="20% - Accent4 10 3 2 2 3 2" xfId="7399" xr:uid="{58C15CBA-B9F5-40CE-9B17-80F7DB2A0EA1}"/>
    <cellStyle name="20% - Accent4 10 3 2 2 4" xfId="7400" xr:uid="{F31332E7-0D16-4CBC-BD6E-DFAFC9BB5341}"/>
    <cellStyle name="20% - Accent4 10 3 2 3" xfId="7401" xr:uid="{45C8E08E-97C6-484F-A68C-03041FDA9374}"/>
    <cellStyle name="20% - Accent4 10 3 2 3 2" xfId="7402" xr:uid="{C1F6D7BD-A9DC-48B6-B488-5D98A262FBEA}"/>
    <cellStyle name="20% - Accent4 10 3 2 3 2 2" xfId="7403" xr:uid="{79428925-859B-4223-9140-46902751DB5A}"/>
    <cellStyle name="20% - Accent4 10 3 2 3 3" xfId="7404" xr:uid="{61B9A75E-5127-43BF-9DB9-43AB23449D62}"/>
    <cellStyle name="20% - Accent4 10 3 2 4" xfId="7405" xr:uid="{CC7BE990-129C-4CF2-936E-0145EA0D9D44}"/>
    <cellStyle name="20% - Accent4 10 3 2 4 2" xfId="7406" xr:uid="{D47DC179-37B9-4ABC-ACDB-CE231B4F42E3}"/>
    <cellStyle name="20% - Accent4 10 3 2 5" xfId="7407" xr:uid="{5C11C483-7399-4508-A810-4FA555CD2E55}"/>
    <cellStyle name="20% - Accent4 10 3 3" xfId="7408" xr:uid="{9EFDFCEA-FE9A-4776-8FEE-A69B76AB1EBB}"/>
    <cellStyle name="20% - Accent4 10 3 3 2" xfId="7409" xr:uid="{51A7FD43-3753-407F-8A21-7EE16B034EE0}"/>
    <cellStyle name="20% - Accent4 10 3 3 2 2" xfId="7410" xr:uid="{11F2673C-D242-4AA8-A556-B618A5D1E170}"/>
    <cellStyle name="20% - Accent4 10 3 3 2 2 2" xfId="7411" xr:uid="{037B3A9B-7ECA-4E54-B3B1-98C2BFB1C9B6}"/>
    <cellStyle name="20% - Accent4 10 3 3 2 3" xfId="7412" xr:uid="{11DA15D8-2977-44DD-85F1-AE40707A57AB}"/>
    <cellStyle name="20% - Accent4 10 3 3 3" xfId="7413" xr:uid="{0FC7B717-19A3-4D5B-9388-1A837B58CF87}"/>
    <cellStyle name="20% - Accent4 10 3 3 3 2" xfId="7414" xr:uid="{EC8D27A6-F72B-4B14-BCB2-35ECAE3B3D64}"/>
    <cellStyle name="20% - Accent4 10 3 3 4" xfId="7415" xr:uid="{F532FA7B-022F-4EA4-AF73-18FFA029E22F}"/>
    <cellStyle name="20% - Accent4 10 3 4" xfId="7416" xr:uid="{705B7ADC-531C-40BE-BE6E-CC11DFEF5BF9}"/>
    <cellStyle name="20% - Accent4 10 3 4 2" xfId="7417" xr:uid="{3C5A03DE-DDD2-4AC4-B789-86A3061E070A}"/>
    <cellStyle name="20% - Accent4 10 3 4 2 2" xfId="7418" xr:uid="{E692D952-46E8-4DD1-8B29-947AEE5B8D49}"/>
    <cellStyle name="20% - Accent4 10 3 4 3" xfId="7419" xr:uid="{B999124B-75FA-47AC-B9CD-408331B1A6C1}"/>
    <cellStyle name="20% - Accent4 10 3 5" xfId="7420" xr:uid="{7C1E308F-CA37-4480-8811-905E34202A51}"/>
    <cellStyle name="20% - Accent4 10 3 5 2" xfId="7421" xr:uid="{D0C8E2DF-F961-4F35-9EFB-D9FBE5AC9409}"/>
    <cellStyle name="20% - Accent4 10 3 6" xfId="7422" xr:uid="{A9D91267-0560-4118-8DED-80B198D68F43}"/>
    <cellStyle name="20% - Accent4 10 4" xfId="7423" xr:uid="{9CF90835-5D08-4037-9605-2B1FC589E52F}"/>
    <cellStyle name="20% - Accent4 10 4 2" xfId="7424" xr:uid="{E7B31C87-44F1-4E9C-8278-5F02B88BF023}"/>
    <cellStyle name="20% - Accent4 10 4 2 2" xfId="7425" xr:uid="{4CBC32F2-3486-4AF0-BFBE-0C6470531443}"/>
    <cellStyle name="20% - Accent4 10 4 2 2 2" xfId="7426" xr:uid="{92942928-A39D-4D78-8CCB-D5B5513D7599}"/>
    <cellStyle name="20% - Accent4 10 4 2 2 2 2" xfId="7427" xr:uid="{B84788F2-C5EC-4BC4-948D-B3C4643F5F7C}"/>
    <cellStyle name="20% - Accent4 10 4 2 2 2 2 2" xfId="7428" xr:uid="{85760FDB-16B3-43E9-8DD4-E3182259CFFB}"/>
    <cellStyle name="20% - Accent4 10 4 2 2 2 3" xfId="7429" xr:uid="{EF92665D-ADB7-4F17-8D1A-CBCC89E6AB4E}"/>
    <cellStyle name="20% - Accent4 10 4 2 2 3" xfId="7430" xr:uid="{305BA744-A9DE-43F7-8A57-18ACF83314BC}"/>
    <cellStyle name="20% - Accent4 10 4 2 2 3 2" xfId="7431" xr:uid="{591621B0-28CF-45A5-B850-615150897DB2}"/>
    <cellStyle name="20% - Accent4 10 4 2 2 4" xfId="7432" xr:uid="{0DCF3983-57B6-4E9D-B274-E91046C5C408}"/>
    <cellStyle name="20% - Accent4 10 4 2 3" xfId="7433" xr:uid="{35AEB0D9-A2E5-42FA-9028-4504509B8412}"/>
    <cellStyle name="20% - Accent4 10 4 2 3 2" xfId="7434" xr:uid="{9B017DE2-CC0A-4A19-A18C-F62FF94BD7E2}"/>
    <cellStyle name="20% - Accent4 10 4 2 3 2 2" xfId="7435" xr:uid="{49E0AB9A-2CC7-486B-ACC9-93063FE3B8C6}"/>
    <cellStyle name="20% - Accent4 10 4 2 3 3" xfId="7436" xr:uid="{430B8FF3-D0AC-44B0-ACB2-4271B8871828}"/>
    <cellStyle name="20% - Accent4 10 4 2 4" xfId="7437" xr:uid="{8AD9634F-8921-4F01-8E6A-27CDA3E42D28}"/>
    <cellStyle name="20% - Accent4 10 4 2 4 2" xfId="7438" xr:uid="{6FEABECC-39A5-4831-84B2-1AFC11ABFEA6}"/>
    <cellStyle name="20% - Accent4 10 4 2 5" xfId="7439" xr:uid="{E83DEBFF-523B-49A2-93FC-21CF10798E05}"/>
    <cellStyle name="20% - Accent4 10 4 3" xfId="7440" xr:uid="{0ECBDFC9-E0D7-4E0C-A3E6-D5CBE5668642}"/>
    <cellStyle name="20% - Accent4 10 4 3 2" xfId="7441" xr:uid="{CB4C53A6-C5D9-4FA1-891E-538C4CBC5FC7}"/>
    <cellStyle name="20% - Accent4 10 4 3 2 2" xfId="7442" xr:uid="{D83C28BD-FC40-45D1-A4E4-E911F49D2A3B}"/>
    <cellStyle name="20% - Accent4 10 4 3 2 2 2" xfId="7443" xr:uid="{0648F0CF-10BE-496C-9067-D9F2EE1EA2B9}"/>
    <cellStyle name="20% - Accent4 10 4 3 2 3" xfId="7444" xr:uid="{BF0CB0B9-A22C-46A2-8837-78972A590D02}"/>
    <cellStyle name="20% - Accent4 10 4 3 3" xfId="7445" xr:uid="{C5422F3F-335C-4C74-BA10-9A6A831D7C7F}"/>
    <cellStyle name="20% - Accent4 10 4 3 3 2" xfId="7446" xr:uid="{F3E2909C-03A4-4B99-8C12-9AA32CD91AA2}"/>
    <cellStyle name="20% - Accent4 10 4 3 4" xfId="7447" xr:uid="{D956CE61-D5C2-46C7-A6CC-B4E3D5B4000E}"/>
    <cellStyle name="20% - Accent4 10 4 4" xfId="7448" xr:uid="{A78547FD-F79B-4E02-B712-5C91F9FFB2F0}"/>
    <cellStyle name="20% - Accent4 10 4 4 2" xfId="7449" xr:uid="{A865BC3D-86BB-4C6E-B8DD-6B67AEE291F7}"/>
    <cellStyle name="20% - Accent4 10 4 4 2 2" xfId="7450" xr:uid="{CCA54353-DC0A-47C3-988F-CAD3DCE3A9E6}"/>
    <cellStyle name="20% - Accent4 10 4 4 3" xfId="7451" xr:uid="{292E5FCE-3799-416F-BE49-3B98790C481E}"/>
    <cellStyle name="20% - Accent4 10 4 5" xfId="7452" xr:uid="{5414E4B1-51A5-44E9-A398-4A5748FC54F7}"/>
    <cellStyle name="20% - Accent4 10 4 5 2" xfId="7453" xr:uid="{20E699CB-81EB-4225-8A17-DA6B342E7F02}"/>
    <cellStyle name="20% - Accent4 10 4 6" xfId="7454" xr:uid="{9E31453E-0A52-4F5F-A41C-82FF9CC23C0D}"/>
    <cellStyle name="20% - Accent4 10 5" xfId="7455" xr:uid="{67819305-8E9A-4E62-ABB9-D794E3312EDA}"/>
    <cellStyle name="20% - Accent4 10 5 2" xfId="7456" xr:uid="{BBFD64EE-4CBA-4F4C-BC81-A42543B0760E}"/>
    <cellStyle name="20% - Accent4 10 5 2 2" xfId="7457" xr:uid="{DA614C4D-3EEC-44C9-A661-8E71F1447405}"/>
    <cellStyle name="20% - Accent4 10 5 2 2 2" xfId="7458" xr:uid="{414345DE-4680-4876-BB5D-9E5958BF7EDB}"/>
    <cellStyle name="20% - Accent4 10 5 2 2 2 2" xfId="7459" xr:uid="{279A0B29-29D8-4744-A1DE-FB221CA56314}"/>
    <cellStyle name="20% - Accent4 10 5 2 2 3" xfId="7460" xr:uid="{40D5525E-24A1-4C1A-8964-B27E99AC19B5}"/>
    <cellStyle name="20% - Accent4 10 5 2 3" xfId="7461" xr:uid="{39DA8A66-10A4-4205-8A87-0248F3D0D5C9}"/>
    <cellStyle name="20% - Accent4 10 5 2 3 2" xfId="7462" xr:uid="{0E8EFB78-CF42-44F6-A7B7-6BD6F9091716}"/>
    <cellStyle name="20% - Accent4 10 5 2 4" xfId="7463" xr:uid="{1C7EDB6E-A7A6-4934-9B53-43666959BAF0}"/>
    <cellStyle name="20% - Accent4 10 5 3" xfId="7464" xr:uid="{5ACDA6E5-A3C0-444D-AF7F-877B4FB1B22A}"/>
    <cellStyle name="20% - Accent4 10 5 3 2" xfId="7465" xr:uid="{275F8B80-C15F-41DF-9FB3-44DBBEF67956}"/>
    <cellStyle name="20% - Accent4 10 5 3 2 2" xfId="7466" xr:uid="{F08D2167-F0A9-40DD-8F13-3077FA303C7C}"/>
    <cellStyle name="20% - Accent4 10 5 3 3" xfId="7467" xr:uid="{46EF3E0B-D223-477B-ADAE-FC3FFD5C4DC1}"/>
    <cellStyle name="20% - Accent4 10 5 4" xfId="7468" xr:uid="{80407600-AE75-4835-AB5E-9A8B5DFA3CEC}"/>
    <cellStyle name="20% - Accent4 10 5 4 2" xfId="7469" xr:uid="{FDAA2EF4-0667-4EC2-B619-AF763994BF82}"/>
    <cellStyle name="20% - Accent4 10 5 5" xfId="7470" xr:uid="{6509743C-87A3-4097-9F8F-C42704EEC8A1}"/>
    <cellStyle name="20% - Accent4 10 6" xfId="7471" xr:uid="{5DAA6E93-29D8-44D9-BAB9-CE8DE6164CB3}"/>
    <cellStyle name="20% - Accent4 10 6 2" xfId="7472" xr:uid="{CB3F6810-8558-4B05-9ABC-985D052A7AE0}"/>
    <cellStyle name="20% - Accent4 10 6 2 2" xfId="7473" xr:uid="{1F93811C-D9BE-4C0C-AEE5-D38973DF2633}"/>
    <cellStyle name="20% - Accent4 10 6 2 2 2" xfId="7474" xr:uid="{FF09F471-8EA0-4B55-BF6D-3D01FE8375D2}"/>
    <cellStyle name="20% - Accent4 10 6 2 3" xfId="7475" xr:uid="{76F17765-51CA-4921-906E-66CB041EA4EF}"/>
    <cellStyle name="20% - Accent4 10 6 3" xfId="7476" xr:uid="{174A336C-EBC8-4283-BA5F-397A0DB0C942}"/>
    <cellStyle name="20% - Accent4 10 6 3 2" xfId="7477" xr:uid="{3A354B26-A53B-408B-AC00-5DA7EB1A2CC9}"/>
    <cellStyle name="20% - Accent4 10 6 4" xfId="7478" xr:uid="{D10818E5-F75E-45F2-9A4A-303EB9C5CA02}"/>
    <cellStyle name="20% - Accent4 10 7" xfId="7479" xr:uid="{008F7AE3-DB47-4875-B21D-B7E30AAAB0C2}"/>
    <cellStyle name="20% - Accent4 10 7 2" xfId="7480" xr:uid="{0A60BED6-F573-4F1E-8218-C19FDD35C7E7}"/>
    <cellStyle name="20% - Accent4 10 7 2 2" xfId="7481" xr:uid="{7C9DE6E3-E497-4D1E-B0B4-7E01F2375061}"/>
    <cellStyle name="20% - Accent4 10 7 3" xfId="7482" xr:uid="{44D8FD0E-45AB-4E03-BFFD-EC488989BBE4}"/>
    <cellStyle name="20% - Accent4 10 8" xfId="7483" xr:uid="{D8A7EFCE-DA45-458B-9385-0416DA67302D}"/>
    <cellStyle name="20% - Accent4 10 8 2" xfId="7484" xr:uid="{0421BEF7-9009-45B5-A86A-22E41F74E4BA}"/>
    <cellStyle name="20% - Accent4 10 9" xfId="7485" xr:uid="{C42317CE-04C5-4008-95CD-F907D7633087}"/>
    <cellStyle name="20% - Accent4 11" xfId="7486" xr:uid="{A948F581-4544-4B30-838F-1FF9EC0FAC5B}"/>
    <cellStyle name="20% - Accent4 11 2" xfId="7487" xr:uid="{6C7C029A-E080-43E6-B5A0-32071CAB0919}"/>
    <cellStyle name="20% - Accent4 11 2 2" xfId="7488" xr:uid="{7C516FEE-EEF0-4538-A424-658668BCADBE}"/>
    <cellStyle name="20% - Accent4 11 2 2 2" xfId="7489" xr:uid="{2113C36A-EC9F-4C30-85A3-016F933FC92C}"/>
    <cellStyle name="20% - Accent4 11 2 2 2 2" xfId="7490" xr:uid="{416A8986-BC63-45CD-8773-5A38174F7350}"/>
    <cellStyle name="20% - Accent4 11 2 2 2 2 2" xfId="7491" xr:uid="{DAA5E2CC-952C-415B-BC76-A74A35FEDEBA}"/>
    <cellStyle name="20% - Accent4 11 2 2 2 2 2 2" xfId="7492" xr:uid="{C1657563-B750-4D3F-A948-4F50F64A0097}"/>
    <cellStyle name="20% - Accent4 11 2 2 2 2 3" xfId="7493" xr:uid="{CF68F9A8-D681-4747-BB89-8F1311F18C8B}"/>
    <cellStyle name="20% - Accent4 11 2 2 2 3" xfId="7494" xr:uid="{41C20C1B-3953-4FF8-A2FF-29FDBECDC288}"/>
    <cellStyle name="20% - Accent4 11 2 2 2 3 2" xfId="7495" xr:uid="{3063E624-B259-4A87-B39D-CE4754F8EC7C}"/>
    <cellStyle name="20% - Accent4 11 2 2 2 4" xfId="7496" xr:uid="{72EFFD4A-5EA5-47CB-8C3D-767273BD00B3}"/>
    <cellStyle name="20% - Accent4 11 2 2 3" xfId="7497" xr:uid="{E45BBE1B-2C09-4D33-9AAF-8849836B208A}"/>
    <cellStyle name="20% - Accent4 11 2 2 3 2" xfId="7498" xr:uid="{125A6C06-61DF-485B-9C6D-DD8E4278EE15}"/>
    <cellStyle name="20% - Accent4 11 2 2 3 2 2" xfId="7499" xr:uid="{CCA257D9-43B1-4068-BE54-D677445E5336}"/>
    <cellStyle name="20% - Accent4 11 2 2 3 3" xfId="7500" xr:uid="{A2DA8A84-AAD4-4FAE-956F-EAFBF7293C1E}"/>
    <cellStyle name="20% - Accent4 11 2 2 4" xfId="7501" xr:uid="{408EE4B6-3906-4712-A844-B1F6C43CBA04}"/>
    <cellStyle name="20% - Accent4 11 2 2 4 2" xfId="7502" xr:uid="{8B161DF4-DEBF-42BF-BA59-943C7C0CAA8D}"/>
    <cellStyle name="20% - Accent4 11 2 2 5" xfId="7503" xr:uid="{686986C6-CBCD-4534-8E06-20BC5BF5A33A}"/>
    <cellStyle name="20% - Accent4 11 2 3" xfId="7504" xr:uid="{E116307A-B089-447C-B334-696849D1E441}"/>
    <cellStyle name="20% - Accent4 11 2 3 2" xfId="7505" xr:uid="{FCFC4451-6A0C-414A-8A35-3725CD76C299}"/>
    <cellStyle name="20% - Accent4 11 2 3 2 2" xfId="7506" xr:uid="{0B6707F2-7C6D-410D-868C-BD50BD8FECD6}"/>
    <cellStyle name="20% - Accent4 11 2 3 2 2 2" xfId="7507" xr:uid="{4376730F-858D-4AFF-987F-D78524DABE30}"/>
    <cellStyle name="20% - Accent4 11 2 3 2 3" xfId="7508" xr:uid="{3CC98970-4F96-4FD3-92C9-B380DE796472}"/>
    <cellStyle name="20% - Accent4 11 2 3 3" xfId="7509" xr:uid="{1EDAD233-15EE-4DBC-BA1D-57A0734540A6}"/>
    <cellStyle name="20% - Accent4 11 2 3 3 2" xfId="7510" xr:uid="{6CD6011A-0851-4ABE-922B-0846F9708315}"/>
    <cellStyle name="20% - Accent4 11 2 3 4" xfId="7511" xr:uid="{C0149796-80C7-45C8-A98E-3AA434A81297}"/>
    <cellStyle name="20% - Accent4 11 2 4" xfId="7512" xr:uid="{31625940-5FE7-4790-B96C-A0758CEB6F9D}"/>
    <cellStyle name="20% - Accent4 11 2 4 2" xfId="7513" xr:uid="{7F63F2E6-79CC-471C-B03D-C7EFBED9EDDD}"/>
    <cellStyle name="20% - Accent4 11 2 4 2 2" xfId="7514" xr:uid="{0982031A-BF27-4A9D-AADA-663A6E685E0E}"/>
    <cellStyle name="20% - Accent4 11 2 4 3" xfId="7515" xr:uid="{C7FBDD80-203E-428C-9F77-A4D8F17AC183}"/>
    <cellStyle name="20% - Accent4 11 2 5" xfId="7516" xr:uid="{51C84CCC-BD7A-4E74-8F6E-776E23C2AE17}"/>
    <cellStyle name="20% - Accent4 11 2 5 2" xfId="7517" xr:uid="{9D112814-6A38-4658-A42D-D5D083BB9497}"/>
    <cellStyle name="20% - Accent4 11 2 6" xfId="7518" xr:uid="{BA69412F-B3DB-4C53-B318-BE1DCEFB8432}"/>
    <cellStyle name="20% - Accent4 11 3" xfId="7519" xr:uid="{AD976D19-54D2-4954-B316-768C1E57C6A4}"/>
    <cellStyle name="20% - Accent4 11 3 2" xfId="7520" xr:uid="{8DA0B39F-6707-4D3D-98A9-402148CFBFE5}"/>
    <cellStyle name="20% - Accent4 11 3 2 2" xfId="7521" xr:uid="{3A2C9032-B82B-4328-B7B5-6B8B523829E5}"/>
    <cellStyle name="20% - Accent4 11 3 2 2 2" xfId="7522" xr:uid="{57EEABF4-2690-4574-8F75-672878122644}"/>
    <cellStyle name="20% - Accent4 11 3 2 2 2 2" xfId="7523" xr:uid="{9EBEAFF7-962D-4E4A-A7D0-A9C66DFAA70D}"/>
    <cellStyle name="20% - Accent4 11 3 2 2 2 2 2" xfId="7524" xr:uid="{8CEDE8CF-8CC5-489F-9C4B-C4CE4E106470}"/>
    <cellStyle name="20% - Accent4 11 3 2 2 2 3" xfId="7525" xr:uid="{80946D3E-0789-4364-87DE-A6A998854BC4}"/>
    <cellStyle name="20% - Accent4 11 3 2 2 3" xfId="7526" xr:uid="{E9FB95AB-0963-4648-9AAD-D464144EF9CB}"/>
    <cellStyle name="20% - Accent4 11 3 2 2 3 2" xfId="7527" xr:uid="{895618C3-0746-49D7-9F8A-87BA6A386E7B}"/>
    <cellStyle name="20% - Accent4 11 3 2 2 4" xfId="7528" xr:uid="{5FD6CB6C-2486-4A60-905B-B890F12B02D9}"/>
    <cellStyle name="20% - Accent4 11 3 2 3" xfId="7529" xr:uid="{81F12352-2779-4E01-988C-31625835E8CD}"/>
    <cellStyle name="20% - Accent4 11 3 2 3 2" xfId="7530" xr:uid="{79FAB31B-62DD-42A7-A237-204987E2FF55}"/>
    <cellStyle name="20% - Accent4 11 3 2 3 2 2" xfId="7531" xr:uid="{AFE07338-09A5-48DA-9CB6-6C384214517D}"/>
    <cellStyle name="20% - Accent4 11 3 2 3 3" xfId="7532" xr:uid="{7FF76FEF-C664-47D3-90D5-6C356083B599}"/>
    <cellStyle name="20% - Accent4 11 3 2 4" xfId="7533" xr:uid="{BD0A636E-6E9E-4A21-BA8B-87F3B6196B87}"/>
    <cellStyle name="20% - Accent4 11 3 2 4 2" xfId="7534" xr:uid="{99901B1B-ACB1-4B8A-B4E7-E17ACB42CAAF}"/>
    <cellStyle name="20% - Accent4 11 3 2 5" xfId="7535" xr:uid="{D1603667-109B-47DE-AF4F-60733E8EED81}"/>
    <cellStyle name="20% - Accent4 11 3 3" xfId="7536" xr:uid="{604E39D5-D2AF-45C5-9700-EA66C9C0C7C7}"/>
    <cellStyle name="20% - Accent4 11 3 3 2" xfId="7537" xr:uid="{70087D5D-647F-46F5-9C2E-3194897F7B45}"/>
    <cellStyle name="20% - Accent4 11 3 3 2 2" xfId="7538" xr:uid="{A3533C53-1E2A-499D-9D1B-4FCF02B3665E}"/>
    <cellStyle name="20% - Accent4 11 3 3 2 2 2" xfId="7539" xr:uid="{4600AC27-E711-44E8-A35F-95EC95FD5C9E}"/>
    <cellStyle name="20% - Accent4 11 3 3 2 3" xfId="7540" xr:uid="{C903CF7F-7C43-41D2-BAE4-EAF8D9E83BA2}"/>
    <cellStyle name="20% - Accent4 11 3 3 3" xfId="7541" xr:uid="{A4B37295-6F15-4D45-9C08-2199ABF805BE}"/>
    <cellStyle name="20% - Accent4 11 3 3 3 2" xfId="7542" xr:uid="{861355FB-6A4D-4038-90F6-0B09C898A7F4}"/>
    <cellStyle name="20% - Accent4 11 3 3 4" xfId="7543" xr:uid="{BBEC3220-E89E-4EF1-BA0D-A2177F8ECD1B}"/>
    <cellStyle name="20% - Accent4 11 3 4" xfId="7544" xr:uid="{807F10A3-026F-40F5-A940-07E5204B0704}"/>
    <cellStyle name="20% - Accent4 11 3 4 2" xfId="7545" xr:uid="{1B6F3769-FB32-4EAF-9184-EF47DA324E63}"/>
    <cellStyle name="20% - Accent4 11 3 4 2 2" xfId="7546" xr:uid="{6B9E4AD2-4AD0-418E-9F1F-D958AB3F436B}"/>
    <cellStyle name="20% - Accent4 11 3 4 3" xfId="7547" xr:uid="{134A3F72-2EAA-4BF9-B5AA-EE950B92D7D9}"/>
    <cellStyle name="20% - Accent4 11 3 5" xfId="7548" xr:uid="{4F39556C-540C-49D8-8766-C5C812470537}"/>
    <cellStyle name="20% - Accent4 11 3 5 2" xfId="7549" xr:uid="{EBB7CE81-6CC3-468C-A471-01E182537DEE}"/>
    <cellStyle name="20% - Accent4 11 3 6" xfId="7550" xr:uid="{EFC5601C-D448-4CBE-9674-3286C39461E4}"/>
    <cellStyle name="20% - Accent4 11 4" xfId="7551" xr:uid="{CA5F97C2-ED67-46D5-807E-014234F6ED46}"/>
    <cellStyle name="20% - Accent4 11 4 2" xfId="7552" xr:uid="{E28E5923-E275-46D0-A757-94F6469B4A75}"/>
    <cellStyle name="20% - Accent4 11 4 2 2" xfId="7553" xr:uid="{92A78384-D947-4434-BC22-E44A110427C0}"/>
    <cellStyle name="20% - Accent4 11 4 2 2 2" xfId="7554" xr:uid="{67EE8102-19A9-4973-81C1-5CAFAD83E893}"/>
    <cellStyle name="20% - Accent4 11 4 2 2 2 2" xfId="7555" xr:uid="{BE6AE4B4-7337-48D1-B00D-6E78648EBF3D}"/>
    <cellStyle name="20% - Accent4 11 4 2 2 2 2 2" xfId="7556" xr:uid="{AA128CFA-A69F-4EA8-AA65-559328CE4DB7}"/>
    <cellStyle name="20% - Accent4 11 4 2 2 2 3" xfId="7557" xr:uid="{66AE5595-C153-4891-AE86-14296890415C}"/>
    <cellStyle name="20% - Accent4 11 4 2 2 3" xfId="7558" xr:uid="{73FDA693-846A-4C0C-A585-4A22DB107DAB}"/>
    <cellStyle name="20% - Accent4 11 4 2 2 3 2" xfId="7559" xr:uid="{CA8A420F-A6FA-437D-8EDC-57DE8DDFFACA}"/>
    <cellStyle name="20% - Accent4 11 4 2 2 4" xfId="7560" xr:uid="{BDEB5232-0881-4D63-8DA0-1871D90847C7}"/>
    <cellStyle name="20% - Accent4 11 4 2 3" xfId="7561" xr:uid="{466C1CFE-46C5-4DBC-8873-A1665A5C533C}"/>
    <cellStyle name="20% - Accent4 11 4 2 3 2" xfId="7562" xr:uid="{6F7407FB-80A2-4232-80FD-072423DE0EBF}"/>
    <cellStyle name="20% - Accent4 11 4 2 3 2 2" xfId="7563" xr:uid="{BD0DE51C-642F-49CA-8604-973D0532BA52}"/>
    <cellStyle name="20% - Accent4 11 4 2 3 3" xfId="7564" xr:uid="{DAA8351D-2F1E-43FC-8A56-A80271B995C0}"/>
    <cellStyle name="20% - Accent4 11 4 2 4" xfId="7565" xr:uid="{5116C4F0-607D-42B8-84EF-EC9EF9C4B845}"/>
    <cellStyle name="20% - Accent4 11 4 2 4 2" xfId="7566" xr:uid="{694B497C-4DD7-4D13-BA4E-0786353935B7}"/>
    <cellStyle name="20% - Accent4 11 4 2 5" xfId="7567" xr:uid="{7D26A0D7-E61A-4A6C-B0E2-14562E2BE58F}"/>
    <cellStyle name="20% - Accent4 11 4 3" xfId="7568" xr:uid="{C0A826F4-8578-4E29-BDF8-9E5BAAB99C07}"/>
    <cellStyle name="20% - Accent4 11 4 3 2" xfId="7569" xr:uid="{D9060AB3-DB67-4916-A8BA-B9FF5809652C}"/>
    <cellStyle name="20% - Accent4 11 4 3 2 2" xfId="7570" xr:uid="{19E00469-75F6-48C8-87AD-1F2EBDC1F824}"/>
    <cellStyle name="20% - Accent4 11 4 3 2 2 2" xfId="7571" xr:uid="{CBF89F4E-7AE0-45F8-B57B-8A9FA52D3306}"/>
    <cellStyle name="20% - Accent4 11 4 3 2 3" xfId="7572" xr:uid="{2FBCEECB-69B8-4479-8991-A072716A9CB6}"/>
    <cellStyle name="20% - Accent4 11 4 3 3" xfId="7573" xr:uid="{6A828BD3-D387-47FD-A378-EDF2E989F879}"/>
    <cellStyle name="20% - Accent4 11 4 3 3 2" xfId="7574" xr:uid="{A70A2CB9-7CA4-4DA6-9DEB-F50181FACC4F}"/>
    <cellStyle name="20% - Accent4 11 4 3 4" xfId="7575" xr:uid="{80A5BCE1-4E00-434F-BD3D-1AA8A6EFB671}"/>
    <cellStyle name="20% - Accent4 11 4 4" xfId="7576" xr:uid="{C2ED1E21-1BFF-47F5-B623-64DB1ACCCAA9}"/>
    <cellStyle name="20% - Accent4 11 4 4 2" xfId="7577" xr:uid="{CE1C7F1D-B208-47EA-85EB-9CF294479532}"/>
    <cellStyle name="20% - Accent4 11 4 4 2 2" xfId="7578" xr:uid="{F074DD55-E26B-45DF-98C2-7E58CE3ABEEE}"/>
    <cellStyle name="20% - Accent4 11 4 4 3" xfId="7579" xr:uid="{CE205102-01E2-4C81-8512-28393F60BF76}"/>
    <cellStyle name="20% - Accent4 11 4 5" xfId="7580" xr:uid="{57CD145F-6982-4F9D-9339-105D1E0884D9}"/>
    <cellStyle name="20% - Accent4 11 4 5 2" xfId="7581" xr:uid="{5BFEC0D3-DA6E-4FFB-9E7E-1581A7D67686}"/>
    <cellStyle name="20% - Accent4 11 4 6" xfId="7582" xr:uid="{83DAC8B6-6934-40B9-B5DE-F2BC7F60E088}"/>
    <cellStyle name="20% - Accent4 11 5" xfId="7583" xr:uid="{95CBEFEB-6660-4392-8573-C3AA65FFFB38}"/>
    <cellStyle name="20% - Accent4 11 5 2" xfId="7584" xr:uid="{51F4F017-5751-4435-9B94-661FA971E6E2}"/>
    <cellStyle name="20% - Accent4 11 5 2 2" xfId="7585" xr:uid="{545C6B47-ABA8-44FD-B7F2-78749154C489}"/>
    <cellStyle name="20% - Accent4 11 5 2 2 2" xfId="7586" xr:uid="{CABD2946-2F9B-4B3A-A312-B53593F12280}"/>
    <cellStyle name="20% - Accent4 11 5 2 2 2 2" xfId="7587" xr:uid="{05A0A4A3-0C6A-4864-8C12-13D193ED39E8}"/>
    <cellStyle name="20% - Accent4 11 5 2 2 3" xfId="7588" xr:uid="{A237E038-88A8-4981-8CA6-60702D4C7B06}"/>
    <cellStyle name="20% - Accent4 11 5 2 3" xfId="7589" xr:uid="{0C185FCE-E756-4C93-AA97-31504B620580}"/>
    <cellStyle name="20% - Accent4 11 5 2 3 2" xfId="7590" xr:uid="{2DC33916-2A21-40EC-BA7E-9D01318D8BE4}"/>
    <cellStyle name="20% - Accent4 11 5 2 4" xfId="7591" xr:uid="{793B4F42-9B59-4B52-AB7D-441FBD3EC098}"/>
    <cellStyle name="20% - Accent4 11 5 3" xfId="7592" xr:uid="{191F4B12-14BB-44C3-8576-86D1C4CEC202}"/>
    <cellStyle name="20% - Accent4 11 5 3 2" xfId="7593" xr:uid="{116C91DD-35BA-4856-A0F8-F72634954332}"/>
    <cellStyle name="20% - Accent4 11 5 3 2 2" xfId="7594" xr:uid="{F772D038-CA7A-4CBB-842B-AFDBE93F5E30}"/>
    <cellStyle name="20% - Accent4 11 5 3 3" xfId="7595" xr:uid="{65983B45-6898-44C1-B07F-E37015AB8C2A}"/>
    <cellStyle name="20% - Accent4 11 5 4" xfId="7596" xr:uid="{95975CC6-4818-4FF7-8BCD-FB2DAD1B80AD}"/>
    <cellStyle name="20% - Accent4 11 5 4 2" xfId="7597" xr:uid="{9AA2F6F5-E4A9-4ACB-B408-823C88A00395}"/>
    <cellStyle name="20% - Accent4 11 5 5" xfId="7598" xr:uid="{8F8470E5-4230-4709-8A9C-07B06B855235}"/>
    <cellStyle name="20% - Accent4 11 6" xfId="7599" xr:uid="{3EFD9E15-6EA1-4FEC-A7FB-047C28DFCF9C}"/>
    <cellStyle name="20% - Accent4 11 6 2" xfId="7600" xr:uid="{127E25C1-9C7C-452B-823F-A090DABF7989}"/>
    <cellStyle name="20% - Accent4 11 6 2 2" xfId="7601" xr:uid="{D29939D8-CF33-4D48-9934-785B917DC388}"/>
    <cellStyle name="20% - Accent4 11 6 2 2 2" xfId="7602" xr:uid="{E4443E1A-8003-4C7B-A1AA-AD0AA208111C}"/>
    <cellStyle name="20% - Accent4 11 6 2 3" xfId="7603" xr:uid="{91195E36-9449-48DF-B910-A66F26DEEE6F}"/>
    <cellStyle name="20% - Accent4 11 6 3" xfId="7604" xr:uid="{041A7A38-D59A-4C1F-83DC-2B55E25FADDD}"/>
    <cellStyle name="20% - Accent4 11 6 3 2" xfId="7605" xr:uid="{19245091-7CA1-4A8E-9BC8-41B323CA6702}"/>
    <cellStyle name="20% - Accent4 11 6 4" xfId="7606" xr:uid="{208796FD-805B-4952-B42D-5748D0A4A51D}"/>
    <cellStyle name="20% - Accent4 11 7" xfId="7607" xr:uid="{2587B3F0-9534-4C3E-B420-6EB4D123B3D6}"/>
    <cellStyle name="20% - Accent4 11 7 2" xfId="7608" xr:uid="{5B754FF0-2B6E-401B-A283-8CEE23709C97}"/>
    <cellStyle name="20% - Accent4 11 7 2 2" xfId="7609" xr:uid="{0F2C38FE-39B5-41A2-AE94-2279EC9A9D54}"/>
    <cellStyle name="20% - Accent4 11 7 3" xfId="7610" xr:uid="{BEA07BEA-873D-4932-9A8F-0532A84342E7}"/>
    <cellStyle name="20% - Accent4 11 8" xfId="7611" xr:uid="{6B92353F-D190-4349-B151-F49C51730D54}"/>
    <cellStyle name="20% - Accent4 11 8 2" xfId="7612" xr:uid="{292247C3-5212-4A34-9107-33DCDD2206DB}"/>
    <cellStyle name="20% - Accent4 11 9" xfId="7613" xr:uid="{CFD00CD2-6FD5-423F-AA1B-E83357D516C7}"/>
    <cellStyle name="20% - Accent4 12" xfId="7614" xr:uid="{F95561F8-BB88-4797-A8E1-C5D345DAB2FF}"/>
    <cellStyle name="20% - Accent4 12 2" xfId="7615" xr:uid="{570C0F94-C166-4EF2-AFB8-47C56D7C2E61}"/>
    <cellStyle name="20% - Accent4 12 2 2" xfId="7616" xr:uid="{BE0D0902-525B-4179-BA43-845BC7A96F00}"/>
    <cellStyle name="20% - Accent4 12 2 2 2" xfId="7617" xr:uid="{BD50FED0-C4AB-4C96-83C2-0DCFC2364424}"/>
    <cellStyle name="20% - Accent4 12 2 2 2 2" xfId="7618" xr:uid="{9397BF9D-8F03-4988-AAE0-9DE9BABB358B}"/>
    <cellStyle name="20% - Accent4 12 2 2 2 2 2" xfId="7619" xr:uid="{EEA23D9C-3D98-406C-8C4D-9FF1895A4353}"/>
    <cellStyle name="20% - Accent4 12 2 2 2 2 2 2" xfId="7620" xr:uid="{0671E08A-1888-4F14-84B2-034D56F1D827}"/>
    <cellStyle name="20% - Accent4 12 2 2 2 2 3" xfId="7621" xr:uid="{0CBE4A73-C27D-42FC-AD66-685F6A0D21A9}"/>
    <cellStyle name="20% - Accent4 12 2 2 2 3" xfId="7622" xr:uid="{658CC4D9-9D09-4987-98C7-E3D4CFBE3434}"/>
    <cellStyle name="20% - Accent4 12 2 2 2 3 2" xfId="7623" xr:uid="{E76695F2-2BF7-4D9C-AB8D-57AD4B6B7915}"/>
    <cellStyle name="20% - Accent4 12 2 2 2 4" xfId="7624" xr:uid="{4377779D-1CD5-4695-8129-264A4A6CA367}"/>
    <cellStyle name="20% - Accent4 12 2 2 3" xfId="7625" xr:uid="{C41E003B-63FE-4D06-91B4-7588D5204C54}"/>
    <cellStyle name="20% - Accent4 12 2 2 3 2" xfId="7626" xr:uid="{AC1CD9CF-D9A1-47D1-9C8F-6457B34A266D}"/>
    <cellStyle name="20% - Accent4 12 2 2 3 2 2" xfId="7627" xr:uid="{1FD6E7A3-BFD1-4110-AC2F-9CFDEECC2B79}"/>
    <cellStyle name="20% - Accent4 12 2 2 3 3" xfId="7628" xr:uid="{8C084C52-4381-4600-B8EA-02B9B37D3F06}"/>
    <cellStyle name="20% - Accent4 12 2 2 4" xfId="7629" xr:uid="{523DE59E-F4F7-4254-903E-927E112D8B5E}"/>
    <cellStyle name="20% - Accent4 12 2 2 4 2" xfId="7630" xr:uid="{311D331A-D8FE-4D55-9C5C-513E9FA23A69}"/>
    <cellStyle name="20% - Accent4 12 2 2 5" xfId="7631" xr:uid="{BC500153-4E33-48CA-9E52-DC72F302A3D2}"/>
    <cellStyle name="20% - Accent4 12 2 3" xfId="7632" xr:uid="{45CB4F2B-8262-4481-9930-7B469E0ABC1E}"/>
    <cellStyle name="20% - Accent4 12 2 3 2" xfId="7633" xr:uid="{B0969027-34F2-4503-8B62-9415274FFC67}"/>
    <cellStyle name="20% - Accent4 12 2 3 2 2" xfId="7634" xr:uid="{BA66B4B4-53DF-4AFD-B8EA-628E9EFDC3E5}"/>
    <cellStyle name="20% - Accent4 12 2 3 2 2 2" xfId="7635" xr:uid="{3139E35B-50FD-42D9-9278-3C41652C5EF3}"/>
    <cellStyle name="20% - Accent4 12 2 3 2 3" xfId="7636" xr:uid="{F497A9DA-CC92-447C-870B-C5DCBDEB44B5}"/>
    <cellStyle name="20% - Accent4 12 2 3 3" xfId="7637" xr:uid="{AB3A8FFC-743C-4D47-B932-EE102FCFB3B8}"/>
    <cellStyle name="20% - Accent4 12 2 3 3 2" xfId="7638" xr:uid="{D65BCBB4-74C3-46E2-99EE-8124495C161C}"/>
    <cellStyle name="20% - Accent4 12 2 3 4" xfId="7639" xr:uid="{BCA4B8B0-FF9C-4A00-BEF7-972F0C3E7DF6}"/>
    <cellStyle name="20% - Accent4 12 2 4" xfId="7640" xr:uid="{B1319EED-C7D8-47A4-912E-CAA724089F20}"/>
    <cellStyle name="20% - Accent4 12 2 4 2" xfId="7641" xr:uid="{4A908572-DB10-4DE0-A6A7-9307F53BE71D}"/>
    <cellStyle name="20% - Accent4 12 2 4 2 2" xfId="7642" xr:uid="{2C71D77A-7683-4F05-8F27-C0B4692A3FE9}"/>
    <cellStyle name="20% - Accent4 12 2 4 3" xfId="7643" xr:uid="{24B26949-5122-4778-A110-03B67D9273FB}"/>
    <cellStyle name="20% - Accent4 12 2 5" xfId="7644" xr:uid="{FDED4780-1AD5-4E2A-B7A9-A9CA3A7F3347}"/>
    <cellStyle name="20% - Accent4 12 2 5 2" xfId="7645" xr:uid="{3F2B2B32-3B38-4563-BC9C-83446FB6E36B}"/>
    <cellStyle name="20% - Accent4 12 2 6" xfId="7646" xr:uid="{0971D895-F9CD-43DD-9DCB-CBF9DC742656}"/>
    <cellStyle name="20% - Accent4 12 3" xfId="7647" xr:uid="{9BE9B1AD-D0BD-43A7-B7E1-485730CF9D2A}"/>
    <cellStyle name="20% - Accent4 13" xfId="7648" xr:uid="{C5EEC461-81BD-4594-B378-951F1BE84704}"/>
    <cellStyle name="20% - Accent4 13 2" xfId="7649" xr:uid="{5DAB63DC-F144-44C5-8C9E-A4D8AD98EC7B}"/>
    <cellStyle name="20% - Accent4 13 2 2" xfId="7650" xr:uid="{AAB0B7BF-C48B-4476-BF9A-535F12DFD419}"/>
    <cellStyle name="20% - Accent4 13 2 2 2" xfId="7651" xr:uid="{7A25E822-FC4A-475E-94B7-8BA6F32062E4}"/>
    <cellStyle name="20% - Accent4 13 2 2 2 2" xfId="7652" xr:uid="{A6E6D78D-8E41-42FA-8645-926525EE4FA8}"/>
    <cellStyle name="20% - Accent4 13 2 2 2 2 2" xfId="7653" xr:uid="{1B69456A-98F0-4408-B4C2-C251C268C967}"/>
    <cellStyle name="20% - Accent4 13 2 2 2 2 2 2" xfId="7654" xr:uid="{CAFABBE5-C1E4-4E29-86D6-0B7BF6E608DE}"/>
    <cellStyle name="20% - Accent4 13 2 2 2 2 3" xfId="7655" xr:uid="{EDD5C9E9-6DE1-4618-A181-0D8BCB6F7314}"/>
    <cellStyle name="20% - Accent4 13 2 2 2 3" xfId="7656" xr:uid="{9541A078-D484-4F4F-88CF-140BC4122571}"/>
    <cellStyle name="20% - Accent4 13 2 2 2 3 2" xfId="7657" xr:uid="{C81AA6BD-54D4-46B0-86BB-02A245365062}"/>
    <cellStyle name="20% - Accent4 13 2 2 2 4" xfId="7658" xr:uid="{CB030195-8464-4DB7-BD89-BDDCFEBB4BD0}"/>
    <cellStyle name="20% - Accent4 13 2 2 3" xfId="7659" xr:uid="{2F32D172-877D-4374-886F-410C9F0DAD8F}"/>
    <cellStyle name="20% - Accent4 13 2 2 3 2" xfId="7660" xr:uid="{D7D8033A-71FA-4FE4-B40B-A46F172CCB40}"/>
    <cellStyle name="20% - Accent4 13 2 2 3 2 2" xfId="7661" xr:uid="{E62F898F-826C-40CA-BBB8-62362C8F68C7}"/>
    <cellStyle name="20% - Accent4 13 2 2 3 3" xfId="7662" xr:uid="{1CEA5C0B-6DEA-4172-8E24-6F0FB864DD66}"/>
    <cellStyle name="20% - Accent4 13 2 2 4" xfId="7663" xr:uid="{969C571A-1325-4247-8303-CA8826B337B8}"/>
    <cellStyle name="20% - Accent4 13 2 2 4 2" xfId="7664" xr:uid="{A7BF4444-FA95-4ED6-B6AE-B6CBAFDDA71F}"/>
    <cellStyle name="20% - Accent4 13 2 2 5" xfId="7665" xr:uid="{BC399476-CCBD-4C4D-A055-9D4B1DF1FB8A}"/>
    <cellStyle name="20% - Accent4 13 2 3" xfId="7666" xr:uid="{0768CC13-B9A2-4369-AE27-FB0AED2EF8E8}"/>
    <cellStyle name="20% - Accent4 13 2 3 2" xfId="7667" xr:uid="{21E51A4C-7BE1-4504-9BFC-5F5F7212AC9E}"/>
    <cellStyle name="20% - Accent4 13 2 3 2 2" xfId="7668" xr:uid="{9CC379A3-BB19-4ED6-84AE-F53A4FB6AA9B}"/>
    <cellStyle name="20% - Accent4 13 2 3 2 2 2" xfId="7669" xr:uid="{AA34B0B6-D56A-415A-A271-34238EC006C1}"/>
    <cellStyle name="20% - Accent4 13 2 3 2 3" xfId="7670" xr:uid="{6946CF2B-5F1C-4991-A485-21C8EB7EC797}"/>
    <cellStyle name="20% - Accent4 13 2 3 3" xfId="7671" xr:uid="{F3AAA1A4-D3C2-4A4E-ABAA-DA2F06352F72}"/>
    <cellStyle name="20% - Accent4 13 2 3 3 2" xfId="7672" xr:uid="{BFBC9BDA-9D9A-4A92-8F27-6FBD4F605DCA}"/>
    <cellStyle name="20% - Accent4 13 2 3 4" xfId="7673" xr:uid="{C7F5FB1D-03B4-426E-B879-C6166BCB7521}"/>
    <cellStyle name="20% - Accent4 13 2 4" xfId="7674" xr:uid="{D8F3E24D-EE8E-4CFD-8B61-2244F6F9E711}"/>
    <cellStyle name="20% - Accent4 13 2 4 2" xfId="7675" xr:uid="{93A0A9E4-4A1E-40C3-B01E-DE06EEAA8282}"/>
    <cellStyle name="20% - Accent4 13 2 4 2 2" xfId="7676" xr:uid="{ADCF346C-9D02-4DF6-92BC-C805C0708651}"/>
    <cellStyle name="20% - Accent4 13 2 4 3" xfId="7677" xr:uid="{C64FB955-E10C-4D62-9B75-C96D50CA65FB}"/>
    <cellStyle name="20% - Accent4 13 2 5" xfId="7678" xr:uid="{0ECAA332-D2E1-4204-B932-10633419E764}"/>
    <cellStyle name="20% - Accent4 13 2 5 2" xfId="7679" xr:uid="{A9EB93A7-D012-4DB9-8ECE-9FB1EE6DA71A}"/>
    <cellStyle name="20% - Accent4 13 2 6" xfId="7680" xr:uid="{82560566-DA92-4884-A537-CE30A8970190}"/>
    <cellStyle name="20% - Accent4 13 3" xfId="7681" xr:uid="{6C2E01F9-B94C-433A-907A-DDC5044E359E}"/>
    <cellStyle name="20% - Accent4 14" xfId="7682" xr:uid="{B1FA5A00-6216-4DBC-BA28-25A2CAE29D4D}"/>
    <cellStyle name="20% - Accent4 14 2" xfId="7683" xr:uid="{C3905E25-395C-44D5-955F-DF106DB79BFC}"/>
    <cellStyle name="20% - Accent4 14 2 2" xfId="7684" xr:uid="{1AF583BD-A5AC-4AF8-B6B6-C3F6284BFE59}"/>
    <cellStyle name="20% - Accent4 14 2 2 2" xfId="7685" xr:uid="{2530E5E3-68BF-46B1-B747-515067B2004E}"/>
    <cellStyle name="20% - Accent4 14 2 2 2 2" xfId="7686" xr:uid="{F9DC3BA6-BB49-40A9-BD87-A59646410B78}"/>
    <cellStyle name="20% - Accent4 14 2 2 2 2 2" xfId="7687" xr:uid="{89855A90-925E-41D8-987D-B1B0D6FEFA7D}"/>
    <cellStyle name="20% - Accent4 14 2 2 2 2 2 2" xfId="7688" xr:uid="{4E3BFCAD-DBAA-455A-B9A0-D2680FEC8FE2}"/>
    <cellStyle name="20% - Accent4 14 2 2 2 2 3" xfId="7689" xr:uid="{AEEC23FE-766D-4CCF-AA48-F7B2E27CA79A}"/>
    <cellStyle name="20% - Accent4 14 2 2 2 3" xfId="7690" xr:uid="{EA66116C-344E-4F2B-8176-1ADF497AF71C}"/>
    <cellStyle name="20% - Accent4 14 2 2 2 3 2" xfId="7691" xr:uid="{38A2C277-B6B3-4CB3-BD7C-7C7E341397D1}"/>
    <cellStyle name="20% - Accent4 14 2 2 2 4" xfId="7692" xr:uid="{8F58CF46-0682-42A0-9D9A-A90FC6EBDC5F}"/>
    <cellStyle name="20% - Accent4 14 2 2 3" xfId="7693" xr:uid="{C5EB909A-DB44-4910-AB0C-E1EFDB9FC053}"/>
    <cellStyle name="20% - Accent4 14 2 2 3 2" xfId="7694" xr:uid="{CAE11F5E-8CA4-448F-99D8-62C002A097FB}"/>
    <cellStyle name="20% - Accent4 14 2 2 3 2 2" xfId="7695" xr:uid="{5E7CC62D-ED43-4DA7-8EAB-E0280409DD43}"/>
    <cellStyle name="20% - Accent4 14 2 2 3 3" xfId="7696" xr:uid="{C0C004EB-F56F-4101-9D98-3383AD9EFD19}"/>
    <cellStyle name="20% - Accent4 14 2 2 4" xfId="7697" xr:uid="{84924C66-51D4-45E7-91DE-23E343E3D8D9}"/>
    <cellStyle name="20% - Accent4 14 2 2 4 2" xfId="7698" xr:uid="{1A6772EA-736F-4949-86A4-71E90DEF64F0}"/>
    <cellStyle name="20% - Accent4 14 2 2 5" xfId="7699" xr:uid="{7C64948A-5DB0-42CB-9B4E-A42B821899B1}"/>
    <cellStyle name="20% - Accent4 14 2 3" xfId="7700" xr:uid="{2458BEA8-0500-415D-9729-C0A5C0CC354E}"/>
    <cellStyle name="20% - Accent4 14 2 3 2" xfId="7701" xr:uid="{5790744B-FD4D-468D-8BF2-DEB53A3086D2}"/>
    <cellStyle name="20% - Accent4 14 2 3 2 2" xfId="7702" xr:uid="{08B24B27-5DAF-45DA-A3C7-056EAFADD41C}"/>
    <cellStyle name="20% - Accent4 14 2 3 2 2 2" xfId="7703" xr:uid="{9033EB23-78D8-4A85-8561-EFE1EEAAA921}"/>
    <cellStyle name="20% - Accent4 14 2 3 2 3" xfId="7704" xr:uid="{71FE3EBB-9849-4FE9-8F2F-22A41749019A}"/>
    <cellStyle name="20% - Accent4 14 2 3 3" xfId="7705" xr:uid="{FDF08F0D-D2B1-4782-9AAF-AF8679A913B7}"/>
    <cellStyle name="20% - Accent4 14 2 3 3 2" xfId="7706" xr:uid="{A79FBD4F-930F-4923-A147-DA424F0CB393}"/>
    <cellStyle name="20% - Accent4 14 2 3 4" xfId="7707" xr:uid="{246C94B2-DC24-4147-BCB5-490C8A125944}"/>
    <cellStyle name="20% - Accent4 14 2 4" xfId="7708" xr:uid="{2BB5625B-5DAA-4DE8-A578-074E68E31DBA}"/>
    <cellStyle name="20% - Accent4 14 2 4 2" xfId="7709" xr:uid="{6D66ED8B-05B4-40BC-8376-3E4A79111D9A}"/>
    <cellStyle name="20% - Accent4 14 2 4 2 2" xfId="7710" xr:uid="{BAACC6A9-9F75-4128-8D1B-DB3F2A73AF42}"/>
    <cellStyle name="20% - Accent4 14 2 4 3" xfId="7711" xr:uid="{B75FB041-B94D-4922-9638-F4E2A41C28A3}"/>
    <cellStyle name="20% - Accent4 14 2 5" xfId="7712" xr:uid="{9C594663-72C1-4560-B919-EC6A0005A333}"/>
    <cellStyle name="20% - Accent4 14 2 5 2" xfId="7713" xr:uid="{8AEF39CB-E931-4C7F-A5EC-7915608731E0}"/>
    <cellStyle name="20% - Accent4 14 2 6" xfId="7714" xr:uid="{CA4906D9-1CFA-410D-AF45-DF8546BF1F18}"/>
    <cellStyle name="20% - Accent4 14 3" xfId="7715" xr:uid="{7E75C502-F1D6-40D7-831C-193A20B1656E}"/>
    <cellStyle name="20% - Accent4 15" xfId="7716" xr:uid="{66B83F1B-05E8-4A1B-BA19-4554CBAD58A8}"/>
    <cellStyle name="20% - Accent4 15 2" xfId="7717" xr:uid="{000C5EFA-36D5-4A30-B555-0926EB947746}"/>
    <cellStyle name="20% - Accent4 15 2 2" xfId="7718" xr:uid="{8DB23AEA-8A66-4232-98E2-7722359C877E}"/>
    <cellStyle name="20% - Accent4 15 2 2 2" xfId="7719" xr:uid="{B3A17476-272B-4800-B73B-0F6A7EE8E5E4}"/>
    <cellStyle name="20% - Accent4 15 2 2 2 2" xfId="7720" xr:uid="{A591CA37-F716-41BE-9D38-07C353EEEB33}"/>
    <cellStyle name="20% - Accent4 15 2 2 2 2 2" xfId="7721" xr:uid="{32251CA9-F2C9-4FF9-87A0-8B0BF4CBF0C5}"/>
    <cellStyle name="20% - Accent4 15 2 2 2 2 2 2" xfId="7722" xr:uid="{B3C8C43F-53AB-4A79-BD42-45B8F243675E}"/>
    <cellStyle name="20% - Accent4 15 2 2 2 2 3" xfId="7723" xr:uid="{EB41FB18-14FD-4E75-9561-D57E99A55DA7}"/>
    <cellStyle name="20% - Accent4 15 2 2 2 3" xfId="7724" xr:uid="{36F42BF9-42EC-47B3-9CF3-11C267FBFB4D}"/>
    <cellStyle name="20% - Accent4 15 2 2 2 3 2" xfId="7725" xr:uid="{4AC34448-8E44-450B-84D1-F0A5B140F998}"/>
    <cellStyle name="20% - Accent4 15 2 2 2 4" xfId="7726" xr:uid="{72A91F58-5660-4A17-A2A6-6243FB203B5F}"/>
    <cellStyle name="20% - Accent4 15 2 2 3" xfId="7727" xr:uid="{6EED864B-A2BA-4EF8-82F1-6FA32863DE5C}"/>
    <cellStyle name="20% - Accent4 15 2 2 3 2" xfId="7728" xr:uid="{57571918-60DE-436E-90FE-022630825EE2}"/>
    <cellStyle name="20% - Accent4 15 2 2 3 2 2" xfId="7729" xr:uid="{54F7F8FC-3C7F-4E67-AB1F-A2D902143F32}"/>
    <cellStyle name="20% - Accent4 15 2 2 3 3" xfId="7730" xr:uid="{B16D98C1-87D7-4D69-BCC6-8110D9CEC9F0}"/>
    <cellStyle name="20% - Accent4 15 2 2 4" xfId="7731" xr:uid="{7291CD0C-CBBA-47EC-8D9E-C4DAFD895D1C}"/>
    <cellStyle name="20% - Accent4 15 2 2 4 2" xfId="7732" xr:uid="{E481FB8A-DF10-4E57-BED1-F51FC59997F3}"/>
    <cellStyle name="20% - Accent4 15 2 2 5" xfId="7733" xr:uid="{F6CD57EF-4988-488A-9032-A03395908279}"/>
    <cellStyle name="20% - Accent4 15 2 3" xfId="7734" xr:uid="{C442334A-E8C7-4A9F-8532-24550E7A96F8}"/>
    <cellStyle name="20% - Accent4 15 2 3 2" xfId="7735" xr:uid="{FA43BF0D-AA6A-44C3-9E9C-7C21CB9CDAA9}"/>
    <cellStyle name="20% - Accent4 15 2 3 2 2" xfId="7736" xr:uid="{3DE7C5AB-7F1D-4F2F-A49D-7A506B849802}"/>
    <cellStyle name="20% - Accent4 15 2 3 2 2 2" xfId="7737" xr:uid="{75F7449D-1F73-4563-BB8B-7EFC47E5BB77}"/>
    <cellStyle name="20% - Accent4 15 2 3 2 3" xfId="7738" xr:uid="{58E4ECC1-65FC-429F-AFBC-A6E7018C8F21}"/>
    <cellStyle name="20% - Accent4 15 2 3 3" xfId="7739" xr:uid="{242A4E69-BC93-4FB5-84EA-B1ACAF43B179}"/>
    <cellStyle name="20% - Accent4 15 2 3 3 2" xfId="7740" xr:uid="{99083D05-CB84-4F0C-83B4-21B0705DBDFE}"/>
    <cellStyle name="20% - Accent4 15 2 3 4" xfId="7741" xr:uid="{3CD0EF8C-F237-426E-9844-2F9736731BB0}"/>
    <cellStyle name="20% - Accent4 15 2 4" xfId="7742" xr:uid="{2783A28F-3BDA-4245-879A-68300CAAFA5C}"/>
    <cellStyle name="20% - Accent4 15 2 4 2" xfId="7743" xr:uid="{9553A1EF-F7FA-4C2F-9B55-C53AEC8D0C01}"/>
    <cellStyle name="20% - Accent4 15 2 4 2 2" xfId="7744" xr:uid="{FD8BFEF1-3AB4-43C4-B53C-D5DF0D00608C}"/>
    <cellStyle name="20% - Accent4 15 2 4 3" xfId="7745" xr:uid="{C9B06AF1-22FD-449A-96BF-B23C65EB4BD5}"/>
    <cellStyle name="20% - Accent4 15 2 5" xfId="7746" xr:uid="{C8928A6F-1818-484D-B9C8-E40845E0B55B}"/>
    <cellStyle name="20% - Accent4 15 2 5 2" xfId="7747" xr:uid="{A8B1ACDA-DD41-475A-B503-9CA51304642A}"/>
    <cellStyle name="20% - Accent4 15 2 6" xfId="7748" xr:uid="{445318A6-528C-4655-A68F-CAA36FA131DF}"/>
    <cellStyle name="20% - Accent4 15 3" xfId="7749" xr:uid="{BC05C715-7360-4A45-9DD0-37BBD97E698E}"/>
    <cellStyle name="20% - Accent4 16" xfId="7750" xr:uid="{BD4A1443-2317-49FB-B509-471314D72319}"/>
    <cellStyle name="20% - Accent4 16 2" xfId="7751" xr:uid="{6179699D-E29C-4876-BBE4-C05548C6C0C3}"/>
    <cellStyle name="20% - Accent4 16 2 2" xfId="7752" xr:uid="{462D6DDE-2DD4-485C-95B0-549556D44651}"/>
    <cellStyle name="20% - Accent4 16 2 2 2" xfId="7753" xr:uid="{7F6643CA-D283-4E76-A8D2-A1BDDFD3B0C9}"/>
    <cellStyle name="20% - Accent4 16 2 2 2 2" xfId="7754" xr:uid="{8386B3A8-D02E-4433-98FB-0B8F292C957A}"/>
    <cellStyle name="20% - Accent4 16 2 2 2 2 2" xfId="7755" xr:uid="{E8245A0B-1107-4045-9459-3CC1CD3F2068}"/>
    <cellStyle name="20% - Accent4 16 2 2 2 2 2 2" xfId="7756" xr:uid="{40B597A7-C989-4277-A94D-1519DE0AE8CC}"/>
    <cellStyle name="20% - Accent4 16 2 2 2 2 3" xfId="7757" xr:uid="{FAF5ADF6-313F-4830-9C3B-38B1FA3225B8}"/>
    <cellStyle name="20% - Accent4 16 2 2 2 3" xfId="7758" xr:uid="{B6ABDA9E-E33D-4C5C-A0BB-FB553333F012}"/>
    <cellStyle name="20% - Accent4 16 2 2 2 3 2" xfId="7759" xr:uid="{66102D6C-0C8B-45A6-BD95-CC0F2ED157CF}"/>
    <cellStyle name="20% - Accent4 16 2 2 2 4" xfId="7760" xr:uid="{C4D1A16A-6808-4274-86F3-100E38FE904D}"/>
    <cellStyle name="20% - Accent4 16 2 2 3" xfId="7761" xr:uid="{95C2D108-953E-4757-846C-CAACC09E4510}"/>
    <cellStyle name="20% - Accent4 16 2 2 3 2" xfId="7762" xr:uid="{82BE4398-47DE-4C35-9298-CF4E703B23C0}"/>
    <cellStyle name="20% - Accent4 16 2 2 3 2 2" xfId="7763" xr:uid="{3075FE42-31F6-48B0-8BB3-7B0D9B4D52F2}"/>
    <cellStyle name="20% - Accent4 16 2 2 3 3" xfId="7764" xr:uid="{1E75392C-E25F-41C5-84E6-381403C9CEBD}"/>
    <cellStyle name="20% - Accent4 16 2 2 4" xfId="7765" xr:uid="{10C351A9-8D86-403D-9AFA-5A39991007B7}"/>
    <cellStyle name="20% - Accent4 16 2 2 4 2" xfId="7766" xr:uid="{3A9B933D-D975-4B5B-A1D6-B09A2EBD2116}"/>
    <cellStyle name="20% - Accent4 16 2 2 5" xfId="7767" xr:uid="{0CB3CD2B-099D-4D11-AB45-DE75082DECED}"/>
    <cellStyle name="20% - Accent4 16 2 3" xfId="7768" xr:uid="{69C6D6D4-0718-43E0-A16E-5E30E8FDEC49}"/>
    <cellStyle name="20% - Accent4 16 2 3 2" xfId="7769" xr:uid="{1B45FC1E-269C-4ED6-AAE6-A6ABE19F248A}"/>
    <cellStyle name="20% - Accent4 16 2 3 2 2" xfId="7770" xr:uid="{0B7DEBA0-B8DB-4E88-A3E9-E67683353525}"/>
    <cellStyle name="20% - Accent4 16 2 3 2 2 2" xfId="7771" xr:uid="{2547A38D-4046-4BC9-926D-9E74498140FF}"/>
    <cellStyle name="20% - Accent4 16 2 3 2 3" xfId="7772" xr:uid="{6384FBEC-0DD2-4D59-8F80-9146D2CC6FC3}"/>
    <cellStyle name="20% - Accent4 16 2 3 3" xfId="7773" xr:uid="{E5D7F8C6-D6BE-4665-97DB-EAC44686C4F8}"/>
    <cellStyle name="20% - Accent4 16 2 3 3 2" xfId="7774" xr:uid="{FB5296F3-A022-40ED-B17D-FFA67B697649}"/>
    <cellStyle name="20% - Accent4 16 2 3 4" xfId="7775" xr:uid="{A6DE3246-17FF-4601-AE0F-9A85A528937D}"/>
    <cellStyle name="20% - Accent4 16 2 4" xfId="7776" xr:uid="{0AD3BF31-CE34-4BC4-91DC-B6CAB86FE512}"/>
    <cellStyle name="20% - Accent4 16 2 4 2" xfId="7777" xr:uid="{2AFC7040-D6EF-4946-ACDB-60EEBF5C77C9}"/>
    <cellStyle name="20% - Accent4 16 2 4 2 2" xfId="7778" xr:uid="{A804DCBB-2439-4D73-9029-E1D94048D9F9}"/>
    <cellStyle name="20% - Accent4 16 2 4 3" xfId="7779" xr:uid="{5BD322BE-6730-4C76-B535-807D94F6805C}"/>
    <cellStyle name="20% - Accent4 16 2 5" xfId="7780" xr:uid="{EBCBA4E1-6FBA-4918-ABC1-5128DF6CDA73}"/>
    <cellStyle name="20% - Accent4 16 2 5 2" xfId="7781" xr:uid="{01DA6C63-34CE-40C7-84C9-D7DABDD6DB9E}"/>
    <cellStyle name="20% - Accent4 16 2 6" xfId="7782" xr:uid="{D92E9B16-D9AA-4F37-99EB-3A73A68A991B}"/>
    <cellStyle name="20% - Accent4 16 3" xfId="7783" xr:uid="{D049403A-631D-490F-845E-6BD45198FBBD}"/>
    <cellStyle name="20% - Accent4 17" xfId="7784" xr:uid="{A4F1D954-D09A-49B6-8A4F-DB30439F4617}"/>
    <cellStyle name="20% - Accent4 17 2" xfId="7785" xr:uid="{2C4FA713-CAA0-44C3-94DE-42DB6E653BAF}"/>
    <cellStyle name="20% - Accent4 17 2 2" xfId="7786" xr:uid="{D3DD5E6F-0FA3-46E9-91B9-DCA35313E6A1}"/>
    <cellStyle name="20% - Accent4 17 2 2 2" xfId="7787" xr:uid="{9EEFCB33-4978-44DB-A49C-27AB16DF5E22}"/>
    <cellStyle name="20% - Accent4 17 2 2 2 2" xfId="7788" xr:uid="{2D87F765-5B1E-473B-806D-4150BB2F0E70}"/>
    <cellStyle name="20% - Accent4 17 2 2 2 2 2" xfId="7789" xr:uid="{12190D2E-DC17-42B1-A920-820A0D6685AB}"/>
    <cellStyle name="20% - Accent4 17 2 2 2 2 2 2" xfId="7790" xr:uid="{AEDDF864-4EAD-46B4-9FDB-17B6FCD1B00B}"/>
    <cellStyle name="20% - Accent4 17 2 2 2 2 3" xfId="7791" xr:uid="{E0D436B8-C4A2-44CC-9187-A18DEBBBCEFB}"/>
    <cellStyle name="20% - Accent4 17 2 2 2 3" xfId="7792" xr:uid="{C2E58EA1-BFF0-412B-91A3-09185E459F7B}"/>
    <cellStyle name="20% - Accent4 17 2 2 2 3 2" xfId="7793" xr:uid="{85BACF3A-30B3-4356-8E1E-CA570B005FE8}"/>
    <cellStyle name="20% - Accent4 17 2 2 2 4" xfId="7794" xr:uid="{B8972F53-ECAB-4D60-913C-B0150FA45E5C}"/>
    <cellStyle name="20% - Accent4 17 2 2 3" xfId="7795" xr:uid="{F2DBEFAC-30AA-4B3E-8B92-85EE934C4D6D}"/>
    <cellStyle name="20% - Accent4 17 2 2 3 2" xfId="7796" xr:uid="{FD07050F-C84D-4A8A-8A03-756EB9B5021A}"/>
    <cellStyle name="20% - Accent4 17 2 2 3 2 2" xfId="7797" xr:uid="{51FB0762-7F22-4EDC-8B27-CCA9799AFABD}"/>
    <cellStyle name="20% - Accent4 17 2 2 3 3" xfId="7798" xr:uid="{84235278-64E4-412E-9F7D-204F2F9482BD}"/>
    <cellStyle name="20% - Accent4 17 2 2 4" xfId="7799" xr:uid="{9D11AABD-A62A-4E0C-8064-AA484D6DDBD9}"/>
    <cellStyle name="20% - Accent4 17 2 2 4 2" xfId="7800" xr:uid="{14B1ABBE-608A-4826-99B8-232FC5C3F5D7}"/>
    <cellStyle name="20% - Accent4 17 2 2 5" xfId="7801" xr:uid="{B9671C52-C727-48D9-805E-938287D91295}"/>
    <cellStyle name="20% - Accent4 17 2 3" xfId="7802" xr:uid="{C051B3E9-D5B9-47E3-A99A-19F2D2840423}"/>
    <cellStyle name="20% - Accent4 17 2 3 2" xfId="7803" xr:uid="{604FF04B-8C25-4EA0-AD95-601DEA5BA5BA}"/>
    <cellStyle name="20% - Accent4 17 2 3 2 2" xfId="7804" xr:uid="{2FADA0BB-D337-436F-AF8C-616CF46B0BBA}"/>
    <cellStyle name="20% - Accent4 17 2 3 2 2 2" xfId="7805" xr:uid="{1677AA66-020D-44D8-B8A5-5BCE7227BE31}"/>
    <cellStyle name="20% - Accent4 17 2 3 2 3" xfId="7806" xr:uid="{A6BB71BF-BAFD-4B08-A673-E054C45F6850}"/>
    <cellStyle name="20% - Accent4 17 2 3 3" xfId="7807" xr:uid="{6105CEF7-F220-4F95-998E-29F8C02256DC}"/>
    <cellStyle name="20% - Accent4 17 2 3 3 2" xfId="7808" xr:uid="{54023547-4E13-4EC3-A1DC-7ACB234EEC64}"/>
    <cellStyle name="20% - Accent4 17 2 3 4" xfId="7809" xr:uid="{0292DEF2-ECBC-4107-9C5C-5F48552AFD7D}"/>
    <cellStyle name="20% - Accent4 17 2 4" xfId="7810" xr:uid="{7521B3CE-5D1E-4356-96B6-783CE1DF1A43}"/>
    <cellStyle name="20% - Accent4 17 2 4 2" xfId="7811" xr:uid="{88E2E323-75F0-4D73-BC38-53888A8540A7}"/>
    <cellStyle name="20% - Accent4 17 2 4 2 2" xfId="7812" xr:uid="{065621D1-4818-4132-A5AB-748CA968CD92}"/>
    <cellStyle name="20% - Accent4 17 2 4 3" xfId="7813" xr:uid="{8A36C0E0-7092-4387-B577-43E8C9319BF4}"/>
    <cellStyle name="20% - Accent4 17 2 5" xfId="7814" xr:uid="{D8ECF6C2-BC56-4849-B93C-452F752C0DE9}"/>
    <cellStyle name="20% - Accent4 17 2 5 2" xfId="7815" xr:uid="{3199AFC7-57FF-4A8C-A954-E7B8BAA106B5}"/>
    <cellStyle name="20% - Accent4 17 2 6" xfId="7816" xr:uid="{D20ABDDF-638F-4464-B293-0A4774FE404E}"/>
    <cellStyle name="20% - Accent4 17 3" xfId="7817" xr:uid="{6115E77F-2FA9-46D1-9F06-07F9A1C6B7DF}"/>
    <cellStyle name="20% - Accent4 17 3 2" xfId="7818" xr:uid="{EFBD9C82-4B5E-4F7F-9B35-AD8674F7392C}"/>
    <cellStyle name="20% - Accent4 17 3 2 2" xfId="7819" xr:uid="{707A4778-5867-4BF9-A36D-771F636C496D}"/>
    <cellStyle name="20% - Accent4 17 3 2 2 2" xfId="7820" xr:uid="{D4A3326F-45AD-4090-94A0-8F135AE19FA4}"/>
    <cellStyle name="20% - Accent4 17 3 2 2 2 2" xfId="7821" xr:uid="{F6967429-2C90-4CBE-BDAB-13BB9E8155CA}"/>
    <cellStyle name="20% - Accent4 17 3 2 2 2 2 2" xfId="7822" xr:uid="{15EDB314-C396-4281-990E-A428FBABEBEF}"/>
    <cellStyle name="20% - Accent4 17 3 2 2 2 3" xfId="7823" xr:uid="{06D8B1B8-02A3-4EFE-81CC-9856FB2E1E4B}"/>
    <cellStyle name="20% - Accent4 17 3 2 2 3" xfId="7824" xr:uid="{C1D0136A-E20C-4448-906E-96142D47618B}"/>
    <cellStyle name="20% - Accent4 17 3 2 2 3 2" xfId="7825" xr:uid="{A3AF1550-F43A-4379-AE7D-27C875FC2C5B}"/>
    <cellStyle name="20% - Accent4 17 3 2 2 4" xfId="7826" xr:uid="{8719C201-CD76-49F0-858E-922F5F399B2F}"/>
    <cellStyle name="20% - Accent4 17 3 2 3" xfId="7827" xr:uid="{991B50E5-637F-44E6-AB9F-8C6A1430F2EC}"/>
    <cellStyle name="20% - Accent4 17 3 2 3 2" xfId="7828" xr:uid="{31A7714E-3EC6-4301-8FAA-5CEFB1D7E1FB}"/>
    <cellStyle name="20% - Accent4 17 3 2 3 2 2" xfId="7829" xr:uid="{15675FEC-EF6B-4A1B-AB11-4D4013A7A8C2}"/>
    <cellStyle name="20% - Accent4 17 3 2 3 3" xfId="7830" xr:uid="{F92847A6-1FA3-4CE8-B6A7-4F80DD3643F4}"/>
    <cellStyle name="20% - Accent4 17 3 2 4" xfId="7831" xr:uid="{0D9CDAD3-B89B-45F4-BF5C-085127BC2A90}"/>
    <cellStyle name="20% - Accent4 17 3 2 4 2" xfId="7832" xr:uid="{592342A0-63F0-45DD-88E0-819D5C4E050F}"/>
    <cellStyle name="20% - Accent4 17 3 2 5" xfId="7833" xr:uid="{4B63D6EE-D6A9-4F74-834A-852F0181214C}"/>
    <cellStyle name="20% - Accent4 17 3 3" xfId="7834" xr:uid="{008D85FE-3E13-43FE-98EE-B77159DA71B2}"/>
    <cellStyle name="20% - Accent4 17 3 3 2" xfId="7835" xr:uid="{452BC018-CB15-46FF-BEE9-BD2335138BB2}"/>
    <cellStyle name="20% - Accent4 17 3 3 2 2" xfId="7836" xr:uid="{79495F02-BCC1-44F2-970F-A3CB8E7BE889}"/>
    <cellStyle name="20% - Accent4 17 3 3 2 2 2" xfId="7837" xr:uid="{D3BF6CCD-19AA-424D-9BCF-1BAB585A0BD1}"/>
    <cellStyle name="20% - Accent4 17 3 3 2 3" xfId="7838" xr:uid="{5084CDF1-44FD-4A69-A85B-D4C32566FB06}"/>
    <cellStyle name="20% - Accent4 17 3 3 3" xfId="7839" xr:uid="{C4653B79-F7AC-4DAD-A7ED-9D1BC24F6288}"/>
    <cellStyle name="20% - Accent4 17 3 3 3 2" xfId="7840" xr:uid="{5452CEE6-9ED9-4E59-A6A6-F94E6ED8A091}"/>
    <cellStyle name="20% - Accent4 17 3 3 4" xfId="7841" xr:uid="{9A298CE3-A845-41E5-942A-A729854617CC}"/>
    <cellStyle name="20% - Accent4 17 3 4" xfId="7842" xr:uid="{3E8658D8-F280-4E39-BDB8-85801A3CD57A}"/>
    <cellStyle name="20% - Accent4 17 3 4 2" xfId="7843" xr:uid="{BE944D1F-7D97-4E6A-B873-9A56BD2D8A42}"/>
    <cellStyle name="20% - Accent4 17 3 4 2 2" xfId="7844" xr:uid="{64C34E0D-EAC3-45FA-8C72-AC6C087D3D8F}"/>
    <cellStyle name="20% - Accent4 17 3 4 3" xfId="7845" xr:uid="{4AD758D3-4CB2-4BCD-BAC1-172D61C262C7}"/>
    <cellStyle name="20% - Accent4 17 3 5" xfId="7846" xr:uid="{79EDC694-C150-4DF8-B5B9-1B5AE2D9AFB9}"/>
    <cellStyle name="20% - Accent4 17 3 5 2" xfId="7847" xr:uid="{9232C60D-9780-4BEA-A365-DF52E1F86C94}"/>
    <cellStyle name="20% - Accent4 17 3 6" xfId="7848" xr:uid="{869B3D41-3319-4D4F-990A-3A396CD447AF}"/>
    <cellStyle name="20% - Accent4 17 4" xfId="7849" xr:uid="{3131366F-7EBD-433B-BFFC-DF983597B0D1}"/>
    <cellStyle name="20% - Accent4 17 4 2" xfId="7850" xr:uid="{DAF7D90A-638E-4B20-AB6F-AE7277D0E52C}"/>
    <cellStyle name="20% - Accent4 17 4 2 2" xfId="7851" xr:uid="{08580061-3CDF-42BD-B68C-95C9F17E7DF2}"/>
    <cellStyle name="20% - Accent4 17 4 2 2 2" xfId="7852" xr:uid="{E071510E-C79A-458F-B7D7-D965721FC7ED}"/>
    <cellStyle name="20% - Accent4 17 4 2 2 2 2" xfId="7853" xr:uid="{881C491A-0433-45D7-81A1-1A76CF09D547}"/>
    <cellStyle name="20% - Accent4 17 4 2 2 3" xfId="7854" xr:uid="{4C61A280-573F-42DE-9D61-AD971F238DBC}"/>
    <cellStyle name="20% - Accent4 17 4 2 3" xfId="7855" xr:uid="{6AE7AA63-4A15-44DE-A715-7FCA9A651396}"/>
    <cellStyle name="20% - Accent4 17 4 2 3 2" xfId="7856" xr:uid="{19BEBB25-C169-464D-91C8-41C20ACD3DD4}"/>
    <cellStyle name="20% - Accent4 17 4 2 4" xfId="7857" xr:uid="{EA3FBB8E-59DD-4850-929E-698F22353D17}"/>
    <cellStyle name="20% - Accent4 17 4 3" xfId="7858" xr:uid="{D4FD5B58-9FDB-4D22-A792-B1D16B9C67FE}"/>
    <cellStyle name="20% - Accent4 17 4 3 2" xfId="7859" xr:uid="{E7930A59-3C82-4F19-8F3F-85AAF20E7A57}"/>
    <cellStyle name="20% - Accent4 17 4 3 2 2" xfId="7860" xr:uid="{774AD917-BCEA-4BA1-BA9D-D112E5ECDAAC}"/>
    <cellStyle name="20% - Accent4 17 4 3 3" xfId="7861" xr:uid="{C7BDF751-6330-4FD8-82F3-6E22338364C3}"/>
    <cellStyle name="20% - Accent4 17 4 4" xfId="7862" xr:uid="{FC4A612D-B694-4026-80F2-9DB435BADD71}"/>
    <cellStyle name="20% - Accent4 17 4 4 2" xfId="7863" xr:uid="{13733F6B-451A-488F-8F1D-CF55EBED40C4}"/>
    <cellStyle name="20% - Accent4 17 4 5" xfId="7864" xr:uid="{E72163AD-F83D-44DE-AB84-B72ABB7F4C04}"/>
    <cellStyle name="20% - Accent4 17 5" xfId="7865" xr:uid="{12689753-4DD7-47EE-BC5D-281B0AC47CB9}"/>
    <cellStyle name="20% - Accent4 17 5 2" xfId="7866" xr:uid="{D0C42E7B-7B7A-4568-B950-CF763DAD5E4D}"/>
    <cellStyle name="20% - Accent4 17 5 2 2" xfId="7867" xr:uid="{C3550636-9033-4517-86EA-85A8BD6EA051}"/>
    <cellStyle name="20% - Accent4 17 5 2 2 2" xfId="7868" xr:uid="{8843CC16-7AEE-457E-B0BA-7F3F2C94ADD6}"/>
    <cellStyle name="20% - Accent4 17 5 2 3" xfId="7869" xr:uid="{6348E2DE-5162-43C8-A68F-C44EDF7DB2E2}"/>
    <cellStyle name="20% - Accent4 17 5 3" xfId="7870" xr:uid="{27887C0A-1910-4689-BF97-C47841917043}"/>
    <cellStyle name="20% - Accent4 17 5 3 2" xfId="7871" xr:uid="{249B73BD-186C-4B5C-9ECB-B63A21E1680B}"/>
    <cellStyle name="20% - Accent4 17 5 4" xfId="7872" xr:uid="{95213C24-79DF-4C05-8839-30CEC05870F0}"/>
    <cellStyle name="20% - Accent4 17 6" xfId="7873" xr:uid="{D0A756A0-49C6-4997-9C75-6DB838E5CD32}"/>
    <cellStyle name="20% - Accent4 17 6 2" xfId="7874" xr:uid="{6EDA18F3-D150-4535-A017-8A291895CEFD}"/>
    <cellStyle name="20% - Accent4 17 6 2 2" xfId="7875" xr:uid="{1E86A047-517E-4BB5-8766-113CA1457C58}"/>
    <cellStyle name="20% - Accent4 17 6 3" xfId="7876" xr:uid="{57F1C928-6AED-4242-815A-754564165809}"/>
    <cellStyle name="20% - Accent4 17 7" xfId="7877" xr:uid="{92075CFF-9BA8-4CC9-A0DE-94C3A2BEFAAE}"/>
    <cellStyle name="20% - Accent4 17 7 2" xfId="7878" xr:uid="{555402DD-E5B0-4972-9BD2-3127DB25B562}"/>
    <cellStyle name="20% - Accent4 17 8" xfId="7879" xr:uid="{154EEE4F-95B7-43E2-8178-40CF5D107FBC}"/>
    <cellStyle name="20% - Accent4 18" xfId="7880" xr:uid="{D96DC0A8-645C-4015-9BA9-791321BE951C}"/>
    <cellStyle name="20% - Accent4 18 2" xfId="7881" xr:uid="{1CAF1A8F-5B62-4FD9-A99C-50EF11691DA9}"/>
    <cellStyle name="20% - Accent4 18 2 2" xfId="7882" xr:uid="{E7A3E12F-0C39-41CB-A0DD-BA5B2095138C}"/>
    <cellStyle name="20% - Accent4 18 2 2 2" xfId="7883" xr:uid="{F0C6C110-2CD0-4D4F-90B0-B79EB3DA106E}"/>
    <cellStyle name="20% - Accent4 18 2 2 2 2" xfId="7884" xr:uid="{50618270-B054-448B-BCB5-A128310959DE}"/>
    <cellStyle name="20% - Accent4 18 2 2 2 2 2" xfId="7885" xr:uid="{118593B1-149D-42A9-A54E-77505645CFC3}"/>
    <cellStyle name="20% - Accent4 18 2 2 2 2 2 2" xfId="7886" xr:uid="{E516C762-EF9D-41D0-9531-8FD3537D16FE}"/>
    <cellStyle name="20% - Accent4 18 2 2 2 2 3" xfId="7887" xr:uid="{15448181-557D-4591-8DE2-7914E46E79CE}"/>
    <cellStyle name="20% - Accent4 18 2 2 2 3" xfId="7888" xr:uid="{C9EA3B18-1022-456B-A0EB-17D04132C45A}"/>
    <cellStyle name="20% - Accent4 18 2 2 2 3 2" xfId="7889" xr:uid="{B0FB1A3C-8395-4305-BCA8-E869635D5046}"/>
    <cellStyle name="20% - Accent4 18 2 2 2 4" xfId="7890" xr:uid="{9F864AC7-A123-46A7-A5AE-CA43E8312DA5}"/>
    <cellStyle name="20% - Accent4 18 2 2 3" xfId="7891" xr:uid="{FC0F22B2-73F9-4FF5-A2D5-F40ECC6775C0}"/>
    <cellStyle name="20% - Accent4 18 2 2 3 2" xfId="7892" xr:uid="{924E8AA6-5A6E-411B-838F-F8FC1B19A26F}"/>
    <cellStyle name="20% - Accent4 18 2 2 3 2 2" xfId="7893" xr:uid="{838D44C6-3083-4A8E-8EFD-0AB02C769028}"/>
    <cellStyle name="20% - Accent4 18 2 2 3 3" xfId="7894" xr:uid="{4A529CA3-886C-4349-BFD2-2696B627417D}"/>
    <cellStyle name="20% - Accent4 18 2 2 4" xfId="7895" xr:uid="{94B22C16-DFB0-4282-AFC2-8D9553C34BE8}"/>
    <cellStyle name="20% - Accent4 18 2 2 4 2" xfId="7896" xr:uid="{A6B24D31-CC0D-4EFC-A323-FB9A0C3E94D9}"/>
    <cellStyle name="20% - Accent4 18 2 2 5" xfId="7897" xr:uid="{E1207FC1-A968-456C-980D-2293D1006A5A}"/>
    <cellStyle name="20% - Accent4 18 2 3" xfId="7898" xr:uid="{AE62AEC4-BEBF-4C1B-B35C-4FED23678954}"/>
    <cellStyle name="20% - Accent4 18 2 3 2" xfId="7899" xr:uid="{2C6F3E27-8D98-4C6C-BE4B-E2502A8ABB55}"/>
    <cellStyle name="20% - Accent4 18 2 3 2 2" xfId="7900" xr:uid="{81A4756F-44E8-4CC7-87D4-B1FBD0F724FF}"/>
    <cellStyle name="20% - Accent4 18 2 3 2 2 2" xfId="7901" xr:uid="{F4E684EF-E100-4269-BFE1-7988CFA9080D}"/>
    <cellStyle name="20% - Accent4 18 2 3 2 3" xfId="7902" xr:uid="{6E19BDCD-0C9A-4A4D-9C7A-6766B604C53A}"/>
    <cellStyle name="20% - Accent4 18 2 3 3" xfId="7903" xr:uid="{2D77D035-E222-4695-99DA-14ADF96E8302}"/>
    <cellStyle name="20% - Accent4 18 2 3 3 2" xfId="7904" xr:uid="{EF95A4A5-5876-4EC5-9ACD-E4375FCE9BB7}"/>
    <cellStyle name="20% - Accent4 18 2 3 4" xfId="7905" xr:uid="{6328DE46-9367-493D-8013-064032662BFA}"/>
    <cellStyle name="20% - Accent4 18 2 4" xfId="7906" xr:uid="{E6D86985-6EEA-4264-8DB2-5B5A65988BC8}"/>
    <cellStyle name="20% - Accent4 18 2 4 2" xfId="7907" xr:uid="{A4CC96A2-C483-4F00-A2B2-0B74D863E53F}"/>
    <cellStyle name="20% - Accent4 18 2 4 2 2" xfId="7908" xr:uid="{16B498A3-6280-40A6-974F-CF3C5039D59F}"/>
    <cellStyle name="20% - Accent4 18 2 4 3" xfId="7909" xr:uid="{D57E6446-B090-4B44-A4E6-1000BC9A7922}"/>
    <cellStyle name="20% - Accent4 18 2 5" xfId="7910" xr:uid="{A4478FC8-AFAE-4A8B-8FDA-7C90CDE219E9}"/>
    <cellStyle name="20% - Accent4 18 2 5 2" xfId="7911" xr:uid="{B803B69A-C0F8-470F-9085-7F35041C8781}"/>
    <cellStyle name="20% - Accent4 18 2 6" xfId="7912" xr:uid="{C5649704-B907-4E78-8EA2-E507938394A6}"/>
    <cellStyle name="20% - Accent4 18 3" xfId="7913" xr:uid="{6B476711-F878-4BC1-A7A4-302815A2FB3D}"/>
    <cellStyle name="20% - Accent4 19" xfId="7914" xr:uid="{FEFF30C2-5921-4CB9-A056-EA2DE1C99989}"/>
    <cellStyle name="20% - Accent4 19 2" xfId="7915" xr:uid="{78C0B329-5CDD-40DA-A2F5-E1CA4A7189D1}"/>
    <cellStyle name="20% - Accent4 19 2 2" xfId="7916" xr:uid="{0E7186F5-E84D-4CA3-B6F7-FAADBCA07EC0}"/>
    <cellStyle name="20% - Accent4 19 2 2 2" xfId="7917" xr:uid="{AA59AEDD-F532-48E2-86F0-9331C7A6EB86}"/>
    <cellStyle name="20% - Accent4 19 2 2 2 2" xfId="7918" xr:uid="{9C38E0D8-160B-43D5-829C-2C7B3F8DD33B}"/>
    <cellStyle name="20% - Accent4 19 2 2 2 2 2" xfId="7919" xr:uid="{BC18C65D-14AA-4032-8EDA-0D3ED7D35D76}"/>
    <cellStyle name="20% - Accent4 19 2 2 2 2 2 2" xfId="7920" xr:uid="{8312EE05-2AC9-447B-8511-FB9843FB0237}"/>
    <cellStyle name="20% - Accent4 19 2 2 2 2 3" xfId="7921" xr:uid="{2F3C2E46-C151-4FBC-B378-68312CAD82BC}"/>
    <cellStyle name="20% - Accent4 19 2 2 2 3" xfId="7922" xr:uid="{9572D26E-4FA4-4EA1-B051-D49F4799341D}"/>
    <cellStyle name="20% - Accent4 19 2 2 2 3 2" xfId="7923" xr:uid="{CD0ADB79-E188-40FE-95CC-93F391043F66}"/>
    <cellStyle name="20% - Accent4 19 2 2 2 4" xfId="7924" xr:uid="{553A1BB0-1235-45B6-A706-A3DD222E5596}"/>
    <cellStyle name="20% - Accent4 19 2 2 3" xfId="7925" xr:uid="{59F5BCAA-8873-429A-B311-A4661B3A220D}"/>
    <cellStyle name="20% - Accent4 19 2 2 3 2" xfId="7926" xr:uid="{9BA97740-29F8-4996-BAE5-6AF75812F19D}"/>
    <cellStyle name="20% - Accent4 19 2 2 3 2 2" xfId="7927" xr:uid="{AC1DB705-7D77-4F00-86A3-33A6D2AED928}"/>
    <cellStyle name="20% - Accent4 19 2 2 3 3" xfId="7928" xr:uid="{A1DF95F9-5C86-4158-9D6C-F753E3C03050}"/>
    <cellStyle name="20% - Accent4 19 2 2 4" xfId="7929" xr:uid="{41E0CB76-765D-4A8F-8F55-C0C3A33512E1}"/>
    <cellStyle name="20% - Accent4 19 2 2 4 2" xfId="7930" xr:uid="{90A0ECA6-E887-413D-B7BA-45314B690F12}"/>
    <cellStyle name="20% - Accent4 19 2 2 5" xfId="7931" xr:uid="{3870EE2A-5142-4F34-8BC1-046299C6CEDC}"/>
    <cellStyle name="20% - Accent4 19 2 3" xfId="7932" xr:uid="{A55E7C7C-7674-4619-B212-301DA166C2C0}"/>
    <cellStyle name="20% - Accent4 19 2 3 2" xfId="7933" xr:uid="{AC7DD3AD-A944-485D-BF6B-DE4041BEC53F}"/>
    <cellStyle name="20% - Accent4 19 2 3 2 2" xfId="7934" xr:uid="{4636D655-15AD-45E8-A4AD-1C422F2A75A5}"/>
    <cellStyle name="20% - Accent4 19 2 3 2 2 2" xfId="7935" xr:uid="{46EDEDBA-0763-40AB-8CE5-3B9747E9AD59}"/>
    <cellStyle name="20% - Accent4 19 2 3 2 3" xfId="7936" xr:uid="{699D6762-61C8-4421-B2C5-CCBFA50D9DF5}"/>
    <cellStyle name="20% - Accent4 19 2 3 3" xfId="7937" xr:uid="{1F71AF09-BD8C-422A-AB41-B4FDE794113C}"/>
    <cellStyle name="20% - Accent4 19 2 3 3 2" xfId="7938" xr:uid="{6472303E-469A-428A-8394-9D1B9CBDC5DB}"/>
    <cellStyle name="20% - Accent4 19 2 3 4" xfId="7939" xr:uid="{4EE3E335-B61C-44F2-A707-E50AC759B073}"/>
    <cellStyle name="20% - Accent4 19 2 4" xfId="7940" xr:uid="{BEB218C5-E343-4463-A45A-D7C3C70A34F2}"/>
    <cellStyle name="20% - Accent4 19 2 4 2" xfId="7941" xr:uid="{6C9FF1EC-A53D-417D-B6CE-68B07E3C59F8}"/>
    <cellStyle name="20% - Accent4 19 2 4 2 2" xfId="7942" xr:uid="{DA136CB2-628E-4975-BC2F-6EA14F40F27E}"/>
    <cellStyle name="20% - Accent4 19 2 4 3" xfId="7943" xr:uid="{0B774EA2-EF7A-4130-9301-DB83818B57C0}"/>
    <cellStyle name="20% - Accent4 19 2 5" xfId="7944" xr:uid="{509317F1-E989-4C78-9106-11BAFAA1B6B1}"/>
    <cellStyle name="20% - Accent4 19 2 5 2" xfId="7945" xr:uid="{023189B8-2DD2-4115-A5C1-AAAAED9BA712}"/>
    <cellStyle name="20% - Accent4 19 2 6" xfId="7946" xr:uid="{298BD5EE-B396-4513-9BD2-3D8686215793}"/>
    <cellStyle name="20% - Accent4 19 3" xfId="7947" xr:uid="{438A90E3-328E-410F-A813-15ACD33AB430}"/>
    <cellStyle name="20% - Accent4 2" xfId="308" xr:uid="{90827ACD-8F78-479D-A793-C48C1E97C95B}"/>
    <cellStyle name="20% - Accent4 2 10" xfId="7948" xr:uid="{3D2EB69B-27B3-4441-AF36-98FED1CAA22B}"/>
    <cellStyle name="20% - Accent4 2 2" xfId="357" xr:uid="{0333B728-87D8-4AC9-B7E5-783B1A527116}"/>
    <cellStyle name="20% - Accent4 2 2 2" xfId="412" xr:uid="{DCB4A883-2307-49DC-8578-EC940BA50503}"/>
    <cellStyle name="20% - Accent4 2 2 2 2" xfId="7951" xr:uid="{78E0B4D4-46FB-4A7C-9B37-398D58B3B6E6}"/>
    <cellStyle name="20% - Accent4 2 2 2 2 2" xfId="7952" xr:uid="{4FA25D5F-D061-49A8-BFE9-19DFF9E19273}"/>
    <cellStyle name="20% - Accent4 2 2 2 2 2 2" xfId="7953" xr:uid="{2AB3913C-F161-418E-8E8E-CE7F828C5BF8}"/>
    <cellStyle name="20% - Accent4 2 2 2 2 2 2 2" xfId="7954" xr:uid="{FADCB7A1-38EC-42E7-B52D-6E132FB213F1}"/>
    <cellStyle name="20% - Accent4 2 2 2 2 2 2 2 2" xfId="7955" xr:uid="{1C125068-15CB-429B-931A-33544A6153B5}"/>
    <cellStyle name="20% - Accent4 2 2 2 2 2 2 3" xfId="7956" xr:uid="{F6B0E36A-BB5B-415B-AD5A-D69A53556F2E}"/>
    <cellStyle name="20% - Accent4 2 2 2 2 2 3" xfId="7957" xr:uid="{378EB4E9-74CD-4184-8E63-4B862170A858}"/>
    <cellStyle name="20% - Accent4 2 2 2 2 2 3 2" xfId="7958" xr:uid="{1C422F32-AB63-4B68-AD52-28CCFE96E165}"/>
    <cellStyle name="20% - Accent4 2 2 2 2 2 4" xfId="7959" xr:uid="{0B9AA183-FD34-44CC-803D-774EC19457B3}"/>
    <cellStyle name="20% - Accent4 2 2 2 2 3" xfId="7960" xr:uid="{B5EC2898-8B55-4874-B9C6-06C86CE107A4}"/>
    <cellStyle name="20% - Accent4 2 2 2 2 3 2" xfId="7961" xr:uid="{B3445D0E-CF88-4796-9A7F-4CDC4AECA4E5}"/>
    <cellStyle name="20% - Accent4 2 2 2 2 3 2 2" xfId="7962" xr:uid="{7A839CFA-06A1-423B-96F3-18CFA6225B53}"/>
    <cellStyle name="20% - Accent4 2 2 2 2 3 3" xfId="7963" xr:uid="{62EFDF42-A9FC-4C2A-9AEC-984DC1CD0A10}"/>
    <cellStyle name="20% - Accent4 2 2 2 2 4" xfId="7964" xr:uid="{076266F1-623E-4FBB-87AA-5AF73B661324}"/>
    <cellStyle name="20% - Accent4 2 2 2 2 4 2" xfId="7965" xr:uid="{1676C0A2-5244-4EF3-8FDB-E8B893766C9E}"/>
    <cellStyle name="20% - Accent4 2 2 2 2 5" xfId="7966" xr:uid="{816A40BE-0100-4722-A81D-5ECE9490442E}"/>
    <cellStyle name="20% - Accent4 2 2 2 3" xfId="7967" xr:uid="{AC04DF07-7107-44B4-A4EE-BBDE24F0A4DF}"/>
    <cellStyle name="20% - Accent4 2 2 2 3 2" xfId="7968" xr:uid="{A2DD99D0-5D48-4DCB-A0FF-174E777071F9}"/>
    <cellStyle name="20% - Accent4 2 2 2 3 2 2" xfId="7969" xr:uid="{5CEF3CA3-441B-4CE6-B81F-4479829020BD}"/>
    <cellStyle name="20% - Accent4 2 2 2 3 2 2 2" xfId="7970" xr:uid="{6BE74690-12D3-4A0E-A79D-7A8CD385075E}"/>
    <cellStyle name="20% - Accent4 2 2 2 3 2 3" xfId="7971" xr:uid="{299EA06F-56B6-4D23-BDFC-913F0ED4C7C9}"/>
    <cellStyle name="20% - Accent4 2 2 2 3 3" xfId="7972" xr:uid="{CB24149F-4A2B-4343-A7C0-CAB85D5BFEA8}"/>
    <cellStyle name="20% - Accent4 2 2 2 3 3 2" xfId="7973" xr:uid="{8924FFD1-8CBC-45C0-8724-0F0D8B2E3F8E}"/>
    <cellStyle name="20% - Accent4 2 2 2 3 4" xfId="7974" xr:uid="{3A486B7E-8A99-411C-A759-BD16975D8CBD}"/>
    <cellStyle name="20% - Accent4 2 2 2 4" xfId="7975" xr:uid="{C3CCB73B-FC2B-48D5-868A-80221C7A4A43}"/>
    <cellStyle name="20% - Accent4 2 2 2 4 2" xfId="7976" xr:uid="{C243FEE6-B5B1-48DE-8726-E72BEDB540DF}"/>
    <cellStyle name="20% - Accent4 2 2 2 4 2 2" xfId="7977" xr:uid="{5EA53697-CCA5-41A6-BD89-D3DF923E3C9D}"/>
    <cellStyle name="20% - Accent4 2 2 2 4 3" xfId="7978" xr:uid="{234C342A-8F5F-4E93-9701-D4AB42867949}"/>
    <cellStyle name="20% - Accent4 2 2 2 5" xfId="7979" xr:uid="{52DFD3DE-0D2F-4757-B662-E5315ABDA72A}"/>
    <cellStyle name="20% - Accent4 2 2 2 5 2" xfId="7980" xr:uid="{8524358B-285B-40A3-8A65-C00D57311CD1}"/>
    <cellStyle name="20% - Accent4 2 2 2 6" xfId="7981" xr:uid="{9AB37942-B20E-448B-9526-87008FF83E37}"/>
    <cellStyle name="20% - Accent4 2 2 2 7" xfId="7950" xr:uid="{27437FFF-3305-4B28-A61C-1F5BEC046E66}"/>
    <cellStyle name="20% - Accent4 2 2 3" xfId="1417" xr:uid="{E4066BA3-FA3A-47D6-9F19-8428ECDD3790}"/>
    <cellStyle name="20% - Accent4 2 2 3 2" xfId="7982" xr:uid="{C925221C-C2C5-4352-BEEC-F2F03A90278F}"/>
    <cellStyle name="20% - Accent4 2 2 4" xfId="7983" xr:uid="{8DA1B703-86C5-4262-A372-E7186B28B059}"/>
    <cellStyle name="20% - Accent4 2 2 4 2" xfId="7984" xr:uid="{976F87AB-711A-4333-BF9B-34125E385DC3}"/>
    <cellStyle name="20% - Accent4 2 2 4 2 2" xfId="7985" xr:uid="{9BF7237B-248C-4F72-A0FD-D422DD564A17}"/>
    <cellStyle name="20% - Accent4 2 2 4 2 2 2" xfId="7986" xr:uid="{B46D752F-CF80-43CA-9E68-4BE0A390990C}"/>
    <cellStyle name="20% - Accent4 2 2 4 2 2 2 2" xfId="7987" xr:uid="{5E291E69-4057-4D41-B81B-3FB0A7773707}"/>
    <cellStyle name="20% - Accent4 2 2 4 2 2 3" xfId="7988" xr:uid="{2396732D-F0D8-4866-B3E0-7D36F778C475}"/>
    <cellStyle name="20% - Accent4 2 2 4 2 3" xfId="7989" xr:uid="{DB3F50A5-DB17-4209-B28A-F04688602A46}"/>
    <cellStyle name="20% - Accent4 2 2 4 2 3 2" xfId="7990" xr:uid="{44942892-9A30-48EF-B04C-BA150125554C}"/>
    <cellStyle name="20% - Accent4 2 2 4 2 4" xfId="7991" xr:uid="{6DF81A05-56AA-4DB1-A781-B56AEBF61EA7}"/>
    <cellStyle name="20% - Accent4 2 2 4 3" xfId="7992" xr:uid="{5594470E-C53B-40F6-99D8-3FA8F1A0AA1B}"/>
    <cellStyle name="20% - Accent4 2 2 4 3 2" xfId="7993" xr:uid="{8BE0AC52-CDD2-4C07-B372-58E62952DCF9}"/>
    <cellStyle name="20% - Accent4 2 2 4 3 2 2" xfId="7994" xr:uid="{2C2470EF-C1D5-41B3-B8DC-446E73C75DF0}"/>
    <cellStyle name="20% - Accent4 2 2 4 3 3" xfId="7995" xr:uid="{64E462D8-3E62-4398-B478-E1C39F2F84F3}"/>
    <cellStyle name="20% - Accent4 2 2 4 4" xfId="7996" xr:uid="{8CB3341C-AF1D-4E61-8E84-BE3FC7A729E9}"/>
    <cellStyle name="20% - Accent4 2 2 4 4 2" xfId="7997" xr:uid="{31280930-8BAC-4F06-B987-A8A7CD284AA9}"/>
    <cellStyle name="20% - Accent4 2 2 4 5" xfId="7998" xr:uid="{B137905D-B8E0-4658-8551-AD7F00A5331F}"/>
    <cellStyle name="20% - Accent4 2 2 5" xfId="7999" xr:uid="{88CBA360-1F88-4808-A868-382BFD447E54}"/>
    <cellStyle name="20% - Accent4 2 2 5 2" xfId="8000" xr:uid="{84381A23-870A-4F89-873E-FC5AB0267D34}"/>
    <cellStyle name="20% - Accent4 2 2 5 2 2" xfId="8001" xr:uid="{CE92CDDA-5B57-4636-A471-DFF44ACDE82F}"/>
    <cellStyle name="20% - Accent4 2 2 5 2 2 2" xfId="8002" xr:uid="{157ED81D-7CF4-466B-9964-D4E9E540810E}"/>
    <cellStyle name="20% - Accent4 2 2 5 2 3" xfId="8003" xr:uid="{BF19B144-C5C3-4F64-854E-D4EEFFB4F50D}"/>
    <cellStyle name="20% - Accent4 2 2 5 3" xfId="8004" xr:uid="{8586E130-E777-4DB3-AA2A-35313D42327E}"/>
    <cellStyle name="20% - Accent4 2 2 5 3 2" xfId="8005" xr:uid="{A73BAF41-E3C9-430F-B0E4-6A0B00745984}"/>
    <cellStyle name="20% - Accent4 2 2 5 4" xfId="8006" xr:uid="{5783E844-F941-4FEA-A2E1-14D14D299579}"/>
    <cellStyle name="20% - Accent4 2 2 6" xfId="8007" xr:uid="{A510188A-634C-4A02-B79F-2971A2CD119B}"/>
    <cellStyle name="20% - Accent4 2 2 6 2" xfId="8008" xr:uid="{19D51715-A5F5-4C13-A3F8-F996B6C028E2}"/>
    <cellStyle name="20% - Accent4 2 2 6 2 2" xfId="8009" xr:uid="{8632C219-EA6B-4617-B555-C3EA80112B65}"/>
    <cellStyle name="20% - Accent4 2 2 6 3" xfId="8010" xr:uid="{DE7C06D0-390F-428A-82E1-3FE58CE16F90}"/>
    <cellStyle name="20% - Accent4 2 2 7" xfId="8011" xr:uid="{02F07F7B-DF4D-4246-B6F6-AEBADC599DD9}"/>
    <cellStyle name="20% - Accent4 2 2 7 2" xfId="8012" xr:uid="{5F9B8620-3D25-42F5-A869-0BEDA3D05722}"/>
    <cellStyle name="20% - Accent4 2 2 8" xfId="8013" xr:uid="{B8BD499F-E5B4-41A4-99C6-3416D21CDC8D}"/>
    <cellStyle name="20% - Accent4 2 2 9" xfId="7949" xr:uid="{47546F8A-5BF5-48E6-8B3B-0C5BE03FB846}"/>
    <cellStyle name="20% - Accent4 2 3" xfId="359" xr:uid="{77D12454-0E4D-4D9F-8625-04ABAACE8E3F}"/>
    <cellStyle name="20% - Accent4 2 3 2" xfId="1558" xr:uid="{389AA464-78DD-497B-8E07-BD8ADF3E3DEC}"/>
    <cellStyle name="20% - Accent4 2 3 2 2" xfId="8016" xr:uid="{4797EEC0-F9DA-4F75-8684-8959090013B2}"/>
    <cellStyle name="20% - Accent4 2 3 2 2 2" xfId="8017" xr:uid="{248BD49B-BE2D-4F92-AE2F-E8C7303F27FB}"/>
    <cellStyle name="20% - Accent4 2 3 2 2 2 2" xfId="8018" xr:uid="{448EE2BB-0A18-4939-8B1A-0DFDD2DACE40}"/>
    <cellStyle name="20% - Accent4 2 3 2 2 2 2 2" xfId="8019" xr:uid="{8211C8CC-1306-4EF8-A6F3-288FCB5C0637}"/>
    <cellStyle name="20% - Accent4 2 3 2 2 2 3" xfId="8020" xr:uid="{E57A5571-AA06-4A98-B752-1547E0549771}"/>
    <cellStyle name="20% - Accent4 2 3 2 2 3" xfId="8021" xr:uid="{9168CCBD-C3A3-42E8-93E6-D2645A706750}"/>
    <cellStyle name="20% - Accent4 2 3 2 2 3 2" xfId="8022" xr:uid="{04465C59-848C-4AAB-AB6E-A68576EEB565}"/>
    <cellStyle name="20% - Accent4 2 3 2 2 4" xfId="8023" xr:uid="{5BDD5858-D194-4955-9078-4DD735C60A1F}"/>
    <cellStyle name="20% - Accent4 2 3 2 3" xfId="8024" xr:uid="{FCCE89D0-FEEE-494C-9311-2BEE7636FDBF}"/>
    <cellStyle name="20% - Accent4 2 3 2 3 2" xfId="8025" xr:uid="{0FF6B6EE-BC14-40F7-B4E6-DE45CA69850C}"/>
    <cellStyle name="20% - Accent4 2 3 2 3 2 2" xfId="8026" xr:uid="{DE8F433B-60B0-4228-BA42-D5A4F2AADE53}"/>
    <cellStyle name="20% - Accent4 2 3 2 3 3" xfId="8027" xr:uid="{7E20224D-EDEA-41D2-B99B-CE371BFA4E95}"/>
    <cellStyle name="20% - Accent4 2 3 2 4" xfId="8028" xr:uid="{5F95EBD4-EA1B-4260-AC23-E01FFD7F8331}"/>
    <cellStyle name="20% - Accent4 2 3 2 4 2" xfId="8029" xr:uid="{5E120BBA-A23D-4344-BB00-B32A14961BBB}"/>
    <cellStyle name="20% - Accent4 2 3 2 5" xfId="8030" xr:uid="{9221C6B0-1EB8-46A7-A1E4-7C335EE50EA4}"/>
    <cellStyle name="20% - Accent4 2 3 2 6" xfId="8015" xr:uid="{2ADA29FB-1A15-4DFA-9A51-AD21093AD812}"/>
    <cellStyle name="20% - Accent4 2 3 3" xfId="8031" xr:uid="{710951F6-8F16-4593-8EE6-6879316A92CA}"/>
    <cellStyle name="20% - Accent4 2 3 3 2" xfId="8032" xr:uid="{13FE431D-EAF9-4252-B8EC-7DE90410F89E}"/>
    <cellStyle name="20% - Accent4 2 3 3 2 2" xfId="8033" xr:uid="{215064EB-7876-4955-9AE0-8FB46FA726E7}"/>
    <cellStyle name="20% - Accent4 2 3 3 2 2 2" xfId="8034" xr:uid="{CE928293-8122-401E-B2FE-553E1263D249}"/>
    <cellStyle name="20% - Accent4 2 3 3 2 3" xfId="8035" xr:uid="{B60BB86D-B737-41B6-927D-67B103A887F0}"/>
    <cellStyle name="20% - Accent4 2 3 3 3" xfId="8036" xr:uid="{03E54E16-7B2A-478E-A86F-B1BE05523224}"/>
    <cellStyle name="20% - Accent4 2 3 3 3 2" xfId="8037" xr:uid="{0BA7D12A-96A6-462A-A45E-4FABEF81B547}"/>
    <cellStyle name="20% - Accent4 2 3 3 4" xfId="8038" xr:uid="{846AB19E-A5BC-4AD2-A1F9-331158A7BFB1}"/>
    <cellStyle name="20% - Accent4 2 3 4" xfId="8039" xr:uid="{F2D5642F-BDC5-43B4-B299-038742D5810B}"/>
    <cellStyle name="20% - Accent4 2 3 4 2" xfId="8040" xr:uid="{A56A3A5D-534C-4D53-B10D-E89D52022C3F}"/>
    <cellStyle name="20% - Accent4 2 3 4 2 2" xfId="8041" xr:uid="{9507444C-1FB1-4C70-838D-0D4D8C507BCB}"/>
    <cellStyle name="20% - Accent4 2 3 4 3" xfId="8042" xr:uid="{D283E1B9-0C8A-4680-8807-7E550EE68083}"/>
    <cellStyle name="20% - Accent4 2 3 5" xfId="8043" xr:uid="{36370E12-803B-4AD8-8E8F-79D748849961}"/>
    <cellStyle name="20% - Accent4 2 3 5 2" xfId="8044" xr:uid="{DFA44FD0-CA2B-47C6-A8BE-CE79882E2170}"/>
    <cellStyle name="20% - Accent4 2 3 6" xfId="8045" xr:uid="{F876E810-4729-4BA9-9FB2-8364F5FC1CF2}"/>
    <cellStyle name="20% - Accent4 2 3 7" xfId="8014" xr:uid="{ACF827AA-FD68-4C3F-9E91-D8EC7854644A}"/>
    <cellStyle name="20% - Accent4 2 4" xfId="421" xr:uid="{12E614E7-FE98-46A7-ACB2-4B2F3A842D84}"/>
    <cellStyle name="20% - Accent4 2 4 2" xfId="8047" xr:uid="{962CEA73-B366-4BBF-9CC4-DAAE38DB68FD}"/>
    <cellStyle name="20% - Accent4 2 4 2 2" xfId="8048" xr:uid="{455B1D9B-73A3-4E11-82B7-F481708E715A}"/>
    <cellStyle name="20% - Accent4 2 4 2 2 2" xfId="8049" xr:uid="{4E2D9876-6BE3-4CFF-AD00-EF6233111A04}"/>
    <cellStyle name="20% - Accent4 2 4 2 2 2 2" xfId="8050" xr:uid="{1277E099-5B8C-49FE-B777-839A83C77DEA}"/>
    <cellStyle name="20% - Accent4 2 4 2 2 2 2 2" xfId="8051" xr:uid="{391A997E-4D4E-4F24-9EF0-D2AE3AFBFAD1}"/>
    <cellStyle name="20% - Accent4 2 4 2 2 2 3" xfId="8052" xr:uid="{14B348E3-83EA-4BAF-A129-3A39AA01D444}"/>
    <cellStyle name="20% - Accent4 2 4 2 2 3" xfId="8053" xr:uid="{F9C123EB-A41F-4009-BA4C-B75604E683A4}"/>
    <cellStyle name="20% - Accent4 2 4 2 2 3 2" xfId="8054" xr:uid="{7FAF1F08-C7FB-48B6-8B24-F8B436CE176B}"/>
    <cellStyle name="20% - Accent4 2 4 2 2 4" xfId="8055" xr:uid="{B4DDA284-151D-42F0-8C04-1A8A1288D9B1}"/>
    <cellStyle name="20% - Accent4 2 4 2 3" xfId="8056" xr:uid="{FF3858B8-9A46-4D95-A83A-C69D6E5EFACB}"/>
    <cellStyle name="20% - Accent4 2 4 2 3 2" xfId="8057" xr:uid="{29E1D95F-9762-40BF-B72E-970C8CC91071}"/>
    <cellStyle name="20% - Accent4 2 4 2 3 2 2" xfId="8058" xr:uid="{F2A407E2-1687-4A0D-B9AB-9C0D18DF36A0}"/>
    <cellStyle name="20% - Accent4 2 4 2 3 3" xfId="8059" xr:uid="{F1269848-049C-49B1-96D3-E7BD108C76B3}"/>
    <cellStyle name="20% - Accent4 2 4 2 4" xfId="8060" xr:uid="{7F842C05-D521-4BEA-AFF0-CB656A110BC0}"/>
    <cellStyle name="20% - Accent4 2 4 2 4 2" xfId="8061" xr:uid="{8598FE4C-403A-4C81-BC76-13504E0A97F8}"/>
    <cellStyle name="20% - Accent4 2 4 2 5" xfId="8062" xr:uid="{A7835B64-D46B-4983-AC98-441477CA03A5}"/>
    <cellStyle name="20% - Accent4 2 4 3" xfId="8063" xr:uid="{AF8D3549-68F7-4D28-A73F-64E7A42C54C3}"/>
    <cellStyle name="20% - Accent4 2 4 3 2" xfId="8064" xr:uid="{3E049F58-0C55-4C0A-9184-5D9F4B3AF52D}"/>
    <cellStyle name="20% - Accent4 2 4 3 2 2" xfId="8065" xr:uid="{C8465684-D5CC-48E2-85F9-F5BBA143B00A}"/>
    <cellStyle name="20% - Accent4 2 4 3 2 2 2" xfId="8066" xr:uid="{31BE3969-A96F-4D98-A601-11BC5966FEFE}"/>
    <cellStyle name="20% - Accent4 2 4 3 2 3" xfId="8067" xr:uid="{B957E33D-C95F-4C98-A58D-BF44C91861F5}"/>
    <cellStyle name="20% - Accent4 2 4 3 3" xfId="8068" xr:uid="{D8C4378D-A034-4530-ACC5-B0CCECA3748D}"/>
    <cellStyle name="20% - Accent4 2 4 3 3 2" xfId="8069" xr:uid="{D892DC02-969F-49ED-A50F-954BC1626A57}"/>
    <cellStyle name="20% - Accent4 2 4 3 4" xfId="8070" xr:uid="{AF54E76D-E914-42E4-BF9D-E42D52E0C330}"/>
    <cellStyle name="20% - Accent4 2 4 4" xfId="8071" xr:uid="{E620F248-C56B-4E6E-AB54-FF79E21E3857}"/>
    <cellStyle name="20% - Accent4 2 4 4 2" xfId="8072" xr:uid="{E4784113-9A1F-4978-BD7F-91E999AA4007}"/>
    <cellStyle name="20% - Accent4 2 4 4 2 2" xfId="8073" xr:uid="{7649C66A-4024-4132-BBCB-EAC77C6FE504}"/>
    <cellStyle name="20% - Accent4 2 4 4 3" xfId="8074" xr:uid="{9186FB20-8F2A-4687-84AC-CDDD3FE90128}"/>
    <cellStyle name="20% - Accent4 2 4 5" xfId="8075" xr:uid="{BA6C005A-8BF5-4F7B-8A67-59B6165B9EBA}"/>
    <cellStyle name="20% - Accent4 2 4 5 2" xfId="8076" xr:uid="{9B9CF8D8-7D3D-48D4-A35F-DEA39BBC6D67}"/>
    <cellStyle name="20% - Accent4 2 4 6" xfId="8077" xr:uid="{ED81928D-4F3E-4A9F-A944-6F738D5AECA9}"/>
    <cellStyle name="20% - Accent4 2 4 7" xfId="8046" xr:uid="{6F74E6B0-0FB8-45EC-BB6A-396E94D9856A}"/>
    <cellStyle name="20% - Accent4 2 5" xfId="8078" xr:uid="{5EB7ED5B-326D-4A74-BDC0-A62CCD472B85}"/>
    <cellStyle name="20% - Accent4 2 5 2" xfId="8079" xr:uid="{B48C573C-5651-4974-AC2E-1D2BB00D65C5}"/>
    <cellStyle name="20% - Accent4 2 5 2 2" xfId="8080" xr:uid="{19FAB6BA-1435-45CE-8B7A-181B65BEB20B}"/>
    <cellStyle name="20% - Accent4 2 5 2 2 2" xfId="8081" xr:uid="{B79BAF01-3F58-475C-B921-CD089F5903A5}"/>
    <cellStyle name="20% - Accent4 2 5 2 2 2 2" xfId="8082" xr:uid="{43F2D50D-847B-4D22-872D-4ADA5A958EF0}"/>
    <cellStyle name="20% - Accent4 2 5 2 2 2 2 2" xfId="8083" xr:uid="{04004CD1-31EE-4140-A045-4886F14AFC53}"/>
    <cellStyle name="20% - Accent4 2 5 2 2 2 3" xfId="8084" xr:uid="{E543C8F5-B06B-426E-851A-441EDBEC7E40}"/>
    <cellStyle name="20% - Accent4 2 5 2 2 3" xfId="8085" xr:uid="{8279831B-56BD-4EA6-9EDE-52D20E49E533}"/>
    <cellStyle name="20% - Accent4 2 5 2 2 3 2" xfId="8086" xr:uid="{7360A313-A82B-4DF0-BA64-6A537BAD92F8}"/>
    <cellStyle name="20% - Accent4 2 5 2 2 4" xfId="8087" xr:uid="{294A0EA2-5A38-40E1-BCD1-F6925761D266}"/>
    <cellStyle name="20% - Accent4 2 5 2 3" xfId="8088" xr:uid="{57336E31-C5F0-4893-AD9B-DDB50E444E4C}"/>
    <cellStyle name="20% - Accent4 2 5 2 3 2" xfId="8089" xr:uid="{E23C7368-F6F2-48D5-84D9-ED43BF256A83}"/>
    <cellStyle name="20% - Accent4 2 5 2 3 2 2" xfId="8090" xr:uid="{3EE401CB-CDC3-4A9C-A35B-7D5CA459918A}"/>
    <cellStyle name="20% - Accent4 2 5 2 3 3" xfId="8091" xr:uid="{8ED33435-E158-40D1-9941-9BD34E39B7E1}"/>
    <cellStyle name="20% - Accent4 2 5 2 4" xfId="8092" xr:uid="{D20AB5EB-FE8D-4528-B110-035DCA56C219}"/>
    <cellStyle name="20% - Accent4 2 5 2 4 2" xfId="8093" xr:uid="{CD8D490C-0951-430F-9364-E0B1ABEE422E}"/>
    <cellStyle name="20% - Accent4 2 5 2 5" xfId="8094" xr:uid="{A4BBA1DA-3A34-4246-BCA1-7FA474DCF911}"/>
    <cellStyle name="20% - Accent4 2 5 3" xfId="8095" xr:uid="{86D8610B-1057-4CFD-9EB2-8CB0515F31D4}"/>
    <cellStyle name="20% - Accent4 2 5 3 2" xfId="8096" xr:uid="{3BB8EC65-82F6-461D-AA9B-D3309E0D60B9}"/>
    <cellStyle name="20% - Accent4 2 5 3 2 2" xfId="8097" xr:uid="{A67BEB0D-0C4B-453A-A14D-F67E0162B21D}"/>
    <cellStyle name="20% - Accent4 2 5 3 2 2 2" xfId="8098" xr:uid="{906C7286-ECD2-48F8-8E23-2DC9FE0DD03F}"/>
    <cellStyle name="20% - Accent4 2 5 3 2 3" xfId="8099" xr:uid="{889DEA60-4F76-4D1B-8A65-49CDD4D65F35}"/>
    <cellStyle name="20% - Accent4 2 5 3 3" xfId="8100" xr:uid="{03FCE496-E91D-45B8-BC71-838720B9D23C}"/>
    <cellStyle name="20% - Accent4 2 5 3 3 2" xfId="8101" xr:uid="{E198A126-1CA4-4529-9261-D8095559A288}"/>
    <cellStyle name="20% - Accent4 2 5 3 4" xfId="8102" xr:uid="{E126818A-CA37-4152-BCF6-7B929348D3AD}"/>
    <cellStyle name="20% - Accent4 2 5 4" xfId="8103" xr:uid="{CE56054E-8E14-4F42-B168-89C1DF8AFAC9}"/>
    <cellStyle name="20% - Accent4 2 5 4 2" xfId="8104" xr:uid="{40B78F8C-0AAC-444A-97D6-02096E193932}"/>
    <cellStyle name="20% - Accent4 2 5 4 2 2" xfId="8105" xr:uid="{10278105-3F5A-4CC9-8EE1-677265B9513F}"/>
    <cellStyle name="20% - Accent4 2 5 4 3" xfId="8106" xr:uid="{1867E614-775C-465F-86CE-21E232FF92E3}"/>
    <cellStyle name="20% - Accent4 2 5 5" xfId="8107" xr:uid="{6390FA78-7D72-4B89-A8C1-F06FFE79B1D0}"/>
    <cellStyle name="20% - Accent4 2 5 5 2" xfId="8108" xr:uid="{7311B4EC-9720-451C-8411-FED4C69E08B2}"/>
    <cellStyle name="20% - Accent4 2 5 6" xfId="8109" xr:uid="{0D3E6C6B-7AB3-44E6-9200-2CD0D08C7BA6}"/>
    <cellStyle name="20% - Accent4 2 6" xfId="8110" xr:uid="{5BEF04BA-71DB-4BAD-BDB7-724DDD13E636}"/>
    <cellStyle name="20% - Accent4 2 6 2" xfId="8111" xr:uid="{6B7D9FAB-9214-4F7D-9AF3-F461C1C9F109}"/>
    <cellStyle name="20% - Accent4 2 6 2 2" xfId="8112" xr:uid="{FB3AE354-D98A-4395-82FD-6BDCB1E42B96}"/>
    <cellStyle name="20% - Accent4 2 6 2 2 2" xfId="8113" xr:uid="{C781B917-2F2A-4D14-9E73-EB7289BC719E}"/>
    <cellStyle name="20% - Accent4 2 6 2 2 2 2" xfId="8114" xr:uid="{E258549F-C519-4CFD-9EEE-059300223E48}"/>
    <cellStyle name="20% - Accent4 2 6 2 2 2 2 2" xfId="8115" xr:uid="{20A21BA7-B91C-4479-839C-6259539BB421}"/>
    <cellStyle name="20% - Accent4 2 6 2 2 2 3" xfId="8116" xr:uid="{67F4C6C7-1822-4819-8168-7DE2FD0CCF08}"/>
    <cellStyle name="20% - Accent4 2 6 2 2 3" xfId="8117" xr:uid="{5EFBB8C8-6D0A-4691-86D9-41FBEA4A67A5}"/>
    <cellStyle name="20% - Accent4 2 6 2 2 3 2" xfId="8118" xr:uid="{5611D32C-01EB-4408-A65E-4179BD2FB1A1}"/>
    <cellStyle name="20% - Accent4 2 6 2 2 4" xfId="8119" xr:uid="{A56E52B4-A2AB-4F25-AAA5-7C27EB53E4A8}"/>
    <cellStyle name="20% - Accent4 2 6 2 3" xfId="8120" xr:uid="{5DDE274A-6420-4644-B275-EBBCA5433212}"/>
    <cellStyle name="20% - Accent4 2 6 2 3 2" xfId="8121" xr:uid="{233F3538-9855-41DD-B250-A0CF17B6118D}"/>
    <cellStyle name="20% - Accent4 2 6 2 3 2 2" xfId="8122" xr:uid="{A5D43B34-6790-4ADB-A3FA-E7EDA853B443}"/>
    <cellStyle name="20% - Accent4 2 6 2 3 3" xfId="8123" xr:uid="{F6B92192-EA0D-49F5-9576-50EF8C95B309}"/>
    <cellStyle name="20% - Accent4 2 6 2 4" xfId="8124" xr:uid="{4B2DAAE7-736F-4559-A978-BD149B73D49D}"/>
    <cellStyle name="20% - Accent4 2 6 2 4 2" xfId="8125" xr:uid="{26315B3F-F833-405C-80C4-32074CAF72A2}"/>
    <cellStyle name="20% - Accent4 2 6 2 5" xfId="8126" xr:uid="{DF5CA399-37E5-42E3-A361-50F200E30112}"/>
    <cellStyle name="20% - Accent4 2 6 3" xfId="8127" xr:uid="{9929236E-00A3-40D6-B217-54E840552B50}"/>
    <cellStyle name="20% - Accent4 2 6 3 2" xfId="8128" xr:uid="{CA7712F7-EC7E-4A1C-9951-2C601F911F30}"/>
    <cellStyle name="20% - Accent4 2 6 3 2 2" xfId="8129" xr:uid="{9E07AEA0-3542-4630-9531-3A70DAB94C9E}"/>
    <cellStyle name="20% - Accent4 2 6 3 2 2 2" xfId="8130" xr:uid="{8BADE7DB-2A50-4412-8A1F-0ACE2E1B3965}"/>
    <cellStyle name="20% - Accent4 2 6 3 2 3" xfId="8131" xr:uid="{9A66692D-8855-4C88-A78E-70CD1A28EF90}"/>
    <cellStyle name="20% - Accent4 2 6 3 3" xfId="8132" xr:uid="{3E398067-3205-471E-850E-86D30EC96176}"/>
    <cellStyle name="20% - Accent4 2 6 3 3 2" xfId="8133" xr:uid="{A6EA1585-13F2-4C47-B9C4-E3D9A51E9979}"/>
    <cellStyle name="20% - Accent4 2 6 3 4" xfId="8134" xr:uid="{2C9D0EC0-E29B-40A8-8F6A-F1880E474F4F}"/>
    <cellStyle name="20% - Accent4 2 6 4" xfId="8135" xr:uid="{9E303BED-0AB4-4ECB-8C4F-8F64CABB9D63}"/>
    <cellStyle name="20% - Accent4 2 6 4 2" xfId="8136" xr:uid="{D5561A82-626F-4678-A865-D9BAEA8E8E70}"/>
    <cellStyle name="20% - Accent4 2 6 4 2 2" xfId="8137" xr:uid="{376239D7-D20C-4F44-9276-FC3A704EC819}"/>
    <cellStyle name="20% - Accent4 2 6 4 3" xfId="8138" xr:uid="{348A35E4-F244-4E13-B174-571333C55BBF}"/>
    <cellStyle name="20% - Accent4 2 6 5" xfId="8139" xr:uid="{2BFB889D-2117-4837-BAAC-C9BCCBA03569}"/>
    <cellStyle name="20% - Accent4 2 6 5 2" xfId="8140" xr:uid="{BF0301F8-DB36-4732-A214-F27DC9AA8597}"/>
    <cellStyle name="20% - Accent4 2 6 6" xfId="8141" xr:uid="{39F8E040-705C-4938-99BD-7C7B3A525723}"/>
    <cellStyle name="20% - Accent4 2 7" xfId="8142" xr:uid="{D5D5567E-40B1-48BE-98DF-04403844F4B7}"/>
    <cellStyle name="20% - Accent4 2 7 2" xfId="8143" xr:uid="{4C604167-F4C0-44A0-AC57-FEDDAD16EAE4}"/>
    <cellStyle name="20% - Accent4 2 7 2 2" xfId="8144" xr:uid="{216F24EB-9126-4A52-8F67-174055B3DE02}"/>
    <cellStyle name="20% - Accent4 2 7 2 2 2" xfId="8145" xr:uid="{87D8366C-9746-4559-A4DC-631B9E48D31F}"/>
    <cellStyle name="20% - Accent4 2 7 2 2 2 2" xfId="8146" xr:uid="{3FCF98C6-BC2D-4332-92CE-DA99A7A76293}"/>
    <cellStyle name="20% - Accent4 2 7 2 2 3" xfId="8147" xr:uid="{244D6B78-F710-476B-9FE7-7D4A5F0EDF73}"/>
    <cellStyle name="20% - Accent4 2 7 2 3" xfId="8148" xr:uid="{1D1F88CD-2304-4E05-B406-F231BEE64C87}"/>
    <cellStyle name="20% - Accent4 2 7 2 3 2" xfId="8149" xr:uid="{A668F0FF-0567-4132-9DDF-491A26662F92}"/>
    <cellStyle name="20% - Accent4 2 7 2 4" xfId="8150" xr:uid="{D6C238E5-0673-4A62-A07E-3F1F89FFC920}"/>
    <cellStyle name="20% - Accent4 2 7 3" xfId="8151" xr:uid="{07870DAD-EB46-4827-BABA-EB988067ECCF}"/>
    <cellStyle name="20% - Accent4 2 7 3 2" xfId="8152" xr:uid="{5FE50312-B3A2-46E7-BBD2-CEDC8E7AAF29}"/>
    <cellStyle name="20% - Accent4 2 7 3 2 2" xfId="8153" xr:uid="{DBB35C50-EE52-47EB-B708-6ED959C993F5}"/>
    <cellStyle name="20% - Accent4 2 7 3 3" xfId="8154" xr:uid="{551246A5-7E8B-4B14-B074-2CC9635C58B4}"/>
    <cellStyle name="20% - Accent4 2 7 4" xfId="8155" xr:uid="{ACB89A1D-2810-4F69-96D6-646CE63F0E7F}"/>
    <cellStyle name="20% - Accent4 2 7 4 2" xfId="8156" xr:uid="{A5AC9AE0-64E9-4F97-BFE7-A435AB2FE6A8}"/>
    <cellStyle name="20% - Accent4 2 7 5" xfId="8157" xr:uid="{B2364C22-DB0D-4D4D-A4CC-A1FAE6061267}"/>
    <cellStyle name="20% - Accent4 2 8" xfId="8158" xr:uid="{D5B76885-36A6-4C50-86BF-BB3A1ED7615D}"/>
    <cellStyle name="20% - Accent4 2 9" xfId="8159" xr:uid="{49694EE7-7F34-4BB5-9329-5452B867D871}"/>
    <cellStyle name="20% - Accent4 20" xfId="8160" xr:uid="{047D7759-18D8-4690-87A9-FF8A9CB5B172}"/>
    <cellStyle name="20% - Accent4 20 2" xfId="8161" xr:uid="{43BCA24C-AB74-4BAB-9EEA-84263332A45A}"/>
    <cellStyle name="20% - Accent4 20 2 2" xfId="8162" xr:uid="{BDA13233-C393-4013-B40E-85ADD53A96C7}"/>
    <cellStyle name="20% - Accent4 20 2 2 2" xfId="8163" xr:uid="{4261E6FF-DEA3-4107-8F68-B6CCDABCF82D}"/>
    <cellStyle name="20% - Accent4 20 2 2 2 2" xfId="8164" xr:uid="{9CABD2E0-96D1-4B64-9C34-C09F18DC7AD1}"/>
    <cellStyle name="20% - Accent4 20 2 2 2 2 2" xfId="8165" xr:uid="{59D54CDA-482A-4875-97DA-08061697C778}"/>
    <cellStyle name="20% - Accent4 20 2 2 2 2 2 2" xfId="8166" xr:uid="{9C4996AA-3F5E-4C8F-B6B1-976FCD055177}"/>
    <cellStyle name="20% - Accent4 20 2 2 2 2 3" xfId="8167" xr:uid="{6A27250B-2918-461D-B2FE-A74A0A12FBDA}"/>
    <cellStyle name="20% - Accent4 20 2 2 2 3" xfId="8168" xr:uid="{BA455512-914A-403C-B5F4-9FA0222E9474}"/>
    <cellStyle name="20% - Accent4 20 2 2 2 3 2" xfId="8169" xr:uid="{ADDF8924-BC0C-4B15-BD86-9275F7A15F8D}"/>
    <cellStyle name="20% - Accent4 20 2 2 2 4" xfId="8170" xr:uid="{D842DA68-BA06-4534-BA8A-FC2DDF3D7DB2}"/>
    <cellStyle name="20% - Accent4 20 2 2 3" xfId="8171" xr:uid="{C1CD78E3-C55D-4A48-A579-C1D674B8D4BA}"/>
    <cellStyle name="20% - Accent4 20 2 2 3 2" xfId="8172" xr:uid="{8DF7A035-FB66-4E70-B987-572CEE0A6140}"/>
    <cellStyle name="20% - Accent4 20 2 2 3 2 2" xfId="8173" xr:uid="{D69C3F02-3E61-47EB-AD92-AB0F83798484}"/>
    <cellStyle name="20% - Accent4 20 2 2 3 3" xfId="8174" xr:uid="{F676D58A-C993-4A3E-926C-986B44C40507}"/>
    <cellStyle name="20% - Accent4 20 2 2 4" xfId="8175" xr:uid="{F6594850-2477-42D3-9EA1-2D47D3334C82}"/>
    <cellStyle name="20% - Accent4 20 2 2 4 2" xfId="8176" xr:uid="{9D08537B-6428-4B3F-8823-49DC8F8C4AC7}"/>
    <cellStyle name="20% - Accent4 20 2 2 5" xfId="8177" xr:uid="{9C1FD103-1B08-48C0-85D4-61E74492E622}"/>
    <cellStyle name="20% - Accent4 20 2 3" xfId="8178" xr:uid="{EA51348D-00EB-4D1A-920D-3D7208D39B3B}"/>
    <cellStyle name="20% - Accent4 20 2 3 2" xfId="8179" xr:uid="{316206C2-0947-43F9-8834-5C8EDDB3342A}"/>
    <cellStyle name="20% - Accent4 20 2 3 2 2" xfId="8180" xr:uid="{7752B707-D95A-45CF-9466-E88CBEE70656}"/>
    <cellStyle name="20% - Accent4 20 2 3 2 2 2" xfId="8181" xr:uid="{BA6E5EF8-A515-4D7C-B638-AD26FED51520}"/>
    <cellStyle name="20% - Accent4 20 2 3 2 3" xfId="8182" xr:uid="{6DBBF05B-3DB6-483F-B34A-DF508016CBB7}"/>
    <cellStyle name="20% - Accent4 20 2 3 3" xfId="8183" xr:uid="{BBBFE6A7-9B43-4422-89A1-3618E4C043EF}"/>
    <cellStyle name="20% - Accent4 20 2 3 3 2" xfId="8184" xr:uid="{E792FDE5-B921-4AB2-A5A8-D49B29589D11}"/>
    <cellStyle name="20% - Accent4 20 2 3 4" xfId="8185" xr:uid="{CC87B364-D5D3-45C4-943E-8520398855B3}"/>
    <cellStyle name="20% - Accent4 20 2 4" xfId="8186" xr:uid="{5DBE8849-EB44-4FD6-9A38-ABBE00EFAADE}"/>
    <cellStyle name="20% - Accent4 20 2 4 2" xfId="8187" xr:uid="{43DBA0BE-45A8-4B2D-961D-754E9EDDF54B}"/>
    <cellStyle name="20% - Accent4 20 2 4 2 2" xfId="8188" xr:uid="{4D31ED00-96EA-4DDA-AEF2-3CEF44B9AC73}"/>
    <cellStyle name="20% - Accent4 20 2 4 3" xfId="8189" xr:uid="{D4D3E60A-2086-4C61-8C4C-46DF475182FC}"/>
    <cellStyle name="20% - Accent4 20 2 5" xfId="8190" xr:uid="{5D34E54F-1F28-4F10-9D15-A18902728A28}"/>
    <cellStyle name="20% - Accent4 20 2 5 2" xfId="8191" xr:uid="{72071837-7183-4C60-8398-E262297F1542}"/>
    <cellStyle name="20% - Accent4 20 2 6" xfId="8192" xr:uid="{8EB05D6C-E328-4352-BC05-511312FA9263}"/>
    <cellStyle name="20% - Accent4 20 3" xfId="8193" xr:uid="{F82BE403-F16D-4947-9A78-F33633A11DD6}"/>
    <cellStyle name="20% - Accent4 21" xfId="8194" xr:uid="{A5D7D7B4-8EF5-4FA6-9C5C-AD442C0E9534}"/>
    <cellStyle name="20% - Accent4 21 2" xfId="8195" xr:uid="{A78CE956-AE4D-428E-8887-464E577BC254}"/>
    <cellStyle name="20% - Accent4 21 2 2" xfId="8196" xr:uid="{398FE046-7A91-4DBF-B9B3-DAA95BCBC1E3}"/>
    <cellStyle name="20% - Accent4 21 2 2 2" xfId="8197" xr:uid="{66AAD6DF-4049-4CD5-8123-5180ECBFD787}"/>
    <cellStyle name="20% - Accent4 21 2 2 2 2" xfId="8198" xr:uid="{2D73465C-838B-4379-812F-62EEE8265B2C}"/>
    <cellStyle name="20% - Accent4 21 2 2 2 2 2" xfId="8199" xr:uid="{E27181C8-0309-4CFB-BE16-B04C640ED375}"/>
    <cellStyle name="20% - Accent4 21 2 2 2 2 2 2" xfId="8200" xr:uid="{FF3239C1-2C0B-49DF-AFBA-271F1DACE633}"/>
    <cellStyle name="20% - Accent4 21 2 2 2 2 3" xfId="8201" xr:uid="{C6ECE0F4-F8DA-4E2B-AEEF-AF7CFCC623E9}"/>
    <cellStyle name="20% - Accent4 21 2 2 2 3" xfId="8202" xr:uid="{E5A9991C-5B11-4114-93FC-5849F9867459}"/>
    <cellStyle name="20% - Accent4 21 2 2 2 3 2" xfId="8203" xr:uid="{9C6261D5-C522-48CF-A46F-F32B9BB1BDC9}"/>
    <cellStyle name="20% - Accent4 21 2 2 2 4" xfId="8204" xr:uid="{79CC009F-C5DF-41F9-82A2-370B73171106}"/>
    <cellStyle name="20% - Accent4 21 2 2 3" xfId="8205" xr:uid="{38B0BA65-6913-4985-9397-2B974730E146}"/>
    <cellStyle name="20% - Accent4 21 2 2 3 2" xfId="8206" xr:uid="{88FDFFD0-2E4E-4B07-B229-57109BDD30F9}"/>
    <cellStyle name="20% - Accent4 21 2 2 3 2 2" xfId="8207" xr:uid="{1B5DD5A1-084D-4F84-A4FD-57795455CD5C}"/>
    <cellStyle name="20% - Accent4 21 2 2 3 3" xfId="8208" xr:uid="{438DD892-3286-4B45-B9C6-60635A81FE21}"/>
    <cellStyle name="20% - Accent4 21 2 2 4" xfId="8209" xr:uid="{33F48029-F343-4550-8F9E-512F14CCA682}"/>
    <cellStyle name="20% - Accent4 21 2 2 4 2" xfId="8210" xr:uid="{B67E4F43-1DE7-4043-A67F-02355ECC5936}"/>
    <cellStyle name="20% - Accent4 21 2 2 5" xfId="8211" xr:uid="{87988DFE-DE20-423A-863C-690D4F25E3FF}"/>
    <cellStyle name="20% - Accent4 21 2 3" xfId="8212" xr:uid="{22EC0967-6AB5-495A-9443-F1A47BB80726}"/>
    <cellStyle name="20% - Accent4 21 2 3 2" xfId="8213" xr:uid="{E0D7B239-4777-4E7D-B62D-EB4AAEAD9D42}"/>
    <cellStyle name="20% - Accent4 21 2 3 2 2" xfId="8214" xr:uid="{D8D176D7-720D-4C09-9FA7-6D64D5F7B5AC}"/>
    <cellStyle name="20% - Accent4 21 2 3 2 2 2" xfId="8215" xr:uid="{01509F90-9A4C-48DF-A1D1-255D868F0236}"/>
    <cellStyle name="20% - Accent4 21 2 3 2 3" xfId="8216" xr:uid="{00638E8F-8B68-4B22-BEAF-A068BAAF71B5}"/>
    <cellStyle name="20% - Accent4 21 2 3 3" xfId="8217" xr:uid="{5A942218-A7BD-4E0D-A842-D9EE931B92AC}"/>
    <cellStyle name="20% - Accent4 21 2 3 3 2" xfId="8218" xr:uid="{E9F5FB5F-EFDC-4014-A016-9869AEA9A326}"/>
    <cellStyle name="20% - Accent4 21 2 3 4" xfId="8219" xr:uid="{F99AE874-1281-4338-9AFC-E61C746A3083}"/>
    <cellStyle name="20% - Accent4 21 2 4" xfId="8220" xr:uid="{0A98CB57-1779-4AB7-9ADA-7E02D3502075}"/>
    <cellStyle name="20% - Accent4 21 2 4 2" xfId="8221" xr:uid="{151A07B3-114F-459E-88F5-716969482C33}"/>
    <cellStyle name="20% - Accent4 21 2 4 2 2" xfId="8222" xr:uid="{F6F15146-D98C-424F-A10C-A1898411C5EC}"/>
    <cellStyle name="20% - Accent4 21 2 4 3" xfId="8223" xr:uid="{3B7A6B35-669B-40FF-9CA1-2957C5930614}"/>
    <cellStyle name="20% - Accent4 21 2 5" xfId="8224" xr:uid="{C407991F-8D43-4CD1-8B5C-89B3FEC9960E}"/>
    <cellStyle name="20% - Accent4 21 2 5 2" xfId="8225" xr:uid="{1486EE7C-9F33-418A-9C36-599ABEE57D44}"/>
    <cellStyle name="20% - Accent4 21 2 6" xfId="8226" xr:uid="{F3243490-4B0D-4830-A039-FA2ADA335D7B}"/>
    <cellStyle name="20% - Accent4 21 3" xfId="8227" xr:uid="{CD3106C5-9983-4D68-8BC8-08CA410891F8}"/>
    <cellStyle name="20% - Accent4 22" xfId="8228" xr:uid="{784C31CE-2FAB-409E-B075-09CC5276304C}"/>
    <cellStyle name="20% - Accent4 22 2" xfId="8229" xr:uid="{8740ADBA-FFF8-4999-A209-00D50E6CC51F}"/>
    <cellStyle name="20% - Accent4 22 2 2" xfId="8230" xr:uid="{F8EDF2BD-E9AA-4E10-8489-CFD6C983D3EE}"/>
    <cellStyle name="20% - Accent4 22 2 2 2" xfId="8231" xr:uid="{DB62D41F-70E2-47EB-A442-A877FBD7E6E2}"/>
    <cellStyle name="20% - Accent4 22 2 2 2 2" xfId="8232" xr:uid="{000F79BE-9A22-426F-ADCD-563EBB41096A}"/>
    <cellStyle name="20% - Accent4 22 2 2 2 2 2" xfId="8233" xr:uid="{2FB9F831-8AA2-439B-A907-D411BE7DC975}"/>
    <cellStyle name="20% - Accent4 22 2 2 2 3" xfId="8234" xr:uid="{D9C916B7-B3C7-4E09-9361-ED23FA7E28CF}"/>
    <cellStyle name="20% - Accent4 22 2 2 3" xfId="8235" xr:uid="{60747372-5435-4C8C-B5D5-C776703D84DE}"/>
    <cellStyle name="20% - Accent4 22 2 2 3 2" xfId="8236" xr:uid="{728C5B9F-4F3D-463A-B295-983B05699733}"/>
    <cellStyle name="20% - Accent4 22 2 2 4" xfId="8237" xr:uid="{028E9CBE-8765-491D-9381-0B9B7EFEC989}"/>
    <cellStyle name="20% - Accent4 22 2 3" xfId="8238" xr:uid="{E092A70E-BA18-41E1-83F5-D4FB186184C6}"/>
    <cellStyle name="20% - Accent4 22 2 3 2" xfId="8239" xr:uid="{980DC2DF-1326-49FB-B0A9-82EDF28CD777}"/>
    <cellStyle name="20% - Accent4 22 2 3 2 2" xfId="8240" xr:uid="{BD19E537-873C-4B6B-A89A-86BA15A20B53}"/>
    <cellStyle name="20% - Accent4 22 2 3 3" xfId="8241" xr:uid="{21D316C0-CCE7-4119-9385-8099D9F6740B}"/>
    <cellStyle name="20% - Accent4 22 2 4" xfId="8242" xr:uid="{16F5E9B5-A9A3-431A-B9B8-DEB2AB055399}"/>
    <cellStyle name="20% - Accent4 22 2 4 2" xfId="8243" xr:uid="{5BD0729C-1690-4778-957C-2B54E977ABAD}"/>
    <cellStyle name="20% - Accent4 22 2 5" xfId="8244" xr:uid="{8C209E4D-3BFB-4AE3-A308-9C7F869CFEE9}"/>
    <cellStyle name="20% - Accent4 22 3" xfId="8245" xr:uid="{A0FC5ED7-C9BF-4805-AD84-81FF0A960A56}"/>
    <cellStyle name="20% - Accent4 23" xfId="8246" xr:uid="{8BD1152D-543C-4D25-AA66-545FCAB42A76}"/>
    <cellStyle name="20% - Accent4 23 2" xfId="8247" xr:uid="{C50A2305-B83C-4F68-9F73-67C72AB2047F}"/>
    <cellStyle name="20% - Accent4 23 2 2" xfId="8248" xr:uid="{AB558B04-F7CA-4667-80AF-56B9CE678D62}"/>
    <cellStyle name="20% - Accent4 23 2 2 2" xfId="8249" xr:uid="{FEA761C4-E465-4479-85D9-BDBB933E1027}"/>
    <cellStyle name="20% - Accent4 23 2 2 2 2" xfId="8250" xr:uid="{560C2ADC-0B22-41FD-8628-234B0B4F471B}"/>
    <cellStyle name="20% - Accent4 23 2 2 2 2 2" xfId="8251" xr:uid="{B94430ED-55DE-48C6-A0DB-5C6BCD7B26F3}"/>
    <cellStyle name="20% - Accent4 23 2 2 2 3" xfId="8252" xr:uid="{C6E5D001-C636-4E33-8FC6-4E36875A7942}"/>
    <cellStyle name="20% - Accent4 23 2 2 3" xfId="8253" xr:uid="{B9D7219A-3678-4B1E-BDD2-EA1993BC9D5E}"/>
    <cellStyle name="20% - Accent4 23 2 2 3 2" xfId="8254" xr:uid="{D64DB122-3543-4A6D-A6AE-828828D83AD4}"/>
    <cellStyle name="20% - Accent4 23 2 2 4" xfId="8255" xr:uid="{FB47B2F7-67F9-4EF9-AAAC-43B14400FBDB}"/>
    <cellStyle name="20% - Accent4 23 2 3" xfId="8256" xr:uid="{928625B2-50FF-48A4-A086-5CB922686C98}"/>
    <cellStyle name="20% - Accent4 23 2 3 2" xfId="8257" xr:uid="{AEE0FA01-B7DD-41D9-AFAA-DC9C5EE43A21}"/>
    <cellStyle name="20% - Accent4 23 2 3 2 2" xfId="8258" xr:uid="{020E108B-2D51-4846-9906-90270DC53AFD}"/>
    <cellStyle name="20% - Accent4 23 2 3 3" xfId="8259" xr:uid="{AC5086BB-5DDF-4ED4-9FAD-B0EBA1A3F265}"/>
    <cellStyle name="20% - Accent4 23 2 4" xfId="8260" xr:uid="{68726D06-D86B-4758-8022-363D594BEF85}"/>
    <cellStyle name="20% - Accent4 23 2 4 2" xfId="8261" xr:uid="{B2CF1293-FCFD-40BB-9A4E-4006F49F048B}"/>
    <cellStyle name="20% - Accent4 23 2 5" xfId="8262" xr:uid="{4C197212-3F79-468C-BA3A-EFCD284B5495}"/>
    <cellStyle name="20% - Accent4 23 3" xfId="8263" xr:uid="{007D0179-49D3-4F48-AF49-6CE419F208B2}"/>
    <cellStyle name="20% - Accent4 24" xfId="8264" xr:uid="{AE91D64F-8EC7-438C-B836-6DF87513C8EE}"/>
    <cellStyle name="20% - Accent4 24 2" xfId="8265" xr:uid="{188D2570-5FEA-4425-B03F-CEC3DC468124}"/>
    <cellStyle name="20% - Accent4 24 2 2" xfId="8266" xr:uid="{6F75C0FF-2A80-4949-BABD-B473EE3B4897}"/>
    <cellStyle name="20% - Accent4 24 2 2 2" xfId="8267" xr:uid="{D0E903AF-2A57-4D4A-9B0A-4A17E4D34DA5}"/>
    <cellStyle name="20% - Accent4 24 2 2 2 2" xfId="8268" xr:uid="{0056B9A2-B00F-4AEE-822C-996DAD0B8737}"/>
    <cellStyle name="20% - Accent4 24 2 2 2 2 2" xfId="8269" xr:uid="{D31ED64D-3E2F-42A6-A083-8F624C284385}"/>
    <cellStyle name="20% - Accent4 24 2 2 2 3" xfId="8270" xr:uid="{799E0BFC-2931-49E0-8706-512E38A78A3F}"/>
    <cellStyle name="20% - Accent4 24 2 2 3" xfId="8271" xr:uid="{AFCAFF7B-4FDC-43C6-A628-A12938DA05C1}"/>
    <cellStyle name="20% - Accent4 24 2 2 3 2" xfId="8272" xr:uid="{BD6EA8F3-8384-4CC4-8592-174BE9B4E10D}"/>
    <cellStyle name="20% - Accent4 24 2 2 4" xfId="8273" xr:uid="{323A4A80-6945-4783-9AF5-ED8EB4916C6F}"/>
    <cellStyle name="20% - Accent4 24 2 3" xfId="8274" xr:uid="{F8941F79-2A69-4EDD-BA19-CE39AD0C1CC0}"/>
    <cellStyle name="20% - Accent4 24 2 3 2" xfId="8275" xr:uid="{5219F805-D0AE-4037-80D0-E47C5FD00CCB}"/>
    <cellStyle name="20% - Accent4 24 2 3 2 2" xfId="8276" xr:uid="{52C70032-070D-4652-A858-1EDB087E7818}"/>
    <cellStyle name="20% - Accent4 24 2 3 3" xfId="8277" xr:uid="{F4E353DD-411C-497A-9824-D39AB63DC0CE}"/>
    <cellStyle name="20% - Accent4 24 2 4" xfId="8278" xr:uid="{8113874B-8302-40E8-A52F-AE1E7F8401C6}"/>
    <cellStyle name="20% - Accent4 24 2 4 2" xfId="8279" xr:uid="{4D21A41E-9386-4E94-84BF-90C96F1B6BD3}"/>
    <cellStyle name="20% - Accent4 24 2 5" xfId="8280" xr:uid="{0A320481-FF04-4306-8CE2-6321E536CA6B}"/>
    <cellStyle name="20% - Accent4 24 3" xfId="8281" xr:uid="{63C2DB05-ACB2-4C21-8C70-FB2C52DB5AFF}"/>
    <cellStyle name="20% - Accent4 25" xfId="8282" xr:uid="{222D5F18-5350-4B04-BB12-276B88561B19}"/>
    <cellStyle name="20% - Accent4 26" xfId="8283" xr:uid="{6609BF27-310D-482E-996C-73A55193BEC2}"/>
    <cellStyle name="20% - Accent4 27" xfId="8284" xr:uid="{B1BD39DB-5D32-4915-A279-B701710F46D9}"/>
    <cellStyle name="20% - Accent4 27 2" xfId="8285" xr:uid="{19FB9209-523D-44F8-9B64-C820A49CB466}"/>
    <cellStyle name="20% - Accent4 27 2 2" xfId="8286" xr:uid="{ABDDCEFB-0BF5-42C0-BC8D-4E72357C32EA}"/>
    <cellStyle name="20% - Accent4 27 2 2 2" xfId="8287" xr:uid="{0F6088B9-06E4-4BAB-B688-597638764934}"/>
    <cellStyle name="20% - Accent4 27 2 2 2 2" xfId="8288" xr:uid="{EC15D846-5D3A-46F6-8778-F0233E563377}"/>
    <cellStyle name="20% - Accent4 27 2 2 3" xfId="8289" xr:uid="{051C0346-DFA3-4E5B-89C0-4E197EAD1068}"/>
    <cellStyle name="20% - Accent4 27 2 3" xfId="8290" xr:uid="{0BC6D74E-7F0C-4AD7-91A8-437290AEAEF7}"/>
    <cellStyle name="20% - Accent4 27 2 3 2" xfId="8291" xr:uid="{7BC54DB4-1A1F-4AA9-B19A-78C2327B5351}"/>
    <cellStyle name="20% - Accent4 27 2 4" xfId="8292" xr:uid="{864F8A4E-2F25-433A-9698-C1FF8455202C}"/>
    <cellStyle name="20% - Accent4 27 3" xfId="8293" xr:uid="{9BEF767D-071C-45D2-A060-862095520CED}"/>
    <cellStyle name="20% - Accent4 27 3 2" xfId="8294" xr:uid="{4F530AC8-D704-4F7C-A7A0-0F618C846A23}"/>
    <cellStyle name="20% - Accent4 27 3 2 2" xfId="8295" xr:uid="{54BEE460-CC11-4C79-B5AD-C9BEB6ABF2D1}"/>
    <cellStyle name="20% - Accent4 27 3 3" xfId="8296" xr:uid="{600EC6D9-09AD-4411-A3A8-0AC003842C87}"/>
    <cellStyle name="20% - Accent4 27 4" xfId="8297" xr:uid="{5238F426-404C-481B-85F0-189C605FEE77}"/>
    <cellStyle name="20% - Accent4 27 4 2" xfId="8298" xr:uid="{34C78976-D2A8-4D78-84F7-CB2FE5502584}"/>
    <cellStyle name="20% - Accent4 27 5" xfId="8299" xr:uid="{45A8296B-91DF-44C7-AC06-63657742126C}"/>
    <cellStyle name="20% - Accent4 28" xfId="8300" xr:uid="{76E59D50-1362-4B6C-B706-B0F6BCFD5896}"/>
    <cellStyle name="20% - Accent4 28 2" xfId="8301" xr:uid="{341BB453-B2FA-4449-ABB4-B61C3779E2E8}"/>
    <cellStyle name="20% - Accent4 28 2 2" xfId="8302" xr:uid="{6D906E46-9529-47B7-89DE-AA503AB5FC81}"/>
    <cellStyle name="20% - Accent4 28 2 2 2" xfId="8303" xr:uid="{3F57F54E-8CB9-4321-A912-C1E91B0949C2}"/>
    <cellStyle name="20% - Accent4 28 2 2 2 2" xfId="8304" xr:uid="{71C49E48-DB06-44EE-9351-F8A72C21BA4E}"/>
    <cellStyle name="20% - Accent4 28 2 2 3" xfId="8305" xr:uid="{C87536B1-B81E-40E0-9A62-F871E3769063}"/>
    <cellStyle name="20% - Accent4 28 2 3" xfId="8306" xr:uid="{CC6B3694-F915-4DE6-8281-9B6DCED25557}"/>
    <cellStyle name="20% - Accent4 28 2 3 2" xfId="8307" xr:uid="{F0C05FFB-FF59-4D61-B57D-63404C62F615}"/>
    <cellStyle name="20% - Accent4 28 2 4" xfId="8308" xr:uid="{6607B52A-BA60-49B3-8275-46512C170D07}"/>
    <cellStyle name="20% - Accent4 28 3" xfId="8309" xr:uid="{B33FA50E-D64A-4FED-B054-90184335F7CE}"/>
    <cellStyle name="20% - Accent4 28 3 2" xfId="8310" xr:uid="{FB10B552-9B97-41AD-91B8-58B1B3653ED4}"/>
    <cellStyle name="20% - Accent4 28 3 2 2" xfId="8311" xr:uid="{6F7B1DD5-F545-47FC-B606-5DEA37B4E2C1}"/>
    <cellStyle name="20% - Accent4 28 3 3" xfId="8312" xr:uid="{CA17597B-0605-4A5B-BB58-B7378CE11C25}"/>
    <cellStyle name="20% - Accent4 28 4" xfId="8313" xr:uid="{95797F4F-5579-47C4-B838-6E440AA3279A}"/>
    <cellStyle name="20% - Accent4 28 4 2" xfId="8314" xr:uid="{942ECB05-69F5-43F2-9AB9-C73F37CE9BC1}"/>
    <cellStyle name="20% - Accent4 28 5" xfId="8315" xr:uid="{307F170B-F0B9-45BE-A03E-8ACAB2AA84CC}"/>
    <cellStyle name="20% - Accent4 29" xfId="8316" xr:uid="{6E54CACE-2026-462E-B0BA-1BE80FE9BB98}"/>
    <cellStyle name="20% - Accent4 29 2" xfId="8317" xr:uid="{A963EFDD-5EDF-4638-A767-B1AB10FC303B}"/>
    <cellStyle name="20% - Accent4 29 2 2" xfId="8318" xr:uid="{671C3DB6-FD32-4DA1-B49F-F5FC9C69F840}"/>
    <cellStyle name="20% - Accent4 29 2 2 2" xfId="8319" xr:uid="{71751BB4-9279-43A6-A002-59DD17CF0B03}"/>
    <cellStyle name="20% - Accent4 29 2 3" xfId="8320" xr:uid="{3326E7E7-8CCA-49D5-BFEA-C5634299D49B}"/>
    <cellStyle name="20% - Accent4 29 3" xfId="8321" xr:uid="{7D9F95F0-0112-44E7-AE20-21912000C85E}"/>
    <cellStyle name="20% - Accent4 29 3 2" xfId="8322" xr:uid="{01A267A5-BC8E-41F2-9521-6431809BC07A}"/>
    <cellStyle name="20% - Accent4 29 4" xfId="8323" xr:uid="{8C3AC767-6337-42AD-B092-DAA80F547E62}"/>
    <cellStyle name="20% - Accent4 3" xfId="264" xr:uid="{D8C067B8-DBFD-4157-8EFA-C10D49B8DC29}"/>
    <cellStyle name="20% - Accent4 3 10" xfId="8325" xr:uid="{413B20AF-67C1-4855-917A-48D355932BAF}"/>
    <cellStyle name="20% - Accent4 3 10 2" xfId="8326" xr:uid="{D4C6E350-0714-49E1-ACB7-9EB07CF74AB5}"/>
    <cellStyle name="20% - Accent4 3 11" xfId="8327" xr:uid="{AAE831D6-6C50-4DCB-8BC1-0E45AA08BB14}"/>
    <cellStyle name="20% - Accent4 3 12" xfId="8324" xr:uid="{326248FC-15BC-48AC-B078-8240038E5064}"/>
    <cellStyle name="20% - Accent4 3 2" xfId="8328" xr:uid="{D689DDA1-7DA8-4A84-8F49-779F9574E74A}"/>
    <cellStyle name="20% - Accent4 3 2 2" xfId="8329" xr:uid="{476215DC-2377-4CD1-814F-AAD3A63DC451}"/>
    <cellStyle name="20% - Accent4 3 2 2 2" xfId="8330" xr:uid="{250206F9-BEAA-4406-B392-1E5220C94F61}"/>
    <cellStyle name="20% - Accent4 3 2 2 2 2" xfId="8331" xr:uid="{212A52AE-118F-4116-977F-2A7EFD38B692}"/>
    <cellStyle name="20% - Accent4 3 2 2 2 2 2" xfId="8332" xr:uid="{3DA1B3D2-5B7D-434E-A304-85752B05B332}"/>
    <cellStyle name="20% - Accent4 3 2 2 2 2 2 2" xfId="8333" xr:uid="{6ECED64A-354A-4A6E-8748-D3CBD2516DDE}"/>
    <cellStyle name="20% - Accent4 3 2 2 2 2 3" xfId="8334" xr:uid="{54D2448B-9566-4E10-814C-BAEF42BA9776}"/>
    <cellStyle name="20% - Accent4 3 2 2 2 3" xfId="8335" xr:uid="{458B2CC4-EC2C-44DB-8BBD-2CD22746382E}"/>
    <cellStyle name="20% - Accent4 3 2 2 2 3 2" xfId="8336" xr:uid="{966DD0FB-4213-40FF-B5FC-340655AB7385}"/>
    <cellStyle name="20% - Accent4 3 2 2 2 4" xfId="8337" xr:uid="{CB4EA4BC-C78D-4386-B853-4CD82B83E083}"/>
    <cellStyle name="20% - Accent4 3 2 2 3" xfId="8338" xr:uid="{1624EE7E-CF97-4D3D-89D6-162499E50270}"/>
    <cellStyle name="20% - Accent4 3 2 2 3 2" xfId="8339" xr:uid="{4392B8EC-DF73-456C-9848-5F88FAE37B81}"/>
    <cellStyle name="20% - Accent4 3 2 2 3 2 2" xfId="8340" xr:uid="{5554C291-103E-46F5-A980-CEF8AFF8A048}"/>
    <cellStyle name="20% - Accent4 3 2 2 3 3" xfId="8341" xr:uid="{18DD16F5-884C-4378-8BDA-2CAC2E540661}"/>
    <cellStyle name="20% - Accent4 3 2 2 4" xfId="8342" xr:uid="{38965880-88B6-4A27-A389-CAA8DC94A4DD}"/>
    <cellStyle name="20% - Accent4 3 2 2 4 2" xfId="8343" xr:uid="{049359E9-A488-4FE5-BBD4-8725E37F44D5}"/>
    <cellStyle name="20% - Accent4 3 2 2 5" xfId="8344" xr:uid="{7CB7F5B4-9741-425C-805D-480E78779F57}"/>
    <cellStyle name="20% - Accent4 3 2 3" xfId="8345" xr:uid="{41C237BB-FCBC-430D-A1FF-0610CFE3C795}"/>
    <cellStyle name="20% - Accent4 3 2 3 2" xfId="8346" xr:uid="{365C66F3-0FFF-4517-8B20-69DAC07B465B}"/>
    <cellStyle name="20% - Accent4 3 2 3 2 2" xfId="8347" xr:uid="{9AAAA147-2CB5-4535-803A-45EEB5516916}"/>
    <cellStyle name="20% - Accent4 3 2 3 2 2 2" xfId="8348" xr:uid="{661FD692-9B68-4225-BB68-FE56426B86E2}"/>
    <cellStyle name="20% - Accent4 3 2 3 2 3" xfId="8349" xr:uid="{625CE70A-9F68-4CE2-8BD1-4EED3288AB46}"/>
    <cellStyle name="20% - Accent4 3 2 3 3" xfId="8350" xr:uid="{214EE26A-F8F6-4546-9AE6-5F4E4B1D0D90}"/>
    <cellStyle name="20% - Accent4 3 2 3 3 2" xfId="8351" xr:uid="{98172C17-BA2E-416B-8A37-FA456CFB8487}"/>
    <cellStyle name="20% - Accent4 3 2 3 4" xfId="8352" xr:uid="{DB789389-585D-4B69-967B-D2368B9E6D0C}"/>
    <cellStyle name="20% - Accent4 3 2 4" xfId="8353" xr:uid="{931D0BDF-3EED-4FF8-9AA6-A337492E5E56}"/>
    <cellStyle name="20% - Accent4 3 2 4 2" xfId="8354" xr:uid="{597BED98-63DB-4C2E-AB07-C62CECC936E9}"/>
    <cellStyle name="20% - Accent4 3 2 4 2 2" xfId="8355" xr:uid="{06761397-1742-4588-8185-E2F94337EAB3}"/>
    <cellStyle name="20% - Accent4 3 2 4 3" xfId="8356" xr:uid="{91918B20-167E-4E57-AC7A-75325CA63568}"/>
    <cellStyle name="20% - Accent4 3 2 5" xfId="8357" xr:uid="{C0E2095C-9BF0-4BA1-BFD7-F5AC2D37F354}"/>
    <cellStyle name="20% - Accent4 3 2 5 2" xfId="8358" xr:uid="{37DCA31C-50AE-436E-BCE9-1E4503AA5362}"/>
    <cellStyle name="20% - Accent4 3 2 6" xfId="8359" xr:uid="{344C424A-3FF1-4AB4-A8D6-0B2867857312}"/>
    <cellStyle name="20% - Accent4 3 3" xfId="8360" xr:uid="{784F7EA6-1AD1-4A3C-B2C7-8431487C043C}"/>
    <cellStyle name="20% - Accent4 3 3 2" xfId="8361" xr:uid="{48D95C7E-42E9-45D2-9F9A-64C05FBD21B3}"/>
    <cellStyle name="20% - Accent4 3 3 2 2" xfId="8362" xr:uid="{0A39A8C5-0551-49D8-9A45-664CD469FF42}"/>
    <cellStyle name="20% - Accent4 3 3 2 2 2" xfId="8363" xr:uid="{EB038B01-C050-4AAD-8A12-D9134A80CD81}"/>
    <cellStyle name="20% - Accent4 3 3 2 2 2 2" xfId="8364" xr:uid="{FBDEFFD9-A794-4364-96DE-9D270F51D374}"/>
    <cellStyle name="20% - Accent4 3 3 2 2 2 2 2" xfId="8365" xr:uid="{2BCD808D-36EA-4951-8722-1179B7A73D07}"/>
    <cellStyle name="20% - Accent4 3 3 2 2 2 3" xfId="8366" xr:uid="{4D22B12C-65D6-487D-9713-8D1658C8C4BC}"/>
    <cellStyle name="20% - Accent4 3 3 2 2 3" xfId="8367" xr:uid="{9199231D-59A5-48D4-89B5-73E3BD8896EA}"/>
    <cellStyle name="20% - Accent4 3 3 2 2 3 2" xfId="8368" xr:uid="{5F98EBF7-9932-496C-A345-6C9DA50AB83C}"/>
    <cellStyle name="20% - Accent4 3 3 2 2 4" xfId="8369" xr:uid="{C6EB0955-2946-4D71-9E23-39B0F718FA00}"/>
    <cellStyle name="20% - Accent4 3 3 2 3" xfId="8370" xr:uid="{AEB1BC94-AD6E-4CB2-B5A9-11079186CAA0}"/>
    <cellStyle name="20% - Accent4 3 3 2 3 2" xfId="8371" xr:uid="{D9A48B68-23FF-4BE5-845D-99D5D5DB885D}"/>
    <cellStyle name="20% - Accent4 3 3 2 3 2 2" xfId="8372" xr:uid="{81FAFF69-6E86-4545-8224-317812F155A3}"/>
    <cellStyle name="20% - Accent4 3 3 2 3 3" xfId="8373" xr:uid="{3D10D009-F9D1-4BEA-9CB1-7B3DE3B5528D}"/>
    <cellStyle name="20% - Accent4 3 3 2 4" xfId="8374" xr:uid="{4EB06A6F-D3B6-4942-A3EF-80BF2B1968F3}"/>
    <cellStyle name="20% - Accent4 3 3 2 4 2" xfId="8375" xr:uid="{BF4971F4-ECBB-44F9-966F-E6B44D6D7FAC}"/>
    <cellStyle name="20% - Accent4 3 3 2 5" xfId="8376" xr:uid="{4D34177E-6D86-4279-BC6F-1527B2ED2EA8}"/>
    <cellStyle name="20% - Accent4 3 3 3" xfId="8377" xr:uid="{EFA23766-78D9-4DBE-BC13-1B3A8B8AD02C}"/>
    <cellStyle name="20% - Accent4 3 3 3 2" xfId="8378" xr:uid="{EED395AF-3D67-4907-B855-875F575C34F2}"/>
    <cellStyle name="20% - Accent4 3 3 3 2 2" xfId="8379" xr:uid="{82AB319A-6E35-4196-B943-1B0A3399ED56}"/>
    <cellStyle name="20% - Accent4 3 3 3 2 2 2" xfId="8380" xr:uid="{F8B02E19-5B5D-486F-9B3B-0F4BCAE55F59}"/>
    <cellStyle name="20% - Accent4 3 3 3 2 3" xfId="8381" xr:uid="{462F27B0-59C4-43ED-BBA3-098408F18364}"/>
    <cellStyle name="20% - Accent4 3 3 3 3" xfId="8382" xr:uid="{F93306B3-FD0E-4F15-B921-9B18585590EC}"/>
    <cellStyle name="20% - Accent4 3 3 3 3 2" xfId="8383" xr:uid="{AEAB753E-B602-4E38-A135-6E1EA914B4D4}"/>
    <cellStyle name="20% - Accent4 3 3 3 4" xfId="8384" xr:uid="{67EEC1C0-F015-44F6-85AA-3A4A4A69D32C}"/>
    <cellStyle name="20% - Accent4 3 3 4" xfId="8385" xr:uid="{F04C076A-7CE8-44BE-AF51-1E0B0045F852}"/>
    <cellStyle name="20% - Accent4 3 3 4 2" xfId="8386" xr:uid="{CAE50488-4550-417B-82E2-3D952448A3A1}"/>
    <cellStyle name="20% - Accent4 3 3 4 2 2" xfId="8387" xr:uid="{D1C948DA-B446-438D-B52A-30C244C2FC61}"/>
    <cellStyle name="20% - Accent4 3 3 4 3" xfId="8388" xr:uid="{40B78EC6-403C-4776-A01D-5AA0E53FFC6E}"/>
    <cellStyle name="20% - Accent4 3 3 5" xfId="8389" xr:uid="{CF589E8A-1F5B-4F91-B58E-EC02CA516381}"/>
    <cellStyle name="20% - Accent4 3 3 5 2" xfId="8390" xr:uid="{6A1F5997-A227-4290-89AB-83A1B2479BCC}"/>
    <cellStyle name="20% - Accent4 3 3 6" xfId="8391" xr:uid="{6A5627E9-9CBA-4C46-A3FD-25896ED51834}"/>
    <cellStyle name="20% - Accent4 3 4" xfId="8392" xr:uid="{813FA2D1-728E-43E9-B829-B2078BD355BF}"/>
    <cellStyle name="20% - Accent4 3 4 2" xfId="8393" xr:uid="{B467B764-BF63-4FDE-B2F0-ED807CA0223C}"/>
    <cellStyle name="20% - Accent4 3 4 2 2" xfId="8394" xr:uid="{7B0E8549-1126-4BE0-A45C-C3A142CCCC70}"/>
    <cellStyle name="20% - Accent4 3 4 2 2 2" xfId="8395" xr:uid="{3B01C621-E4B9-4556-8FBB-57552E069D45}"/>
    <cellStyle name="20% - Accent4 3 4 2 2 2 2" xfId="8396" xr:uid="{C4F7E0BC-55F4-4894-A3F1-67E39F68BB7D}"/>
    <cellStyle name="20% - Accent4 3 4 2 2 2 2 2" xfId="8397" xr:uid="{B314C109-DB5E-4D08-B229-C33BAABCAB6A}"/>
    <cellStyle name="20% - Accent4 3 4 2 2 2 3" xfId="8398" xr:uid="{1625265D-A7FE-4797-8362-C54489F209D6}"/>
    <cellStyle name="20% - Accent4 3 4 2 2 3" xfId="8399" xr:uid="{7C85A546-FBA4-48A9-B2CF-5EE7BAB674F8}"/>
    <cellStyle name="20% - Accent4 3 4 2 2 3 2" xfId="8400" xr:uid="{70BD6B3F-10AB-4797-9C3D-6A894395EE3E}"/>
    <cellStyle name="20% - Accent4 3 4 2 2 4" xfId="8401" xr:uid="{DD01FBE2-9CA5-498E-8D4A-7472B170A182}"/>
    <cellStyle name="20% - Accent4 3 4 2 3" xfId="8402" xr:uid="{78EB0165-CFFE-4DF8-BB90-E5E457859820}"/>
    <cellStyle name="20% - Accent4 3 4 2 3 2" xfId="8403" xr:uid="{E00B1652-8164-4DE6-83B2-7BE8662D6EA7}"/>
    <cellStyle name="20% - Accent4 3 4 2 3 2 2" xfId="8404" xr:uid="{EC022B18-FBBC-4202-BF7F-25D4F377F842}"/>
    <cellStyle name="20% - Accent4 3 4 2 3 3" xfId="8405" xr:uid="{422D9FCB-F7CD-48E0-8DFC-75766064E66D}"/>
    <cellStyle name="20% - Accent4 3 4 2 4" xfId="8406" xr:uid="{5DAA5F63-533F-43E7-881C-1BE47B475FC5}"/>
    <cellStyle name="20% - Accent4 3 4 2 4 2" xfId="8407" xr:uid="{1C4C7499-FAC7-4236-B970-0CD1E03E8161}"/>
    <cellStyle name="20% - Accent4 3 4 2 5" xfId="8408" xr:uid="{84DA9400-1344-4F00-8FBE-2949E476700D}"/>
    <cellStyle name="20% - Accent4 3 4 3" xfId="8409" xr:uid="{C8268CC3-836A-4D1B-A292-7FEA3A75B79A}"/>
    <cellStyle name="20% - Accent4 3 4 3 2" xfId="8410" xr:uid="{8A865E81-7AD4-4BC8-BC6C-C62793D73DD5}"/>
    <cellStyle name="20% - Accent4 3 4 3 2 2" xfId="8411" xr:uid="{4DAC4730-861F-462E-848F-E78CF5EFD83C}"/>
    <cellStyle name="20% - Accent4 3 4 3 2 2 2" xfId="8412" xr:uid="{680F7B24-4BEA-44F3-885C-27DA1FC9A13F}"/>
    <cellStyle name="20% - Accent4 3 4 3 2 3" xfId="8413" xr:uid="{8834AD6E-494D-4588-9A0D-0BAE2F2D4C77}"/>
    <cellStyle name="20% - Accent4 3 4 3 3" xfId="8414" xr:uid="{C25F2F18-6720-4C51-9E4F-0EBC88E98534}"/>
    <cellStyle name="20% - Accent4 3 4 3 3 2" xfId="8415" xr:uid="{78AF97C0-62EB-4863-887E-55D06C9F6CC8}"/>
    <cellStyle name="20% - Accent4 3 4 3 4" xfId="8416" xr:uid="{72C0B416-7530-4F65-AC89-4B9D58897110}"/>
    <cellStyle name="20% - Accent4 3 4 4" xfId="8417" xr:uid="{F37AD11C-0D98-4E0B-A629-73ECCC5259C0}"/>
    <cellStyle name="20% - Accent4 3 4 4 2" xfId="8418" xr:uid="{E88307AD-1E48-4957-A462-DDB2F3EFC49A}"/>
    <cellStyle name="20% - Accent4 3 4 4 2 2" xfId="8419" xr:uid="{7CFD23B6-6B34-45F6-9215-9C40E5F938A4}"/>
    <cellStyle name="20% - Accent4 3 4 4 3" xfId="8420" xr:uid="{B61E1F69-7A22-4E8A-A5DE-3BB4148E6B02}"/>
    <cellStyle name="20% - Accent4 3 4 5" xfId="8421" xr:uid="{AC336A02-0384-4DE3-80A7-4E69B45C559A}"/>
    <cellStyle name="20% - Accent4 3 4 5 2" xfId="8422" xr:uid="{82C9B4FD-F240-4758-9226-B38DC7685511}"/>
    <cellStyle name="20% - Accent4 3 4 6" xfId="8423" xr:uid="{8C786D2F-B511-4E8C-84AF-8169190B9C8B}"/>
    <cellStyle name="20% - Accent4 3 5" xfId="8424" xr:uid="{A295DFDC-2EC1-45D5-945E-276686A59FA3}"/>
    <cellStyle name="20% - Accent4 3 5 2" xfId="8425" xr:uid="{5C5E46CB-3BD7-421E-A8C6-A01A79DC8E02}"/>
    <cellStyle name="20% - Accent4 3 5 2 2" xfId="8426" xr:uid="{91CA3788-6864-4097-9807-749EBEC81739}"/>
    <cellStyle name="20% - Accent4 3 5 2 2 2" xfId="8427" xr:uid="{FB6536B6-8048-4B81-8EF1-85BEDF4FE52E}"/>
    <cellStyle name="20% - Accent4 3 5 2 2 2 2" xfId="8428" xr:uid="{C00DD7DE-5871-472A-910A-F4A31DDAA525}"/>
    <cellStyle name="20% - Accent4 3 5 2 2 2 2 2" xfId="8429" xr:uid="{555FC3CF-93AB-4BB6-A772-9ACC21483125}"/>
    <cellStyle name="20% - Accent4 3 5 2 2 2 3" xfId="8430" xr:uid="{B3B868B7-5B52-4B7A-B52B-F626F856C3CA}"/>
    <cellStyle name="20% - Accent4 3 5 2 2 3" xfId="8431" xr:uid="{DFFFF2E5-778C-4153-ABF5-9787A05F8FFB}"/>
    <cellStyle name="20% - Accent4 3 5 2 2 3 2" xfId="8432" xr:uid="{2FCE30F5-B6E3-4D10-99CB-ADBF171750B1}"/>
    <cellStyle name="20% - Accent4 3 5 2 2 4" xfId="8433" xr:uid="{EBFA5F3A-C532-4BDE-AF0D-326A253DEC0E}"/>
    <cellStyle name="20% - Accent4 3 5 2 3" xfId="8434" xr:uid="{C77B754D-5CEE-49C6-8869-F8739BC630B7}"/>
    <cellStyle name="20% - Accent4 3 5 2 3 2" xfId="8435" xr:uid="{602A6BAD-0829-41AD-ACAC-DA0B3D92BC47}"/>
    <cellStyle name="20% - Accent4 3 5 2 3 2 2" xfId="8436" xr:uid="{0DB3F3A5-B4CB-40C7-942C-83855713C0DB}"/>
    <cellStyle name="20% - Accent4 3 5 2 3 3" xfId="8437" xr:uid="{C9A6799F-6AB3-4324-AD07-32B7FB551210}"/>
    <cellStyle name="20% - Accent4 3 5 2 4" xfId="8438" xr:uid="{D48C5805-0701-462E-8CE7-7EE48DADB7AB}"/>
    <cellStyle name="20% - Accent4 3 5 2 4 2" xfId="8439" xr:uid="{BD05DAE9-1ACA-4478-AB24-C3DEB6E3DDE7}"/>
    <cellStyle name="20% - Accent4 3 5 2 5" xfId="8440" xr:uid="{6747D052-2D37-4FE3-A042-F38CD0107D71}"/>
    <cellStyle name="20% - Accent4 3 5 3" xfId="8441" xr:uid="{59A34A03-F02F-4C40-B8D4-68CD456EE25B}"/>
    <cellStyle name="20% - Accent4 3 6" xfId="8442" xr:uid="{A30DBD8D-A0CD-4F82-B218-FE91FF1C46A1}"/>
    <cellStyle name="20% - Accent4 3 6 2" xfId="8443" xr:uid="{6B8CD70C-2937-470C-A3E7-A0660F23F660}"/>
    <cellStyle name="20% - Accent4 3 6 2 2" xfId="8444" xr:uid="{F1643599-2070-49EE-BC9F-ED844EEAAF44}"/>
    <cellStyle name="20% - Accent4 3 6 2 2 2" xfId="8445" xr:uid="{63FCB1BC-CDC2-4933-8C78-DC49A290D5C4}"/>
    <cellStyle name="20% - Accent4 3 6 2 2 2 2" xfId="8446" xr:uid="{12631032-68BB-4B04-873F-1606B5793F07}"/>
    <cellStyle name="20% - Accent4 3 6 2 2 3" xfId="8447" xr:uid="{AD382DB9-994B-4761-B191-E24FE10030A3}"/>
    <cellStyle name="20% - Accent4 3 6 2 3" xfId="8448" xr:uid="{D464D746-1806-49FB-83DA-DB2E340A983E}"/>
    <cellStyle name="20% - Accent4 3 6 2 3 2" xfId="8449" xr:uid="{2E263DD6-41E7-4CC0-BF0B-EEF4988C84D8}"/>
    <cellStyle name="20% - Accent4 3 6 2 4" xfId="8450" xr:uid="{3D3E0B2A-DF29-4755-A0D6-8CAD51E7210E}"/>
    <cellStyle name="20% - Accent4 3 6 3" xfId="8451" xr:uid="{A4A437A7-84DB-464B-8072-E6AFDC9EA289}"/>
    <cellStyle name="20% - Accent4 3 6 3 2" xfId="8452" xr:uid="{35507509-E1BF-46F6-A7AB-EAD46E49B7EE}"/>
    <cellStyle name="20% - Accent4 3 6 3 2 2" xfId="8453" xr:uid="{1CC0CE60-FE88-4802-9AC6-B23FDC871DFE}"/>
    <cellStyle name="20% - Accent4 3 6 3 3" xfId="8454" xr:uid="{2C0B2A49-029B-4172-BBD3-71E2ADF60BE5}"/>
    <cellStyle name="20% - Accent4 3 6 4" xfId="8455" xr:uid="{0D5520DA-DC66-4649-BEC6-1E91118092B4}"/>
    <cellStyle name="20% - Accent4 3 6 4 2" xfId="8456" xr:uid="{296F7C64-9C3F-4277-BA47-91771943188A}"/>
    <cellStyle name="20% - Accent4 3 6 5" xfId="8457" xr:uid="{43CB5F48-6E97-435C-A4D5-CB554AC379D4}"/>
    <cellStyle name="20% - Accent4 3 7" xfId="8458" xr:uid="{68C96276-7D1A-4D82-9F82-EE160DABD9AB}"/>
    <cellStyle name="20% - Accent4 3 7 2" xfId="8459" xr:uid="{41759356-155B-4188-9BCF-D8638846C89F}"/>
    <cellStyle name="20% - Accent4 3 7 2 2" xfId="8460" xr:uid="{B36CB506-581E-43D0-BACE-A498846DDB3B}"/>
    <cellStyle name="20% - Accent4 3 7 2 2 2" xfId="8461" xr:uid="{9C8E6DAC-70E8-4D1D-8629-682507C6E50C}"/>
    <cellStyle name="20% - Accent4 3 7 2 2 2 2" xfId="8462" xr:uid="{B482AE0C-90A0-4378-84FA-0967C69EF252}"/>
    <cellStyle name="20% - Accent4 3 7 2 2 3" xfId="8463" xr:uid="{3AAA864C-9C11-4ECE-A11C-86F3BBD679D9}"/>
    <cellStyle name="20% - Accent4 3 7 2 3" xfId="8464" xr:uid="{728EDC7C-2803-4A1F-88CC-9512D5DB4755}"/>
    <cellStyle name="20% - Accent4 3 7 2 3 2" xfId="8465" xr:uid="{875105A1-CEDD-43C2-BA8F-6124ED2A067B}"/>
    <cellStyle name="20% - Accent4 3 7 2 4" xfId="8466" xr:uid="{9FD438F4-13E7-4057-8162-6A6E30452152}"/>
    <cellStyle name="20% - Accent4 3 7 3" xfId="8467" xr:uid="{179CAA32-E439-491B-A8C3-12CFCDB6CA33}"/>
    <cellStyle name="20% - Accent4 3 7 3 2" xfId="8468" xr:uid="{11337C30-8ECA-4267-B922-B47C8785D3AD}"/>
    <cellStyle name="20% - Accent4 3 7 3 2 2" xfId="8469" xr:uid="{5ACDEB08-1A0B-4202-B1C4-F109833E25CA}"/>
    <cellStyle name="20% - Accent4 3 7 3 3" xfId="8470" xr:uid="{3DEA3CC4-F51F-42AE-A658-635BAD35E40C}"/>
    <cellStyle name="20% - Accent4 3 7 4" xfId="8471" xr:uid="{85018CC3-540C-4EDD-B66C-9925C43754F8}"/>
    <cellStyle name="20% - Accent4 3 7 4 2" xfId="8472" xr:uid="{170614BE-C7BD-4010-B693-5DC3C6568A27}"/>
    <cellStyle name="20% - Accent4 3 7 5" xfId="8473" xr:uid="{54537F7E-3C90-4531-92F3-BA570412BBC9}"/>
    <cellStyle name="20% - Accent4 3 8" xfId="8474" xr:uid="{1A8934B2-8BF0-4D22-B0FD-CCC508B1B7B8}"/>
    <cellStyle name="20% - Accent4 3 8 2" xfId="8475" xr:uid="{EAD316CA-CF79-47A3-8708-5E9A9B43FC3F}"/>
    <cellStyle name="20% - Accent4 3 8 2 2" xfId="8476" xr:uid="{15D79FED-A470-4F3A-BC36-87E6608CB9F8}"/>
    <cellStyle name="20% - Accent4 3 8 2 2 2" xfId="8477" xr:uid="{C062AB7F-310D-4DCE-9757-B94C1CBA7833}"/>
    <cellStyle name="20% - Accent4 3 8 2 3" xfId="8478" xr:uid="{1A551E0C-3E57-4FD8-B872-1652FCAE04A7}"/>
    <cellStyle name="20% - Accent4 3 8 3" xfId="8479" xr:uid="{38EF886A-3083-458F-A9E8-B3BF5E03E6A0}"/>
    <cellStyle name="20% - Accent4 3 8 3 2" xfId="8480" xr:uid="{E554BC9E-5B4C-4A13-8121-442C3962F1B6}"/>
    <cellStyle name="20% - Accent4 3 8 4" xfId="8481" xr:uid="{F5555465-8156-4BCF-9F26-F5A519EAD590}"/>
    <cellStyle name="20% - Accent4 3 9" xfId="8482" xr:uid="{DA0CFD18-A29A-469E-A2CF-15A43B942522}"/>
    <cellStyle name="20% - Accent4 3 9 2" xfId="8483" xr:uid="{4ECC5223-F8E0-45D0-A02B-94CBD32CE155}"/>
    <cellStyle name="20% - Accent4 3 9 2 2" xfId="8484" xr:uid="{27274CD0-9385-49B2-AD9B-4336B44DAE7B}"/>
    <cellStyle name="20% - Accent4 3 9 3" xfId="8485" xr:uid="{336B69A5-D1A9-41D6-A06D-AC2BD8E5169D}"/>
    <cellStyle name="20% - Accent4 30" xfId="8486" xr:uid="{FCADCC77-170D-4CB6-92AD-D6DBE2570F5C}"/>
    <cellStyle name="20% - Accent4 30 2" xfId="8487" xr:uid="{A4194AA5-2386-4006-A561-625694013522}"/>
    <cellStyle name="20% - Accent4 30 2 2" xfId="8488" xr:uid="{ACA822AC-21DE-45FF-A5B3-2D54AE02E193}"/>
    <cellStyle name="20% - Accent4 30 3" xfId="8489" xr:uid="{2BA9BFB4-D805-40AE-896E-49A29E38337C}"/>
    <cellStyle name="20% - Accent4 31" xfId="8490" xr:uid="{EBBA4595-433C-49AD-B9C9-0F726658030D}"/>
    <cellStyle name="20% - Accent4 31 2" xfId="8491" xr:uid="{26B7D80C-9198-4EEA-8AAC-50DC8A4A0E3F}"/>
    <cellStyle name="20% - Accent4 32" xfId="8492" xr:uid="{360F1B45-0C3F-43BE-B23C-0BDF4F5279EC}"/>
    <cellStyle name="20% - Accent4 32 2" xfId="8493" xr:uid="{7F332D9D-E5CA-4F77-8B3A-3373135EA943}"/>
    <cellStyle name="20% - Accent4 33" xfId="8494" xr:uid="{1492F90B-6958-4274-BB4E-92B6B05C07BD}"/>
    <cellStyle name="20% - Accent4 33 2" xfId="8495" xr:uid="{A4788592-376D-412F-8035-3E74BBA0C000}"/>
    <cellStyle name="20% - Accent4 34" xfId="8496" xr:uid="{79DE36B0-0C31-497B-9FFD-74BDE125C512}"/>
    <cellStyle name="20% - Accent4 35" xfId="8497" xr:uid="{82871C40-3B65-4D83-ABBA-C5D626A88F41}"/>
    <cellStyle name="20% - Accent4 36" xfId="53259" xr:uid="{E67C7C1B-BDB2-4B14-BE08-F1DC9844801C}"/>
    <cellStyle name="20% - Accent4 37" xfId="53393" xr:uid="{FE0166FE-D555-40F8-9E9E-C1867DF7063A}"/>
    <cellStyle name="20% - Accent4 38" xfId="1600" xr:uid="{E1DFEB0A-082F-427F-A550-915F412B392B}"/>
    <cellStyle name="20% - Accent4 4" xfId="8498" xr:uid="{B6779E19-175F-4765-9935-E6F82F5346E2}"/>
    <cellStyle name="20% - Accent4 4 2" xfId="8499" xr:uid="{CB896640-C529-42DA-9A5C-5D5E2BC63686}"/>
    <cellStyle name="20% - Accent4 4 2 2" xfId="8500" xr:uid="{98E60C9F-83EF-4EBF-B6C3-47E732B0C704}"/>
    <cellStyle name="20% - Accent4 4 2 2 2" xfId="8501" xr:uid="{459EF42A-9465-43EE-A03E-85B031C7A63A}"/>
    <cellStyle name="20% - Accent4 4 2 2 2 2" xfId="8502" xr:uid="{B258CBA4-E41F-49FA-89F8-C778F2A26CD2}"/>
    <cellStyle name="20% - Accent4 4 2 2 2 2 2" xfId="8503" xr:uid="{D407EF19-FA63-4ED4-B4C2-5950E98C944F}"/>
    <cellStyle name="20% - Accent4 4 2 2 2 2 2 2" xfId="8504" xr:uid="{E809B8C1-6DC2-44AD-95FE-1DBF41685B08}"/>
    <cellStyle name="20% - Accent4 4 2 2 2 2 3" xfId="8505" xr:uid="{56E0F849-4BC0-4C97-BB3C-957A555442FF}"/>
    <cellStyle name="20% - Accent4 4 2 2 2 3" xfId="8506" xr:uid="{BD848D97-FB15-4D0C-A6F9-7ACBE79909FD}"/>
    <cellStyle name="20% - Accent4 4 2 2 2 3 2" xfId="8507" xr:uid="{B088537E-A805-4402-A6C5-011592AF63A8}"/>
    <cellStyle name="20% - Accent4 4 2 2 2 4" xfId="8508" xr:uid="{4BA2E93C-7AFD-4063-8A52-4FA8F3B1BC2B}"/>
    <cellStyle name="20% - Accent4 4 2 2 3" xfId="8509" xr:uid="{573EF7AD-B515-4BC1-8CFD-AA3CC9D025DE}"/>
    <cellStyle name="20% - Accent4 4 2 2 3 2" xfId="8510" xr:uid="{518FA9D3-6753-4DA1-A9AB-4F20E918732A}"/>
    <cellStyle name="20% - Accent4 4 2 2 3 2 2" xfId="8511" xr:uid="{4D246A42-E2FA-428D-A24D-5C5EEDFC1A31}"/>
    <cellStyle name="20% - Accent4 4 2 2 3 3" xfId="8512" xr:uid="{960DCD29-F859-4DB2-A4AB-21401CF00251}"/>
    <cellStyle name="20% - Accent4 4 2 2 4" xfId="8513" xr:uid="{6A7D9667-6FE9-4483-AED6-2125CDB07A1C}"/>
    <cellStyle name="20% - Accent4 4 2 2 4 2" xfId="8514" xr:uid="{D673B065-7D16-47E1-91B9-6A400908C7C7}"/>
    <cellStyle name="20% - Accent4 4 2 2 5" xfId="8515" xr:uid="{EEDAC6BF-AEF1-4F94-8FDF-11C0E14BFB29}"/>
    <cellStyle name="20% - Accent4 4 2 3" xfId="8516" xr:uid="{9A969A1F-F88C-4769-8AE5-04352A1A7B56}"/>
    <cellStyle name="20% - Accent4 4 2 3 2" xfId="8517" xr:uid="{E5F3891D-66FB-44B0-A81A-8EBDAFFE3721}"/>
    <cellStyle name="20% - Accent4 4 2 3 2 2" xfId="8518" xr:uid="{212049D7-3BDF-4D18-ADF7-AF8B5E26E7BB}"/>
    <cellStyle name="20% - Accent4 4 2 3 2 2 2" xfId="8519" xr:uid="{D8F97525-61F3-4785-978D-35BB8ED61C76}"/>
    <cellStyle name="20% - Accent4 4 2 3 2 3" xfId="8520" xr:uid="{08BA27C4-5C5E-4B52-A0B0-C63569AFE2E7}"/>
    <cellStyle name="20% - Accent4 4 2 3 3" xfId="8521" xr:uid="{18718774-B41F-4BE3-AAEB-59E91623F8A8}"/>
    <cellStyle name="20% - Accent4 4 2 3 3 2" xfId="8522" xr:uid="{64712B3E-4B9F-4A6B-AB99-BC36EFB09135}"/>
    <cellStyle name="20% - Accent4 4 2 3 4" xfId="8523" xr:uid="{9449212B-456D-4CCF-A44D-75AB911FC4D7}"/>
    <cellStyle name="20% - Accent4 4 2 4" xfId="8524" xr:uid="{9857FB6E-768B-4330-ABB2-9940DFF12119}"/>
    <cellStyle name="20% - Accent4 4 2 4 2" xfId="8525" xr:uid="{5A2730E3-CC8A-447C-BFC2-BE586B39E8B6}"/>
    <cellStyle name="20% - Accent4 4 2 4 2 2" xfId="8526" xr:uid="{894AE585-BBDE-411F-9102-4A530A142256}"/>
    <cellStyle name="20% - Accent4 4 2 4 3" xfId="8527" xr:uid="{DDB41027-DCF5-4AF4-839F-59AE569EA7BB}"/>
    <cellStyle name="20% - Accent4 4 2 5" xfId="8528" xr:uid="{A75F2868-AD07-4A1C-9231-D2D3BF46540D}"/>
    <cellStyle name="20% - Accent4 4 2 5 2" xfId="8529" xr:uid="{05ECC289-9EDE-4043-A5F1-DAB327C31D87}"/>
    <cellStyle name="20% - Accent4 4 2 6" xfId="8530" xr:uid="{428E6F77-9D0A-408E-B976-61264BCCD12D}"/>
    <cellStyle name="20% - Accent4 4 3" xfId="8531" xr:uid="{69FB0C9B-149F-4DE0-9424-F2A3E62220DF}"/>
    <cellStyle name="20% - Accent4 4 3 2" xfId="8532" xr:uid="{AAFD5DBC-E763-46D0-A12E-78FB23789565}"/>
    <cellStyle name="20% - Accent4 4 3 2 2" xfId="8533" xr:uid="{E7E9B4F8-D483-4799-A5BF-05E765F140A0}"/>
    <cellStyle name="20% - Accent4 4 3 2 2 2" xfId="8534" xr:uid="{C4027091-2866-4885-B741-C7721C6E8F4F}"/>
    <cellStyle name="20% - Accent4 4 3 2 2 2 2" xfId="8535" xr:uid="{12C8FD7D-34FA-49AC-AF32-DCA320AA4535}"/>
    <cellStyle name="20% - Accent4 4 3 2 2 2 2 2" xfId="8536" xr:uid="{AD2AE265-68C8-48BF-9AD3-5F79A284EC42}"/>
    <cellStyle name="20% - Accent4 4 3 2 2 2 3" xfId="8537" xr:uid="{89B63A66-79DF-4E64-9D4F-F0D593E6AC08}"/>
    <cellStyle name="20% - Accent4 4 3 2 2 3" xfId="8538" xr:uid="{93663438-09EF-4D1E-A345-7A97C3933FF4}"/>
    <cellStyle name="20% - Accent4 4 3 2 2 3 2" xfId="8539" xr:uid="{CA742379-9409-44CF-B025-DB85ECF58DC1}"/>
    <cellStyle name="20% - Accent4 4 3 2 2 4" xfId="8540" xr:uid="{D749165A-80CF-4B69-9EB9-4A30A43745AC}"/>
    <cellStyle name="20% - Accent4 4 3 2 3" xfId="8541" xr:uid="{8764B589-42D3-403C-99C0-B63E34544F3F}"/>
    <cellStyle name="20% - Accent4 4 3 2 3 2" xfId="8542" xr:uid="{BA1AC13A-1912-4D7C-8B4E-EE2EF4E75798}"/>
    <cellStyle name="20% - Accent4 4 3 2 3 2 2" xfId="8543" xr:uid="{323CD137-8847-47E6-A44B-B098591598FB}"/>
    <cellStyle name="20% - Accent4 4 3 2 3 3" xfId="8544" xr:uid="{1D7C3637-255B-43C4-A960-3F1EC149FC5C}"/>
    <cellStyle name="20% - Accent4 4 3 2 4" xfId="8545" xr:uid="{DB3730E0-05B8-4AC7-9CBB-44395998F904}"/>
    <cellStyle name="20% - Accent4 4 3 2 4 2" xfId="8546" xr:uid="{AC6B97FD-8C53-45F6-B1AA-A600973A6D1C}"/>
    <cellStyle name="20% - Accent4 4 3 2 5" xfId="8547" xr:uid="{22ACDE43-1E14-48E2-A7A7-C5FE04B06588}"/>
    <cellStyle name="20% - Accent4 4 3 3" xfId="8548" xr:uid="{AE2629EE-4260-45F7-9603-C69A62B4691C}"/>
    <cellStyle name="20% - Accent4 4 3 3 2" xfId="8549" xr:uid="{0949007C-8AD3-4785-B637-E12A5ECAE671}"/>
    <cellStyle name="20% - Accent4 4 3 3 2 2" xfId="8550" xr:uid="{BFB6E449-7B01-4E72-B3E2-6A3DB57A110E}"/>
    <cellStyle name="20% - Accent4 4 3 3 2 2 2" xfId="8551" xr:uid="{34222871-DC6E-409E-9976-7D6BEA5443D5}"/>
    <cellStyle name="20% - Accent4 4 3 3 2 3" xfId="8552" xr:uid="{54E3E803-72F8-4CDB-9701-17B232BE83EA}"/>
    <cellStyle name="20% - Accent4 4 3 3 3" xfId="8553" xr:uid="{13D67EE4-869B-4843-84F7-04FABD7C494B}"/>
    <cellStyle name="20% - Accent4 4 3 3 3 2" xfId="8554" xr:uid="{56C89981-D2E8-4052-9FE5-14EBC23C94C7}"/>
    <cellStyle name="20% - Accent4 4 3 3 4" xfId="8555" xr:uid="{38444D4F-FDB5-420D-A884-9089F7F71C34}"/>
    <cellStyle name="20% - Accent4 4 3 4" xfId="8556" xr:uid="{3BB063B5-07B0-413C-83DC-4DCC3F246413}"/>
    <cellStyle name="20% - Accent4 4 3 4 2" xfId="8557" xr:uid="{11F64D7B-2BCC-4A24-8CA6-AA8D273635B4}"/>
    <cellStyle name="20% - Accent4 4 3 4 2 2" xfId="8558" xr:uid="{5356803A-31B6-43EA-BF2B-9E2AEBC3A11C}"/>
    <cellStyle name="20% - Accent4 4 3 4 3" xfId="8559" xr:uid="{52E7645D-47C1-493C-B764-0EE1E025420E}"/>
    <cellStyle name="20% - Accent4 4 3 5" xfId="8560" xr:uid="{EEDE6AEA-8CD2-473A-AE86-B7840B0B2A3C}"/>
    <cellStyle name="20% - Accent4 4 3 5 2" xfId="8561" xr:uid="{A045D4B2-6BAB-4646-A26B-2713A2A41235}"/>
    <cellStyle name="20% - Accent4 4 3 6" xfId="8562" xr:uid="{7809F341-BF56-4CDB-BE1F-B7F6426CBD11}"/>
    <cellStyle name="20% - Accent4 4 4" xfId="8563" xr:uid="{3478E1BC-7619-4B45-9369-EF110D37F1ED}"/>
    <cellStyle name="20% - Accent4 4 4 2" xfId="8564" xr:uid="{A18641BD-90AE-45A8-A6EE-F9C028FED9F5}"/>
    <cellStyle name="20% - Accent4 4 4 2 2" xfId="8565" xr:uid="{30D5205B-AD9C-4F99-AEE3-F6D45DCFF66D}"/>
    <cellStyle name="20% - Accent4 4 4 2 2 2" xfId="8566" xr:uid="{CD59D87B-100D-4E5D-AE23-CA61DF8BF6B5}"/>
    <cellStyle name="20% - Accent4 4 4 2 2 2 2" xfId="8567" xr:uid="{8BD7EC70-A5A2-4976-A0B2-308367A57E8D}"/>
    <cellStyle name="20% - Accent4 4 4 2 2 2 2 2" xfId="8568" xr:uid="{DD8CF6B7-D697-4877-A289-C2077B738447}"/>
    <cellStyle name="20% - Accent4 4 4 2 2 2 3" xfId="8569" xr:uid="{8B33ED40-072E-4167-8F65-337747BB6AE8}"/>
    <cellStyle name="20% - Accent4 4 4 2 2 3" xfId="8570" xr:uid="{98CC5D9E-60E4-4BE4-95B1-14CDC7601761}"/>
    <cellStyle name="20% - Accent4 4 4 2 2 3 2" xfId="8571" xr:uid="{70870741-ECFC-4898-A71F-92AE2FC7010C}"/>
    <cellStyle name="20% - Accent4 4 4 2 2 4" xfId="8572" xr:uid="{C6D39489-2720-46F7-9DE8-25E5EF903C29}"/>
    <cellStyle name="20% - Accent4 4 4 2 3" xfId="8573" xr:uid="{341E58D7-3149-402E-A857-682219ADC29A}"/>
    <cellStyle name="20% - Accent4 4 4 2 3 2" xfId="8574" xr:uid="{90066688-0B55-46EC-B4AA-6F23CE0B4CA2}"/>
    <cellStyle name="20% - Accent4 4 4 2 3 2 2" xfId="8575" xr:uid="{1F346A75-1674-41E8-8BD1-D095AC87C0C6}"/>
    <cellStyle name="20% - Accent4 4 4 2 3 3" xfId="8576" xr:uid="{5949BA01-3A52-46F8-A1D5-1F410463C631}"/>
    <cellStyle name="20% - Accent4 4 4 2 4" xfId="8577" xr:uid="{9F3346D7-B620-47C1-88A6-6E6154250255}"/>
    <cellStyle name="20% - Accent4 4 4 2 4 2" xfId="8578" xr:uid="{07DFCB28-883B-4B8B-B67B-C636BD924802}"/>
    <cellStyle name="20% - Accent4 4 4 2 5" xfId="8579" xr:uid="{42517776-99D3-45F8-A13E-F2B7492182BE}"/>
    <cellStyle name="20% - Accent4 4 4 3" xfId="8580" xr:uid="{13F5BF66-A9B6-4646-BC76-D6DB62E23F1D}"/>
    <cellStyle name="20% - Accent4 4 4 3 2" xfId="8581" xr:uid="{62C4E8C7-65C6-4DBB-A800-71940949BF0C}"/>
    <cellStyle name="20% - Accent4 4 4 3 2 2" xfId="8582" xr:uid="{57AB175F-7FDD-496D-94DA-5D5F3F8CA2F4}"/>
    <cellStyle name="20% - Accent4 4 4 3 2 2 2" xfId="8583" xr:uid="{12CD16AA-C7D2-4DC5-9E72-0C000FEDF56D}"/>
    <cellStyle name="20% - Accent4 4 4 3 2 3" xfId="8584" xr:uid="{2C4BFE04-BED9-46DF-822A-AC6A11CF85D1}"/>
    <cellStyle name="20% - Accent4 4 4 3 3" xfId="8585" xr:uid="{DFCB948F-4383-4C57-B827-16C6E6DB1B93}"/>
    <cellStyle name="20% - Accent4 4 4 3 3 2" xfId="8586" xr:uid="{CF87D3F6-61AB-4ABC-9AB0-1A1CFC139A60}"/>
    <cellStyle name="20% - Accent4 4 4 3 4" xfId="8587" xr:uid="{583A58E6-5E2C-43DC-8B00-C50879932332}"/>
    <cellStyle name="20% - Accent4 4 4 4" xfId="8588" xr:uid="{7CCCB684-4585-4B09-92D1-6317B7A1ABDB}"/>
    <cellStyle name="20% - Accent4 4 4 4 2" xfId="8589" xr:uid="{FC52222B-EF2B-419D-988F-BC19EB5A893C}"/>
    <cellStyle name="20% - Accent4 4 4 4 2 2" xfId="8590" xr:uid="{FD61D81B-C2BD-42B3-8A69-0A091B1DDB9E}"/>
    <cellStyle name="20% - Accent4 4 4 4 3" xfId="8591" xr:uid="{223DC547-9823-4C49-BD75-F7D35EEFBC89}"/>
    <cellStyle name="20% - Accent4 4 4 5" xfId="8592" xr:uid="{9ADEFF83-966E-4778-A9E0-62FC4D3FA64C}"/>
    <cellStyle name="20% - Accent4 4 4 5 2" xfId="8593" xr:uid="{83CE1587-2136-4998-B878-30F3F8C0F27F}"/>
    <cellStyle name="20% - Accent4 4 4 6" xfId="8594" xr:uid="{AB17E6E3-DAA3-428C-8F5B-E93AFE09AC88}"/>
    <cellStyle name="20% - Accent4 4 5" xfId="8595" xr:uid="{79E8545D-0186-4FBA-A651-D8CF6686DFDB}"/>
    <cellStyle name="20% - Accent4 4 5 2" xfId="8596" xr:uid="{F9F5BA37-0FE5-4EB8-B5D6-39F6106EDB49}"/>
    <cellStyle name="20% - Accent4 4 5 2 2" xfId="8597" xr:uid="{AFD07CF3-6B59-4393-93FC-4A802372A8A1}"/>
    <cellStyle name="20% - Accent4 4 5 2 2 2" xfId="8598" xr:uid="{92C929D6-BF89-4BA1-A1B3-04E9CF591956}"/>
    <cellStyle name="20% - Accent4 4 5 2 2 2 2" xfId="8599" xr:uid="{838E232C-519D-4C52-96CB-E49B0549822C}"/>
    <cellStyle name="20% - Accent4 4 5 2 2 3" xfId="8600" xr:uid="{730C061C-28A2-479B-B3E8-5983EE9496AA}"/>
    <cellStyle name="20% - Accent4 4 5 2 3" xfId="8601" xr:uid="{47159B5D-817B-40BF-B5E0-D553F63206BE}"/>
    <cellStyle name="20% - Accent4 4 5 2 3 2" xfId="8602" xr:uid="{2E96B2C8-EEFB-4C93-8153-41EC3F044801}"/>
    <cellStyle name="20% - Accent4 4 5 2 4" xfId="8603" xr:uid="{D2F98C43-BDDD-4424-8D03-8AE06373B3D5}"/>
    <cellStyle name="20% - Accent4 4 5 3" xfId="8604" xr:uid="{EAE73D1A-3F58-405A-A338-C496098F1371}"/>
    <cellStyle name="20% - Accent4 4 5 3 2" xfId="8605" xr:uid="{C69FB365-186E-4A6D-91B9-469A29BCF46A}"/>
    <cellStyle name="20% - Accent4 4 5 3 2 2" xfId="8606" xr:uid="{54864F41-1BDB-40A0-B29E-4FA33AB0EB3C}"/>
    <cellStyle name="20% - Accent4 4 5 3 3" xfId="8607" xr:uid="{9777E6AE-FEFA-4D3C-B84C-AC7C6CC2A645}"/>
    <cellStyle name="20% - Accent4 4 5 4" xfId="8608" xr:uid="{B796A001-F03A-41E5-B89D-02297107A2A5}"/>
    <cellStyle name="20% - Accent4 4 5 4 2" xfId="8609" xr:uid="{04EADDC9-B591-4ECC-86E0-293362C3201F}"/>
    <cellStyle name="20% - Accent4 4 5 5" xfId="8610" xr:uid="{2BA1CFFC-929E-4E8A-BF1C-6E90E1C93507}"/>
    <cellStyle name="20% - Accent4 4 6" xfId="8611" xr:uid="{CB40B18F-8CCA-4407-829B-2C5A8334BADF}"/>
    <cellStyle name="20% - Accent4 4 6 2" xfId="8612" xr:uid="{7CA8CEBD-EA51-4BE0-87D1-FA7CA7C17D2A}"/>
    <cellStyle name="20% - Accent4 4 6 2 2" xfId="8613" xr:uid="{A972F5F1-67D2-4F17-8BFE-EEC6662ABBEA}"/>
    <cellStyle name="20% - Accent4 4 6 2 2 2" xfId="8614" xr:uid="{6A7E6CA7-5738-440A-8614-6B1902CD2D1C}"/>
    <cellStyle name="20% - Accent4 4 6 2 3" xfId="8615" xr:uid="{2207AB8F-57EC-4FEB-9195-A3DFC034E67C}"/>
    <cellStyle name="20% - Accent4 4 6 3" xfId="8616" xr:uid="{A7EA6EEE-2A71-40B9-A46C-78E8E6B969A7}"/>
    <cellStyle name="20% - Accent4 4 6 3 2" xfId="8617" xr:uid="{E3CAD83A-6F23-46D1-8368-D6581E812658}"/>
    <cellStyle name="20% - Accent4 4 6 4" xfId="8618" xr:uid="{149874FD-B3B0-465E-9328-E86738960D10}"/>
    <cellStyle name="20% - Accent4 4 7" xfId="8619" xr:uid="{85987719-798C-46A3-8A85-C39355D36658}"/>
    <cellStyle name="20% - Accent4 4 7 2" xfId="8620" xr:uid="{040D19C7-8406-4E34-84E4-05F10C4498B0}"/>
    <cellStyle name="20% - Accent4 4 7 2 2" xfId="8621" xr:uid="{222E94EB-3361-41B3-B5B4-9EDF5C4A99A3}"/>
    <cellStyle name="20% - Accent4 4 7 3" xfId="8622" xr:uid="{D95DC38B-E44F-4092-AC04-2624B5560452}"/>
    <cellStyle name="20% - Accent4 4 8" xfId="8623" xr:uid="{2D3F0980-4907-48B3-A7ED-D6FF58E08FA2}"/>
    <cellStyle name="20% - Accent4 4 8 2" xfId="8624" xr:uid="{A8EDAE80-F28B-412B-9752-3248AE7E1CCE}"/>
    <cellStyle name="20% - Accent4 4 9" xfId="8625" xr:uid="{3A28E7A4-2FC8-4C1B-8D7D-DC25967B2782}"/>
    <cellStyle name="20% - Accent4 5" xfId="8626" xr:uid="{212F09E0-CA4C-4F0D-B5C9-6DE788DC6A3C}"/>
    <cellStyle name="20% - Accent4 5 2" xfId="8627" xr:uid="{7D3C027D-B2CC-4870-8749-744E4D314D6B}"/>
    <cellStyle name="20% - Accent4 5 2 2" xfId="8628" xr:uid="{2943AA73-DCA9-4DB9-B171-511FCA0E6604}"/>
    <cellStyle name="20% - Accent4 5 2 2 2" xfId="8629" xr:uid="{C552062E-1BEA-4B51-B4F2-11CA268F41EF}"/>
    <cellStyle name="20% - Accent4 5 2 2 2 2" xfId="8630" xr:uid="{90E199CB-31C6-4C91-BC3D-BDE25A5195D9}"/>
    <cellStyle name="20% - Accent4 5 2 2 2 2 2" xfId="8631" xr:uid="{E8D0C14A-6DE9-44E5-8772-74F4793F1314}"/>
    <cellStyle name="20% - Accent4 5 2 2 2 2 2 2" xfId="8632" xr:uid="{4FB51010-8AD3-4130-9E1D-DEFC2193D5B5}"/>
    <cellStyle name="20% - Accent4 5 2 2 2 2 3" xfId="8633" xr:uid="{343F5419-AC40-4154-96D9-C72586C3BA04}"/>
    <cellStyle name="20% - Accent4 5 2 2 2 3" xfId="8634" xr:uid="{43F28B7C-5556-4C55-9849-F83B5CFDEF5C}"/>
    <cellStyle name="20% - Accent4 5 2 2 2 3 2" xfId="8635" xr:uid="{5B2273F3-6A68-42CC-9CD2-79D808815641}"/>
    <cellStyle name="20% - Accent4 5 2 2 2 4" xfId="8636" xr:uid="{13B7830E-01FF-427E-A9FD-FE87C83D903F}"/>
    <cellStyle name="20% - Accent4 5 2 2 3" xfId="8637" xr:uid="{72611B94-9148-46FE-A932-7499A6CB7C0A}"/>
    <cellStyle name="20% - Accent4 5 2 2 3 2" xfId="8638" xr:uid="{080C3E14-70FC-4093-AAC5-6BC976FF0218}"/>
    <cellStyle name="20% - Accent4 5 2 2 3 2 2" xfId="8639" xr:uid="{0DEB92D7-1BF0-462F-9CEE-73E972F623B9}"/>
    <cellStyle name="20% - Accent4 5 2 2 3 3" xfId="8640" xr:uid="{30F6098B-56EC-4CB6-BE5F-1D488CEFE9D5}"/>
    <cellStyle name="20% - Accent4 5 2 2 4" xfId="8641" xr:uid="{659320E0-822B-46BF-AF77-91C1AA8F594D}"/>
    <cellStyle name="20% - Accent4 5 2 2 4 2" xfId="8642" xr:uid="{23BF6434-BBE2-44D0-9A86-3477DFE3DFA4}"/>
    <cellStyle name="20% - Accent4 5 2 2 5" xfId="8643" xr:uid="{D1B35F3C-6A44-4836-BF78-03E4C967812D}"/>
    <cellStyle name="20% - Accent4 5 2 3" xfId="8644" xr:uid="{50A7D5C0-8682-4F08-94AB-1EB121761DDD}"/>
    <cellStyle name="20% - Accent4 5 2 3 2" xfId="8645" xr:uid="{CAA0122C-F89D-4B42-8669-87D0E77C97C0}"/>
    <cellStyle name="20% - Accent4 5 2 3 2 2" xfId="8646" xr:uid="{7D3214A8-7138-495C-BF48-D270EAC46D63}"/>
    <cellStyle name="20% - Accent4 5 2 3 2 2 2" xfId="8647" xr:uid="{06761817-49B1-42B7-B938-F76039B43B74}"/>
    <cellStyle name="20% - Accent4 5 2 3 2 3" xfId="8648" xr:uid="{F004D78F-C3E8-43E6-81F7-B3D998B8837F}"/>
    <cellStyle name="20% - Accent4 5 2 3 3" xfId="8649" xr:uid="{2952898E-F790-4BB5-B269-49BDF859F5BB}"/>
    <cellStyle name="20% - Accent4 5 2 3 3 2" xfId="8650" xr:uid="{CB25FC06-9EFD-48BC-8160-434503184B6F}"/>
    <cellStyle name="20% - Accent4 5 2 3 4" xfId="8651" xr:uid="{BF1EC835-2759-42F6-BD2C-85A87CF9CE0A}"/>
    <cellStyle name="20% - Accent4 5 2 4" xfId="8652" xr:uid="{360AE7C0-23EE-4935-A46D-A01B382FBC93}"/>
    <cellStyle name="20% - Accent4 5 2 4 2" xfId="8653" xr:uid="{4090F1E6-A302-4D55-86FD-5CB0411F0994}"/>
    <cellStyle name="20% - Accent4 5 2 4 2 2" xfId="8654" xr:uid="{9D61DAEF-004A-4BB8-A11B-397C1204D04F}"/>
    <cellStyle name="20% - Accent4 5 2 4 3" xfId="8655" xr:uid="{75A068EE-CE25-4D4C-8201-1EC879302E95}"/>
    <cellStyle name="20% - Accent4 5 2 5" xfId="8656" xr:uid="{5B4EF3BA-019B-4D50-A4EF-BF9860331D4F}"/>
    <cellStyle name="20% - Accent4 5 2 5 2" xfId="8657" xr:uid="{5E846C75-DA13-40F3-A33C-67C332330A6E}"/>
    <cellStyle name="20% - Accent4 5 2 6" xfId="8658" xr:uid="{FB9FC8F1-01F0-4B3F-9C1F-F8594A6E3C7F}"/>
    <cellStyle name="20% - Accent4 5 3" xfId="8659" xr:uid="{55A7C3C2-07CE-482F-BFAF-C611FEB80B4D}"/>
    <cellStyle name="20% - Accent4 5 3 2" xfId="8660" xr:uid="{E821099B-82B2-40BD-B798-7A9EA1568ED7}"/>
    <cellStyle name="20% - Accent4 5 3 2 2" xfId="8661" xr:uid="{CC99CADB-1DDB-4C42-B96D-C5FC964AE664}"/>
    <cellStyle name="20% - Accent4 5 3 2 2 2" xfId="8662" xr:uid="{0EA93C8C-8C82-46E8-99F1-1B94299E2525}"/>
    <cellStyle name="20% - Accent4 5 3 2 2 2 2" xfId="8663" xr:uid="{13F3B249-7455-4057-860A-72B71E6658A9}"/>
    <cellStyle name="20% - Accent4 5 3 2 2 2 2 2" xfId="8664" xr:uid="{1FFE5038-3EB6-4BC0-99A9-63A5EDEDE728}"/>
    <cellStyle name="20% - Accent4 5 3 2 2 2 3" xfId="8665" xr:uid="{B1CE5D89-6201-4742-8EB5-E6F132DD2D4A}"/>
    <cellStyle name="20% - Accent4 5 3 2 2 3" xfId="8666" xr:uid="{8EA234AA-228B-4C44-9340-0E0BFAB06956}"/>
    <cellStyle name="20% - Accent4 5 3 2 2 3 2" xfId="8667" xr:uid="{8E6FAEAD-8697-4631-A9E1-E85EE6726FB7}"/>
    <cellStyle name="20% - Accent4 5 3 2 2 4" xfId="8668" xr:uid="{67988BCE-D74F-4E58-93E1-28D68BABB85F}"/>
    <cellStyle name="20% - Accent4 5 3 2 3" xfId="8669" xr:uid="{89077D1F-31F1-4D93-9E8C-32680710952C}"/>
    <cellStyle name="20% - Accent4 5 3 2 3 2" xfId="8670" xr:uid="{CE7936D5-14A3-49A7-AEBD-3878032217E9}"/>
    <cellStyle name="20% - Accent4 5 3 2 3 2 2" xfId="8671" xr:uid="{BC512CF8-F319-4E8C-B91B-8A18F403D7D4}"/>
    <cellStyle name="20% - Accent4 5 3 2 3 3" xfId="8672" xr:uid="{D6F71B50-410C-44C8-81C1-4FFEA9B0B550}"/>
    <cellStyle name="20% - Accent4 5 3 2 4" xfId="8673" xr:uid="{9F66CB48-1CBD-4651-B114-909A994FB9E5}"/>
    <cellStyle name="20% - Accent4 5 3 2 4 2" xfId="8674" xr:uid="{3DB2E33A-093F-43AD-8ABA-A4DDED0FB732}"/>
    <cellStyle name="20% - Accent4 5 3 2 5" xfId="8675" xr:uid="{60479EB8-CA64-4DBF-8DF4-872D97D95DA7}"/>
    <cellStyle name="20% - Accent4 5 3 3" xfId="8676" xr:uid="{E38E7A95-9FFA-42DE-8D1F-4003287560EA}"/>
    <cellStyle name="20% - Accent4 5 3 3 2" xfId="8677" xr:uid="{1195E72F-BF7D-4F3D-96E1-923FD346E5D5}"/>
    <cellStyle name="20% - Accent4 5 3 3 2 2" xfId="8678" xr:uid="{21E97943-E95B-4ED5-A2E1-C6B5EBE3A4CF}"/>
    <cellStyle name="20% - Accent4 5 3 3 2 2 2" xfId="8679" xr:uid="{136DB3D5-18A0-4679-99BE-24C97A22944D}"/>
    <cellStyle name="20% - Accent4 5 3 3 2 3" xfId="8680" xr:uid="{F27CFD67-BDE3-4FCA-883C-E6EF5B850F0C}"/>
    <cellStyle name="20% - Accent4 5 3 3 3" xfId="8681" xr:uid="{DCA5E20D-C234-43F6-8372-27887232A8E4}"/>
    <cellStyle name="20% - Accent4 5 3 3 3 2" xfId="8682" xr:uid="{4CD2FDA3-BCBF-4C02-9C61-8216815601CC}"/>
    <cellStyle name="20% - Accent4 5 3 3 4" xfId="8683" xr:uid="{26164220-2EA4-44D3-A03A-2EA3C6829C17}"/>
    <cellStyle name="20% - Accent4 5 3 4" xfId="8684" xr:uid="{6CF456E2-4351-474C-91A3-EF6B0F500C53}"/>
    <cellStyle name="20% - Accent4 5 3 4 2" xfId="8685" xr:uid="{C5544BE0-1C6E-4009-849F-44CB50847996}"/>
    <cellStyle name="20% - Accent4 5 3 4 2 2" xfId="8686" xr:uid="{859172F9-2E93-48E4-B4C3-3CA082BE1CA2}"/>
    <cellStyle name="20% - Accent4 5 3 4 3" xfId="8687" xr:uid="{7EC318E8-9D43-40C8-88FB-8F584AB95F29}"/>
    <cellStyle name="20% - Accent4 5 3 5" xfId="8688" xr:uid="{CF09E44C-6BD5-4DD1-817A-B0FA21F378C5}"/>
    <cellStyle name="20% - Accent4 5 3 5 2" xfId="8689" xr:uid="{E847962D-7AE0-4D15-94B1-3C6632130CD5}"/>
    <cellStyle name="20% - Accent4 5 3 6" xfId="8690" xr:uid="{196D281B-8BFD-4BC9-8016-7F33767ED89E}"/>
    <cellStyle name="20% - Accent4 5 4" xfId="8691" xr:uid="{0F723BB4-9275-4AEA-93A0-2873C08DED8B}"/>
    <cellStyle name="20% - Accent4 5 4 2" xfId="8692" xr:uid="{7B13A6A3-D4C9-48FB-A93A-8C883312136F}"/>
    <cellStyle name="20% - Accent4 5 4 2 2" xfId="8693" xr:uid="{48CC97D1-003D-432B-9BA1-8C974FE4C247}"/>
    <cellStyle name="20% - Accent4 5 4 2 2 2" xfId="8694" xr:uid="{B6949076-C951-4C7F-B468-D27B4DA6EE01}"/>
    <cellStyle name="20% - Accent4 5 4 2 2 2 2" xfId="8695" xr:uid="{C691C7D9-6A4F-4FCF-90AE-EA8D5BB890DF}"/>
    <cellStyle name="20% - Accent4 5 4 2 2 2 2 2" xfId="8696" xr:uid="{A32A8499-B89F-4B68-B33C-DE6D27EB57CB}"/>
    <cellStyle name="20% - Accent4 5 4 2 2 2 3" xfId="8697" xr:uid="{A4544A45-7B28-48F0-9305-BFCB9C005D63}"/>
    <cellStyle name="20% - Accent4 5 4 2 2 3" xfId="8698" xr:uid="{51EFE900-BD62-4860-90E0-EC61E7C3AC1A}"/>
    <cellStyle name="20% - Accent4 5 4 2 2 3 2" xfId="8699" xr:uid="{B6D566C7-01D9-4196-8B90-F0387E8BE60B}"/>
    <cellStyle name="20% - Accent4 5 4 2 2 4" xfId="8700" xr:uid="{3966BFF9-9A33-4E45-8D96-20FA58472277}"/>
    <cellStyle name="20% - Accent4 5 4 2 3" xfId="8701" xr:uid="{58AFFC1D-C6A3-4971-B24C-369496CA7359}"/>
    <cellStyle name="20% - Accent4 5 4 2 3 2" xfId="8702" xr:uid="{638634C8-8A03-4E7C-BB3A-0C7862847D7D}"/>
    <cellStyle name="20% - Accent4 5 4 2 3 2 2" xfId="8703" xr:uid="{AB1EAD88-5EEB-4CD0-AC46-C2AD3A4E8874}"/>
    <cellStyle name="20% - Accent4 5 4 2 3 3" xfId="8704" xr:uid="{17B4DE67-1D79-4BE6-B223-0B530C01DC21}"/>
    <cellStyle name="20% - Accent4 5 4 2 4" xfId="8705" xr:uid="{098D85E0-2E4A-4BD8-9425-71A7E25DEB88}"/>
    <cellStyle name="20% - Accent4 5 4 2 4 2" xfId="8706" xr:uid="{C03D13F2-CDA8-4590-B5BB-591651CB2BF6}"/>
    <cellStyle name="20% - Accent4 5 4 2 5" xfId="8707" xr:uid="{213BF497-3249-46E5-B1B2-6C8BEDE6C8A2}"/>
    <cellStyle name="20% - Accent4 5 4 3" xfId="8708" xr:uid="{899374FC-3D49-41F2-826E-A93FB3863343}"/>
    <cellStyle name="20% - Accent4 5 4 3 2" xfId="8709" xr:uid="{8B75EF2A-D34D-4E84-B7E7-F01932190BA2}"/>
    <cellStyle name="20% - Accent4 5 4 3 2 2" xfId="8710" xr:uid="{A25CF4BB-FE3D-4D8A-A9AA-713355D79A81}"/>
    <cellStyle name="20% - Accent4 5 4 3 2 2 2" xfId="8711" xr:uid="{D72AB599-1AD1-4298-9D5E-F40534B07D85}"/>
    <cellStyle name="20% - Accent4 5 4 3 2 3" xfId="8712" xr:uid="{2A49DAA1-407C-498C-B94D-A1ADCDFC4806}"/>
    <cellStyle name="20% - Accent4 5 4 3 3" xfId="8713" xr:uid="{89B4C304-2957-4D82-96DB-0E156BA9C690}"/>
    <cellStyle name="20% - Accent4 5 4 3 3 2" xfId="8714" xr:uid="{AB691A25-24EB-4385-8842-5574A7D47959}"/>
    <cellStyle name="20% - Accent4 5 4 3 4" xfId="8715" xr:uid="{35E1CC55-D698-46DC-8D96-6771C46FE8C5}"/>
    <cellStyle name="20% - Accent4 5 4 4" xfId="8716" xr:uid="{064913E6-1481-4689-825F-B871694BFA9B}"/>
    <cellStyle name="20% - Accent4 5 4 4 2" xfId="8717" xr:uid="{0BE3EB83-E9D8-4469-983F-2F74522B5731}"/>
    <cellStyle name="20% - Accent4 5 4 4 2 2" xfId="8718" xr:uid="{BEFB506E-CC38-4FF7-8030-C33564A3F520}"/>
    <cellStyle name="20% - Accent4 5 4 4 3" xfId="8719" xr:uid="{B4CF80D2-422D-4892-9F9C-5E45E77A101F}"/>
    <cellStyle name="20% - Accent4 5 4 5" xfId="8720" xr:uid="{88E04443-980E-4633-B8DE-63372B3FAB9D}"/>
    <cellStyle name="20% - Accent4 5 4 5 2" xfId="8721" xr:uid="{07CEDE71-DF90-4B0A-A397-16CC3B932C90}"/>
    <cellStyle name="20% - Accent4 5 4 6" xfId="8722" xr:uid="{63E76B4A-3EE3-43DA-AA81-0F6572C8DCF0}"/>
    <cellStyle name="20% - Accent4 5 5" xfId="8723" xr:uid="{CAC6EC18-24E2-4162-A2C4-FBFB4451D436}"/>
    <cellStyle name="20% - Accent4 5 5 2" xfId="8724" xr:uid="{81E73E5C-CE9A-4F89-8F22-01F8140773D0}"/>
    <cellStyle name="20% - Accent4 5 5 2 2" xfId="8725" xr:uid="{2BEA681E-D86F-4D84-AD75-754177F498A0}"/>
    <cellStyle name="20% - Accent4 5 5 2 2 2" xfId="8726" xr:uid="{3EE4C710-0AB6-44B9-ABE5-A663EE77597E}"/>
    <cellStyle name="20% - Accent4 5 5 2 2 2 2" xfId="8727" xr:uid="{E18FBDB5-AA4E-4906-A93D-28D7AACCF756}"/>
    <cellStyle name="20% - Accent4 5 5 2 2 3" xfId="8728" xr:uid="{3BF0DF95-EAB2-4114-BBFC-B15D1134EFFA}"/>
    <cellStyle name="20% - Accent4 5 5 2 3" xfId="8729" xr:uid="{B35C47E6-EF09-4892-86F2-1FB9943E4E39}"/>
    <cellStyle name="20% - Accent4 5 5 2 3 2" xfId="8730" xr:uid="{B69D4AFB-1689-4C5C-AB97-42A6081A7597}"/>
    <cellStyle name="20% - Accent4 5 5 2 4" xfId="8731" xr:uid="{D0DE37F4-0DEF-4041-A776-2E4D78034E82}"/>
    <cellStyle name="20% - Accent4 5 5 3" xfId="8732" xr:uid="{F30F99A5-FD1E-4847-B60D-93FCB43F5190}"/>
    <cellStyle name="20% - Accent4 5 5 3 2" xfId="8733" xr:uid="{3DF95062-8CD5-4A01-9A57-8602AB08ED52}"/>
    <cellStyle name="20% - Accent4 5 5 3 2 2" xfId="8734" xr:uid="{930896F5-1A72-4D91-850E-9F4900266E48}"/>
    <cellStyle name="20% - Accent4 5 5 3 3" xfId="8735" xr:uid="{12D5844F-CEA3-4B70-97DD-61F13788A03D}"/>
    <cellStyle name="20% - Accent4 5 5 4" xfId="8736" xr:uid="{1D0FEE52-0E4D-4C36-B79A-135FCB83B00D}"/>
    <cellStyle name="20% - Accent4 5 5 4 2" xfId="8737" xr:uid="{9665F575-5648-4805-B803-7F9D7586583F}"/>
    <cellStyle name="20% - Accent4 5 5 5" xfId="8738" xr:uid="{D7DB8E42-0036-4C87-B24B-3D2B54368800}"/>
    <cellStyle name="20% - Accent4 5 6" xfId="8739" xr:uid="{1F6C74E3-9509-4750-A0AA-7B39A8CEDBD6}"/>
    <cellStyle name="20% - Accent4 5 6 2" xfId="8740" xr:uid="{F4CA651C-67F0-4A08-A229-5AC8B5AF7A42}"/>
    <cellStyle name="20% - Accent4 5 6 2 2" xfId="8741" xr:uid="{5065CBF3-437B-440B-B520-F79205A3A7F1}"/>
    <cellStyle name="20% - Accent4 5 6 2 2 2" xfId="8742" xr:uid="{76C8198C-39F9-4326-BAF2-F94CA6A4034A}"/>
    <cellStyle name="20% - Accent4 5 6 2 3" xfId="8743" xr:uid="{C762CC02-4418-4F15-A842-D821722E0FCB}"/>
    <cellStyle name="20% - Accent4 5 6 3" xfId="8744" xr:uid="{2C0A4E9C-755F-46E6-8A86-BCA205AE5D35}"/>
    <cellStyle name="20% - Accent4 5 6 3 2" xfId="8745" xr:uid="{C5514177-AC42-4E1C-A636-DACA0390B8C0}"/>
    <cellStyle name="20% - Accent4 5 6 4" xfId="8746" xr:uid="{89ABFD9C-9C3F-4C60-80D0-1204E56E2FB4}"/>
    <cellStyle name="20% - Accent4 5 7" xfId="8747" xr:uid="{7FF6E13C-9681-497D-AC64-37651426D21E}"/>
    <cellStyle name="20% - Accent4 5 7 2" xfId="8748" xr:uid="{57D6F9EE-63C8-4FB3-86FE-70F38DD7F70C}"/>
    <cellStyle name="20% - Accent4 5 7 2 2" xfId="8749" xr:uid="{217451C8-E247-424A-90F5-4CF7C5FD6FF0}"/>
    <cellStyle name="20% - Accent4 5 7 3" xfId="8750" xr:uid="{F2E9832B-AEF9-4B23-A4D3-29DEEFD508B7}"/>
    <cellStyle name="20% - Accent4 5 8" xfId="8751" xr:uid="{7C992982-6575-4F38-80A9-E6615345DFAD}"/>
    <cellStyle name="20% - Accent4 5 8 2" xfId="8752" xr:uid="{0481B262-D676-43A8-BC26-4A69A84E4E38}"/>
    <cellStyle name="20% - Accent4 5 9" xfId="8753" xr:uid="{B4B8733D-5583-45AE-B4B4-CDE65E1BB8DB}"/>
    <cellStyle name="20% - Accent4 6" xfId="8754" xr:uid="{46B651E7-CC1E-4239-BAA3-F36B8E5C0302}"/>
    <cellStyle name="20% - Accent4 6 2" xfId="8755" xr:uid="{1AF6BF85-33D7-459F-A984-738A8E5C74CD}"/>
    <cellStyle name="20% - Accent4 6 2 2" xfId="8756" xr:uid="{FB53791A-F4EB-4B1D-A3AC-5295AACE252E}"/>
    <cellStyle name="20% - Accent4 6 2 2 2" xfId="8757" xr:uid="{10EC2D1B-58A4-4DB4-8A16-CCF94043FBCF}"/>
    <cellStyle name="20% - Accent4 6 2 2 2 2" xfId="8758" xr:uid="{7AEDFAEB-0B96-4495-A1A8-DBA64473B07A}"/>
    <cellStyle name="20% - Accent4 6 2 2 2 2 2" xfId="8759" xr:uid="{F34F3F4D-5284-458D-AD5D-D1082580376C}"/>
    <cellStyle name="20% - Accent4 6 2 2 2 2 2 2" xfId="8760" xr:uid="{BA8F87CA-9577-4641-BC71-0536F7BC5ACA}"/>
    <cellStyle name="20% - Accent4 6 2 2 2 2 3" xfId="8761" xr:uid="{7152D295-10DE-47B8-A184-DBC6D91D3524}"/>
    <cellStyle name="20% - Accent4 6 2 2 2 3" xfId="8762" xr:uid="{93E44AC5-06AC-4694-B6BE-EC25EA550B4F}"/>
    <cellStyle name="20% - Accent4 6 2 2 2 3 2" xfId="8763" xr:uid="{F4E83C21-5534-4027-9591-1BDE4F977A0A}"/>
    <cellStyle name="20% - Accent4 6 2 2 2 4" xfId="8764" xr:uid="{57031FB7-0A78-4621-BD26-4F0CE7D3F2A1}"/>
    <cellStyle name="20% - Accent4 6 2 2 3" xfId="8765" xr:uid="{3898F8E9-8A77-4FFA-8868-099E30CD4206}"/>
    <cellStyle name="20% - Accent4 6 2 2 3 2" xfId="8766" xr:uid="{1B9C7887-21D9-440B-A174-4CAA397CB6CB}"/>
    <cellStyle name="20% - Accent4 6 2 2 3 2 2" xfId="8767" xr:uid="{4EC62CAD-091B-4520-A64C-3E50145DCE0E}"/>
    <cellStyle name="20% - Accent4 6 2 2 3 3" xfId="8768" xr:uid="{0BC9889E-99C4-4967-870A-8E36AD156DC0}"/>
    <cellStyle name="20% - Accent4 6 2 2 4" xfId="8769" xr:uid="{D95AE6DC-19DF-4365-9BB1-49392EDEDFC9}"/>
    <cellStyle name="20% - Accent4 6 2 2 4 2" xfId="8770" xr:uid="{D87F1521-B1F2-426B-BFC2-69DD5CBF0CFB}"/>
    <cellStyle name="20% - Accent4 6 2 2 5" xfId="8771" xr:uid="{13186990-0E68-49B1-B595-F0CE3BFEC6C3}"/>
    <cellStyle name="20% - Accent4 6 2 3" xfId="8772" xr:uid="{231EE6C0-F6B9-42C9-BB87-2926025595FB}"/>
    <cellStyle name="20% - Accent4 6 2 3 2" xfId="8773" xr:uid="{8E5D985A-A6D2-4F89-8F49-0F5179F1F7B2}"/>
    <cellStyle name="20% - Accent4 6 2 3 2 2" xfId="8774" xr:uid="{05A4AC4F-2707-4129-B333-DBC27AF1E13E}"/>
    <cellStyle name="20% - Accent4 6 2 3 2 2 2" xfId="8775" xr:uid="{BDC5C7BC-C29B-4219-9896-3D9E12A83819}"/>
    <cellStyle name="20% - Accent4 6 2 3 2 3" xfId="8776" xr:uid="{CB055690-E393-4605-8CC3-4FD38402F0CC}"/>
    <cellStyle name="20% - Accent4 6 2 3 3" xfId="8777" xr:uid="{72D875E2-BE4B-4D66-AE62-B368158BBCAF}"/>
    <cellStyle name="20% - Accent4 6 2 3 3 2" xfId="8778" xr:uid="{C53C940B-513A-4A70-9C09-0D5E9EA3AFBF}"/>
    <cellStyle name="20% - Accent4 6 2 3 4" xfId="8779" xr:uid="{B0C9AA70-60E6-4A83-9822-2052630C5B81}"/>
    <cellStyle name="20% - Accent4 6 2 4" xfId="8780" xr:uid="{FE093A29-7F6F-4119-B21C-25378F6E575D}"/>
    <cellStyle name="20% - Accent4 6 2 4 2" xfId="8781" xr:uid="{B72C0F67-333F-45B3-88CA-9F1B5132ABAD}"/>
    <cellStyle name="20% - Accent4 6 2 4 2 2" xfId="8782" xr:uid="{6B5E0C4A-B1BC-4B68-AE8F-54328CC07A31}"/>
    <cellStyle name="20% - Accent4 6 2 4 3" xfId="8783" xr:uid="{47201091-B6BF-4112-B261-E129A165EE1E}"/>
    <cellStyle name="20% - Accent4 6 2 5" xfId="8784" xr:uid="{644490B8-1274-44CE-A4E5-AF1EB8C0D4B1}"/>
    <cellStyle name="20% - Accent4 6 2 5 2" xfId="8785" xr:uid="{F187279E-1667-4ECF-B355-231BEA1B51A1}"/>
    <cellStyle name="20% - Accent4 6 2 6" xfId="8786" xr:uid="{4FA2DDC1-4135-432D-BFB4-CD7EA9C6E58F}"/>
    <cellStyle name="20% - Accent4 6 3" xfId="8787" xr:uid="{F79FF6CA-F47E-4BB2-A186-74EC0FBAA54B}"/>
    <cellStyle name="20% - Accent4 6 3 2" xfId="8788" xr:uid="{C6AE0CE3-3866-4131-B7C8-588596C55BC3}"/>
    <cellStyle name="20% - Accent4 6 3 2 2" xfId="8789" xr:uid="{54B3667C-7DEA-4907-AD25-2ABDE565B742}"/>
    <cellStyle name="20% - Accent4 6 3 2 2 2" xfId="8790" xr:uid="{74DD285D-22DE-4059-BFF8-429BA388B1DA}"/>
    <cellStyle name="20% - Accent4 6 3 2 2 2 2" xfId="8791" xr:uid="{201F9597-A2DA-412B-ACB3-D3AAF6038238}"/>
    <cellStyle name="20% - Accent4 6 3 2 2 2 2 2" xfId="8792" xr:uid="{4E9931F1-C91A-495A-B4FF-D67A93F4A06D}"/>
    <cellStyle name="20% - Accent4 6 3 2 2 2 3" xfId="8793" xr:uid="{BF25675A-D0C4-499C-A2A9-A19C75E3659B}"/>
    <cellStyle name="20% - Accent4 6 3 2 2 3" xfId="8794" xr:uid="{1FC121EF-E32D-4AA6-ADC3-D50C56E048B6}"/>
    <cellStyle name="20% - Accent4 6 3 2 2 3 2" xfId="8795" xr:uid="{6292E97D-19C8-421D-A3D2-810E6293DA54}"/>
    <cellStyle name="20% - Accent4 6 3 2 2 4" xfId="8796" xr:uid="{E678F40E-C822-409C-92FF-38078F54A2C6}"/>
    <cellStyle name="20% - Accent4 6 3 2 3" xfId="8797" xr:uid="{942F5288-9CC9-4679-85D3-2C34F00E828D}"/>
    <cellStyle name="20% - Accent4 6 3 2 3 2" xfId="8798" xr:uid="{D6E4778E-C933-4BF9-9F73-46836A4CC337}"/>
    <cellStyle name="20% - Accent4 6 3 2 3 2 2" xfId="8799" xr:uid="{DB031A23-0B8B-4498-8FAE-0E76D0A10E67}"/>
    <cellStyle name="20% - Accent4 6 3 2 3 3" xfId="8800" xr:uid="{1226A911-E6CC-4FCE-BAAC-920CB7FE5F5D}"/>
    <cellStyle name="20% - Accent4 6 3 2 4" xfId="8801" xr:uid="{3C1EA0AC-1016-4B74-9ADD-164883C009C4}"/>
    <cellStyle name="20% - Accent4 6 3 2 4 2" xfId="8802" xr:uid="{F6F1A5DB-4A3C-490B-A300-E1A7DD6D94F2}"/>
    <cellStyle name="20% - Accent4 6 3 2 5" xfId="8803" xr:uid="{54162A54-AC72-4352-B72D-48BB437261D6}"/>
    <cellStyle name="20% - Accent4 6 3 3" xfId="8804" xr:uid="{AD904367-0706-493B-B7F2-A906984B3E77}"/>
    <cellStyle name="20% - Accent4 6 3 3 2" xfId="8805" xr:uid="{01845C71-BA58-4CDE-85D3-FA38904AD983}"/>
    <cellStyle name="20% - Accent4 6 3 3 2 2" xfId="8806" xr:uid="{87332302-6FB7-4486-B808-894E20AF8943}"/>
    <cellStyle name="20% - Accent4 6 3 3 2 2 2" xfId="8807" xr:uid="{E6981107-DBDB-4C25-9608-36B5A2FB562F}"/>
    <cellStyle name="20% - Accent4 6 3 3 2 3" xfId="8808" xr:uid="{80F464C3-1C4F-439D-8E18-67C83816BB65}"/>
    <cellStyle name="20% - Accent4 6 3 3 3" xfId="8809" xr:uid="{2636A9B1-B329-4323-9350-6E73499207C2}"/>
    <cellStyle name="20% - Accent4 6 3 3 3 2" xfId="8810" xr:uid="{6C155903-71F4-44D8-ACBF-B3A698324EBE}"/>
    <cellStyle name="20% - Accent4 6 3 3 4" xfId="8811" xr:uid="{55CC1429-0187-4FDA-9EA7-A601A12A6624}"/>
    <cellStyle name="20% - Accent4 6 3 4" xfId="8812" xr:uid="{0F47B9BD-8299-4CB8-8B96-12F8329EE0FF}"/>
    <cellStyle name="20% - Accent4 6 3 4 2" xfId="8813" xr:uid="{74EB536F-C5D1-42D4-A8E2-6C7A4F7EDB4A}"/>
    <cellStyle name="20% - Accent4 6 3 4 2 2" xfId="8814" xr:uid="{5D7F6ADC-98D2-443A-9D01-52E0826A739B}"/>
    <cellStyle name="20% - Accent4 6 3 4 3" xfId="8815" xr:uid="{8F42EF91-57F2-4A35-B9F2-499E83B0EF27}"/>
    <cellStyle name="20% - Accent4 6 3 5" xfId="8816" xr:uid="{B51E3264-3F8E-4895-AD4C-1376F031BA25}"/>
    <cellStyle name="20% - Accent4 6 3 5 2" xfId="8817" xr:uid="{99793042-FE7F-4FF4-BDA9-4919A400695F}"/>
    <cellStyle name="20% - Accent4 6 3 6" xfId="8818" xr:uid="{2A24DB13-1AC8-4DAA-BACB-B398199277CD}"/>
    <cellStyle name="20% - Accent4 6 4" xfId="8819" xr:uid="{9BDCE264-D631-4681-B847-175F952BD49C}"/>
    <cellStyle name="20% - Accent4 6 4 2" xfId="8820" xr:uid="{01DBC73C-8215-4A72-BEE2-2F34248242CD}"/>
    <cellStyle name="20% - Accent4 6 4 2 2" xfId="8821" xr:uid="{26F92EAB-B8F4-4C3C-BBB0-242EBF624AB4}"/>
    <cellStyle name="20% - Accent4 6 4 2 2 2" xfId="8822" xr:uid="{22C83260-0FBA-43DA-B63F-5AFF4BEE2ADC}"/>
    <cellStyle name="20% - Accent4 6 4 2 2 2 2" xfId="8823" xr:uid="{066A9A36-0ADF-4E3E-8F60-98E18A50AD4B}"/>
    <cellStyle name="20% - Accent4 6 4 2 2 2 2 2" xfId="8824" xr:uid="{E21DEEE3-9124-46CD-831D-45B0F1E68C4A}"/>
    <cellStyle name="20% - Accent4 6 4 2 2 2 3" xfId="8825" xr:uid="{EA7EA23C-50DD-448A-9C6E-E1BA72A9BD48}"/>
    <cellStyle name="20% - Accent4 6 4 2 2 3" xfId="8826" xr:uid="{0FF76B44-1BB2-44C3-B04A-F525EE2FB13F}"/>
    <cellStyle name="20% - Accent4 6 4 2 2 3 2" xfId="8827" xr:uid="{4F9019AC-1C50-4B8A-A857-7749EEAE995D}"/>
    <cellStyle name="20% - Accent4 6 4 2 2 4" xfId="8828" xr:uid="{DB9B1115-70E6-464B-8861-D86B4CE66B77}"/>
    <cellStyle name="20% - Accent4 6 4 2 3" xfId="8829" xr:uid="{3AF90A31-977A-4CCD-BF19-1A44C5BF20C4}"/>
    <cellStyle name="20% - Accent4 6 4 2 3 2" xfId="8830" xr:uid="{0BF3535A-3FE1-4894-AAAB-3E2510D0A132}"/>
    <cellStyle name="20% - Accent4 6 4 2 3 2 2" xfId="8831" xr:uid="{D04C1307-F1A8-4B3C-A6E1-E8BA280DA049}"/>
    <cellStyle name="20% - Accent4 6 4 2 3 3" xfId="8832" xr:uid="{EE2245C5-B3D2-4644-8924-12E5C5435B04}"/>
    <cellStyle name="20% - Accent4 6 4 2 4" xfId="8833" xr:uid="{2BFF93D6-FC6A-47C1-8FC7-7E3479C1B16D}"/>
    <cellStyle name="20% - Accent4 6 4 2 4 2" xfId="8834" xr:uid="{2A2884A5-6247-4100-BE8A-CFD4FC8D2A0A}"/>
    <cellStyle name="20% - Accent4 6 4 2 5" xfId="8835" xr:uid="{CD72177E-7AA2-41CE-A288-1C226ACEACD6}"/>
    <cellStyle name="20% - Accent4 6 4 3" xfId="8836" xr:uid="{E02EFCB4-6999-492F-9BEE-22FC89142DB0}"/>
    <cellStyle name="20% - Accent4 6 4 3 2" xfId="8837" xr:uid="{8F8A78E2-35A1-418A-9478-C62A6D620A11}"/>
    <cellStyle name="20% - Accent4 6 4 3 2 2" xfId="8838" xr:uid="{2AACE577-7C8A-4135-873C-05CD1B23C2C0}"/>
    <cellStyle name="20% - Accent4 6 4 3 2 2 2" xfId="8839" xr:uid="{97D2099E-22D0-4C84-A039-F4212122A653}"/>
    <cellStyle name="20% - Accent4 6 4 3 2 3" xfId="8840" xr:uid="{5FB8D997-3D66-4079-B4EF-E71A9C09700C}"/>
    <cellStyle name="20% - Accent4 6 4 3 3" xfId="8841" xr:uid="{B7F449C5-1A5E-4728-A6FA-927F57694EBE}"/>
    <cellStyle name="20% - Accent4 6 4 3 3 2" xfId="8842" xr:uid="{2CA9DE01-E214-4397-9ADE-1323B1950634}"/>
    <cellStyle name="20% - Accent4 6 4 3 4" xfId="8843" xr:uid="{F03D1E7D-66EC-4438-AE64-D57A2A572144}"/>
    <cellStyle name="20% - Accent4 6 4 4" xfId="8844" xr:uid="{9A1BEED2-2DA1-4131-AF45-EBD43F61B6CA}"/>
    <cellStyle name="20% - Accent4 6 4 4 2" xfId="8845" xr:uid="{7EECC8B6-0D77-4369-AA86-F417756E6757}"/>
    <cellStyle name="20% - Accent4 6 4 4 2 2" xfId="8846" xr:uid="{82D89530-A309-4C51-AD44-18D55E4F052D}"/>
    <cellStyle name="20% - Accent4 6 4 4 3" xfId="8847" xr:uid="{8BAD9265-67CF-4237-94ED-2BD3610C8488}"/>
    <cellStyle name="20% - Accent4 6 4 5" xfId="8848" xr:uid="{72216318-D3D1-4C46-92AA-902AB14825A4}"/>
    <cellStyle name="20% - Accent4 6 4 5 2" xfId="8849" xr:uid="{55F74219-CC94-4C39-A594-D22A2C835BE2}"/>
    <cellStyle name="20% - Accent4 6 4 6" xfId="8850" xr:uid="{617096D6-35FE-4526-A091-708847DBC79F}"/>
    <cellStyle name="20% - Accent4 6 5" xfId="8851" xr:uid="{BF65BBA6-58BB-4E7E-91AD-DA21CC14C2B9}"/>
    <cellStyle name="20% - Accent4 6 5 2" xfId="8852" xr:uid="{F1DAC137-BDAF-436C-B9BD-20A43B8C09FD}"/>
    <cellStyle name="20% - Accent4 6 5 2 2" xfId="8853" xr:uid="{2F5F6574-77D0-4429-BF2E-3468678F6769}"/>
    <cellStyle name="20% - Accent4 6 5 2 2 2" xfId="8854" xr:uid="{2AFDC3DE-8BCC-497C-A109-51B033803F88}"/>
    <cellStyle name="20% - Accent4 6 5 2 2 2 2" xfId="8855" xr:uid="{0EB9A6F5-0AE8-4C56-ADE0-6CC0E3BBEB17}"/>
    <cellStyle name="20% - Accent4 6 5 2 2 3" xfId="8856" xr:uid="{4DFACB8D-4C54-44C0-98AB-464F59AF0F53}"/>
    <cellStyle name="20% - Accent4 6 5 2 3" xfId="8857" xr:uid="{8E51D380-D870-4512-932B-9A446AFB9CA2}"/>
    <cellStyle name="20% - Accent4 6 5 2 3 2" xfId="8858" xr:uid="{9B5BDC9C-ACA7-4E7C-B5E4-4267E1989434}"/>
    <cellStyle name="20% - Accent4 6 5 2 4" xfId="8859" xr:uid="{B713C6E7-96BA-4930-86F1-9B67443EF681}"/>
    <cellStyle name="20% - Accent4 6 5 3" xfId="8860" xr:uid="{6AEE976E-CD44-4E1B-9CEA-25EC0E080C20}"/>
    <cellStyle name="20% - Accent4 6 5 3 2" xfId="8861" xr:uid="{EFF11816-0E5C-49FA-84E6-63F49FE34FB8}"/>
    <cellStyle name="20% - Accent4 6 5 3 2 2" xfId="8862" xr:uid="{A9E46462-3374-4794-A51E-D420661A963A}"/>
    <cellStyle name="20% - Accent4 6 5 3 3" xfId="8863" xr:uid="{B5CF50AC-2AE0-4E94-A644-B8DD7404433F}"/>
    <cellStyle name="20% - Accent4 6 5 4" xfId="8864" xr:uid="{64112E9F-9406-434B-B129-664FE751B2E1}"/>
    <cellStyle name="20% - Accent4 6 5 4 2" xfId="8865" xr:uid="{96CA1ACA-81AA-468F-8621-40DD5F9F3DA5}"/>
    <cellStyle name="20% - Accent4 6 5 5" xfId="8866" xr:uid="{D18B5060-9AA9-48CF-B201-D27B8ABAE0B5}"/>
    <cellStyle name="20% - Accent4 6 6" xfId="8867" xr:uid="{393F3865-6D62-4DA5-AF4C-F74A30D6A46B}"/>
    <cellStyle name="20% - Accent4 6 6 2" xfId="8868" xr:uid="{1EC17383-9959-4A25-9E5D-5F898F733575}"/>
    <cellStyle name="20% - Accent4 6 6 2 2" xfId="8869" xr:uid="{85CFA563-070C-4BBA-8EA1-4CA228657C87}"/>
    <cellStyle name="20% - Accent4 6 6 2 2 2" xfId="8870" xr:uid="{24D7FEFE-66DF-4430-BDF9-6E5F39947F58}"/>
    <cellStyle name="20% - Accent4 6 6 2 3" xfId="8871" xr:uid="{6D7CF5AC-3E9E-48DA-8339-F18D9741C3D4}"/>
    <cellStyle name="20% - Accent4 6 6 3" xfId="8872" xr:uid="{68182622-2E7E-4476-B847-CF66101601F8}"/>
    <cellStyle name="20% - Accent4 6 6 3 2" xfId="8873" xr:uid="{EDF6A98E-7FBB-4F5C-A473-6233BF2B8034}"/>
    <cellStyle name="20% - Accent4 6 6 4" xfId="8874" xr:uid="{C1030599-80AF-49FA-AFB9-ABD5969B455F}"/>
    <cellStyle name="20% - Accent4 6 7" xfId="8875" xr:uid="{3765CB46-B114-4287-8E7D-ABB017701C98}"/>
    <cellStyle name="20% - Accent4 6 7 2" xfId="8876" xr:uid="{E7C519FE-62D0-4B09-B924-E146F1F072BC}"/>
    <cellStyle name="20% - Accent4 6 7 2 2" xfId="8877" xr:uid="{4A901A38-DC5A-4B53-BE41-289D04582141}"/>
    <cellStyle name="20% - Accent4 6 7 3" xfId="8878" xr:uid="{0E36E1E0-E7C7-4F12-B192-85F634AD7BD5}"/>
    <cellStyle name="20% - Accent4 6 8" xfId="8879" xr:uid="{89B5E2CB-A81F-4005-9168-8A27D32A130A}"/>
    <cellStyle name="20% - Accent4 6 8 2" xfId="8880" xr:uid="{5395BE20-F9A6-4B52-9212-4B2FB1F12968}"/>
    <cellStyle name="20% - Accent4 6 9" xfId="8881" xr:uid="{70983CAB-5899-4568-8F7E-73CCB5AAC817}"/>
    <cellStyle name="20% - Accent4 7" xfId="8882" xr:uid="{DE26E72A-C3A0-4A98-A92F-7F9851D63343}"/>
    <cellStyle name="20% - Accent4 7 2" xfId="8883" xr:uid="{6B951EBA-B5DE-4FFE-BB37-EBE35969C4F9}"/>
    <cellStyle name="20% - Accent4 7 2 2" xfId="8884" xr:uid="{BC2F06BD-1603-4722-9FBA-DFA972298D16}"/>
    <cellStyle name="20% - Accent4 7 2 2 2" xfId="8885" xr:uid="{D7F6C331-30EE-4FDA-B508-515A61054651}"/>
    <cellStyle name="20% - Accent4 7 2 2 2 2" xfId="8886" xr:uid="{8488A826-73CE-4693-8A7C-4573981F79FF}"/>
    <cellStyle name="20% - Accent4 7 2 2 2 2 2" xfId="8887" xr:uid="{22293CD5-EE95-48DE-BB12-5B08B2F9E8A6}"/>
    <cellStyle name="20% - Accent4 7 2 2 2 2 2 2" xfId="8888" xr:uid="{BE566408-458F-431F-8E0B-C4AEAAFB1B52}"/>
    <cellStyle name="20% - Accent4 7 2 2 2 2 3" xfId="8889" xr:uid="{F4F0B960-0B52-45FD-8377-620985788AEC}"/>
    <cellStyle name="20% - Accent4 7 2 2 2 3" xfId="8890" xr:uid="{7208A56D-068B-4A43-B50E-157722DF2B90}"/>
    <cellStyle name="20% - Accent4 7 2 2 2 3 2" xfId="8891" xr:uid="{09B95BA7-882D-4D5A-A189-935722B12047}"/>
    <cellStyle name="20% - Accent4 7 2 2 2 4" xfId="8892" xr:uid="{D68DAD6F-DB2F-476A-8FF7-87530FA0E4A1}"/>
    <cellStyle name="20% - Accent4 7 2 2 3" xfId="8893" xr:uid="{07ECA6D2-D82D-4B29-93D3-170EC29E6C51}"/>
    <cellStyle name="20% - Accent4 7 2 2 3 2" xfId="8894" xr:uid="{2555293A-5CF6-4F87-81CD-7C18500F6651}"/>
    <cellStyle name="20% - Accent4 7 2 2 3 2 2" xfId="8895" xr:uid="{899D929C-0188-4115-98DC-46749B6958C1}"/>
    <cellStyle name="20% - Accent4 7 2 2 3 3" xfId="8896" xr:uid="{E33ADE7A-C371-4049-B0C1-E5FD2B2BE8E8}"/>
    <cellStyle name="20% - Accent4 7 2 2 4" xfId="8897" xr:uid="{4E97BD12-75D3-4CAD-A1B1-0FBE2D048D58}"/>
    <cellStyle name="20% - Accent4 7 2 2 4 2" xfId="8898" xr:uid="{119B6965-3B99-45BE-8A8F-5A3C429AB639}"/>
    <cellStyle name="20% - Accent4 7 2 2 5" xfId="8899" xr:uid="{0D49E569-3026-49D3-AC8F-D8C349D6599A}"/>
    <cellStyle name="20% - Accent4 7 2 3" xfId="8900" xr:uid="{66E6DCE8-3A39-4D59-951F-E990D08595F8}"/>
    <cellStyle name="20% - Accent4 7 2 3 2" xfId="8901" xr:uid="{493ED14B-6AC3-4C27-95B1-A1A567D5D144}"/>
    <cellStyle name="20% - Accent4 7 2 3 2 2" xfId="8902" xr:uid="{6E7C1F98-9E8A-4FB4-B992-DD1CDAB0B566}"/>
    <cellStyle name="20% - Accent4 7 2 3 2 2 2" xfId="8903" xr:uid="{0D82DF42-1F19-4081-AAE2-0577E52FE5FA}"/>
    <cellStyle name="20% - Accent4 7 2 3 2 3" xfId="8904" xr:uid="{AD9B5889-6D28-4AE1-A4E0-9F14E5903458}"/>
    <cellStyle name="20% - Accent4 7 2 3 3" xfId="8905" xr:uid="{ED7A7FC8-30C5-4A2F-B2A5-AE5A04835A3A}"/>
    <cellStyle name="20% - Accent4 7 2 3 3 2" xfId="8906" xr:uid="{8563C292-8FD4-488C-8BAC-7222AF3EDE7B}"/>
    <cellStyle name="20% - Accent4 7 2 3 4" xfId="8907" xr:uid="{9595FB11-DA91-4E91-81F3-D81ACD8C484F}"/>
    <cellStyle name="20% - Accent4 7 2 4" xfId="8908" xr:uid="{28C286BF-B999-4DD5-8B1D-FA32FE077CE2}"/>
    <cellStyle name="20% - Accent4 7 2 4 2" xfId="8909" xr:uid="{1F7DA4C5-DD48-4FEC-A808-6F97D4E84395}"/>
    <cellStyle name="20% - Accent4 7 2 4 2 2" xfId="8910" xr:uid="{DF897AA5-A455-46AE-B8FF-A6D4AA04F8D3}"/>
    <cellStyle name="20% - Accent4 7 2 4 3" xfId="8911" xr:uid="{1CF985F5-4B5B-4093-B7C0-03F08DF8BB59}"/>
    <cellStyle name="20% - Accent4 7 2 5" xfId="8912" xr:uid="{29C3BDFD-319B-42F4-8DEB-8C261435220B}"/>
    <cellStyle name="20% - Accent4 7 2 5 2" xfId="8913" xr:uid="{601EFEBA-BE8F-44BE-B54F-ACD48C0211A4}"/>
    <cellStyle name="20% - Accent4 7 2 6" xfId="8914" xr:uid="{C464C585-7149-46FA-9AB9-76B1AD13D488}"/>
    <cellStyle name="20% - Accent4 7 3" xfId="8915" xr:uid="{C9E181AB-4E46-4C71-9178-2651E63A715A}"/>
    <cellStyle name="20% - Accent4 7 3 2" xfId="8916" xr:uid="{F67E8E09-86E7-42AB-A9E2-357433C49C6D}"/>
    <cellStyle name="20% - Accent4 7 3 2 2" xfId="8917" xr:uid="{4F889CE7-A8CE-4564-B893-2D9E782DFBF1}"/>
    <cellStyle name="20% - Accent4 7 3 2 2 2" xfId="8918" xr:uid="{7EDAC6F2-CFA4-4978-A033-5223BC29D096}"/>
    <cellStyle name="20% - Accent4 7 3 2 2 2 2" xfId="8919" xr:uid="{C368E48F-DD00-4E5A-8B81-E1CC2370EF9B}"/>
    <cellStyle name="20% - Accent4 7 3 2 2 2 2 2" xfId="8920" xr:uid="{BB6DFA40-F853-4822-BA5B-E0C286F78AD7}"/>
    <cellStyle name="20% - Accent4 7 3 2 2 2 3" xfId="8921" xr:uid="{2426DACF-A5A5-4C6E-91C9-C60E7ED7E71D}"/>
    <cellStyle name="20% - Accent4 7 3 2 2 3" xfId="8922" xr:uid="{67CB9AB3-6243-4592-9329-104D9BDEA2C1}"/>
    <cellStyle name="20% - Accent4 7 3 2 2 3 2" xfId="8923" xr:uid="{72BD2887-77AC-492A-89CA-5831BC928E44}"/>
    <cellStyle name="20% - Accent4 7 3 2 2 4" xfId="8924" xr:uid="{D350D7D6-714B-4833-BA4C-CF39B6D622EC}"/>
    <cellStyle name="20% - Accent4 7 3 2 3" xfId="8925" xr:uid="{7225115F-B158-495C-A97B-C55A800DBE82}"/>
    <cellStyle name="20% - Accent4 7 3 2 3 2" xfId="8926" xr:uid="{A56CDC20-0378-4233-8CE1-CF5FA72A9ECA}"/>
    <cellStyle name="20% - Accent4 7 3 2 3 2 2" xfId="8927" xr:uid="{8DD9F41B-D7A2-4981-AF40-B0A7E90F4937}"/>
    <cellStyle name="20% - Accent4 7 3 2 3 3" xfId="8928" xr:uid="{82B43DF2-4AC6-4390-8CBF-56F8670D1D43}"/>
    <cellStyle name="20% - Accent4 7 3 2 4" xfId="8929" xr:uid="{A1E33071-11D2-4F8A-BCAF-CCC815052C77}"/>
    <cellStyle name="20% - Accent4 7 3 2 4 2" xfId="8930" xr:uid="{675FD6AE-EA22-4D19-89D0-BC12A1307632}"/>
    <cellStyle name="20% - Accent4 7 3 2 5" xfId="8931" xr:uid="{24B04714-FF9C-4CB5-B398-9C06AB8E513A}"/>
    <cellStyle name="20% - Accent4 7 3 3" xfId="8932" xr:uid="{E3F456D0-895D-4C91-BA6C-E2F54F33BE94}"/>
    <cellStyle name="20% - Accent4 7 3 3 2" xfId="8933" xr:uid="{F2EA77AA-A004-45CA-A461-C2A9590F4F9A}"/>
    <cellStyle name="20% - Accent4 7 3 3 2 2" xfId="8934" xr:uid="{1ACD148D-E004-4C05-808F-121D4859EC1E}"/>
    <cellStyle name="20% - Accent4 7 3 3 2 2 2" xfId="8935" xr:uid="{9FD8664A-8C9D-4138-A584-DFE6AA94C288}"/>
    <cellStyle name="20% - Accent4 7 3 3 2 3" xfId="8936" xr:uid="{33955ABC-F596-4B06-9559-0A120260799E}"/>
    <cellStyle name="20% - Accent4 7 3 3 3" xfId="8937" xr:uid="{9BD81512-9141-4DDA-A5DB-A8FD3CAA799B}"/>
    <cellStyle name="20% - Accent4 7 3 3 3 2" xfId="8938" xr:uid="{E1A89AC0-5DEC-472F-A8FB-548F2F460941}"/>
    <cellStyle name="20% - Accent4 7 3 3 4" xfId="8939" xr:uid="{0417E674-7A90-406D-AB2E-8546E4CC680E}"/>
    <cellStyle name="20% - Accent4 7 3 4" xfId="8940" xr:uid="{D5B2589A-F90B-4C7D-810B-C1FC92F13E9C}"/>
    <cellStyle name="20% - Accent4 7 3 4 2" xfId="8941" xr:uid="{DC3AF6C2-1602-4D30-A031-10BF685DC866}"/>
    <cellStyle name="20% - Accent4 7 3 4 2 2" xfId="8942" xr:uid="{DC1F3555-3EE7-4581-8217-B2008DDE1F30}"/>
    <cellStyle name="20% - Accent4 7 3 4 3" xfId="8943" xr:uid="{E544C168-A0D9-4973-9E79-6A42F625A8E0}"/>
    <cellStyle name="20% - Accent4 7 3 5" xfId="8944" xr:uid="{6AEA5D55-87EC-4154-9901-76A831B572EB}"/>
    <cellStyle name="20% - Accent4 7 3 5 2" xfId="8945" xr:uid="{700283BE-A297-42A7-9EEC-730017FAAF85}"/>
    <cellStyle name="20% - Accent4 7 3 6" xfId="8946" xr:uid="{F8B7A2E8-29CB-411B-9577-6EE5C545327F}"/>
    <cellStyle name="20% - Accent4 7 4" xfId="8947" xr:uid="{23EEF1E7-4CC4-421B-B76E-45C108449D94}"/>
    <cellStyle name="20% - Accent4 7 4 2" xfId="8948" xr:uid="{DF9A7394-5EED-444A-B0E7-81EB284506DA}"/>
    <cellStyle name="20% - Accent4 7 4 2 2" xfId="8949" xr:uid="{6C797460-BCF7-4BC0-8EFA-271E79F81108}"/>
    <cellStyle name="20% - Accent4 7 4 2 2 2" xfId="8950" xr:uid="{75AB7DB3-CC65-40DA-BFB0-2D9F3548B039}"/>
    <cellStyle name="20% - Accent4 7 4 2 2 2 2" xfId="8951" xr:uid="{86F1FE15-DE56-4DBA-8F61-4B5EFAD9F5C3}"/>
    <cellStyle name="20% - Accent4 7 4 2 2 2 2 2" xfId="8952" xr:uid="{F44030FC-17B2-49A5-A24E-A94A7CF629B1}"/>
    <cellStyle name="20% - Accent4 7 4 2 2 2 3" xfId="8953" xr:uid="{7320E19D-0A69-445A-B460-5236111B3569}"/>
    <cellStyle name="20% - Accent4 7 4 2 2 3" xfId="8954" xr:uid="{3613AD10-7C6E-49C4-B0ED-B53F41ACF397}"/>
    <cellStyle name="20% - Accent4 7 4 2 2 3 2" xfId="8955" xr:uid="{387E466D-A788-4E20-B43E-4717A2B1BDED}"/>
    <cellStyle name="20% - Accent4 7 4 2 2 4" xfId="8956" xr:uid="{07E63154-C34D-4C2C-B5EA-9B4735ADF693}"/>
    <cellStyle name="20% - Accent4 7 4 2 3" xfId="8957" xr:uid="{61FC157E-CE8E-4285-AC88-2EDF84F647AF}"/>
    <cellStyle name="20% - Accent4 7 4 2 3 2" xfId="8958" xr:uid="{09D8E0BA-F752-47B9-8225-AD900C0A0449}"/>
    <cellStyle name="20% - Accent4 7 4 2 3 2 2" xfId="8959" xr:uid="{911EC14E-235B-41FC-B586-55C91C86AB80}"/>
    <cellStyle name="20% - Accent4 7 4 2 3 3" xfId="8960" xr:uid="{E664C798-61CA-4723-96E8-C119131D6DDF}"/>
    <cellStyle name="20% - Accent4 7 4 2 4" xfId="8961" xr:uid="{EBEB17B7-B0F5-4CAA-9272-D93125152698}"/>
    <cellStyle name="20% - Accent4 7 4 2 4 2" xfId="8962" xr:uid="{86CB3182-98C1-40F1-ADDA-BE63861AB05C}"/>
    <cellStyle name="20% - Accent4 7 4 2 5" xfId="8963" xr:uid="{DC8E2ED6-BC9D-4EA7-9832-1A3319025028}"/>
    <cellStyle name="20% - Accent4 7 4 3" xfId="8964" xr:uid="{F7996053-9894-465A-B37A-B02DA73FFFDF}"/>
    <cellStyle name="20% - Accent4 7 4 3 2" xfId="8965" xr:uid="{32D1B1A3-E672-4F69-B6C5-C4C6F1C6B3B5}"/>
    <cellStyle name="20% - Accent4 7 4 3 2 2" xfId="8966" xr:uid="{2A0E0EC8-B75C-4176-B194-1771D6561493}"/>
    <cellStyle name="20% - Accent4 7 4 3 2 2 2" xfId="8967" xr:uid="{2FA9347D-49C9-474A-9AA1-69F454EB85E4}"/>
    <cellStyle name="20% - Accent4 7 4 3 2 3" xfId="8968" xr:uid="{CB2C7FF2-45BA-4F3F-B4DD-3152E1E59FBD}"/>
    <cellStyle name="20% - Accent4 7 4 3 3" xfId="8969" xr:uid="{AF806F7C-DAED-4E0A-B9FE-16589F207341}"/>
    <cellStyle name="20% - Accent4 7 4 3 3 2" xfId="8970" xr:uid="{AC6FA667-001E-4D19-A024-0F3FFDD4AC82}"/>
    <cellStyle name="20% - Accent4 7 4 3 4" xfId="8971" xr:uid="{67634FFD-D1AC-4342-97FC-1E92B91FA47E}"/>
    <cellStyle name="20% - Accent4 7 4 4" xfId="8972" xr:uid="{4D260E17-3EBB-406F-A926-A0378580FAC6}"/>
    <cellStyle name="20% - Accent4 7 4 4 2" xfId="8973" xr:uid="{8D191DD6-4913-4961-B1D3-D3BA569A0541}"/>
    <cellStyle name="20% - Accent4 7 4 4 2 2" xfId="8974" xr:uid="{810C8951-C30C-4F74-BF76-3A09809829EE}"/>
    <cellStyle name="20% - Accent4 7 4 4 3" xfId="8975" xr:uid="{DE19144C-BE3A-422F-9208-F614A21A2EB1}"/>
    <cellStyle name="20% - Accent4 7 4 5" xfId="8976" xr:uid="{15C670C3-082C-474F-A820-C5B591CF80B4}"/>
    <cellStyle name="20% - Accent4 7 4 5 2" xfId="8977" xr:uid="{B0233695-D7E1-4CA5-9A43-CB4AEA62D5B5}"/>
    <cellStyle name="20% - Accent4 7 4 6" xfId="8978" xr:uid="{0C16A15B-A007-42BE-A4E2-3B727F499D19}"/>
    <cellStyle name="20% - Accent4 7 5" xfId="8979" xr:uid="{19B631A4-1BCB-4746-94ED-FB843E230A46}"/>
    <cellStyle name="20% - Accent4 7 5 2" xfId="8980" xr:uid="{29550F93-8F7B-4353-B143-2454EE656C6E}"/>
    <cellStyle name="20% - Accent4 7 5 2 2" xfId="8981" xr:uid="{71069926-D251-4639-9BC5-7DB9F7FAAA1B}"/>
    <cellStyle name="20% - Accent4 7 5 2 2 2" xfId="8982" xr:uid="{BA947890-1C0B-4462-ACDC-843BEE47BFAD}"/>
    <cellStyle name="20% - Accent4 7 5 2 2 2 2" xfId="8983" xr:uid="{BA299139-5DC5-46FE-905C-0833FAD9FAB3}"/>
    <cellStyle name="20% - Accent4 7 5 2 2 3" xfId="8984" xr:uid="{BA968EF3-1340-49DC-AA3B-8EAF809E710D}"/>
    <cellStyle name="20% - Accent4 7 5 2 3" xfId="8985" xr:uid="{612B32FC-9B32-4595-9FEF-45282FD23D32}"/>
    <cellStyle name="20% - Accent4 7 5 2 3 2" xfId="8986" xr:uid="{A6B66AB8-A786-4F82-9470-E1FBE7EC6587}"/>
    <cellStyle name="20% - Accent4 7 5 2 4" xfId="8987" xr:uid="{92E1766A-FC53-4537-86EF-52D2F045128A}"/>
    <cellStyle name="20% - Accent4 7 5 3" xfId="8988" xr:uid="{E99FA86D-5782-41C5-8EDE-DAC93BDF1E1A}"/>
    <cellStyle name="20% - Accent4 7 5 3 2" xfId="8989" xr:uid="{22888D76-86A0-448A-B8E4-DF7C5B15AD66}"/>
    <cellStyle name="20% - Accent4 7 5 3 2 2" xfId="8990" xr:uid="{CEA26458-8BB1-4DFC-9466-A4B467C15DA9}"/>
    <cellStyle name="20% - Accent4 7 5 3 3" xfId="8991" xr:uid="{79FBEA8B-347E-4A42-BC78-1B8B900E08CC}"/>
    <cellStyle name="20% - Accent4 7 5 4" xfId="8992" xr:uid="{BDA36C22-F768-4EE8-9191-8D7026AC00F9}"/>
    <cellStyle name="20% - Accent4 7 5 4 2" xfId="8993" xr:uid="{469D41E3-CE5E-4A60-B399-62B6A74FE450}"/>
    <cellStyle name="20% - Accent4 7 5 5" xfId="8994" xr:uid="{9D9549D4-7375-479B-99D2-A46F28794E6B}"/>
    <cellStyle name="20% - Accent4 7 6" xfId="8995" xr:uid="{7CA1921B-CA5F-4257-9F7C-FDEA456C6BC8}"/>
    <cellStyle name="20% - Accent4 7 6 2" xfId="8996" xr:uid="{F0D4B777-180E-4CCA-8D87-9A8582AC88AB}"/>
    <cellStyle name="20% - Accent4 7 6 2 2" xfId="8997" xr:uid="{A5E364CA-8BC0-41F5-AA8E-DBAF4057536C}"/>
    <cellStyle name="20% - Accent4 7 6 2 2 2" xfId="8998" xr:uid="{E1F9949B-7577-4C62-9E1F-119AAF63E2DA}"/>
    <cellStyle name="20% - Accent4 7 6 2 3" xfId="8999" xr:uid="{D06F0D82-BB8B-428B-B06D-C9F8AF482792}"/>
    <cellStyle name="20% - Accent4 7 6 3" xfId="9000" xr:uid="{D0700F18-7908-4EA7-A19D-7C8B3F6AFE17}"/>
    <cellStyle name="20% - Accent4 7 6 3 2" xfId="9001" xr:uid="{E712BC65-3663-40CD-8AD2-5107E4C5AE15}"/>
    <cellStyle name="20% - Accent4 7 6 4" xfId="9002" xr:uid="{3A9DF407-72EF-4BDD-A63B-2D174E4AEF61}"/>
    <cellStyle name="20% - Accent4 7 7" xfId="9003" xr:uid="{8F369FA3-6000-4D76-A3F6-36B46A831B19}"/>
    <cellStyle name="20% - Accent4 7 7 2" xfId="9004" xr:uid="{8A8F459D-0EAA-4C47-B9E6-104BFB7BED4C}"/>
    <cellStyle name="20% - Accent4 7 7 2 2" xfId="9005" xr:uid="{A7803C01-D14D-4B49-B3E8-94E50459A608}"/>
    <cellStyle name="20% - Accent4 7 7 3" xfId="9006" xr:uid="{9D116421-AE51-43A8-AEFE-AE0D693750BD}"/>
    <cellStyle name="20% - Accent4 7 8" xfId="9007" xr:uid="{E6EA7458-9024-48C6-9BDD-1ADA5157BAF1}"/>
    <cellStyle name="20% - Accent4 7 8 2" xfId="9008" xr:uid="{644DF7B8-07B9-4058-81A3-6E09C5A0457E}"/>
    <cellStyle name="20% - Accent4 7 9" xfId="9009" xr:uid="{28DA51C9-6403-47F1-97BC-17D0A0ECE64E}"/>
    <cellStyle name="20% - Accent4 8" xfId="9010" xr:uid="{791FF038-0AD4-4EC8-B383-CE0FB647D091}"/>
    <cellStyle name="20% - Accent4 8 2" xfId="9011" xr:uid="{4C6980A1-0F06-4124-8752-8B60AD5CCD5D}"/>
    <cellStyle name="20% - Accent4 8 2 2" xfId="9012" xr:uid="{67EE0773-FE58-45C7-9ACF-172D4F081824}"/>
    <cellStyle name="20% - Accent4 8 2 2 2" xfId="9013" xr:uid="{FA6E1F22-B8CB-4BC8-B29A-A7476814FF6C}"/>
    <cellStyle name="20% - Accent4 8 2 2 2 2" xfId="9014" xr:uid="{5133A84A-717B-4768-998F-633ADCBAABB0}"/>
    <cellStyle name="20% - Accent4 8 2 2 2 2 2" xfId="9015" xr:uid="{6B4F1B8C-BAD0-4986-8AFD-0EE1271D6639}"/>
    <cellStyle name="20% - Accent4 8 2 2 2 2 2 2" xfId="9016" xr:uid="{DD43C311-3F9B-4068-8B46-0C24CA0FD890}"/>
    <cellStyle name="20% - Accent4 8 2 2 2 2 3" xfId="9017" xr:uid="{43D0C25A-81E9-4299-9B5B-DCACC86F53CA}"/>
    <cellStyle name="20% - Accent4 8 2 2 2 3" xfId="9018" xr:uid="{2D37ADA6-543D-4949-91B2-B7E032EC76EB}"/>
    <cellStyle name="20% - Accent4 8 2 2 2 3 2" xfId="9019" xr:uid="{B5224B0D-0403-442E-9702-C97C9C823DAE}"/>
    <cellStyle name="20% - Accent4 8 2 2 2 4" xfId="9020" xr:uid="{25E0416D-32FB-457B-872F-B6164B7C389C}"/>
    <cellStyle name="20% - Accent4 8 2 2 3" xfId="9021" xr:uid="{42515454-4B16-419D-AB9D-17AC81BE5B43}"/>
    <cellStyle name="20% - Accent4 8 2 2 3 2" xfId="9022" xr:uid="{241C525F-3600-427C-8616-61EA9F3B125D}"/>
    <cellStyle name="20% - Accent4 8 2 2 3 2 2" xfId="9023" xr:uid="{DB8CE54C-4881-434B-9121-2700E3CC3277}"/>
    <cellStyle name="20% - Accent4 8 2 2 3 3" xfId="9024" xr:uid="{39609591-0BCE-4C0B-BDBA-4048902709FC}"/>
    <cellStyle name="20% - Accent4 8 2 2 4" xfId="9025" xr:uid="{958AC564-2986-45CF-AF76-E8E0DC5A29A9}"/>
    <cellStyle name="20% - Accent4 8 2 2 4 2" xfId="9026" xr:uid="{F9BC3C9B-C6B4-45BA-BF40-435486D3FACD}"/>
    <cellStyle name="20% - Accent4 8 2 2 5" xfId="9027" xr:uid="{56733347-5F6F-4A96-AEF8-0DC6032A58A1}"/>
    <cellStyle name="20% - Accent4 8 2 3" xfId="9028" xr:uid="{FC21236C-7B3A-44DE-9C6F-C230E9E4BBB6}"/>
    <cellStyle name="20% - Accent4 8 2 3 2" xfId="9029" xr:uid="{356A8010-F51D-4257-9CE2-DD8FAF176157}"/>
    <cellStyle name="20% - Accent4 8 2 3 2 2" xfId="9030" xr:uid="{949C7837-6E88-4565-9F6C-8D7C868C5AD3}"/>
    <cellStyle name="20% - Accent4 8 2 3 2 2 2" xfId="9031" xr:uid="{57339316-9BCE-4561-AB72-338EEE042846}"/>
    <cellStyle name="20% - Accent4 8 2 3 2 3" xfId="9032" xr:uid="{BA41C16C-BA0E-4276-A9B5-B45AB45B377E}"/>
    <cellStyle name="20% - Accent4 8 2 3 3" xfId="9033" xr:uid="{E4B27818-28D8-4348-98E1-89590A29C7FF}"/>
    <cellStyle name="20% - Accent4 8 2 3 3 2" xfId="9034" xr:uid="{C6B5F086-7D75-4F69-A369-8E0919C8661C}"/>
    <cellStyle name="20% - Accent4 8 2 3 4" xfId="9035" xr:uid="{31053DEC-4F2C-4743-BA37-77D2AB5E49E7}"/>
    <cellStyle name="20% - Accent4 8 2 4" xfId="9036" xr:uid="{354F146B-1E15-4A1B-B08C-3403F1BDC606}"/>
    <cellStyle name="20% - Accent4 8 2 4 2" xfId="9037" xr:uid="{7FC33C8F-9C34-4D86-937A-82F3883AC87A}"/>
    <cellStyle name="20% - Accent4 8 2 4 2 2" xfId="9038" xr:uid="{91E39BD1-6AE5-4181-86C5-5FF83559D452}"/>
    <cellStyle name="20% - Accent4 8 2 4 3" xfId="9039" xr:uid="{F0FE5273-D57B-4D07-B0B2-842E8E941B44}"/>
    <cellStyle name="20% - Accent4 8 2 5" xfId="9040" xr:uid="{605B24AB-77EE-4DD4-A248-12A18214E442}"/>
    <cellStyle name="20% - Accent4 8 2 5 2" xfId="9041" xr:uid="{8B786F26-19B3-4854-B9C5-EDA1CA8B63B8}"/>
    <cellStyle name="20% - Accent4 8 2 6" xfId="9042" xr:uid="{2B74958F-311F-490E-BA59-550D35F64DE2}"/>
    <cellStyle name="20% - Accent4 8 3" xfId="9043" xr:uid="{DA8B0074-1278-45B7-A28E-9DE18FAB1C4B}"/>
    <cellStyle name="20% - Accent4 8 3 2" xfId="9044" xr:uid="{16CE96BF-E74B-4B1A-9C05-245F3C797B7A}"/>
    <cellStyle name="20% - Accent4 8 3 2 2" xfId="9045" xr:uid="{E150A3D8-74A3-42FE-9288-EB4E6ABFFB69}"/>
    <cellStyle name="20% - Accent4 8 3 2 2 2" xfId="9046" xr:uid="{EC8B33E3-4760-46F1-93F3-035D7DA6AA02}"/>
    <cellStyle name="20% - Accent4 8 3 2 2 2 2" xfId="9047" xr:uid="{A364FAD6-29E8-49DF-A791-4A5226C83233}"/>
    <cellStyle name="20% - Accent4 8 3 2 2 2 2 2" xfId="9048" xr:uid="{BCF06E9E-827C-4EE7-B6A0-861A457B6033}"/>
    <cellStyle name="20% - Accent4 8 3 2 2 2 3" xfId="9049" xr:uid="{305DA957-EFA2-441E-91C0-87849694EEC3}"/>
    <cellStyle name="20% - Accent4 8 3 2 2 3" xfId="9050" xr:uid="{272CC195-5D4D-4967-AEA3-F8A445D94402}"/>
    <cellStyle name="20% - Accent4 8 3 2 2 3 2" xfId="9051" xr:uid="{F1E0982A-64C4-4A84-9CC8-7F2A377F89BD}"/>
    <cellStyle name="20% - Accent4 8 3 2 2 4" xfId="9052" xr:uid="{A3662446-5ED2-45FF-93A1-35D9BE589469}"/>
    <cellStyle name="20% - Accent4 8 3 2 3" xfId="9053" xr:uid="{1EB52334-F697-4248-BB2D-4AB731A30EE8}"/>
    <cellStyle name="20% - Accent4 8 3 2 3 2" xfId="9054" xr:uid="{0096DE6D-EA61-4B31-A6D9-1889ED79DBCB}"/>
    <cellStyle name="20% - Accent4 8 3 2 3 2 2" xfId="9055" xr:uid="{0CEE5D2B-287F-4595-A206-F058A22F67A8}"/>
    <cellStyle name="20% - Accent4 8 3 2 3 3" xfId="9056" xr:uid="{8C83E89D-6B3D-4D13-934A-4FEB3162F544}"/>
    <cellStyle name="20% - Accent4 8 3 2 4" xfId="9057" xr:uid="{DCB52528-0009-4138-89E1-BC597A296847}"/>
    <cellStyle name="20% - Accent4 8 3 2 4 2" xfId="9058" xr:uid="{7F8CDF9D-5DF4-4C23-B8CD-C42EFEA10A43}"/>
    <cellStyle name="20% - Accent4 8 3 2 5" xfId="9059" xr:uid="{128650DC-8EEF-4C7F-9730-31B707F16744}"/>
    <cellStyle name="20% - Accent4 8 3 3" xfId="9060" xr:uid="{5AC3B73E-B067-4ED0-9BE4-4EBE1BFA44E0}"/>
    <cellStyle name="20% - Accent4 8 3 3 2" xfId="9061" xr:uid="{37971F27-3840-4DA3-B550-D1657BDDB081}"/>
    <cellStyle name="20% - Accent4 8 3 3 2 2" xfId="9062" xr:uid="{37A0B5EC-65BF-474A-84FE-755D1EAFD77A}"/>
    <cellStyle name="20% - Accent4 8 3 3 2 2 2" xfId="9063" xr:uid="{CA91D510-FAE6-45E1-B5DF-10EF8A40F3DE}"/>
    <cellStyle name="20% - Accent4 8 3 3 2 3" xfId="9064" xr:uid="{3B466DFA-4B6F-4493-B4BB-C313FAC72B87}"/>
    <cellStyle name="20% - Accent4 8 3 3 3" xfId="9065" xr:uid="{32FD54E1-1678-468D-96EE-5B1CF3448A44}"/>
    <cellStyle name="20% - Accent4 8 3 3 3 2" xfId="9066" xr:uid="{54118C64-760D-4329-85EF-412FCE238C6D}"/>
    <cellStyle name="20% - Accent4 8 3 3 4" xfId="9067" xr:uid="{02BC0FF2-204C-4958-BEE5-D42E582D05FE}"/>
    <cellStyle name="20% - Accent4 8 3 4" xfId="9068" xr:uid="{E67410A7-1C6B-45FB-9E3A-527FFA00A99F}"/>
    <cellStyle name="20% - Accent4 8 3 4 2" xfId="9069" xr:uid="{D08DABE6-EF6E-4657-A422-80A586EBD6C3}"/>
    <cellStyle name="20% - Accent4 8 3 4 2 2" xfId="9070" xr:uid="{5336063E-3469-4325-A498-AE21FAF35B20}"/>
    <cellStyle name="20% - Accent4 8 3 4 3" xfId="9071" xr:uid="{5C309301-A2B3-4EED-BD83-9A64218805F7}"/>
    <cellStyle name="20% - Accent4 8 3 5" xfId="9072" xr:uid="{876A2911-7816-49F6-AC60-A81DF5A34897}"/>
    <cellStyle name="20% - Accent4 8 3 5 2" xfId="9073" xr:uid="{1CC41E7B-0831-4BF2-B932-83B97535EF4F}"/>
    <cellStyle name="20% - Accent4 8 3 6" xfId="9074" xr:uid="{2939D2EF-68FD-41A2-8893-8D3EA1A0BBA1}"/>
    <cellStyle name="20% - Accent4 8 4" xfId="9075" xr:uid="{DC7BDA5F-6929-46FE-8EDB-A97EBEEB6655}"/>
    <cellStyle name="20% - Accent4 8 4 2" xfId="9076" xr:uid="{E825008A-6CDB-4574-822B-211B929A6C55}"/>
    <cellStyle name="20% - Accent4 8 4 2 2" xfId="9077" xr:uid="{881D2B28-49F7-43E6-9A6C-61D6C220E66A}"/>
    <cellStyle name="20% - Accent4 8 4 2 2 2" xfId="9078" xr:uid="{E67D3709-4C3E-4170-8D5C-3687EBC373DD}"/>
    <cellStyle name="20% - Accent4 8 4 2 2 2 2" xfId="9079" xr:uid="{58B6B7F3-E58B-4B34-9836-0805B85F502B}"/>
    <cellStyle name="20% - Accent4 8 4 2 2 2 2 2" xfId="9080" xr:uid="{231DEA14-2F29-4742-BA8A-5C736F404A93}"/>
    <cellStyle name="20% - Accent4 8 4 2 2 2 3" xfId="9081" xr:uid="{B76236A0-47B4-47C6-833D-73562D336520}"/>
    <cellStyle name="20% - Accent4 8 4 2 2 3" xfId="9082" xr:uid="{ED8E80AF-1BF9-46A2-9983-50F29A53A950}"/>
    <cellStyle name="20% - Accent4 8 4 2 2 3 2" xfId="9083" xr:uid="{177FE20C-C069-4AA9-967B-0A9E076E530F}"/>
    <cellStyle name="20% - Accent4 8 4 2 2 4" xfId="9084" xr:uid="{A0A1ABD4-0139-4D57-9553-C6B39A02EA0E}"/>
    <cellStyle name="20% - Accent4 8 4 2 3" xfId="9085" xr:uid="{4847264A-B850-432F-B3B3-A89B9A52A115}"/>
    <cellStyle name="20% - Accent4 8 4 2 3 2" xfId="9086" xr:uid="{F50F712B-92B9-4CAC-88AF-9ED1E341D4B9}"/>
    <cellStyle name="20% - Accent4 8 4 2 3 2 2" xfId="9087" xr:uid="{0394A3BA-E517-44CF-9D1D-AFD0850905EA}"/>
    <cellStyle name="20% - Accent4 8 4 2 3 3" xfId="9088" xr:uid="{957618DE-D597-40D1-B764-A87E06F4351F}"/>
    <cellStyle name="20% - Accent4 8 4 2 4" xfId="9089" xr:uid="{D6587CD2-D457-4B8A-9D4C-103858CEF24A}"/>
    <cellStyle name="20% - Accent4 8 4 2 4 2" xfId="9090" xr:uid="{CE03271C-BA68-4E58-B122-B0D32B4BEA23}"/>
    <cellStyle name="20% - Accent4 8 4 2 5" xfId="9091" xr:uid="{F35DCCD7-137D-449F-8C4E-9D3D267D5BB0}"/>
    <cellStyle name="20% - Accent4 8 4 3" xfId="9092" xr:uid="{2CDCF007-A53D-4DF7-8BCF-A624B1E78A71}"/>
    <cellStyle name="20% - Accent4 8 4 3 2" xfId="9093" xr:uid="{633A5F4C-5013-4FE5-AA54-C59275AB9FA8}"/>
    <cellStyle name="20% - Accent4 8 4 3 2 2" xfId="9094" xr:uid="{AA3CE834-7E1C-4E55-9484-38A2830FB85F}"/>
    <cellStyle name="20% - Accent4 8 4 3 2 2 2" xfId="9095" xr:uid="{D2E86599-03FA-4C95-A512-3B4A8011F821}"/>
    <cellStyle name="20% - Accent4 8 4 3 2 3" xfId="9096" xr:uid="{DD793ECA-AD15-4B2B-94AA-7F3A8C19A763}"/>
    <cellStyle name="20% - Accent4 8 4 3 3" xfId="9097" xr:uid="{BFA7E020-39BC-4D77-9AA3-E4A2C9C5220A}"/>
    <cellStyle name="20% - Accent4 8 4 3 3 2" xfId="9098" xr:uid="{305CC870-CF74-4D7E-BDB2-FDFC33EDBB36}"/>
    <cellStyle name="20% - Accent4 8 4 3 4" xfId="9099" xr:uid="{AC3438D7-E948-4F76-A2D1-2F1E2ADF3AE2}"/>
    <cellStyle name="20% - Accent4 8 4 4" xfId="9100" xr:uid="{E24CD1FD-8A50-4C1A-BEF2-1A831B0ADDEE}"/>
    <cellStyle name="20% - Accent4 8 4 4 2" xfId="9101" xr:uid="{B32B12B1-AD74-440C-BD1F-5D7327E217BF}"/>
    <cellStyle name="20% - Accent4 8 4 4 2 2" xfId="9102" xr:uid="{FFEC695D-30E8-4128-A1A8-CD1B93768BBB}"/>
    <cellStyle name="20% - Accent4 8 4 4 3" xfId="9103" xr:uid="{7B41ACEC-850F-457B-9A58-EF832A01473C}"/>
    <cellStyle name="20% - Accent4 8 4 5" xfId="9104" xr:uid="{2E970932-E67B-41E4-85A2-0ACC6EDC8D25}"/>
    <cellStyle name="20% - Accent4 8 4 5 2" xfId="9105" xr:uid="{D6638A8B-9275-45DF-8890-A7B7E6C8DA98}"/>
    <cellStyle name="20% - Accent4 8 4 6" xfId="9106" xr:uid="{5F6C4D89-2DBE-4A29-936A-8C91498E79A2}"/>
    <cellStyle name="20% - Accent4 8 5" xfId="9107" xr:uid="{6F64E549-D867-4161-ACDE-BB3D07AEC2E2}"/>
    <cellStyle name="20% - Accent4 8 5 2" xfId="9108" xr:uid="{C68B9F3C-2507-425E-9399-6C5D92B1A984}"/>
    <cellStyle name="20% - Accent4 8 5 2 2" xfId="9109" xr:uid="{063C06D0-1CC0-48FA-8D58-4676AA7B33E5}"/>
    <cellStyle name="20% - Accent4 8 5 2 2 2" xfId="9110" xr:uid="{99774953-B882-45E9-9D5B-CC87B8610D6A}"/>
    <cellStyle name="20% - Accent4 8 5 2 2 2 2" xfId="9111" xr:uid="{CAD05503-9479-4F14-9A96-5924089B9018}"/>
    <cellStyle name="20% - Accent4 8 5 2 2 3" xfId="9112" xr:uid="{6E19A866-E855-469C-B671-21494049E2EB}"/>
    <cellStyle name="20% - Accent4 8 5 2 3" xfId="9113" xr:uid="{983051C8-13D9-482A-BF55-8E0CC2AAB082}"/>
    <cellStyle name="20% - Accent4 8 5 2 3 2" xfId="9114" xr:uid="{500C0C96-0251-44CE-AC8B-8DBE5D75E2D3}"/>
    <cellStyle name="20% - Accent4 8 5 2 4" xfId="9115" xr:uid="{B6F659D2-F06C-4395-8A14-944766E2C6BA}"/>
    <cellStyle name="20% - Accent4 8 5 3" xfId="9116" xr:uid="{F41B4092-5AA9-4A9C-9709-579A16BB4E5A}"/>
    <cellStyle name="20% - Accent4 8 5 3 2" xfId="9117" xr:uid="{C43CF440-7D0C-4B0F-BD03-1475251D47B7}"/>
    <cellStyle name="20% - Accent4 8 5 3 2 2" xfId="9118" xr:uid="{E91971C7-A9AD-4E9C-9E87-7EF3AE9DE36C}"/>
    <cellStyle name="20% - Accent4 8 5 3 3" xfId="9119" xr:uid="{5CAFC12E-D70A-4F5F-9730-A18D31385DED}"/>
    <cellStyle name="20% - Accent4 8 5 4" xfId="9120" xr:uid="{07AC3D6C-E703-4621-B2EA-BF643A1C2025}"/>
    <cellStyle name="20% - Accent4 8 5 4 2" xfId="9121" xr:uid="{83EFEBE3-48A0-46A3-B6F5-2548F2A1E169}"/>
    <cellStyle name="20% - Accent4 8 5 5" xfId="9122" xr:uid="{5A0A0195-5ACB-4953-9BCB-7E99D4FA595C}"/>
    <cellStyle name="20% - Accent4 8 6" xfId="9123" xr:uid="{A0DA236A-89FF-47DC-B2F6-C495501B8F4F}"/>
    <cellStyle name="20% - Accent4 8 6 2" xfId="9124" xr:uid="{56232A7D-2647-48C9-8767-157A1746A713}"/>
    <cellStyle name="20% - Accent4 8 6 2 2" xfId="9125" xr:uid="{11F07509-76B5-41B6-B2C2-F27F7C33B05A}"/>
    <cellStyle name="20% - Accent4 8 6 2 2 2" xfId="9126" xr:uid="{AA98EE39-5EAF-4A43-8EED-882945DCE33D}"/>
    <cellStyle name="20% - Accent4 8 6 2 3" xfId="9127" xr:uid="{6815A4AB-09F6-44A2-BDD0-A51C488561BD}"/>
    <cellStyle name="20% - Accent4 8 6 3" xfId="9128" xr:uid="{CCCE13F6-E38E-4EA4-A4B8-0904F35534B8}"/>
    <cellStyle name="20% - Accent4 8 6 3 2" xfId="9129" xr:uid="{DF42880B-E19A-4874-A43F-34A38292848C}"/>
    <cellStyle name="20% - Accent4 8 6 4" xfId="9130" xr:uid="{CC0378A0-6F09-4162-9B13-C12AACE7C6FC}"/>
    <cellStyle name="20% - Accent4 8 7" xfId="9131" xr:uid="{1D8BA03E-9CFA-47F2-A6C5-F92740B4F627}"/>
    <cellStyle name="20% - Accent4 8 7 2" xfId="9132" xr:uid="{FA686923-617F-4A53-8CCB-A307C3581EB2}"/>
    <cellStyle name="20% - Accent4 8 7 2 2" xfId="9133" xr:uid="{90E1D896-C778-46F5-991C-785A81B48E66}"/>
    <cellStyle name="20% - Accent4 8 7 3" xfId="9134" xr:uid="{86500DD5-EB8B-41D0-96E7-13EA96DDA614}"/>
    <cellStyle name="20% - Accent4 8 8" xfId="9135" xr:uid="{92C931CD-2765-4F4F-A67B-72FF65AAE1B1}"/>
    <cellStyle name="20% - Accent4 8 8 2" xfId="9136" xr:uid="{12BD9170-DA3C-442A-8A04-AB2E85E0B5D0}"/>
    <cellStyle name="20% - Accent4 8 9" xfId="9137" xr:uid="{94D0F7EB-FA6F-4D3A-B6FD-A52327807FED}"/>
    <cellStyle name="20% - Accent4 9" xfId="9138" xr:uid="{5A38077D-C91D-4CF1-8406-ADE3BC0D02D1}"/>
    <cellStyle name="20% - Accent4 9 2" xfId="9139" xr:uid="{F0C9B3E6-5049-4B82-94D8-0CD85AC848C0}"/>
    <cellStyle name="20% - Accent4 9 2 2" xfId="9140" xr:uid="{3E461FAA-0BF7-4A7A-9EB2-0BEB4D9C7934}"/>
    <cellStyle name="20% - Accent4 9 2 2 2" xfId="9141" xr:uid="{EB7A320A-6D33-4AD7-A312-3C39FD38A441}"/>
    <cellStyle name="20% - Accent4 9 2 2 2 2" xfId="9142" xr:uid="{EBE20EBA-2BAC-4921-99EB-F79EDA4D6F5C}"/>
    <cellStyle name="20% - Accent4 9 2 2 2 2 2" xfId="9143" xr:uid="{2BBC6751-D4D2-45BF-875C-D23399035578}"/>
    <cellStyle name="20% - Accent4 9 2 2 2 2 2 2" xfId="9144" xr:uid="{FDB56436-B062-42DD-B54B-94EDAB2358C7}"/>
    <cellStyle name="20% - Accent4 9 2 2 2 2 3" xfId="9145" xr:uid="{41D85E00-C971-45FB-AB6C-2F3C2EA25D3F}"/>
    <cellStyle name="20% - Accent4 9 2 2 2 3" xfId="9146" xr:uid="{9C7A95EB-4C91-4931-AB24-7938143AD8FC}"/>
    <cellStyle name="20% - Accent4 9 2 2 2 3 2" xfId="9147" xr:uid="{1C33C12B-006E-486A-8388-3E0070F13FE9}"/>
    <cellStyle name="20% - Accent4 9 2 2 2 4" xfId="9148" xr:uid="{8BD505EB-BB37-451A-97C6-F3A807F10C1F}"/>
    <cellStyle name="20% - Accent4 9 2 2 3" xfId="9149" xr:uid="{3E26CAC0-858E-4226-BB1F-501FBC1A5FD0}"/>
    <cellStyle name="20% - Accent4 9 2 2 3 2" xfId="9150" xr:uid="{8D29B610-C568-4955-8FB3-617D6A323746}"/>
    <cellStyle name="20% - Accent4 9 2 2 3 2 2" xfId="9151" xr:uid="{13503E39-B91C-43EE-8BEA-71D4FAFD8544}"/>
    <cellStyle name="20% - Accent4 9 2 2 3 3" xfId="9152" xr:uid="{4DB87074-A49C-4A35-92E0-06E383E18E2F}"/>
    <cellStyle name="20% - Accent4 9 2 2 4" xfId="9153" xr:uid="{D10C66F0-A253-4558-AAD0-FD3EF171EC24}"/>
    <cellStyle name="20% - Accent4 9 2 2 4 2" xfId="9154" xr:uid="{3CECE708-C1F3-4940-A962-0000F1E9CF83}"/>
    <cellStyle name="20% - Accent4 9 2 2 5" xfId="9155" xr:uid="{DDCFC481-C612-4A66-B2D5-278B92FA5127}"/>
    <cellStyle name="20% - Accent4 9 2 3" xfId="9156" xr:uid="{252D38C9-6C59-4A06-B148-6CB960B29293}"/>
    <cellStyle name="20% - Accent4 9 2 3 2" xfId="9157" xr:uid="{0006175E-6B97-42B5-9543-D9FA4947D3D5}"/>
    <cellStyle name="20% - Accent4 9 2 3 2 2" xfId="9158" xr:uid="{6B2C260B-4AEA-43F7-8D9D-A89DF28BDD3B}"/>
    <cellStyle name="20% - Accent4 9 2 3 2 2 2" xfId="9159" xr:uid="{10661094-2945-454F-84DC-2BF358EDE964}"/>
    <cellStyle name="20% - Accent4 9 2 3 2 3" xfId="9160" xr:uid="{3B6FFAF1-0F0E-4734-8768-C6AFF1AED990}"/>
    <cellStyle name="20% - Accent4 9 2 3 3" xfId="9161" xr:uid="{A534A66B-D749-40CB-B4BF-03D6BC4B405B}"/>
    <cellStyle name="20% - Accent4 9 2 3 3 2" xfId="9162" xr:uid="{AC519BA4-5E11-470D-80C5-EBFB5EEAAC99}"/>
    <cellStyle name="20% - Accent4 9 2 3 4" xfId="9163" xr:uid="{9A7213C9-2007-49D4-8B53-954FADC35A3F}"/>
    <cellStyle name="20% - Accent4 9 2 4" xfId="9164" xr:uid="{44D79E59-C842-4247-BFCD-A0A35191544F}"/>
    <cellStyle name="20% - Accent4 9 2 4 2" xfId="9165" xr:uid="{ED65FD6E-B3EC-4986-9316-4E79040CC677}"/>
    <cellStyle name="20% - Accent4 9 2 4 2 2" xfId="9166" xr:uid="{71D21E3F-BE27-426C-B096-980CDA30BB6C}"/>
    <cellStyle name="20% - Accent4 9 2 4 3" xfId="9167" xr:uid="{3E804244-7BB6-47EE-9C2A-7D64AA666B00}"/>
    <cellStyle name="20% - Accent4 9 2 5" xfId="9168" xr:uid="{377B1805-CD0A-4BBB-94F1-03751D1E1B03}"/>
    <cellStyle name="20% - Accent4 9 2 5 2" xfId="9169" xr:uid="{EA1F1D68-1EC7-4C9B-8E43-C90F12325111}"/>
    <cellStyle name="20% - Accent4 9 2 6" xfId="9170" xr:uid="{CED554B4-10F9-400B-8ABA-E2F371DD6C45}"/>
    <cellStyle name="20% - Accent4 9 3" xfId="9171" xr:uid="{2C9E49CB-F5A8-4C71-96E2-3AA07916AB84}"/>
    <cellStyle name="20% - Accent4 9 3 2" xfId="9172" xr:uid="{CB5A5CBD-E346-4FCE-B0A9-524B801E3A36}"/>
    <cellStyle name="20% - Accent4 9 3 2 2" xfId="9173" xr:uid="{DD0A4E95-AA98-49D3-8741-606D3C24A907}"/>
    <cellStyle name="20% - Accent4 9 3 2 2 2" xfId="9174" xr:uid="{4F24CA3E-05AB-4863-81EA-FD73DAB01CF7}"/>
    <cellStyle name="20% - Accent4 9 3 2 2 2 2" xfId="9175" xr:uid="{069B2ACC-41AC-4FEB-9944-A6215E68D121}"/>
    <cellStyle name="20% - Accent4 9 3 2 2 2 2 2" xfId="9176" xr:uid="{EED97A56-BE34-45A4-A942-6B09E17490C9}"/>
    <cellStyle name="20% - Accent4 9 3 2 2 2 3" xfId="9177" xr:uid="{F844B10A-964C-4970-A273-C1A750677C04}"/>
    <cellStyle name="20% - Accent4 9 3 2 2 3" xfId="9178" xr:uid="{29C2251D-BB1F-4A17-AC88-7870D324BE63}"/>
    <cellStyle name="20% - Accent4 9 3 2 2 3 2" xfId="9179" xr:uid="{E5E4900E-8655-46C5-B7DF-BACA07FD1165}"/>
    <cellStyle name="20% - Accent4 9 3 2 2 4" xfId="9180" xr:uid="{41744D14-6543-40DD-9664-4E3A774C3A6E}"/>
    <cellStyle name="20% - Accent4 9 3 2 3" xfId="9181" xr:uid="{ED66BAE3-3372-4487-82D1-AE8B0317005C}"/>
    <cellStyle name="20% - Accent4 9 3 2 3 2" xfId="9182" xr:uid="{83A14157-2F04-4A74-9D60-846D65648116}"/>
    <cellStyle name="20% - Accent4 9 3 2 3 2 2" xfId="9183" xr:uid="{B2662168-C59C-423C-946D-E92313EE60FC}"/>
    <cellStyle name="20% - Accent4 9 3 2 3 3" xfId="9184" xr:uid="{1A686205-721D-430E-A08E-D99176B9B110}"/>
    <cellStyle name="20% - Accent4 9 3 2 4" xfId="9185" xr:uid="{D9C414BD-9A4D-41D7-817F-D2C51AAEF2B6}"/>
    <cellStyle name="20% - Accent4 9 3 2 4 2" xfId="9186" xr:uid="{428BCD43-F95E-45E5-89DC-AA643D63A808}"/>
    <cellStyle name="20% - Accent4 9 3 2 5" xfId="9187" xr:uid="{923CF623-4888-4AF7-8AB4-CF85EA2CF6B4}"/>
    <cellStyle name="20% - Accent4 9 3 3" xfId="9188" xr:uid="{B566B24A-E8C2-49CA-B986-58AAED9692B2}"/>
    <cellStyle name="20% - Accent4 9 3 3 2" xfId="9189" xr:uid="{D7ECDFFE-26E3-46E4-B542-02B596C098EC}"/>
    <cellStyle name="20% - Accent4 9 3 3 2 2" xfId="9190" xr:uid="{D7D4E3BB-D8D6-4346-9F6B-0E5ACB5E067A}"/>
    <cellStyle name="20% - Accent4 9 3 3 2 2 2" xfId="9191" xr:uid="{6B855C0C-EDD1-4183-AAD1-F7BF53D46FBD}"/>
    <cellStyle name="20% - Accent4 9 3 3 2 3" xfId="9192" xr:uid="{0BB42BB5-E03E-4DAF-824E-FF752C6749B4}"/>
    <cellStyle name="20% - Accent4 9 3 3 3" xfId="9193" xr:uid="{1671CA09-C02B-42FF-BC15-FC4260BF3D80}"/>
    <cellStyle name="20% - Accent4 9 3 3 3 2" xfId="9194" xr:uid="{65D27BEA-F50D-4C75-B789-ABBA6601E6FF}"/>
    <cellStyle name="20% - Accent4 9 3 3 4" xfId="9195" xr:uid="{D2D42D7A-8EEE-4866-AD13-20DE187B04F4}"/>
    <cellStyle name="20% - Accent4 9 3 4" xfId="9196" xr:uid="{C8927DB8-5615-4970-B7EC-5C25B50210D5}"/>
    <cellStyle name="20% - Accent4 9 3 4 2" xfId="9197" xr:uid="{8C57F4F8-1884-471F-8BEB-DA08089C6674}"/>
    <cellStyle name="20% - Accent4 9 3 4 2 2" xfId="9198" xr:uid="{FF5EDF30-E72E-415B-AF03-94CC0276617B}"/>
    <cellStyle name="20% - Accent4 9 3 4 3" xfId="9199" xr:uid="{E5376A56-4E21-4FFA-986B-E32F8A61A1AC}"/>
    <cellStyle name="20% - Accent4 9 3 5" xfId="9200" xr:uid="{557B85E9-39C9-4332-908F-7940B6795E67}"/>
    <cellStyle name="20% - Accent4 9 3 5 2" xfId="9201" xr:uid="{A64F87D0-4060-45AD-AD83-6BFE60726FC0}"/>
    <cellStyle name="20% - Accent4 9 3 6" xfId="9202" xr:uid="{AFB0AD06-194E-4691-B98B-3D9190435E9F}"/>
    <cellStyle name="20% - Accent4 9 4" xfId="9203" xr:uid="{B9CF25EE-2DCA-4C7B-AFA4-97526CFA946A}"/>
    <cellStyle name="20% - Accent4 9 4 2" xfId="9204" xr:uid="{7EC4E98A-2B81-49B3-B026-8A7D9D95DE2C}"/>
    <cellStyle name="20% - Accent4 9 4 2 2" xfId="9205" xr:uid="{8B7CA263-8915-43CA-ABC7-03A05B2E9038}"/>
    <cellStyle name="20% - Accent4 9 4 2 2 2" xfId="9206" xr:uid="{E6C1579E-44CD-4EED-A6EA-BB58E23FFA4C}"/>
    <cellStyle name="20% - Accent4 9 4 2 2 2 2" xfId="9207" xr:uid="{21C9B75E-6A3E-4465-9EDF-2B03633B7191}"/>
    <cellStyle name="20% - Accent4 9 4 2 2 2 2 2" xfId="9208" xr:uid="{5B995D60-3703-4456-BD6B-B9DE1B4281FA}"/>
    <cellStyle name="20% - Accent4 9 4 2 2 2 3" xfId="9209" xr:uid="{8DC0A1D5-8864-4894-8AB1-5774F89808A7}"/>
    <cellStyle name="20% - Accent4 9 4 2 2 3" xfId="9210" xr:uid="{DD11E4C8-8AD3-4809-8301-6FC5276E3C21}"/>
    <cellStyle name="20% - Accent4 9 4 2 2 3 2" xfId="9211" xr:uid="{55B3FFBD-3F47-4E28-A7E7-C5C17229F018}"/>
    <cellStyle name="20% - Accent4 9 4 2 2 4" xfId="9212" xr:uid="{A56FC219-F2E8-4FBA-A799-F2A33428D80A}"/>
    <cellStyle name="20% - Accent4 9 4 2 3" xfId="9213" xr:uid="{B75DCC51-4B8B-41CE-8780-1DE8D36821D5}"/>
    <cellStyle name="20% - Accent4 9 4 2 3 2" xfId="9214" xr:uid="{BE3CA39E-A8D4-4CB7-B8B6-B5C1283192E8}"/>
    <cellStyle name="20% - Accent4 9 4 2 3 2 2" xfId="9215" xr:uid="{BD690ECE-8EB4-471E-9E59-D4DD8BA41997}"/>
    <cellStyle name="20% - Accent4 9 4 2 3 3" xfId="9216" xr:uid="{A6CDC003-B221-423E-85C4-19B9D3C5F775}"/>
    <cellStyle name="20% - Accent4 9 4 2 4" xfId="9217" xr:uid="{49F5EE37-DD53-4CA6-BB5B-39826675DB96}"/>
    <cellStyle name="20% - Accent4 9 4 2 4 2" xfId="9218" xr:uid="{919D8EB3-F502-4AC8-BC5F-25AF772AEEA0}"/>
    <cellStyle name="20% - Accent4 9 4 2 5" xfId="9219" xr:uid="{762D2F06-A910-42E9-9A3D-DA1D55B6FC29}"/>
    <cellStyle name="20% - Accent4 9 4 3" xfId="9220" xr:uid="{917DCC3B-3282-45E7-B3D6-DE09016D394C}"/>
    <cellStyle name="20% - Accent4 9 4 3 2" xfId="9221" xr:uid="{4D28F2A6-83D3-43F9-86D2-6964FF7F1BF0}"/>
    <cellStyle name="20% - Accent4 9 4 3 2 2" xfId="9222" xr:uid="{5EA78B53-8E17-4B53-AC9C-3C7F427817DE}"/>
    <cellStyle name="20% - Accent4 9 4 3 2 2 2" xfId="9223" xr:uid="{F7C380D8-C975-463A-9586-2766D654814A}"/>
    <cellStyle name="20% - Accent4 9 4 3 2 3" xfId="9224" xr:uid="{21AC415C-C194-494E-9660-79CE8BE90CB9}"/>
    <cellStyle name="20% - Accent4 9 4 3 3" xfId="9225" xr:uid="{2567BD0A-867C-4580-817D-433B55ADB3EE}"/>
    <cellStyle name="20% - Accent4 9 4 3 3 2" xfId="9226" xr:uid="{98CECE94-A174-4A84-91DD-745A89F3F33C}"/>
    <cellStyle name="20% - Accent4 9 4 3 4" xfId="9227" xr:uid="{89B924C1-A9B5-4C14-BE07-6685890E0E9F}"/>
    <cellStyle name="20% - Accent4 9 4 4" xfId="9228" xr:uid="{0EE89129-29B7-45CE-81BF-08B148E8E86F}"/>
    <cellStyle name="20% - Accent4 9 4 4 2" xfId="9229" xr:uid="{4E2C0EAF-5297-40FF-9882-0B34C4418C93}"/>
    <cellStyle name="20% - Accent4 9 4 4 2 2" xfId="9230" xr:uid="{5106255A-9E44-41A3-A7B6-A1342F540BAB}"/>
    <cellStyle name="20% - Accent4 9 4 4 3" xfId="9231" xr:uid="{B3E48FFB-898E-4C1E-8A57-B520EE9E99FC}"/>
    <cellStyle name="20% - Accent4 9 4 5" xfId="9232" xr:uid="{20E8E0C4-CC4D-449A-9C0E-15ED24F55894}"/>
    <cellStyle name="20% - Accent4 9 4 5 2" xfId="9233" xr:uid="{83E6C0CC-9D77-4F46-A302-FB3496E4EAEB}"/>
    <cellStyle name="20% - Accent4 9 4 6" xfId="9234" xr:uid="{99052C52-E879-4E28-98D8-109E139B951E}"/>
    <cellStyle name="20% - Accent4 9 5" xfId="9235" xr:uid="{E8627336-CF4A-4236-A34B-06AA7B793AB5}"/>
    <cellStyle name="20% - Accent4 9 5 2" xfId="9236" xr:uid="{36D091D9-181A-486B-B492-280D1D90B409}"/>
    <cellStyle name="20% - Accent4 9 5 2 2" xfId="9237" xr:uid="{7E334A95-B969-463E-883A-3CE30B54D20E}"/>
    <cellStyle name="20% - Accent4 9 5 2 2 2" xfId="9238" xr:uid="{07C51EDE-2083-4F39-BFF7-4EAD7D1570BE}"/>
    <cellStyle name="20% - Accent4 9 5 2 2 2 2" xfId="9239" xr:uid="{10A1E757-945C-454E-A866-BF079AF1B995}"/>
    <cellStyle name="20% - Accent4 9 5 2 2 3" xfId="9240" xr:uid="{34441B7C-6141-4734-BD66-BB7839A5AFB2}"/>
    <cellStyle name="20% - Accent4 9 5 2 3" xfId="9241" xr:uid="{6DB0C089-A7F6-4F75-821F-676D5897F76B}"/>
    <cellStyle name="20% - Accent4 9 5 2 3 2" xfId="9242" xr:uid="{21C5F32F-82C3-4F80-BF2B-896C674B6DBF}"/>
    <cellStyle name="20% - Accent4 9 5 2 4" xfId="9243" xr:uid="{7266C30D-F12F-4916-8DE0-2CCF2DCE2D6F}"/>
    <cellStyle name="20% - Accent4 9 5 3" xfId="9244" xr:uid="{26CD1AFB-0D92-4D6E-BE30-95AFE94B1B91}"/>
    <cellStyle name="20% - Accent4 9 5 3 2" xfId="9245" xr:uid="{7B5B2969-88C6-4A13-A38D-B9D79245BD33}"/>
    <cellStyle name="20% - Accent4 9 5 3 2 2" xfId="9246" xr:uid="{83A7AA3A-28FF-438E-B64F-3D77219B7AB2}"/>
    <cellStyle name="20% - Accent4 9 5 3 3" xfId="9247" xr:uid="{3844C264-A202-4D2F-AA2E-78260738BF82}"/>
    <cellStyle name="20% - Accent4 9 5 4" xfId="9248" xr:uid="{41C88188-7B8A-4CE0-A7DE-2E3BEC53928C}"/>
    <cellStyle name="20% - Accent4 9 5 4 2" xfId="9249" xr:uid="{01D296B9-57A3-4839-AA62-C6CF6E943939}"/>
    <cellStyle name="20% - Accent4 9 5 5" xfId="9250" xr:uid="{58FD3E0C-C188-472C-B4BD-DD4201D348DF}"/>
    <cellStyle name="20% - Accent4 9 6" xfId="9251" xr:uid="{2E8A0489-08D3-4415-B76B-707E80D26102}"/>
    <cellStyle name="20% - Accent4 9 6 2" xfId="9252" xr:uid="{7BE8A33B-8BDF-4B0E-B223-6EBDDB499EF8}"/>
    <cellStyle name="20% - Accent4 9 6 2 2" xfId="9253" xr:uid="{1263FDC7-D493-49FB-BE1E-7C96F5212D08}"/>
    <cellStyle name="20% - Accent4 9 6 2 2 2" xfId="9254" xr:uid="{88542FBD-429C-4835-92ED-1225E058F125}"/>
    <cellStyle name="20% - Accent4 9 6 2 3" xfId="9255" xr:uid="{67B3BE8B-D48E-4C29-ADBD-460EA646324C}"/>
    <cellStyle name="20% - Accent4 9 6 3" xfId="9256" xr:uid="{AB304F51-66DB-40DE-BA20-45613E003E3A}"/>
    <cellStyle name="20% - Accent4 9 6 3 2" xfId="9257" xr:uid="{112BF78A-030D-4E58-9BFD-7D9652705C69}"/>
    <cellStyle name="20% - Accent4 9 6 4" xfId="9258" xr:uid="{B3AA3359-293E-4FB6-BFC6-4946AAFCC81C}"/>
    <cellStyle name="20% - Accent4 9 7" xfId="9259" xr:uid="{32A0A30A-7AD6-4D55-9690-2C71A4A11CEB}"/>
    <cellStyle name="20% - Accent4 9 7 2" xfId="9260" xr:uid="{765D5E81-1D1F-489E-B17B-B64514A1B53D}"/>
    <cellStyle name="20% - Accent4 9 7 2 2" xfId="9261" xr:uid="{222B3485-507F-4BAE-B858-CD684448814C}"/>
    <cellStyle name="20% - Accent4 9 7 3" xfId="9262" xr:uid="{4F4C35CD-2B9C-4EC4-B744-326CC5D6E131}"/>
    <cellStyle name="20% - Accent4 9 8" xfId="9263" xr:uid="{6F9EC5AA-DD98-48D5-B629-869A86C84C01}"/>
    <cellStyle name="20% - Accent4 9 8 2" xfId="9264" xr:uid="{7D1BA344-4DBA-4494-AF8A-39F406EAED1A}"/>
    <cellStyle name="20% - Accent4 9 9" xfId="9265" xr:uid="{DBE0A988-B2C3-4073-9D23-AAAAAB302750}"/>
    <cellStyle name="20% - Accent5" xfId="14" builtinId="46" customBuiltin="1"/>
    <cellStyle name="20% - Accent5 10" xfId="9266" xr:uid="{D1B1C541-858C-46C7-8093-6810C135A5D1}"/>
    <cellStyle name="20% - Accent5 10 2" xfId="9267" xr:uid="{ECA4F236-B83A-44EE-8C87-0392C3ADB425}"/>
    <cellStyle name="20% - Accent5 10 2 2" xfId="9268" xr:uid="{20ECBBD2-7BEF-408D-B8BC-6171BDB445B7}"/>
    <cellStyle name="20% - Accent5 10 2 2 2" xfId="9269" xr:uid="{FF749B3B-9B25-43B0-B622-FFA6EAD99620}"/>
    <cellStyle name="20% - Accent5 10 2 2 2 2" xfId="9270" xr:uid="{E37B44A2-7DAF-42E9-B542-E698AF712C8A}"/>
    <cellStyle name="20% - Accent5 10 2 2 2 2 2" xfId="9271" xr:uid="{7568D71A-10F2-4956-9884-35C7A5408A6A}"/>
    <cellStyle name="20% - Accent5 10 2 2 2 2 2 2" xfId="9272" xr:uid="{CB5190AA-8E64-4C04-920A-CBA7352132E0}"/>
    <cellStyle name="20% - Accent5 10 2 2 2 2 3" xfId="9273" xr:uid="{38B68182-8B6E-49F3-9905-20ED94CDFA44}"/>
    <cellStyle name="20% - Accent5 10 2 2 2 3" xfId="9274" xr:uid="{75F4C915-E6E9-4497-8DCE-848D1201F77D}"/>
    <cellStyle name="20% - Accent5 10 2 2 2 3 2" xfId="9275" xr:uid="{7672C611-1ABB-40DC-9262-49A1A6519438}"/>
    <cellStyle name="20% - Accent5 10 2 2 2 4" xfId="9276" xr:uid="{7AF48D7F-9866-4C2B-89D1-05966B80D07E}"/>
    <cellStyle name="20% - Accent5 10 2 2 3" xfId="9277" xr:uid="{FD0AB92B-1217-48E2-977E-CC2AAC6B9F37}"/>
    <cellStyle name="20% - Accent5 10 2 2 3 2" xfId="9278" xr:uid="{41F67E07-1701-4824-A4B1-8DBE22B614D0}"/>
    <cellStyle name="20% - Accent5 10 2 2 3 2 2" xfId="9279" xr:uid="{719FC1B0-3356-4AF5-8589-2915CFDF6503}"/>
    <cellStyle name="20% - Accent5 10 2 2 3 3" xfId="9280" xr:uid="{A4B5DC38-9259-4CFD-B9BC-252B9DA58472}"/>
    <cellStyle name="20% - Accent5 10 2 2 4" xfId="9281" xr:uid="{9666DB01-DD05-4FEA-B6A8-4A3AC6851BB7}"/>
    <cellStyle name="20% - Accent5 10 2 2 4 2" xfId="9282" xr:uid="{45CF4561-1FA0-4F65-8F55-F9027ACA8F1E}"/>
    <cellStyle name="20% - Accent5 10 2 2 5" xfId="9283" xr:uid="{C554B1AC-98AC-4A17-867F-585766F43E10}"/>
    <cellStyle name="20% - Accent5 10 2 3" xfId="9284" xr:uid="{547B6659-FB2D-4D4A-854F-AC6FFAD27666}"/>
    <cellStyle name="20% - Accent5 10 2 3 2" xfId="9285" xr:uid="{2AAA8FE9-ED71-4222-BB75-C660017961EB}"/>
    <cellStyle name="20% - Accent5 10 2 3 2 2" xfId="9286" xr:uid="{FD9E0A4F-5F6B-414F-A15F-49115DBD7937}"/>
    <cellStyle name="20% - Accent5 10 2 3 2 2 2" xfId="9287" xr:uid="{C3D35B49-3B11-47C1-BC58-391341A7DC0A}"/>
    <cellStyle name="20% - Accent5 10 2 3 2 3" xfId="9288" xr:uid="{3A3709C4-D244-4AD0-96AA-4225CF645A96}"/>
    <cellStyle name="20% - Accent5 10 2 3 3" xfId="9289" xr:uid="{DB7DA03B-B999-4A43-A745-555DEF60D71F}"/>
    <cellStyle name="20% - Accent5 10 2 3 3 2" xfId="9290" xr:uid="{BBBEF620-0E9F-4C2C-9279-3978ACDA8598}"/>
    <cellStyle name="20% - Accent5 10 2 3 4" xfId="9291" xr:uid="{900D8CED-65A7-4928-9CFE-8E63AC0EB55C}"/>
    <cellStyle name="20% - Accent5 10 2 4" xfId="9292" xr:uid="{053E25E2-3D4F-4D20-9E90-40F9E85019FA}"/>
    <cellStyle name="20% - Accent5 10 2 4 2" xfId="9293" xr:uid="{47180361-78F8-471C-A7CB-0E4AB27CBCE5}"/>
    <cellStyle name="20% - Accent5 10 2 4 2 2" xfId="9294" xr:uid="{4DC83056-F56C-4C4A-BBF3-C2090DA4D0A4}"/>
    <cellStyle name="20% - Accent5 10 2 4 3" xfId="9295" xr:uid="{8F2FF35A-C35F-46C4-A0EC-ED2BF7A0D2B4}"/>
    <cellStyle name="20% - Accent5 10 2 5" xfId="9296" xr:uid="{C8F74FFA-5765-48CA-89DB-0481AEE0B7BD}"/>
    <cellStyle name="20% - Accent5 10 2 5 2" xfId="9297" xr:uid="{CFD9FCB7-A6B3-4C3C-9544-2D633A74C453}"/>
    <cellStyle name="20% - Accent5 10 2 6" xfId="9298" xr:uid="{BFE184FE-B589-4C5A-8F89-760773345095}"/>
    <cellStyle name="20% - Accent5 10 3" xfId="9299" xr:uid="{9E3E8EC6-623A-4AA3-BAFA-A26A24360A2A}"/>
    <cellStyle name="20% - Accent5 10 3 2" xfId="9300" xr:uid="{0C4497F1-8C19-4F36-918F-2A1EFBFD196D}"/>
    <cellStyle name="20% - Accent5 10 3 2 2" xfId="9301" xr:uid="{8851EBC1-3C1A-4709-9B3D-DFD9C51E0649}"/>
    <cellStyle name="20% - Accent5 10 3 2 2 2" xfId="9302" xr:uid="{E4D5497D-B07E-4F17-93A5-B22867AAAD33}"/>
    <cellStyle name="20% - Accent5 10 3 2 2 2 2" xfId="9303" xr:uid="{BE0EF257-9A7E-448A-B093-9303317BE151}"/>
    <cellStyle name="20% - Accent5 10 3 2 2 2 2 2" xfId="9304" xr:uid="{1A6F835C-85EF-43A0-BCC9-D2F99FC6B66A}"/>
    <cellStyle name="20% - Accent5 10 3 2 2 2 3" xfId="9305" xr:uid="{E161C951-08F7-4150-A5D7-746B51C6B8CF}"/>
    <cellStyle name="20% - Accent5 10 3 2 2 3" xfId="9306" xr:uid="{7B4B2EF2-289C-487C-A571-739FD382AC4C}"/>
    <cellStyle name="20% - Accent5 10 3 2 2 3 2" xfId="9307" xr:uid="{A2869153-CBA6-4B13-B87D-BBC8EAC4C931}"/>
    <cellStyle name="20% - Accent5 10 3 2 2 4" xfId="9308" xr:uid="{26369524-2DDC-4693-BA92-40219CEBBD2C}"/>
    <cellStyle name="20% - Accent5 10 3 2 3" xfId="9309" xr:uid="{BF0459BA-6D53-41D3-8C4B-CE7589281115}"/>
    <cellStyle name="20% - Accent5 10 3 2 3 2" xfId="9310" xr:uid="{1DB7ECB5-923B-40F5-869A-7C468CC8C576}"/>
    <cellStyle name="20% - Accent5 10 3 2 3 2 2" xfId="9311" xr:uid="{58903673-EBB4-4E5F-8B85-1F0A3B982248}"/>
    <cellStyle name="20% - Accent5 10 3 2 3 3" xfId="9312" xr:uid="{1D02E9F1-67A3-45FE-ABEB-F08BC7AF6EBC}"/>
    <cellStyle name="20% - Accent5 10 3 2 4" xfId="9313" xr:uid="{B33ADECE-B442-4CE8-92EE-2C1BB69DB5E4}"/>
    <cellStyle name="20% - Accent5 10 3 2 4 2" xfId="9314" xr:uid="{6666790C-4FEE-481A-AB90-B4E0F9F341B1}"/>
    <cellStyle name="20% - Accent5 10 3 2 5" xfId="9315" xr:uid="{65BA1240-E1E0-412C-84BE-F8519CE49FF2}"/>
    <cellStyle name="20% - Accent5 10 3 3" xfId="9316" xr:uid="{BA8E1044-A367-425C-A041-03E3AB95C3F7}"/>
    <cellStyle name="20% - Accent5 10 3 3 2" xfId="9317" xr:uid="{5C22067E-E8AA-428E-9974-B713A4410D3A}"/>
    <cellStyle name="20% - Accent5 10 3 3 2 2" xfId="9318" xr:uid="{CAACE66C-879C-416C-B328-2BE2C83CC3E0}"/>
    <cellStyle name="20% - Accent5 10 3 3 2 2 2" xfId="9319" xr:uid="{25BEEC0F-4746-4E97-8EBC-D6C8D8103BBF}"/>
    <cellStyle name="20% - Accent5 10 3 3 2 3" xfId="9320" xr:uid="{992A483B-1BA2-4543-98D8-63515E059DBE}"/>
    <cellStyle name="20% - Accent5 10 3 3 3" xfId="9321" xr:uid="{34ADAECE-DF86-480B-9A5D-A1CA42944832}"/>
    <cellStyle name="20% - Accent5 10 3 3 3 2" xfId="9322" xr:uid="{FC52B908-AA0D-4074-9D46-A6B4B75401BF}"/>
    <cellStyle name="20% - Accent5 10 3 3 4" xfId="9323" xr:uid="{4884804D-0D1A-4EA0-892D-18F356B97841}"/>
    <cellStyle name="20% - Accent5 10 3 4" xfId="9324" xr:uid="{30ECE489-0529-40E1-8B7F-C004956DB14E}"/>
    <cellStyle name="20% - Accent5 10 3 4 2" xfId="9325" xr:uid="{22819AB3-5F14-47E5-9230-9381A80B358E}"/>
    <cellStyle name="20% - Accent5 10 3 4 2 2" xfId="9326" xr:uid="{9C28D072-3E90-4D9A-AC6C-E8F057705854}"/>
    <cellStyle name="20% - Accent5 10 3 4 3" xfId="9327" xr:uid="{639A58D5-598A-4421-B23D-4223316A5C7F}"/>
    <cellStyle name="20% - Accent5 10 3 5" xfId="9328" xr:uid="{8CD16EE7-C3F2-4BAD-87E3-4155B631A266}"/>
    <cellStyle name="20% - Accent5 10 3 5 2" xfId="9329" xr:uid="{038D8BAE-3C8C-498B-B7EB-3A77DB8B466D}"/>
    <cellStyle name="20% - Accent5 10 3 6" xfId="9330" xr:uid="{665A50E1-4087-4670-9D89-52A84FDF2F31}"/>
    <cellStyle name="20% - Accent5 10 4" xfId="9331" xr:uid="{BCDD44DC-79A2-4D58-95A3-1F2142E2B369}"/>
    <cellStyle name="20% - Accent5 10 4 2" xfId="9332" xr:uid="{AF2B6AA7-3693-44C2-AAE2-DADC182ACBCD}"/>
    <cellStyle name="20% - Accent5 10 4 2 2" xfId="9333" xr:uid="{47DD4BC9-C724-4C89-995A-3301C17E11FD}"/>
    <cellStyle name="20% - Accent5 10 4 2 2 2" xfId="9334" xr:uid="{078819F6-86DE-4612-A1C5-DE61A3F4F048}"/>
    <cellStyle name="20% - Accent5 10 4 2 2 2 2" xfId="9335" xr:uid="{7C668912-51AF-446A-83BC-3C9187D628B8}"/>
    <cellStyle name="20% - Accent5 10 4 2 2 2 2 2" xfId="9336" xr:uid="{8C5D658D-E4F7-4EDA-B1CC-5044FEAA0777}"/>
    <cellStyle name="20% - Accent5 10 4 2 2 2 3" xfId="9337" xr:uid="{84576DB1-619B-4B69-88A3-9AA04FD828E8}"/>
    <cellStyle name="20% - Accent5 10 4 2 2 3" xfId="9338" xr:uid="{FE005914-B372-4296-A24F-51B69907BDF8}"/>
    <cellStyle name="20% - Accent5 10 4 2 2 3 2" xfId="9339" xr:uid="{0AE5A61A-07DB-402F-99DC-299C69F2ED43}"/>
    <cellStyle name="20% - Accent5 10 4 2 2 4" xfId="9340" xr:uid="{F42A1EE7-B056-4AE6-BC30-0111B7AC5847}"/>
    <cellStyle name="20% - Accent5 10 4 2 3" xfId="9341" xr:uid="{D84EFB9A-6163-421F-8E1D-3785B8992F7D}"/>
    <cellStyle name="20% - Accent5 10 4 2 3 2" xfId="9342" xr:uid="{AD7D02C1-BECA-49AA-921D-7DC9831A347F}"/>
    <cellStyle name="20% - Accent5 10 4 2 3 2 2" xfId="9343" xr:uid="{10E8AABD-C866-491F-AEB0-B3F7D6D380C6}"/>
    <cellStyle name="20% - Accent5 10 4 2 3 3" xfId="9344" xr:uid="{D68EC0A0-5C57-47A8-B96B-8749B8843D19}"/>
    <cellStyle name="20% - Accent5 10 4 2 4" xfId="9345" xr:uid="{DCCC357B-8AD6-4DB2-A01C-69AFB7D4778D}"/>
    <cellStyle name="20% - Accent5 10 4 2 4 2" xfId="9346" xr:uid="{4A29ACB2-0377-49AC-A0A6-B1C7786FEFE5}"/>
    <cellStyle name="20% - Accent5 10 4 2 5" xfId="9347" xr:uid="{A0DB3F43-BD19-4808-B9DC-272864C92E3C}"/>
    <cellStyle name="20% - Accent5 10 4 3" xfId="9348" xr:uid="{B28DE860-5BF1-46DC-904A-81890DDB486B}"/>
    <cellStyle name="20% - Accent5 10 4 3 2" xfId="9349" xr:uid="{B2E3BE44-9B56-4111-A928-6DCE63B93F50}"/>
    <cellStyle name="20% - Accent5 10 4 3 2 2" xfId="9350" xr:uid="{C84415BF-1313-4A44-AF56-7D24003A38DF}"/>
    <cellStyle name="20% - Accent5 10 4 3 2 2 2" xfId="9351" xr:uid="{A17CCFBE-16B6-4E67-B887-3617D3103DEA}"/>
    <cellStyle name="20% - Accent5 10 4 3 2 3" xfId="9352" xr:uid="{B4594018-1397-4A83-945A-B64728B80015}"/>
    <cellStyle name="20% - Accent5 10 4 3 3" xfId="9353" xr:uid="{CAB6B6C5-0CB4-42D7-8962-D1DF39BD5C85}"/>
    <cellStyle name="20% - Accent5 10 4 3 3 2" xfId="9354" xr:uid="{6F95DD6D-8843-4FBB-8F55-284CF6EEC3B4}"/>
    <cellStyle name="20% - Accent5 10 4 3 4" xfId="9355" xr:uid="{AECF73A8-7E61-41BD-BA75-FA91CA18CE92}"/>
    <cellStyle name="20% - Accent5 10 4 4" xfId="9356" xr:uid="{C9DB5590-A18A-4BED-AF96-08469B99906F}"/>
    <cellStyle name="20% - Accent5 10 4 4 2" xfId="9357" xr:uid="{702B3A4A-F268-425A-AF88-2A459AFDF64A}"/>
    <cellStyle name="20% - Accent5 10 4 4 2 2" xfId="9358" xr:uid="{FA5C414A-481B-471F-ACFE-F92878CC2440}"/>
    <cellStyle name="20% - Accent5 10 4 4 3" xfId="9359" xr:uid="{F4BD65BE-7555-42EF-A99B-8FFF645F3FF0}"/>
    <cellStyle name="20% - Accent5 10 4 5" xfId="9360" xr:uid="{5E628CF2-1F3D-4F81-88C3-DCA231B0EF05}"/>
    <cellStyle name="20% - Accent5 10 4 5 2" xfId="9361" xr:uid="{FA7F1869-B85E-43D7-A15A-C729F79BD6BB}"/>
    <cellStyle name="20% - Accent5 10 4 6" xfId="9362" xr:uid="{233ED708-D45D-4C74-A967-01A2386624E8}"/>
    <cellStyle name="20% - Accent5 10 5" xfId="9363" xr:uid="{B5C95AD9-3427-483A-B269-20AA760E746B}"/>
    <cellStyle name="20% - Accent5 10 5 2" xfId="9364" xr:uid="{D5771F2A-88FD-44E2-BBC0-B39FC378887F}"/>
    <cellStyle name="20% - Accent5 10 5 2 2" xfId="9365" xr:uid="{BAFE28BA-111D-47B4-8CD5-C83E57E40039}"/>
    <cellStyle name="20% - Accent5 10 5 2 2 2" xfId="9366" xr:uid="{1006FD09-048A-412B-BF85-F6D07FCA8B8E}"/>
    <cellStyle name="20% - Accent5 10 5 2 2 2 2" xfId="9367" xr:uid="{CEFA81B0-5088-4B39-AB83-31EA4F964785}"/>
    <cellStyle name="20% - Accent5 10 5 2 2 3" xfId="9368" xr:uid="{59A5FA7F-2B28-47B9-8F03-481A46E7F7C4}"/>
    <cellStyle name="20% - Accent5 10 5 2 3" xfId="9369" xr:uid="{0F3AA687-8C31-4404-BEF5-21A06DFFDBF6}"/>
    <cellStyle name="20% - Accent5 10 5 2 3 2" xfId="9370" xr:uid="{3D3064D2-C665-4F23-B41E-A203CA0D0563}"/>
    <cellStyle name="20% - Accent5 10 5 2 4" xfId="9371" xr:uid="{F792B8E8-5F03-4099-BEFF-B772234E7113}"/>
    <cellStyle name="20% - Accent5 10 5 3" xfId="9372" xr:uid="{81D4E233-6530-466A-BF7A-44DFE604D823}"/>
    <cellStyle name="20% - Accent5 10 5 3 2" xfId="9373" xr:uid="{FF95BE25-E60C-43D8-B536-5CF73D1544BD}"/>
    <cellStyle name="20% - Accent5 10 5 3 2 2" xfId="9374" xr:uid="{500EDBF4-DB9A-42D2-BA82-9A607EC7BACB}"/>
    <cellStyle name="20% - Accent5 10 5 3 3" xfId="9375" xr:uid="{305077B2-B87C-4ED9-BF66-739D15E4B28C}"/>
    <cellStyle name="20% - Accent5 10 5 4" xfId="9376" xr:uid="{16EEBEBE-CEA2-4E82-8046-B2131969CE2A}"/>
    <cellStyle name="20% - Accent5 10 5 4 2" xfId="9377" xr:uid="{E539202D-20EC-4F3C-94FE-41F78F0301BD}"/>
    <cellStyle name="20% - Accent5 10 5 5" xfId="9378" xr:uid="{70A4000F-B470-4E2D-BCF9-EC5A7678C13A}"/>
    <cellStyle name="20% - Accent5 10 6" xfId="9379" xr:uid="{AFB20C23-52BC-4B65-AB58-023AE6A16592}"/>
    <cellStyle name="20% - Accent5 10 6 2" xfId="9380" xr:uid="{8F7592AB-FFE8-4B45-9FC0-D4EC91B338E8}"/>
    <cellStyle name="20% - Accent5 10 6 2 2" xfId="9381" xr:uid="{404CF26F-B67B-4FBC-BFCD-66A9C7225434}"/>
    <cellStyle name="20% - Accent5 10 6 2 2 2" xfId="9382" xr:uid="{487AF390-DF69-4189-9D27-7E6ED8F40B12}"/>
    <cellStyle name="20% - Accent5 10 6 2 3" xfId="9383" xr:uid="{F01B798B-AF9F-4BEF-B15C-9B1936C99F27}"/>
    <cellStyle name="20% - Accent5 10 6 3" xfId="9384" xr:uid="{6718780F-1698-4992-9701-BA626D3BCB1A}"/>
    <cellStyle name="20% - Accent5 10 6 3 2" xfId="9385" xr:uid="{70A7A280-0EA9-4286-ABD5-11424C9B71C1}"/>
    <cellStyle name="20% - Accent5 10 6 4" xfId="9386" xr:uid="{2DCF740F-43DF-4C1D-929E-BAA3DAEE9234}"/>
    <cellStyle name="20% - Accent5 10 7" xfId="9387" xr:uid="{F93A7796-487C-4E43-8586-377E2DC628F8}"/>
    <cellStyle name="20% - Accent5 10 7 2" xfId="9388" xr:uid="{C2A22A3C-E24E-445E-8A5A-A9F644C7BED2}"/>
    <cellStyle name="20% - Accent5 10 7 2 2" xfId="9389" xr:uid="{2116B8FB-AF6A-4AEC-8D80-D214924C0DD2}"/>
    <cellStyle name="20% - Accent5 10 7 3" xfId="9390" xr:uid="{DE797CFC-CFAC-4BA6-B336-F71A87E6269D}"/>
    <cellStyle name="20% - Accent5 10 8" xfId="9391" xr:uid="{CBCDFD5C-F1E0-4A79-B5A2-1856CBEE3D1E}"/>
    <cellStyle name="20% - Accent5 10 8 2" xfId="9392" xr:uid="{F28E0BCC-A512-40C9-935F-6051D1959BD1}"/>
    <cellStyle name="20% - Accent5 10 9" xfId="9393" xr:uid="{3AFA5AE8-0ABA-46E2-B733-82D54B011527}"/>
    <cellStyle name="20% - Accent5 11" xfId="9394" xr:uid="{0D5565FA-2FC1-476A-B8E3-B3C585F93820}"/>
    <cellStyle name="20% - Accent5 11 2" xfId="9395" xr:uid="{67743EE4-E42C-4DC5-A230-3A855957296E}"/>
    <cellStyle name="20% - Accent5 11 2 2" xfId="9396" xr:uid="{5650D292-9948-4B6B-8EA0-5D0EF243C8FE}"/>
    <cellStyle name="20% - Accent5 11 2 2 2" xfId="9397" xr:uid="{F761B8C6-798A-4AA7-8C0E-88AA175B3561}"/>
    <cellStyle name="20% - Accent5 11 2 2 2 2" xfId="9398" xr:uid="{4925CE72-C9CF-413A-BE09-F30408B364BF}"/>
    <cellStyle name="20% - Accent5 11 2 2 2 2 2" xfId="9399" xr:uid="{7EC3CDAC-3A80-4083-A08A-A98F7CF99DFB}"/>
    <cellStyle name="20% - Accent5 11 2 2 2 2 2 2" xfId="9400" xr:uid="{6E6953FE-91D1-4C07-A023-A4D7C0BE510C}"/>
    <cellStyle name="20% - Accent5 11 2 2 2 2 3" xfId="9401" xr:uid="{876BCF2C-079A-4C68-9E95-A43A3BFBDF32}"/>
    <cellStyle name="20% - Accent5 11 2 2 2 3" xfId="9402" xr:uid="{F811D1F2-BD43-4A52-94C2-AA82DC4550FD}"/>
    <cellStyle name="20% - Accent5 11 2 2 2 3 2" xfId="9403" xr:uid="{FDE3DDF5-964B-404D-8BFE-A3258C2BCFB6}"/>
    <cellStyle name="20% - Accent5 11 2 2 2 4" xfId="9404" xr:uid="{93E13FD0-B9C9-474E-BFF4-848F14670130}"/>
    <cellStyle name="20% - Accent5 11 2 2 3" xfId="9405" xr:uid="{238BC15C-95CD-4B30-845F-7FB46D4A879E}"/>
    <cellStyle name="20% - Accent5 11 2 2 3 2" xfId="9406" xr:uid="{168B52EE-F72B-4A33-94C6-26580EDDA230}"/>
    <cellStyle name="20% - Accent5 11 2 2 3 2 2" xfId="9407" xr:uid="{0C96F3EE-1FF6-4EDD-9BB9-74844E908D4A}"/>
    <cellStyle name="20% - Accent5 11 2 2 3 3" xfId="9408" xr:uid="{52E53C7C-32C7-4960-9122-5E1E00BA6762}"/>
    <cellStyle name="20% - Accent5 11 2 2 4" xfId="9409" xr:uid="{B346CA63-C79D-4007-A0A9-4C9E78E21D84}"/>
    <cellStyle name="20% - Accent5 11 2 2 4 2" xfId="9410" xr:uid="{3132C643-694E-4C45-84CA-D491D0FC0751}"/>
    <cellStyle name="20% - Accent5 11 2 2 5" xfId="9411" xr:uid="{53CF171E-D885-4A5E-893D-DD94EB4FBA91}"/>
    <cellStyle name="20% - Accent5 11 2 3" xfId="9412" xr:uid="{CD22556A-C3A6-4A94-972D-82D2DB145DBC}"/>
    <cellStyle name="20% - Accent5 11 2 3 2" xfId="9413" xr:uid="{BA878A80-1CC6-44B8-B2DA-7B4A40BCD5EF}"/>
    <cellStyle name="20% - Accent5 11 2 3 2 2" xfId="9414" xr:uid="{E04396ED-8FC7-4745-AF00-DE9DAFE3A2F0}"/>
    <cellStyle name="20% - Accent5 11 2 3 2 2 2" xfId="9415" xr:uid="{074AD087-835B-4D04-B1DC-1EF7CA11B6FA}"/>
    <cellStyle name="20% - Accent5 11 2 3 2 3" xfId="9416" xr:uid="{4F3536C6-A434-44DC-BEA9-BE2B050D1D93}"/>
    <cellStyle name="20% - Accent5 11 2 3 3" xfId="9417" xr:uid="{795863E7-97B2-4A34-95AA-4963D671FAEF}"/>
    <cellStyle name="20% - Accent5 11 2 3 3 2" xfId="9418" xr:uid="{5DAD24A7-7277-4294-960C-239F3F872594}"/>
    <cellStyle name="20% - Accent5 11 2 3 4" xfId="9419" xr:uid="{5897EAC3-B880-4A07-AA52-983F02493FC5}"/>
    <cellStyle name="20% - Accent5 11 2 4" xfId="9420" xr:uid="{9452F1AC-4883-4810-8A30-662638A47865}"/>
    <cellStyle name="20% - Accent5 11 2 4 2" xfId="9421" xr:uid="{E6972341-9E38-499C-824B-39D592A5E8D3}"/>
    <cellStyle name="20% - Accent5 11 2 4 2 2" xfId="9422" xr:uid="{3FF8DCA8-25A5-44CC-9A91-9F177EB8EAD2}"/>
    <cellStyle name="20% - Accent5 11 2 4 3" xfId="9423" xr:uid="{EA774A7E-DEAA-4D44-A41C-692FB9AFD69D}"/>
    <cellStyle name="20% - Accent5 11 2 5" xfId="9424" xr:uid="{6D4EBEF0-5FFA-4730-BD9E-8B05D8186540}"/>
    <cellStyle name="20% - Accent5 11 2 5 2" xfId="9425" xr:uid="{8EF02F3E-2BAC-441A-BD35-4FDFBA409C15}"/>
    <cellStyle name="20% - Accent5 11 2 6" xfId="9426" xr:uid="{36B88EF1-EE06-40FF-BB26-EE123B5388CC}"/>
    <cellStyle name="20% - Accent5 11 3" xfId="9427" xr:uid="{C20A6FBD-233A-4F13-8AC8-771FD5C9FCC4}"/>
    <cellStyle name="20% - Accent5 11 3 2" xfId="9428" xr:uid="{4DDDE0F5-C849-4450-9F0F-F5907D72BBA9}"/>
    <cellStyle name="20% - Accent5 11 3 2 2" xfId="9429" xr:uid="{04A14E4D-05A6-4B59-AF1D-3511D8F7EDDC}"/>
    <cellStyle name="20% - Accent5 11 3 2 2 2" xfId="9430" xr:uid="{495796A7-8D4D-41C8-9977-1D471B2FC943}"/>
    <cellStyle name="20% - Accent5 11 3 2 2 2 2" xfId="9431" xr:uid="{B0262A26-8AC9-4672-AEBF-1B0830B746C5}"/>
    <cellStyle name="20% - Accent5 11 3 2 2 2 2 2" xfId="9432" xr:uid="{6D095FDF-EC4D-4222-B927-215618EC3F96}"/>
    <cellStyle name="20% - Accent5 11 3 2 2 2 3" xfId="9433" xr:uid="{CF3E23F8-B7D1-43E0-BFB7-983063B6D3C3}"/>
    <cellStyle name="20% - Accent5 11 3 2 2 3" xfId="9434" xr:uid="{AAF214C4-8712-40C7-9387-E0576DFBCD98}"/>
    <cellStyle name="20% - Accent5 11 3 2 2 3 2" xfId="9435" xr:uid="{188BD810-A176-48AA-8218-2B6A701A0FBA}"/>
    <cellStyle name="20% - Accent5 11 3 2 2 4" xfId="9436" xr:uid="{156DE90E-381B-4514-AD32-693C6FACE5EE}"/>
    <cellStyle name="20% - Accent5 11 3 2 3" xfId="9437" xr:uid="{5F07BFFC-2A87-4770-B913-F3CDED89EE58}"/>
    <cellStyle name="20% - Accent5 11 3 2 3 2" xfId="9438" xr:uid="{83AA4FC9-206C-460E-B76E-0A66FAC9CB60}"/>
    <cellStyle name="20% - Accent5 11 3 2 3 2 2" xfId="9439" xr:uid="{3422A1CB-1A50-45CD-A9F4-A2A25C58006E}"/>
    <cellStyle name="20% - Accent5 11 3 2 3 3" xfId="9440" xr:uid="{4D7933D1-8974-4160-BE38-CAA7894C0723}"/>
    <cellStyle name="20% - Accent5 11 3 2 4" xfId="9441" xr:uid="{F231F7BC-A3D5-41BE-B385-91C2340BB635}"/>
    <cellStyle name="20% - Accent5 11 3 2 4 2" xfId="9442" xr:uid="{01651F33-F36C-450E-8DFE-410400CB381B}"/>
    <cellStyle name="20% - Accent5 11 3 2 5" xfId="9443" xr:uid="{9E0A52BF-0458-4DA4-B4E7-21D2CDAE92D9}"/>
    <cellStyle name="20% - Accent5 11 3 3" xfId="9444" xr:uid="{A57AEAA6-F1E4-4757-88B7-4F4A5DC781CF}"/>
    <cellStyle name="20% - Accent5 11 3 3 2" xfId="9445" xr:uid="{D4288124-A8CA-484A-92A6-BBF4887D995B}"/>
    <cellStyle name="20% - Accent5 11 3 3 2 2" xfId="9446" xr:uid="{E77AB6BB-3806-49A7-9F26-EC26BB920F84}"/>
    <cellStyle name="20% - Accent5 11 3 3 2 2 2" xfId="9447" xr:uid="{D6A91FDB-1DA8-4374-9A64-82CAA787C421}"/>
    <cellStyle name="20% - Accent5 11 3 3 2 3" xfId="9448" xr:uid="{3F9F217D-2CB6-4DD5-93C8-5FEEF07EF5C9}"/>
    <cellStyle name="20% - Accent5 11 3 3 3" xfId="9449" xr:uid="{7744674F-79A6-4084-AA2E-7D459FDDF9ED}"/>
    <cellStyle name="20% - Accent5 11 3 3 3 2" xfId="9450" xr:uid="{543CBC7B-DBF7-4A23-A94E-0D33C37F9CE5}"/>
    <cellStyle name="20% - Accent5 11 3 3 4" xfId="9451" xr:uid="{DB7F14F5-22E1-422F-BB45-28C1F53D3F1C}"/>
    <cellStyle name="20% - Accent5 11 3 4" xfId="9452" xr:uid="{B06864E8-6D5C-471E-AB1D-0087086788AD}"/>
    <cellStyle name="20% - Accent5 11 3 4 2" xfId="9453" xr:uid="{EB787C17-3B85-4DB4-BE34-E5EF512B63A8}"/>
    <cellStyle name="20% - Accent5 11 3 4 2 2" xfId="9454" xr:uid="{D5FCAA21-08BA-4F4B-910C-472A490368CC}"/>
    <cellStyle name="20% - Accent5 11 3 4 3" xfId="9455" xr:uid="{582626EE-C145-48CA-9E68-3D325D1A32DA}"/>
    <cellStyle name="20% - Accent5 11 3 5" xfId="9456" xr:uid="{C7CE0548-D8D9-40EB-9A84-9542087C38D9}"/>
    <cellStyle name="20% - Accent5 11 3 5 2" xfId="9457" xr:uid="{96DDEBD1-5946-4346-B9F0-15C890128C76}"/>
    <cellStyle name="20% - Accent5 11 3 6" xfId="9458" xr:uid="{06E1A1CC-3152-4C15-AE33-CFB0AFB497A8}"/>
    <cellStyle name="20% - Accent5 11 4" xfId="9459" xr:uid="{C3A199E1-088B-482C-97B9-9B19BD3FA93A}"/>
    <cellStyle name="20% - Accent5 11 4 2" xfId="9460" xr:uid="{D10178CD-6DC7-435B-9B27-0F3EDB8FC521}"/>
    <cellStyle name="20% - Accent5 11 4 2 2" xfId="9461" xr:uid="{6055B1FD-D72E-4762-A4EA-4C3E77711CD1}"/>
    <cellStyle name="20% - Accent5 11 4 2 2 2" xfId="9462" xr:uid="{765065F4-2FCC-4DFA-8020-A8C06C92B711}"/>
    <cellStyle name="20% - Accent5 11 4 2 2 2 2" xfId="9463" xr:uid="{2E7B2665-0903-4BF0-8347-C9E715D0C2A0}"/>
    <cellStyle name="20% - Accent5 11 4 2 2 2 2 2" xfId="9464" xr:uid="{45A22D08-2124-434E-A892-E88DC70F4DEA}"/>
    <cellStyle name="20% - Accent5 11 4 2 2 2 3" xfId="9465" xr:uid="{CB424DB8-A56B-474B-A852-1942D5BCB793}"/>
    <cellStyle name="20% - Accent5 11 4 2 2 3" xfId="9466" xr:uid="{DC866349-096F-422E-AF81-FDA4900AB665}"/>
    <cellStyle name="20% - Accent5 11 4 2 2 3 2" xfId="9467" xr:uid="{940D0592-6FDC-4C49-BB6D-441FA65FBF5E}"/>
    <cellStyle name="20% - Accent5 11 4 2 2 4" xfId="9468" xr:uid="{E807DD36-9A46-4CFF-ABA8-7499748A7649}"/>
    <cellStyle name="20% - Accent5 11 4 2 3" xfId="9469" xr:uid="{28E9007E-9CF8-48D1-9476-EE020F2E1AA7}"/>
    <cellStyle name="20% - Accent5 11 4 2 3 2" xfId="9470" xr:uid="{5CDCDF15-A2B8-40AF-86A0-95737027D3FF}"/>
    <cellStyle name="20% - Accent5 11 4 2 3 2 2" xfId="9471" xr:uid="{91233B3F-BC5E-4671-99D1-477A81815062}"/>
    <cellStyle name="20% - Accent5 11 4 2 3 3" xfId="9472" xr:uid="{28B6D066-1AB2-4062-AF0A-ECF7947DF505}"/>
    <cellStyle name="20% - Accent5 11 4 2 4" xfId="9473" xr:uid="{34BA7DE9-572E-4FCB-9654-8DDBBD347686}"/>
    <cellStyle name="20% - Accent5 11 4 2 4 2" xfId="9474" xr:uid="{3A7C21E8-375B-44AC-83D2-3BC4A855BDCA}"/>
    <cellStyle name="20% - Accent5 11 4 2 5" xfId="9475" xr:uid="{25A47713-9FAB-4ADF-B955-B763A4C3119F}"/>
    <cellStyle name="20% - Accent5 11 4 3" xfId="9476" xr:uid="{E6C31371-9D55-45B6-83B8-38B8C52E754E}"/>
    <cellStyle name="20% - Accent5 11 4 3 2" xfId="9477" xr:uid="{A9DF4DDA-97E4-48AA-810C-7B371A148E88}"/>
    <cellStyle name="20% - Accent5 11 4 3 2 2" xfId="9478" xr:uid="{F6D32D4C-2D6E-49A2-A3F4-B474E4DE03AD}"/>
    <cellStyle name="20% - Accent5 11 4 3 2 2 2" xfId="9479" xr:uid="{CEC3EB1F-2BEE-4A44-8B56-97CEEEF19B8B}"/>
    <cellStyle name="20% - Accent5 11 4 3 2 3" xfId="9480" xr:uid="{F1DE89B4-94A5-456D-98B1-38A717067AEE}"/>
    <cellStyle name="20% - Accent5 11 4 3 3" xfId="9481" xr:uid="{FF18E71B-DFB3-48F8-BEF4-A153549A4B31}"/>
    <cellStyle name="20% - Accent5 11 4 3 3 2" xfId="9482" xr:uid="{D3D77E4A-7BF2-4428-AC65-D7C50042517C}"/>
    <cellStyle name="20% - Accent5 11 4 3 4" xfId="9483" xr:uid="{09440257-8BEB-4011-A8BF-6373A8BBCD12}"/>
    <cellStyle name="20% - Accent5 11 4 4" xfId="9484" xr:uid="{BD4F27DB-9DFD-4ECB-8BEA-D6C01EB4ECC7}"/>
    <cellStyle name="20% - Accent5 11 4 4 2" xfId="9485" xr:uid="{B9CA0DEE-464A-4742-B627-3FC600D027FB}"/>
    <cellStyle name="20% - Accent5 11 4 4 2 2" xfId="9486" xr:uid="{FF9C8CCA-F0B6-4CD5-B262-3BE290940973}"/>
    <cellStyle name="20% - Accent5 11 4 4 3" xfId="9487" xr:uid="{7099035F-286A-4497-9C5B-E383B50C7341}"/>
    <cellStyle name="20% - Accent5 11 4 5" xfId="9488" xr:uid="{D444456B-6463-4943-8FB3-99D338AC624F}"/>
    <cellStyle name="20% - Accent5 11 4 5 2" xfId="9489" xr:uid="{458F6AE1-7DBC-4292-A563-0B42F2B8582B}"/>
    <cellStyle name="20% - Accent5 11 4 6" xfId="9490" xr:uid="{8C41BCB4-EA8F-4DEE-8A1A-A509FBEB678E}"/>
    <cellStyle name="20% - Accent5 11 5" xfId="9491" xr:uid="{F498340F-4977-4285-9149-9BA1231E2209}"/>
    <cellStyle name="20% - Accent5 11 5 2" xfId="9492" xr:uid="{C39EDBDB-5132-4B34-9519-CA6F92588B02}"/>
    <cellStyle name="20% - Accent5 11 5 2 2" xfId="9493" xr:uid="{D6E77470-A245-4111-859E-2F75F77DD38D}"/>
    <cellStyle name="20% - Accent5 11 5 2 2 2" xfId="9494" xr:uid="{F13C0044-D473-49E3-852B-2920E384EB3D}"/>
    <cellStyle name="20% - Accent5 11 5 2 2 2 2" xfId="9495" xr:uid="{4FB71881-5DB6-447C-B0F2-A63BD404D44B}"/>
    <cellStyle name="20% - Accent5 11 5 2 2 3" xfId="9496" xr:uid="{5C4673DA-DA77-4175-BD9E-87EFFE0ECA68}"/>
    <cellStyle name="20% - Accent5 11 5 2 3" xfId="9497" xr:uid="{98E0CC08-DD8B-4D8C-89F0-0BF66D9E803A}"/>
    <cellStyle name="20% - Accent5 11 5 2 3 2" xfId="9498" xr:uid="{88744374-89E3-4007-86EB-50C901C5F986}"/>
    <cellStyle name="20% - Accent5 11 5 2 4" xfId="9499" xr:uid="{CAC7D341-79A0-4453-B92C-39EC03981831}"/>
    <cellStyle name="20% - Accent5 11 5 3" xfId="9500" xr:uid="{2690B3BE-AD53-4DAC-8F48-8B055F9C533B}"/>
    <cellStyle name="20% - Accent5 11 5 3 2" xfId="9501" xr:uid="{FBEF7301-5D6B-4770-BC5B-15A39EA31530}"/>
    <cellStyle name="20% - Accent5 11 5 3 2 2" xfId="9502" xr:uid="{62C97AB2-7DAF-4FC2-809A-63F53E5C53F9}"/>
    <cellStyle name="20% - Accent5 11 5 3 3" xfId="9503" xr:uid="{12AE994D-C1A0-47E7-8376-E48938C1BEAC}"/>
    <cellStyle name="20% - Accent5 11 5 4" xfId="9504" xr:uid="{1961D091-5B8F-46E3-9A89-428DE85600EC}"/>
    <cellStyle name="20% - Accent5 11 5 4 2" xfId="9505" xr:uid="{9856B0E5-307B-471E-A5ED-3604850EF968}"/>
    <cellStyle name="20% - Accent5 11 5 5" xfId="9506" xr:uid="{216504FE-CD10-4EA5-B03D-B437B69A2DB1}"/>
    <cellStyle name="20% - Accent5 11 6" xfId="9507" xr:uid="{3676E0BE-2A09-4C39-8C81-5DDF6F784BF8}"/>
    <cellStyle name="20% - Accent5 11 6 2" xfId="9508" xr:uid="{C8E0AE8A-E115-47FE-96DE-8F147D7E3E6D}"/>
    <cellStyle name="20% - Accent5 11 6 2 2" xfId="9509" xr:uid="{A6D70ECD-4A53-447C-8EA9-93D9E242BF01}"/>
    <cellStyle name="20% - Accent5 11 6 2 2 2" xfId="9510" xr:uid="{C6B08095-F547-4322-A9D6-A0C80D50722D}"/>
    <cellStyle name="20% - Accent5 11 6 2 3" xfId="9511" xr:uid="{EE820A2E-B699-46B5-9386-8F19301C221B}"/>
    <cellStyle name="20% - Accent5 11 6 3" xfId="9512" xr:uid="{49D67E2E-9953-4D6E-B533-634B57E205FC}"/>
    <cellStyle name="20% - Accent5 11 6 3 2" xfId="9513" xr:uid="{3B3A700E-2D94-4FD8-8518-E8EADBC2C056}"/>
    <cellStyle name="20% - Accent5 11 6 4" xfId="9514" xr:uid="{446FE0EF-E39D-4D9E-AD2A-C375785719A2}"/>
    <cellStyle name="20% - Accent5 11 7" xfId="9515" xr:uid="{5D15AEDC-E848-4ABC-81FB-72D18FBA261E}"/>
    <cellStyle name="20% - Accent5 11 7 2" xfId="9516" xr:uid="{B1E29105-76E0-49B6-9F4C-2276D47C8E0F}"/>
    <cellStyle name="20% - Accent5 11 7 2 2" xfId="9517" xr:uid="{0890B564-724B-466B-B70D-4E05A3DF6A92}"/>
    <cellStyle name="20% - Accent5 11 7 3" xfId="9518" xr:uid="{E8333281-87BE-4127-A6E9-5CB4C7639340}"/>
    <cellStyle name="20% - Accent5 11 8" xfId="9519" xr:uid="{20744934-24E4-4817-A3C7-36C3C09B4F55}"/>
    <cellStyle name="20% - Accent5 11 8 2" xfId="9520" xr:uid="{D3327D18-707E-4C2C-AE53-DA234D466F02}"/>
    <cellStyle name="20% - Accent5 11 9" xfId="9521" xr:uid="{BE0CC932-E096-4AF0-9242-EB49743F7A71}"/>
    <cellStyle name="20% - Accent5 12" xfId="9522" xr:uid="{ABF02F53-871D-482C-9A30-2370519E8C8E}"/>
    <cellStyle name="20% - Accent5 12 2" xfId="9523" xr:uid="{CF21A750-31BA-418E-B79D-C11BCBC5ABFB}"/>
    <cellStyle name="20% - Accent5 12 2 2" xfId="9524" xr:uid="{9530BC88-D1DC-4CA7-8202-10980622841A}"/>
    <cellStyle name="20% - Accent5 12 2 2 2" xfId="9525" xr:uid="{20669927-1E07-4E42-9D8D-9527BB9DF329}"/>
    <cellStyle name="20% - Accent5 12 2 2 2 2" xfId="9526" xr:uid="{3AD3A413-FF5C-4D1D-A8BE-D4D3904DDE2E}"/>
    <cellStyle name="20% - Accent5 12 2 2 2 2 2" xfId="9527" xr:uid="{126CA2F5-42FB-4401-B384-C70AA74C2079}"/>
    <cellStyle name="20% - Accent5 12 2 2 2 2 2 2" xfId="9528" xr:uid="{FC2B1441-9C83-4342-9A6B-6730C883C187}"/>
    <cellStyle name="20% - Accent5 12 2 2 2 2 3" xfId="9529" xr:uid="{B2977404-5A5D-4988-B985-B72D6928D229}"/>
    <cellStyle name="20% - Accent5 12 2 2 2 3" xfId="9530" xr:uid="{CA7396C2-6C94-4728-8A3A-C5AEE6CD0FE1}"/>
    <cellStyle name="20% - Accent5 12 2 2 2 3 2" xfId="9531" xr:uid="{1B231CFB-10EB-40DC-8A19-E0CB9BC565BB}"/>
    <cellStyle name="20% - Accent5 12 2 2 2 4" xfId="9532" xr:uid="{43070D8F-ADA0-41DC-92D9-8F157A93B9A0}"/>
    <cellStyle name="20% - Accent5 12 2 2 3" xfId="9533" xr:uid="{9C299528-775A-4F68-8EF7-256119AA44E9}"/>
    <cellStyle name="20% - Accent5 12 2 2 3 2" xfId="9534" xr:uid="{A5A4FB88-5BBC-47C2-9E1B-AF83A5FC6289}"/>
    <cellStyle name="20% - Accent5 12 2 2 3 2 2" xfId="9535" xr:uid="{C9F1033B-2DB6-4847-B4F9-D23675144F2E}"/>
    <cellStyle name="20% - Accent5 12 2 2 3 3" xfId="9536" xr:uid="{93898E83-199B-4CF5-970A-34F3CE26D72A}"/>
    <cellStyle name="20% - Accent5 12 2 2 4" xfId="9537" xr:uid="{CF6D7F78-52B0-4E9D-A02D-B8DDE577B7A6}"/>
    <cellStyle name="20% - Accent5 12 2 2 4 2" xfId="9538" xr:uid="{C2A0A66D-EC8C-478B-877C-01E1B1BC7D97}"/>
    <cellStyle name="20% - Accent5 12 2 2 5" xfId="9539" xr:uid="{1A807A9A-5B3E-40FE-8DF0-BD3F9B3506EB}"/>
    <cellStyle name="20% - Accent5 12 2 3" xfId="9540" xr:uid="{BD0CA7A5-942F-4A97-B889-63A9B412C9B8}"/>
    <cellStyle name="20% - Accent5 12 2 3 2" xfId="9541" xr:uid="{CF2ED119-82CC-4650-9CB0-3127B87246A6}"/>
    <cellStyle name="20% - Accent5 12 2 3 2 2" xfId="9542" xr:uid="{EDB9ED4E-929E-4A3B-AD80-A65C6F81FA1F}"/>
    <cellStyle name="20% - Accent5 12 2 3 2 2 2" xfId="9543" xr:uid="{AB3AB826-8CE0-496C-87CE-3B3CA4B57663}"/>
    <cellStyle name="20% - Accent5 12 2 3 2 3" xfId="9544" xr:uid="{EA5478D6-E586-47C5-8310-26BF402F6F3C}"/>
    <cellStyle name="20% - Accent5 12 2 3 3" xfId="9545" xr:uid="{3F423B64-8FBF-4457-8508-F3B7F10D0D04}"/>
    <cellStyle name="20% - Accent5 12 2 3 3 2" xfId="9546" xr:uid="{8C112B1A-D172-4832-B005-75A5FE861A36}"/>
    <cellStyle name="20% - Accent5 12 2 3 4" xfId="9547" xr:uid="{17B83FAB-195F-411A-9880-1C61FAF5D7F3}"/>
    <cellStyle name="20% - Accent5 12 2 4" xfId="9548" xr:uid="{269AC0E4-9A0F-4C7D-BC21-7FA38E11EE8C}"/>
    <cellStyle name="20% - Accent5 12 2 4 2" xfId="9549" xr:uid="{7502BF79-3288-4AE9-B5DE-1DE2CC13FC57}"/>
    <cellStyle name="20% - Accent5 12 2 4 2 2" xfId="9550" xr:uid="{1DBEC1BA-B4B1-40D0-950C-69E269DD7160}"/>
    <cellStyle name="20% - Accent5 12 2 4 3" xfId="9551" xr:uid="{76BBE037-B591-4F19-B1B3-936D233D2A92}"/>
    <cellStyle name="20% - Accent5 12 2 5" xfId="9552" xr:uid="{A413AFFE-7B31-4551-AFDF-F5E7BC9DF464}"/>
    <cellStyle name="20% - Accent5 12 2 5 2" xfId="9553" xr:uid="{F8B4BBAE-459A-4BC2-A5A7-D01FE67DAC0A}"/>
    <cellStyle name="20% - Accent5 12 2 6" xfId="9554" xr:uid="{12E2174A-69DC-4A6E-951E-FBC8162F0B31}"/>
    <cellStyle name="20% - Accent5 12 3" xfId="9555" xr:uid="{6DCE342F-AADC-4D07-B9E2-246B0F1A659C}"/>
    <cellStyle name="20% - Accent5 13" xfId="9556" xr:uid="{849A1404-9F65-4A0E-851F-5B50FF0BE7AF}"/>
    <cellStyle name="20% - Accent5 13 2" xfId="9557" xr:uid="{0035090B-9B48-4720-A611-D45527AC2FEA}"/>
    <cellStyle name="20% - Accent5 13 2 2" xfId="9558" xr:uid="{902BB800-1A15-4DCD-93A5-15C220246EB8}"/>
    <cellStyle name="20% - Accent5 13 2 2 2" xfId="9559" xr:uid="{54E62168-D564-456B-8E33-AF5F35F7C0E6}"/>
    <cellStyle name="20% - Accent5 13 2 2 2 2" xfId="9560" xr:uid="{09429620-858B-4CD1-A5C5-8AA418AFF3BE}"/>
    <cellStyle name="20% - Accent5 13 2 2 2 2 2" xfId="9561" xr:uid="{AE0CAE49-1FFF-45C6-9744-9E7D04BDE87D}"/>
    <cellStyle name="20% - Accent5 13 2 2 2 2 2 2" xfId="9562" xr:uid="{790B4379-1CF1-48F7-9121-3A35A3721EAD}"/>
    <cellStyle name="20% - Accent5 13 2 2 2 2 3" xfId="9563" xr:uid="{64F5464B-7D01-4A01-A979-7ACF4E7F455C}"/>
    <cellStyle name="20% - Accent5 13 2 2 2 3" xfId="9564" xr:uid="{50CD8CFE-082D-4AE3-A0A9-65F18BA2D0CD}"/>
    <cellStyle name="20% - Accent5 13 2 2 2 3 2" xfId="9565" xr:uid="{24DC258E-30C5-4BBD-AE61-DE70072436F5}"/>
    <cellStyle name="20% - Accent5 13 2 2 2 4" xfId="9566" xr:uid="{28AF5886-98BB-4575-9F79-1818E56CFC65}"/>
    <cellStyle name="20% - Accent5 13 2 2 3" xfId="9567" xr:uid="{D6354022-FC39-4C7B-BC47-64F47AF27D52}"/>
    <cellStyle name="20% - Accent5 13 2 2 3 2" xfId="9568" xr:uid="{E23841D4-76D2-4655-9CC6-91B596D67210}"/>
    <cellStyle name="20% - Accent5 13 2 2 3 2 2" xfId="9569" xr:uid="{16AEF331-C7CE-48CD-9020-DA5C3D37DF5E}"/>
    <cellStyle name="20% - Accent5 13 2 2 3 3" xfId="9570" xr:uid="{EAE8F636-5D25-4DA6-9CDF-728082443301}"/>
    <cellStyle name="20% - Accent5 13 2 2 4" xfId="9571" xr:uid="{8C810134-4B4A-4ED2-AD70-C629956D8D1B}"/>
    <cellStyle name="20% - Accent5 13 2 2 4 2" xfId="9572" xr:uid="{D92B418E-06C6-4572-AA44-5B107DAB6950}"/>
    <cellStyle name="20% - Accent5 13 2 2 5" xfId="9573" xr:uid="{8C6D5C58-D713-445D-8318-CF62AA65C703}"/>
    <cellStyle name="20% - Accent5 13 2 3" xfId="9574" xr:uid="{7443B87B-C769-44D7-B5D6-F038DA03FA0B}"/>
    <cellStyle name="20% - Accent5 13 2 3 2" xfId="9575" xr:uid="{2DB47598-DFF0-4D17-B7B7-7D5435B475C7}"/>
    <cellStyle name="20% - Accent5 13 2 3 2 2" xfId="9576" xr:uid="{F5F975A2-DC8B-4888-AFC0-76BC8589B98F}"/>
    <cellStyle name="20% - Accent5 13 2 3 2 2 2" xfId="9577" xr:uid="{25A5CEAD-C526-4A00-AA88-5AD2FC9F7892}"/>
    <cellStyle name="20% - Accent5 13 2 3 2 3" xfId="9578" xr:uid="{F2B902BD-AA9C-4337-A411-051DDE7015E9}"/>
    <cellStyle name="20% - Accent5 13 2 3 3" xfId="9579" xr:uid="{FDFD66D5-0A46-4336-88FC-78280E8BEB3A}"/>
    <cellStyle name="20% - Accent5 13 2 3 3 2" xfId="9580" xr:uid="{826AF3DA-864E-4720-8EA0-33FB0AB1D805}"/>
    <cellStyle name="20% - Accent5 13 2 3 4" xfId="9581" xr:uid="{C703D0EE-5461-41A1-8F00-D2E4A750C274}"/>
    <cellStyle name="20% - Accent5 13 2 4" xfId="9582" xr:uid="{544B3920-4516-4FB3-9F8D-5FB29D179075}"/>
    <cellStyle name="20% - Accent5 13 2 4 2" xfId="9583" xr:uid="{4CDBA92E-D705-40CD-9C76-4ACD61E91BD4}"/>
    <cellStyle name="20% - Accent5 13 2 4 2 2" xfId="9584" xr:uid="{0DED8889-5AF6-4197-98DF-BD727CFEBFAD}"/>
    <cellStyle name="20% - Accent5 13 2 4 3" xfId="9585" xr:uid="{435AC569-A73B-4127-BB66-71A45EFEC385}"/>
    <cellStyle name="20% - Accent5 13 2 5" xfId="9586" xr:uid="{51987326-D360-46FF-B9B4-6BEF6B117258}"/>
    <cellStyle name="20% - Accent5 13 2 5 2" xfId="9587" xr:uid="{FC357B4C-1A83-4360-9238-A3905C7E9413}"/>
    <cellStyle name="20% - Accent5 13 2 6" xfId="9588" xr:uid="{8EDE27EE-7E17-4500-8263-4A2F881AD1B5}"/>
    <cellStyle name="20% - Accent5 13 3" xfId="9589" xr:uid="{4DB2A712-7575-4B35-9E72-E5967BD4BEB8}"/>
    <cellStyle name="20% - Accent5 14" xfId="9590" xr:uid="{7D29E337-A6C2-4AE7-9A75-CB0FBA9559AE}"/>
    <cellStyle name="20% - Accent5 14 2" xfId="9591" xr:uid="{6A74DB8E-A265-4B1E-8F3F-E854417BCEA8}"/>
    <cellStyle name="20% - Accent5 14 2 2" xfId="9592" xr:uid="{9AB69DF4-A5B1-4411-B47E-569CA6C52669}"/>
    <cellStyle name="20% - Accent5 14 2 2 2" xfId="9593" xr:uid="{EB31ADAA-4D42-4F91-863B-36AD04DDD48A}"/>
    <cellStyle name="20% - Accent5 14 2 2 2 2" xfId="9594" xr:uid="{7C374FA9-9E75-4996-AA19-EDBB6B3ECA08}"/>
    <cellStyle name="20% - Accent5 14 2 2 2 2 2" xfId="9595" xr:uid="{C4816943-079F-497B-9944-33C8AFABC739}"/>
    <cellStyle name="20% - Accent5 14 2 2 2 2 2 2" xfId="9596" xr:uid="{75437E30-4C9F-4DFC-9814-02328DF08F6B}"/>
    <cellStyle name="20% - Accent5 14 2 2 2 2 3" xfId="9597" xr:uid="{F120AACA-AE1A-45BF-A6B6-6F993A3B5948}"/>
    <cellStyle name="20% - Accent5 14 2 2 2 3" xfId="9598" xr:uid="{3ECB605D-CA78-4A15-8789-8C85E56AF432}"/>
    <cellStyle name="20% - Accent5 14 2 2 2 3 2" xfId="9599" xr:uid="{5E36F623-0E72-443B-AE3B-BD93C35D18D0}"/>
    <cellStyle name="20% - Accent5 14 2 2 2 4" xfId="9600" xr:uid="{82A343E5-2A74-494C-B29C-9F61A6E4FC62}"/>
    <cellStyle name="20% - Accent5 14 2 2 3" xfId="9601" xr:uid="{010A71E3-F6CA-40F6-80F9-CC1E7087A372}"/>
    <cellStyle name="20% - Accent5 14 2 2 3 2" xfId="9602" xr:uid="{F720A3D8-7CED-4B42-917D-B8E256D27791}"/>
    <cellStyle name="20% - Accent5 14 2 2 3 2 2" xfId="9603" xr:uid="{08BB659B-0DA1-4447-B1E6-2F0A13153B65}"/>
    <cellStyle name="20% - Accent5 14 2 2 3 3" xfId="9604" xr:uid="{C476E29D-AF3E-4D70-B0BF-40F2BD84F0BF}"/>
    <cellStyle name="20% - Accent5 14 2 2 4" xfId="9605" xr:uid="{5F22ABB9-3919-498A-9C13-0C17916B18F7}"/>
    <cellStyle name="20% - Accent5 14 2 2 4 2" xfId="9606" xr:uid="{71FA0628-A9B3-4E0B-B47A-3CF7239739C4}"/>
    <cellStyle name="20% - Accent5 14 2 2 5" xfId="9607" xr:uid="{645C823C-214E-4E90-A931-DFDB8452BE96}"/>
    <cellStyle name="20% - Accent5 14 2 3" xfId="9608" xr:uid="{D1CF7176-F0D4-400B-920D-65B51AF15EEC}"/>
    <cellStyle name="20% - Accent5 14 2 3 2" xfId="9609" xr:uid="{FB83924E-C1F1-4223-9AEA-5A9573A6E02B}"/>
    <cellStyle name="20% - Accent5 14 2 3 2 2" xfId="9610" xr:uid="{E6ED0ABB-920D-4EDB-BE2B-45366BB80A09}"/>
    <cellStyle name="20% - Accent5 14 2 3 2 2 2" xfId="9611" xr:uid="{5D144567-B5C5-452E-B319-50E9DC0915B4}"/>
    <cellStyle name="20% - Accent5 14 2 3 2 3" xfId="9612" xr:uid="{398065DA-A6DB-4D00-BEE6-BC4885BC8DCF}"/>
    <cellStyle name="20% - Accent5 14 2 3 3" xfId="9613" xr:uid="{1C015600-A4F4-4A5E-9A84-26CDF05F6E52}"/>
    <cellStyle name="20% - Accent5 14 2 3 3 2" xfId="9614" xr:uid="{B810DF51-36D6-4DA0-B420-7685E4FE7519}"/>
    <cellStyle name="20% - Accent5 14 2 3 4" xfId="9615" xr:uid="{F3DAD922-40FE-434A-A382-BBA170CCBC5D}"/>
    <cellStyle name="20% - Accent5 14 2 4" xfId="9616" xr:uid="{CE23C471-DB37-49A9-88F3-9B5BD7C86CBB}"/>
    <cellStyle name="20% - Accent5 14 2 4 2" xfId="9617" xr:uid="{51677D05-56A4-48CC-A989-FC4B31C6E0A3}"/>
    <cellStyle name="20% - Accent5 14 2 4 2 2" xfId="9618" xr:uid="{F5500BF5-1787-46BF-9341-8E0A964DA370}"/>
    <cellStyle name="20% - Accent5 14 2 4 3" xfId="9619" xr:uid="{D5234BD0-AEEF-4959-B7FD-DF999418564F}"/>
    <cellStyle name="20% - Accent5 14 2 5" xfId="9620" xr:uid="{ECFC13F1-EB1A-42C4-AD7F-653148CDB216}"/>
    <cellStyle name="20% - Accent5 14 2 5 2" xfId="9621" xr:uid="{9B3CC90D-58D3-4004-AD15-9C8BE3A6C480}"/>
    <cellStyle name="20% - Accent5 14 2 6" xfId="9622" xr:uid="{D412C28E-2031-4FA9-9DA4-732CD6934749}"/>
    <cellStyle name="20% - Accent5 14 3" xfId="9623" xr:uid="{20A04609-4C66-4C1C-8571-4530C88406FC}"/>
    <cellStyle name="20% - Accent5 15" xfId="9624" xr:uid="{BC3A4487-FE0C-4E63-84E9-EE2F8CBDAFB3}"/>
    <cellStyle name="20% - Accent5 15 2" xfId="9625" xr:uid="{FD3E0626-198B-4AE8-B0A0-0871AAD6BE97}"/>
    <cellStyle name="20% - Accent5 15 2 2" xfId="9626" xr:uid="{B653CBDC-A732-4588-89B4-AD7EEA9F69D7}"/>
    <cellStyle name="20% - Accent5 15 2 2 2" xfId="9627" xr:uid="{D9DF8408-87DD-4507-8063-21972487F828}"/>
    <cellStyle name="20% - Accent5 15 2 2 2 2" xfId="9628" xr:uid="{CC6523BD-1E17-45D2-A58C-ADA855D95968}"/>
    <cellStyle name="20% - Accent5 15 2 2 2 2 2" xfId="9629" xr:uid="{DBAD4340-7902-4BD7-882C-40756956B79A}"/>
    <cellStyle name="20% - Accent5 15 2 2 2 2 2 2" xfId="9630" xr:uid="{2C5950E1-B40D-4739-A845-65D56780EBCD}"/>
    <cellStyle name="20% - Accent5 15 2 2 2 2 3" xfId="9631" xr:uid="{34C55E78-F50C-4AE9-8414-3E21B5A6A459}"/>
    <cellStyle name="20% - Accent5 15 2 2 2 3" xfId="9632" xr:uid="{2F4C1E3D-E6F0-4516-87D5-B90287277C7B}"/>
    <cellStyle name="20% - Accent5 15 2 2 2 3 2" xfId="9633" xr:uid="{41BA103F-D039-483D-9F99-7BF3A0F08477}"/>
    <cellStyle name="20% - Accent5 15 2 2 2 4" xfId="9634" xr:uid="{A682575C-2324-40EA-AE83-72AD2D53889B}"/>
    <cellStyle name="20% - Accent5 15 2 2 3" xfId="9635" xr:uid="{38E570C1-4F60-41F8-B51F-DA7E5E9849E7}"/>
    <cellStyle name="20% - Accent5 15 2 2 3 2" xfId="9636" xr:uid="{657167FF-41CF-4A1D-A567-F05FC9806D16}"/>
    <cellStyle name="20% - Accent5 15 2 2 3 2 2" xfId="9637" xr:uid="{4AE1A70C-47CC-4526-9B36-DD9D1CE13F91}"/>
    <cellStyle name="20% - Accent5 15 2 2 3 3" xfId="9638" xr:uid="{F7AFCC10-38A7-4CFE-BE8B-86A2D9E213E5}"/>
    <cellStyle name="20% - Accent5 15 2 2 4" xfId="9639" xr:uid="{6BF411E5-C927-4D10-95E8-789C7588EA19}"/>
    <cellStyle name="20% - Accent5 15 2 2 4 2" xfId="9640" xr:uid="{E94B7974-49A0-4674-8667-BB4A8D42487C}"/>
    <cellStyle name="20% - Accent5 15 2 2 5" xfId="9641" xr:uid="{89A781B6-84F4-4CF5-B123-204E94FDDBF0}"/>
    <cellStyle name="20% - Accent5 15 2 3" xfId="9642" xr:uid="{B475B51A-8A5C-488E-BDA8-CBFEA75DC08B}"/>
    <cellStyle name="20% - Accent5 15 2 3 2" xfId="9643" xr:uid="{D0BB23C7-6A99-4F76-ACC7-8F9CBEBB3562}"/>
    <cellStyle name="20% - Accent5 15 2 3 2 2" xfId="9644" xr:uid="{68F1D906-2C03-461D-A4E4-D03BA3955718}"/>
    <cellStyle name="20% - Accent5 15 2 3 2 2 2" xfId="9645" xr:uid="{E40AFA6F-8734-4284-A16D-9B8DCB1E1C5C}"/>
    <cellStyle name="20% - Accent5 15 2 3 2 3" xfId="9646" xr:uid="{B487153C-D4BD-4F98-9DFB-C3BAB320C2B9}"/>
    <cellStyle name="20% - Accent5 15 2 3 3" xfId="9647" xr:uid="{405745D3-8E52-43A3-8F18-16A2503753FF}"/>
    <cellStyle name="20% - Accent5 15 2 3 3 2" xfId="9648" xr:uid="{D94633C7-550B-4EDD-A800-23D974F5C156}"/>
    <cellStyle name="20% - Accent5 15 2 3 4" xfId="9649" xr:uid="{52F1E794-EEBF-45EA-8375-9F3E8DC4F852}"/>
    <cellStyle name="20% - Accent5 15 2 4" xfId="9650" xr:uid="{D8AF9D6E-E981-4613-99DF-E20CDFB912BC}"/>
    <cellStyle name="20% - Accent5 15 2 4 2" xfId="9651" xr:uid="{3F61F28E-AB50-4E6F-A105-689D1F26A1B6}"/>
    <cellStyle name="20% - Accent5 15 2 4 2 2" xfId="9652" xr:uid="{E3729A42-B732-49F5-8E6D-3B33FF7A7B41}"/>
    <cellStyle name="20% - Accent5 15 2 4 3" xfId="9653" xr:uid="{988C8009-D3F3-4F1B-99E0-5AB56A3F0009}"/>
    <cellStyle name="20% - Accent5 15 2 5" xfId="9654" xr:uid="{8019E196-FAD4-472B-8AD5-F6DD3435820C}"/>
    <cellStyle name="20% - Accent5 15 2 5 2" xfId="9655" xr:uid="{A794E0D2-2575-4ED6-AF95-2E3FC4B01357}"/>
    <cellStyle name="20% - Accent5 15 2 6" xfId="9656" xr:uid="{FD3C18C5-8D5A-4D98-A377-6FD4C28B799B}"/>
    <cellStyle name="20% - Accent5 15 3" xfId="9657" xr:uid="{3C05FAFD-03D4-478D-9698-F7576563B24C}"/>
    <cellStyle name="20% - Accent5 16" xfId="9658" xr:uid="{D4DA151C-C9E9-4484-A85E-C6703777F70C}"/>
    <cellStyle name="20% - Accent5 16 2" xfId="9659" xr:uid="{49387861-9162-42CD-8B0C-88803DB635D5}"/>
    <cellStyle name="20% - Accent5 16 2 2" xfId="9660" xr:uid="{81B6AC4D-37D0-45F0-97D1-8F165AA00FC5}"/>
    <cellStyle name="20% - Accent5 16 2 2 2" xfId="9661" xr:uid="{8DDE3A66-AE13-4F60-BB42-06A5DC585020}"/>
    <cellStyle name="20% - Accent5 16 2 2 2 2" xfId="9662" xr:uid="{12223CC5-3247-472E-8ED8-A37AA9EA6175}"/>
    <cellStyle name="20% - Accent5 16 2 2 2 2 2" xfId="9663" xr:uid="{303989A7-6412-419E-A2E7-19495C63BCEC}"/>
    <cellStyle name="20% - Accent5 16 2 2 2 2 2 2" xfId="9664" xr:uid="{C1FC71AD-DAC6-4785-BF30-158F5B25CA3C}"/>
    <cellStyle name="20% - Accent5 16 2 2 2 2 3" xfId="9665" xr:uid="{1A0C2CD5-C325-4945-9A65-9CE49B155CD6}"/>
    <cellStyle name="20% - Accent5 16 2 2 2 3" xfId="9666" xr:uid="{784D36A2-C91A-4C84-8ADF-D0D0D1CC1F40}"/>
    <cellStyle name="20% - Accent5 16 2 2 2 3 2" xfId="9667" xr:uid="{519F78EE-809E-437F-983A-5D2C264231B6}"/>
    <cellStyle name="20% - Accent5 16 2 2 2 4" xfId="9668" xr:uid="{B79B5E3D-8A43-4D79-9470-20F780A8E3B4}"/>
    <cellStyle name="20% - Accent5 16 2 2 3" xfId="9669" xr:uid="{97913399-D46B-47DC-8A1A-44ABE444EECC}"/>
    <cellStyle name="20% - Accent5 16 2 2 3 2" xfId="9670" xr:uid="{D1FAA7C7-470F-4B8C-82AF-D967B62EFCB9}"/>
    <cellStyle name="20% - Accent5 16 2 2 3 2 2" xfId="9671" xr:uid="{7A11E445-ADF8-40BF-AAEB-26AFAA1E3DDE}"/>
    <cellStyle name="20% - Accent5 16 2 2 3 3" xfId="9672" xr:uid="{43D33518-C4E1-4AC5-8C16-D5F011203534}"/>
    <cellStyle name="20% - Accent5 16 2 2 4" xfId="9673" xr:uid="{6B15B4C7-74C7-4A15-B53C-6B7CB81F462D}"/>
    <cellStyle name="20% - Accent5 16 2 2 4 2" xfId="9674" xr:uid="{068F5545-2AB2-418D-ACE8-E11378BB4F2D}"/>
    <cellStyle name="20% - Accent5 16 2 2 5" xfId="9675" xr:uid="{CD325A12-C5AF-4165-AAB3-D45F547BB3EA}"/>
    <cellStyle name="20% - Accent5 16 2 3" xfId="9676" xr:uid="{37A982D7-FEF3-4BFE-8B07-24852EBDFCEA}"/>
    <cellStyle name="20% - Accent5 16 2 3 2" xfId="9677" xr:uid="{B7C5633E-FF7E-4BC4-8353-8BCD55005E29}"/>
    <cellStyle name="20% - Accent5 16 2 3 2 2" xfId="9678" xr:uid="{676CADFB-5AB5-481F-9DE6-91515BFDA4EA}"/>
    <cellStyle name="20% - Accent5 16 2 3 2 2 2" xfId="9679" xr:uid="{C0A4E5B9-6C20-43C4-82EE-B3994345001B}"/>
    <cellStyle name="20% - Accent5 16 2 3 2 3" xfId="9680" xr:uid="{A0F3CA9D-7B4C-42E6-A35E-9785CCA96B3C}"/>
    <cellStyle name="20% - Accent5 16 2 3 3" xfId="9681" xr:uid="{EA319DD1-24C8-4F63-ABA1-9B6E2AF609F5}"/>
    <cellStyle name="20% - Accent5 16 2 3 3 2" xfId="9682" xr:uid="{F45C268E-A810-4365-A867-BD91E2718FB9}"/>
    <cellStyle name="20% - Accent5 16 2 3 4" xfId="9683" xr:uid="{7F8A226B-30A1-4A5E-A214-601F7482F4A3}"/>
    <cellStyle name="20% - Accent5 16 2 4" xfId="9684" xr:uid="{7663C703-4EC2-4FA1-8A99-0A4E2D5C877A}"/>
    <cellStyle name="20% - Accent5 16 2 4 2" xfId="9685" xr:uid="{32969DF5-B83A-4D8A-835E-DD3595EA24E2}"/>
    <cellStyle name="20% - Accent5 16 2 4 2 2" xfId="9686" xr:uid="{E14C917F-85E0-4E90-B54C-C5F29DA38290}"/>
    <cellStyle name="20% - Accent5 16 2 4 3" xfId="9687" xr:uid="{A015712A-2286-4213-9534-E7D9098B6A3A}"/>
    <cellStyle name="20% - Accent5 16 2 5" xfId="9688" xr:uid="{943FCB6B-6480-444B-8487-B61E916B8F2D}"/>
    <cellStyle name="20% - Accent5 16 2 5 2" xfId="9689" xr:uid="{D7DCCB78-E767-483D-8FBB-3F1CB62446BF}"/>
    <cellStyle name="20% - Accent5 16 2 6" xfId="9690" xr:uid="{E5B0E244-E306-4A06-9DEB-DFA019951696}"/>
    <cellStyle name="20% - Accent5 16 3" xfId="9691" xr:uid="{21CFDF90-1AD2-4E48-A1C5-08AED2D10437}"/>
    <cellStyle name="20% - Accent5 17" xfId="9692" xr:uid="{2E933144-362A-43BF-A004-FBDD3AB277A2}"/>
    <cellStyle name="20% - Accent5 17 2" xfId="9693" xr:uid="{53C50E5C-8353-4656-BE2D-3F11A79CACB7}"/>
    <cellStyle name="20% - Accent5 17 2 2" xfId="9694" xr:uid="{D6079E5F-AA1A-4C6F-99A7-FFD5A77DCBA4}"/>
    <cellStyle name="20% - Accent5 17 2 2 2" xfId="9695" xr:uid="{EAC5E04A-9025-4C15-92A9-4006A58105B5}"/>
    <cellStyle name="20% - Accent5 17 2 2 2 2" xfId="9696" xr:uid="{DA6AFC0C-43A7-4F65-AFD2-25531832BA5A}"/>
    <cellStyle name="20% - Accent5 17 2 2 2 2 2" xfId="9697" xr:uid="{01DBF239-595E-4B6D-AFDD-DC41F8FED5C8}"/>
    <cellStyle name="20% - Accent5 17 2 2 2 2 2 2" xfId="9698" xr:uid="{D6C63063-3953-4C0B-A7D2-8C3D67CFCB5E}"/>
    <cellStyle name="20% - Accent5 17 2 2 2 2 3" xfId="9699" xr:uid="{FB6B2F17-F22F-4015-99CE-F72FD7B3B603}"/>
    <cellStyle name="20% - Accent5 17 2 2 2 3" xfId="9700" xr:uid="{3928B4E8-BA5D-4C03-9DA2-298D967179DE}"/>
    <cellStyle name="20% - Accent5 17 2 2 2 3 2" xfId="9701" xr:uid="{61FFF3E2-96C8-4E16-BADA-08CCA8ECF343}"/>
    <cellStyle name="20% - Accent5 17 2 2 2 4" xfId="9702" xr:uid="{7BB24EB7-18D5-44B2-AC1A-6AF4A679E72E}"/>
    <cellStyle name="20% - Accent5 17 2 2 3" xfId="9703" xr:uid="{829AFCD5-5CC0-4ABF-816F-5C37D1930B2F}"/>
    <cellStyle name="20% - Accent5 17 2 2 3 2" xfId="9704" xr:uid="{08EFD187-4ADB-47C0-B84F-86C46A66C155}"/>
    <cellStyle name="20% - Accent5 17 2 2 3 2 2" xfId="9705" xr:uid="{EE958338-54CB-4A14-8FA8-B0B45103F53F}"/>
    <cellStyle name="20% - Accent5 17 2 2 3 3" xfId="9706" xr:uid="{563715F4-EEFF-4C89-A666-B4F665B68440}"/>
    <cellStyle name="20% - Accent5 17 2 2 4" xfId="9707" xr:uid="{8EE2E0CA-2777-4B9A-BA10-A918DE9CD224}"/>
    <cellStyle name="20% - Accent5 17 2 2 4 2" xfId="9708" xr:uid="{FECEACC0-C9E0-415A-AB2B-99B93F49317C}"/>
    <cellStyle name="20% - Accent5 17 2 2 5" xfId="9709" xr:uid="{2811BAF3-632E-4799-A2C8-0C458344654F}"/>
    <cellStyle name="20% - Accent5 17 2 3" xfId="9710" xr:uid="{75554A67-E166-4BCA-880C-6C68E9AFBC04}"/>
    <cellStyle name="20% - Accent5 17 2 3 2" xfId="9711" xr:uid="{9C83C6C4-35C2-4939-917D-9EC42BA7A16B}"/>
    <cellStyle name="20% - Accent5 17 2 3 2 2" xfId="9712" xr:uid="{D18C0BBD-26B8-447D-805C-6B1F992015A4}"/>
    <cellStyle name="20% - Accent5 17 2 3 2 2 2" xfId="9713" xr:uid="{8E3C247E-7809-4C59-AF4D-AA0D3461F40D}"/>
    <cellStyle name="20% - Accent5 17 2 3 2 3" xfId="9714" xr:uid="{4E414735-980F-4ABD-A59A-5C5A942FD5DA}"/>
    <cellStyle name="20% - Accent5 17 2 3 3" xfId="9715" xr:uid="{329825FB-E2EB-44C5-9EB8-B87BC42BB83A}"/>
    <cellStyle name="20% - Accent5 17 2 3 3 2" xfId="9716" xr:uid="{DC199437-8C9C-41E2-A258-32E99989F6E7}"/>
    <cellStyle name="20% - Accent5 17 2 3 4" xfId="9717" xr:uid="{1DD90372-83A8-45F4-94D9-F8AC0F3E3AAA}"/>
    <cellStyle name="20% - Accent5 17 2 4" xfId="9718" xr:uid="{E1F226D0-4208-4334-8F8E-3DA36A91105F}"/>
    <cellStyle name="20% - Accent5 17 2 4 2" xfId="9719" xr:uid="{7413A2F9-6271-4294-8263-3DAEF2A1F4AE}"/>
    <cellStyle name="20% - Accent5 17 2 4 2 2" xfId="9720" xr:uid="{B6E216D9-B86C-4210-8688-419411865CF9}"/>
    <cellStyle name="20% - Accent5 17 2 4 3" xfId="9721" xr:uid="{75712F33-7F6C-4F6F-A2CA-49DA31BDB748}"/>
    <cellStyle name="20% - Accent5 17 2 5" xfId="9722" xr:uid="{A63E7419-3F5D-4FF3-A070-45DD56CC825E}"/>
    <cellStyle name="20% - Accent5 17 2 5 2" xfId="9723" xr:uid="{849E5EF2-C294-4E07-A7DD-93E3F6A5E9BA}"/>
    <cellStyle name="20% - Accent5 17 2 6" xfId="9724" xr:uid="{BBAEFFC9-1BE9-46C1-968C-575C62E2A231}"/>
    <cellStyle name="20% - Accent5 17 3" xfId="9725" xr:uid="{6529F58D-2CDC-4C35-A1F4-8E5170748D09}"/>
    <cellStyle name="20% - Accent5 17 3 2" xfId="9726" xr:uid="{C6C20CD4-A624-42E0-A2E6-6BE40642518E}"/>
    <cellStyle name="20% - Accent5 17 3 2 2" xfId="9727" xr:uid="{1CDFDEBD-DF5C-4BB8-8B2F-3D80608C1297}"/>
    <cellStyle name="20% - Accent5 17 3 2 2 2" xfId="9728" xr:uid="{89F9C99A-D2F5-4123-BCF5-40DB49711621}"/>
    <cellStyle name="20% - Accent5 17 3 2 2 2 2" xfId="9729" xr:uid="{C6860170-1B78-4426-B407-2BDF76078EAF}"/>
    <cellStyle name="20% - Accent5 17 3 2 2 2 2 2" xfId="9730" xr:uid="{69BCE0E8-9BE3-41E6-8EAD-CF143CE0E283}"/>
    <cellStyle name="20% - Accent5 17 3 2 2 2 3" xfId="9731" xr:uid="{88801648-7279-4923-8090-C84C314A1D26}"/>
    <cellStyle name="20% - Accent5 17 3 2 2 3" xfId="9732" xr:uid="{7D080131-6D2A-49F6-A33C-DA6960145322}"/>
    <cellStyle name="20% - Accent5 17 3 2 2 3 2" xfId="9733" xr:uid="{6270D8BB-2492-454C-BFEF-E5256251A51C}"/>
    <cellStyle name="20% - Accent5 17 3 2 2 4" xfId="9734" xr:uid="{0BCC9DAF-D10B-410C-9DDC-F624743B4380}"/>
    <cellStyle name="20% - Accent5 17 3 2 3" xfId="9735" xr:uid="{3A0525F8-0CE4-4AC8-B2E5-B2B524519F95}"/>
    <cellStyle name="20% - Accent5 17 3 2 3 2" xfId="9736" xr:uid="{1CAB4D12-B4DC-4B97-B39E-A7FE883203A4}"/>
    <cellStyle name="20% - Accent5 17 3 2 3 2 2" xfId="9737" xr:uid="{71BB9A4B-786C-4A58-805D-1A9F58DFBF61}"/>
    <cellStyle name="20% - Accent5 17 3 2 3 3" xfId="9738" xr:uid="{C9F46213-AF6F-4E8E-8780-CA7A1B82A1A7}"/>
    <cellStyle name="20% - Accent5 17 3 2 4" xfId="9739" xr:uid="{B1F1FD13-51F7-423D-AC86-BCC5965AD19F}"/>
    <cellStyle name="20% - Accent5 17 3 2 4 2" xfId="9740" xr:uid="{A3CF2EE9-835C-427D-BA13-A392A8CFE01F}"/>
    <cellStyle name="20% - Accent5 17 3 2 5" xfId="9741" xr:uid="{62876F14-C8D9-4ECF-AD0E-D9173C147E51}"/>
    <cellStyle name="20% - Accent5 17 3 3" xfId="9742" xr:uid="{1924D202-1AF6-4D14-99E3-09ABD4FFB60D}"/>
    <cellStyle name="20% - Accent5 17 3 3 2" xfId="9743" xr:uid="{DB7AAD5D-FBCD-4E2A-8F20-55391C3EB6B9}"/>
    <cellStyle name="20% - Accent5 17 3 3 2 2" xfId="9744" xr:uid="{C80CEFBB-CFA1-4E24-9BDF-DE0DA23D7DA3}"/>
    <cellStyle name="20% - Accent5 17 3 3 2 2 2" xfId="9745" xr:uid="{4325D84B-BD16-4A9C-A1CB-1D267757941D}"/>
    <cellStyle name="20% - Accent5 17 3 3 2 3" xfId="9746" xr:uid="{E296BB9E-F652-4768-9D54-B3A950733EDF}"/>
    <cellStyle name="20% - Accent5 17 3 3 3" xfId="9747" xr:uid="{1AD791AF-70DB-4CD8-9E2C-D3F8ABD800AD}"/>
    <cellStyle name="20% - Accent5 17 3 3 3 2" xfId="9748" xr:uid="{31948148-4C39-4041-8DF7-3FC16C89B2A5}"/>
    <cellStyle name="20% - Accent5 17 3 3 4" xfId="9749" xr:uid="{63729FD6-E13B-4525-A025-EF7C97C7291B}"/>
    <cellStyle name="20% - Accent5 17 3 4" xfId="9750" xr:uid="{AE8EB1C6-395C-4F0D-9990-205F615C3ECE}"/>
    <cellStyle name="20% - Accent5 17 3 4 2" xfId="9751" xr:uid="{BBBC565D-8531-40AD-9BE6-B10527BF77A7}"/>
    <cellStyle name="20% - Accent5 17 3 4 2 2" xfId="9752" xr:uid="{35D7D1E8-C103-400B-947C-76C642F7158C}"/>
    <cellStyle name="20% - Accent5 17 3 4 3" xfId="9753" xr:uid="{DC23F1AE-265F-4C75-908B-C3FD9AE41488}"/>
    <cellStyle name="20% - Accent5 17 3 5" xfId="9754" xr:uid="{EBE1CECA-624D-45AE-B585-8EC73E2C735D}"/>
    <cellStyle name="20% - Accent5 17 3 5 2" xfId="9755" xr:uid="{A8FB2EDE-86B3-4263-8049-A3B0B921D34B}"/>
    <cellStyle name="20% - Accent5 17 3 6" xfId="9756" xr:uid="{42964EF3-7A2E-415A-A0C8-A6791EFD447E}"/>
    <cellStyle name="20% - Accent5 17 4" xfId="9757" xr:uid="{F6AAF8FA-7FF6-401E-8B28-3BE024544A6E}"/>
    <cellStyle name="20% - Accent5 17 4 2" xfId="9758" xr:uid="{AE3E3F2B-E4AE-4671-8954-981C22275550}"/>
    <cellStyle name="20% - Accent5 17 4 2 2" xfId="9759" xr:uid="{E95DB4E8-7CCD-424C-A78A-DF8ACCA7D072}"/>
    <cellStyle name="20% - Accent5 17 4 2 2 2" xfId="9760" xr:uid="{D30E464F-2BA8-42AF-AC9C-841B536B843E}"/>
    <cellStyle name="20% - Accent5 17 4 2 2 2 2" xfId="9761" xr:uid="{387DBAE1-8E91-4D2E-AA00-CA6890A99641}"/>
    <cellStyle name="20% - Accent5 17 4 2 2 3" xfId="9762" xr:uid="{A4576C91-16D1-4980-B163-B56EC24B1E2C}"/>
    <cellStyle name="20% - Accent5 17 4 2 3" xfId="9763" xr:uid="{B7AD719F-542E-4D3A-9E74-649DBD815837}"/>
    <cellStyle name="20% - Accent5 17 4 2 3 2" xfId="9764" xr:uid="{D394A500-4FB6-48D8-A534-F2D92AF71101}"/>
    <cellStyle name="20% - Accent5 17 4 2 4" xfId="9765" xr:uid="{93E01E61-82F4-4532-A5DF-5459BD15D093}"/>
    <cellStyle name="20% - Accent5 17 4 3" xfId="9766" xr:uid="{A2CDE575-20AB-4B82-B8D5-223101D6E6CE}"/>
    <cellStyle name="20% - Accent5 17 4 3 2" xfId="9767" xr:uid="{59F9848F-C7AD-4D84-9CA8-A6E388E1E7FB}"/>
    <cellStyle name="20% - Accent5 17 4 3 2 2" xfId="9768" xr:uid="{317A4E68-AA59-40DB-B2AE-6E007DA86306}"/>
    <cellStyle name="20% - Accent5 17 4 3 3" xfId="9769" xr:uid="{9FDEB92E-A820-4F30-9192-A2167A132772}"/>
    <cellStyle name="20% - Accent5 17 4 4" xfId="9770" xr:uid="{B9B2BE37-5C3A-45B7-B7A3-8C9AF05AC018}"/>
    <cellStyle name="20% - Accent5 17 4 4 2" xfId="9771" xr:uid="{0F431D31-2955-4F46-BA21-E4865B162194}"/>
    <cellStyle name="20% - Accent5 17 4 5" xfId="9772" xr:uid="{82BA928C-2913-4392-9089-13E582DC2B6F}"/>
    <cellStyle name="20% - Accent5 17 5" xfId="9773" xr:uid="{BE19269E-F7DA-467E-B2BD-DB658B2B28BD}"/>
    <cellStyle name="20% - Accent5 17 5 2" xfId="9774" xr:uid="{5A550180-BBA3-4DA4-83EC-A52F999D63B4}"/>
    <cellStyle name="20% - Accent5 17 5 2 2" xfId="9775" xr:uid="{B7B1F60F-69B0-4573-96DF-AE993014F22C}"/>
    <cellStyle name="20% - Accent5 17 5 2 2 2" xfId="9776" xr:uid="{F2BBE4C8-CDA9-467D-9B2C-CF3F126C4AA9}"/>
    <cellStyle name="20% - Accent5 17 5 2 3" xfId="9777" xr:uid="{29DFD8DF-9167-4FE9-A362-23AC7039236D}"/>
    <cellStyle name="20% - Accent5 17 5 3" xfId="9778" xr:uid="{822C05AF-001B-4BDA-A62C-959FC339EA3F}"/>
    <cellStyle name="20% - Accent5 17 5 3 2" xfId="9779" xr:uid="{F6FD4A37-C177-4976-8B9D-8DFB5E4779F0}"/>
    <cellStyle name="20% - Accent5 17 5 4" xfId="9780" xr:uid="{30DFF80F-CD21-4067-961C-83CB8C2A46EB}"/>
    <cellStyle name="20% - Accent5 17 6" xfId="9781" xr:uid="{511AAD48-22F7-45C0-BFF8-FF08878887F6}"/>
    <cellStyle name="20% - Accent5 17 6 2" xfId="9782" xr:uid="{D0DA099A-36FC-4A19-975F-977BEA25FECA}"/>
    <cellStyle name="20% - Accent5 17 6 2 2" xfId="9783" xr:uid="{113A9B05-FF30-418F-997F-F4ABC00FE4D3}"/>
    <cellStyle name="20% - Accent5 17 6 3" xfId="9784" xr:uid="{0430D3C7-43E1-4FAD-B858-59BF8FD2B887}"/>
    <cellStyle name="20% - Accent5 17 7" xfId="9785" xr:uid="{CF622B18-6BD2-492B-B7DE-E2726F7F6CDA}"/>
    <cellStyle name="20% - Accent5 17 7 2" xfId="9786" xr:uid="{A07A2906-3C2C-4679-A110-94299C0A7ABE}"/>
    <cellStyle name="20% - Accent5 17 8" xfId="9787" xr:uid="{5C72E8EE-F218-49E8-98E0-779BCB4AF610}"/>
    <cellStyle name="20% - Accent5 18" xfId="9788" xr:uid="{52D6E6E3-0331-4829-AAB5-493EC3407509}"/>
    <cellStyle name="20% - Accent5 18 2" xfId="9789" xr:uid="{337051DC-D07B-4E5F-83E7-24A5E727C038}"/>
    <cellStyle name="20% - Accent5 18 2 2" xfId="9790" xr:uid="{38FCCAE1-0366-4EB1-8521-38C93FB71C7B}"/>
    <cellStyle name="20% - Accent5 18 2 2 2" xfId="9791" xr:uid="{07A67129-9A1B-4CA2-A1A8-6D5242A6B00D}"/>
    <cellStyle name="20% - Accent5 18 2 2 2 2" xfId="9792" xr:uid="{B079E9A5-2AEC-4CE7-AA65-D0DA2EB236C9}"/>
    <cellStyle name="20% - Accent5 18 2 2 2 2 2" xfId="9793" xr:uid="{66B96F5C-BED5-4F97-B252-8AC00DD2750F}"/>
    <cellStyle name="20% - Accent5 18 2 2 2 2 2 2" xfId="9794" xr:uid="{4A8DADE6-95AE-48A3-8D20-2143BE313C13}"/>
    <cellStyle name="20% - Accent5 18 2 2 2 2 3" xfId="9795" xr:uid="{EFB2206C-4357-4233-962D-2D505EFB26C7}"/>
    <cellStyle name="20% - Accent5 18 2 2 2 3" xfId="9796" xr:uid="{9AE76144-A8CA-4455-BAE4-A828D3C44ADE}"/>
    <cellStyle name="20% - Accent5 18 2 2 2 3 2" xfId="9797" xr:uid="{FEE34813-27CF-47F7-847F-589E50856DD7}"/>
    <cellStyle name="20% - Accent5 18 2 2 2 4" xfId="9798" xr:uid="{8502E2C1-1DDC-4AE9-83E8-DD3A12A7B31F}"/>
    <cellStyle name="20% - Accent5 18 2 2 3" xfId="9799" xr:uid="{FD0A9E35-8CB2-420B-86B0-00CCB7BF7629}"/>
    <cellStyle name="20% - Accent5 18 2 2 3 2" xfId="9800" xr:uid="{4568647A-3528-40A5-8E3D-42EE06BBFBD0}"/>
    <cellStyle name="20% - Accent5 18 2 2 3 2 2" xfId="9801" xr:uid="{D8B0E2F1-D4BA-4D88-9B87-F7D4F5571A60}"/>
    <cellStyle name="20% - Accent5 18 2 2 3 3" xfId="9802" xr:uid="{8AB67AAC-4647-4622-8A5D-D680D0E14B5A}"/>
    <cellStyle name="20% - Accent5 18 2 2 4" xfId="9803" xr:uid="{40A040E1-61ED-4B99-BE38-030BE1ABC18E}"/>
    <cellStyle name="20% - Accent5 18 2 2 4 2" xfId="9804" xr:uid="{9FA15B53-50E3-4649-A06A-65811D403A22}"/>
    <cellStyle name="20% - Accent5 18 2 2 5" xfId="9805" xr:uid="{3776EBB9-F04A-49EB-9804-2ABBCA7A6076}"/>
    <cellStyle name="20% - Accent5 18 2 3" xfId="9806" xr:uid="{C88DE146-DF26-4506-ADBB-69EEA59349BA}"/>
    <cellStyle name="20% - Accent5 18 2 3 2" xfId="9807" xr:uid="{07F71F96-7682-43B3-AB96-850B776D7443}"/>
    <cellStyle name="20% - Accent5 18 2 3 2 2" xfId="9808" xr:uid="{2835801D-10D9-4926-849B-552435A297B2}"/>
    <cellStyle name="20% - Accent5 18 2 3 2 2 2" xfId="9809" xr:uid="{0FB2D89C-D53E-4D70-9998-5A6B47D65B99}"/>
    <cellStyle name="20% - Accent5 18 2 3 2 3" xfId="9810" xr:uid="{100C2FAB-6DA8-48D4-BF51-98573C333CBF}"/>
    <cellStyle name="20% - Accent5 18 2 3 3" xfId="9811" xr:uid="{69A19D8F-E768-4786-BA71-593824358CFD}"/>
    <cellStyle name="20% - Accent5 18 2 3 3 2" xfId="9812" xr:uid="{D9C076D2-9EBA-4256-8448-B0F19BD4E111}"/>
    <cellStyle name="20% - Accent5 18 2 3 4" xfId="9813" xr:uid="{844CBA85-A8C2-4517-96B1-FCF9E32BA5C9}"/>
    <cellStyle name="20% - Accent5 18 2 4" xfId="9814" xr:uid="{B2F4BC3C-5061-49A4-A82E-7A07DD0CEB3E}"/>
    <cellStyle name="20% - Accent5 18 2 4 2" xfId="9815" xr:uid="{AFD47AB2-B955-4B90-9267-E636740DECC4}"/>
    <cellStyle name="20% - Accent5 18 2 4 2 2" xfId="9816" xr:uid="{2B4E35DB-3AB8-4912-8F2B-7D44A2220613}"/>
    <cellStyle name="20% - Accent5 18 2 4 3" xfId="9817" xr:uid="{39B7FF1C-839E-4F54-83F3-0143B93DDB4B}"/>
    <cellStyle name="20% - Accent5 18 2 5" xfId="9818" xr:uid="{0201DF9C-0C33-47C7-991D-6777AEDF0479}"/>
    <cellStyle name="20% - Accent5 18 2 5 2" xfId="9819" xr:uid="{A41F1634-B73D-4193-A85B-4C894E7D1EE2}"/>
    <cellStyle name="20% - Accent5 18 2 6" xfId="9820" xr:uid="{F30B22D8-E4CD-4448-9E72-86515AE9EE4F}"/>
    <cellStyle name="20% - Accent5 18 3" xfId="9821" xr:uid="{C7C5A614-959F-40CB-9B12-F4F98AB34050}"/>
    <cellStyle name="20% - Accent5 19" xfId="9822" xr:uid="{64953256-5AC6-492E-991D-668737696705}"/>
    <cellStyle name="20% - Accent5 19 2" xfId="9823" xr:uid="{F4E0FB5B-27D0-43B4-B847-4D87D00EEE81}"/>
    <cellStyle name="20% - Accent5 19 2 2" xfId="9824" xr:uid="{E04630CC-0FDD-4459-AE71-819889646811}"/>
    <cellStyle name="20% - Accent5 19 2 2 2" xfId="9825" xr:uid="{DB21CB54-FC8E-4D1A-B1EF-3482C88B705A}"/>
    <cellStyle name="20% - Accent5 19 2 2 2 2" xfId="9826" xr:uid="{F3CD3EF6-27F5-4D4B-888E-E17741F9EBD2}"/>
    <cellStyle name="20% - Accent5 19 2 2 2 2 2" xfId="9827" xr:uid="{37E17DAA-F313-4EAC-93EF-7560FB16ACEB}"/>
    <cellStyle name="20% - Accent5 19 2 2 2 2 2 2" xfId="9828" xr:uid="{59BB22A8-BAB6-450C-A3A7-47BEDE3FA061}"/>
    <cellStyle name="20% - Accent5 19 2 2 2 2 3" xfId="9829" xr:uid="{3F25765D-D3A9-4D87-AC49-5B69DAE69904}"/>
    <cellStyle name="20% - Accent5 19 2 2 2 3" xfId="9830" xr:uid="{2849B9DA-AB77-4FFC-9D35-CA6AFB19B0F7}"/>
    <cellStyle name="20% - Accent5 19 2 2 2 3 2" xfId="9831" xr:uid="{6EEC81B7-7F85-434E-8B7E-CD24A8975FD3}"/>
    <cellStyle name="20% - Accent5 19 2 2 2 4" xfId="9832" xr:uid="{1E088795-D727-4B80-8CDB-73E650D5B9B7}"/>
    <cellStyle name="20% - Accent5 19 2 2 3" xfId="9833" xr:uid="{1C0A30F5-4E39-4A89-BE78-90AB7C06AE89}"/>
    <cellStyle name="20% - Accent5 19 2 2 3 2" xfId="9834" xr:uid="{7DAD618E-671F-4B53-A763-7170B6D3D2EF}"/>
    <cellStyle name="20% - Accent5 19 2 2 3 2 2" xfId="9835" xr:uid="{4AEC10B1-F5A2-495E-9D3A-4FDA67D2F651}"/>
    <cellStyle name="20% - Accent5 19 2 2 3 3" xfId="9836" xr:uid="{167CD94B-AD49-42B1-9258-ACCDDF577344}"/>
    <cellStyle name="20% - Accent5 19 2 2 4" xfId="9837" xr:uid="{F5EAB32A-F011-4194-9CB7-FBAA49AB6DFE}"/>
    <cellStyle name="20% - Accent5 19 2 2 4 2" xfId="9838" xr:uid="{6A0EA570-3715-4EF7-910F-C396BB7951F4}"/>
    <cellStyle name="20% - Accent5 19 2 2 5" xfId="9839" xr:uid="{21E48E82-C238-4A99-9B15-2697455228B3}"/>
    <cellStyle name="20% - Accent5 19 2 3" xfId="9840" xr:uid="{7E443EC4-8AB8-43FE-8877-D15F62E489C2}"/>
    <cellStyle name="20% - Accent5 19 2 3 2" xfId="9841" xr:uid="{91B93B3F-170D-49B4-9C96-D23856847A2C}"/>
    <cellStyle name="20% - Accent5 19 2 3 2 2" xfId="9842" xr:uid="{6B2B5567-1119-45D3-84FC-BF39295ACFFD}"/>
    <cellStyle name="20% - Accent5 19 2 3 2 2 2" xfId="9843" xr:uid="{15B8B285-93DE-456B-B1D6-148F8A33BFCE}"/>
    <cellStyle name="20% - Accent5 19 2 3 2 3" xfId="9844" xr:uid="{AB8FDB48-020C-41C0-8783-2BB399151ED9}"/>
    <cellStyle name="20% - Accent5 19 2 3 3" xfId="9845" xr:uid="{B41E9146-34FB-46CB-90E3-8B5730440A98}"/>
    <cellStyle name="20% - Accent5 19 2 3 3 2" xfId="9846" xr:uid="{8F3C98FC-580F-42ED-A043-92BE85816308}"/>
    <cellStyle name="20% - Accent5 19 2 3 4" xfId="9847" xr:uid="{ED5DEF82-CA58-499E-A9A5-F44DEAB5324F}"/>
    <cellStyle name="20% - Accent5 19 2 4" xfId="9848" xr:uid="{A9C201D6-D78B-4755-A4DF-A364D169EA56}"/>
    <cellStyle name="20% - Accent5 19 2 4 2" xfId="9849" xr:uid="{6ACA6F93-3F6F-4715-ACE7-CB4A6A32939C}"/>
    <cellStyle name="20% - Accent5 19 2 4 2 2" xfId="9850" xr:uid="{D6C6390E-74D8-4B54-A82B-01B84258242E}"/>
    <cellStyle name="20% - Accent5 19 2 4 3" xfId="9851" xr:uid="{04DCC443-57BC-46B9-A434-852FBD971FF6}"/>
    <cellStyle name="20% - Accent5 19 2 5" xfId="9852" xr:uid="{1D287834-D90F-4A1E-B3DB-5B0A63E2054D}"/>
    <cellStyle name="20% - Accent5 19 2 5 2" xfId="9853" xr:uid="{AD46F000-C5D1-4E1C-80E1-E5C278BDAB6F}"/>
    <cellStyle name="20% - Accent5 19 2 6" xfId="9854" xr:uid="{774DA5FD-78A1-4F15-8882-B32CFBF6594C}"/>
    <cellStyle name="20% - Accent5 19 3" xfId="9855" xr:uid="{B453CF71-66DD-4814-B285-B2ADE9D402F9}"/>
    <cellStyle name="20% - Accent5 2" xfId="309" xr:uid="{30490779-0E60-4BE7-99AF-B2CCCE223759}"/>
    <cellStyle name="20% - Accent5 2 10" xfId="9856" xr:uid="{5FF3894E-B978-4856-AB1B-3ABFDF7B9A25}"/>
    <cellStyle name="20% - Accent5 2 2" xfId="358" xr:uid="{C39943C7-BF04-4068-81A5-FE7BA4BF1999}"/>
    <cellStyle name="20% - Accent5 2 2 2" xfId="437" xr:uid="{D8817BE9-45C3-4078-80EA-DB260B706044}"/>
    <cellStyle name="20% - Accent5 2 2 2 2" xfId="9859" xr:uid="{172093BF-76EA-431A-8C19-FBFE90033681}"/>
    <cellStyle name="20% - Accent5 2 2 2 2 2" xfId="9860" xr:uid="{1347CCFF-AA42-4BC1-BAAC-2B31D6A18D39}"/>
    <cellStyle name="20% - Accent5 2 2 2 2 2 2" xfId="9861" xr:uid="{50BB9630-0A4F-4952-8DC0-3BF7C614F3FC}"/>
    <cellStyle name="20% - Accent5 2 2 2 2 2 2 2" xfId="9862" xr:uid="{59CBC8F7-4DFE-4E34-9FDF-612D9DCC5BEE}"/>
    <cellStyle name="20% - Accent5 2 2 2 2 2 2 2 2" xfId="9863" xr:uid="{D740CFE4-F4AF-487D-8EAF-6F69E5C87554}"/>
    <cellStyle name="20% - Accent5 2 2 2 2 2 2 3" xfId="9864" xr:uid="{81B79ACE-FBA7-4F4B-86F3-575FF2C2E5AD}"/>
    <cellStyle name="20% - Accent5 2 2 2 2 2 3" xfId="9865" xr:uid="{C45772D7-456A-4A6E-84C2-7C61B1F0B5D8}"/>
    <cellStyle name="20% - Accent5 2 2 2 2 2 3 2" xfId="9866" xr:uid="{2D00930C-8485-4129-A119-2A469A861369}"/>
    <cellStyle name="20% - Accent5 2 2 2 2 2 4" xfId="9867" xr:uid="{986803D2-5A38-4F4D-B8E3-6521721DA741}"/>
    <cellStyle name="20% - Accent5 2 2 2 2 3" xfId="9868" xr:uid="{F54391A5-3DD7-41B1-A27E-AC6A0038B3F9}"/>
    <cellStyle name="20% - Accent5 2 2 2 2 3 2" xfId="9869" xr:uid="{08327BC9-C5CE-451F-8D21-D8AFA0825AC4}"/>
    <cellStyle name="20% - Accent5 2 2 2 2 3 2 2" xfId="9870" xr:uid="{4345891D-AADB-4F49-8CF1-54C069B9EE05}"/>
    <cellStyle name="20% - Accent5 2 2 2 2 3 3" xfId="9871" xr:uid="{9D157113-5C7B-4A77-887C-C7432900E19E}"/>
    <cellStyle name="20% - Accent5 2 2 2 2 4" xfId="9872" xr:uid="{4F5FD320-8B5E-40AE-B0CB-5AB4BB0C368F}"/>
    <cellStyle name="20% - Accent5 2 2 2 2 4 2" xfId="9873" xr:uid="{178B4F03-00CF-4A48-A10E-C54A60091886}"/>
    <cellStyle name="20% - Accent5 2 2 2 2 5" xfId="9874" xr:uid="{DD0F11EA-A776-46EB-BB9C-EE6019EA6DF4}"/>
    <cellStyle name="20% - Accent5 2 2 2 3" xfId="9875" xr:uid="{D90BF302-F3C1-49D3-95D5-3BEDB2DD3870}"/>
    <cellStyle name="20% - Accent5 2 2 2 3 2" xfId="9876" xr:uid="{2751CF37-12AE-43CE-B93D-73A72317C801}"/>
    <cellStyle name="20% - Accent5 2 2 2 3 2 2" xfId="9877" xr:uid="{3912A963-D22D-4683-899E-5934FB0B2AB6}"/>
    <cellStyle name="20% - Accent5 2 2 2 3 2 2 2" xfId="9878" xr:uid="{BEC4AFDD-FA42-434A-A4D6-F0DF23492103}"/>
    <cellStyle name="20% - Accent5 2 2 2 3 2 3" xfId="9879" xr:uid="{4894ABD3-01A3-43C6-B498-2099FE86DF33}"/>
    <cellStyle name="20% - Accent5 2 2 2 3 3" xfId="9880" xr:uid="{5F95FDB9-CAA8-4248-AF3D-D3477DA2EE5F}"/>
    <cellStyle name="20% - Accent5 2 2 2 3 3 2" xfId="9881" xr:uid="{026FEF8C-DFCA-4876-B1CA-DC0DAAB5E7DE}"/>
    <cellStyle name="20% - Accent5 2 2 2 3 4" xfId="9882" xr:uid="{19F6C0F4-4B5C-4153-8AEC-CC0A9E7D7D74}"/>
    <cellStyle name="20% - Accent5 2 2 2 4" xfId="9883" xr:uid="{16BC3552-F083-4A03-A2F9-0404E321D773}"/>
    <cellStyle name="20% - Accent5 2 2 2 4 2" xfId="9884" xr:uid="{02671F72-9603-49B4-B225-DC7274E9A424}"/>
    <cellStyle name="20% - Accent5 2 2 2 4 2 2" xfId="9885" xr:uid="{A564CA66-51CC-4965-BE2C-79447EAC1144}"/>
    <cellStyle name="20% - Accent5 2 2 2 4 3" xfId="9886" xr:uid="{B9D402F7-C23A-49F6-AD39-3B3932D8405C}"/>
    <cellStyle name="20% - Accent5 2 2 2 5" xfId="9887" xr:uid="{DC5EE98E-DBD5-41E6-91BB-C7134751E9F2}"/>
    <cellStyle name="20% - Accent5 2 2 2 5 2" xfId="9888" xr:uid="{60F7C240-E622-4A9D-B21D-BDDA4AB1DCC7}"/>
    <cellStyle name="20% - Accent5 2 2 2 6" xfId="9889" xr:uid="{1CBE716B-68F8-475F-82E3-324BE9167244}"/>
    <cellStyle name="20% - Accent5 2 2 2 7" xfId="9858" xr:uid="{885021A5-89C0-4C91-8D60-9D8DEF511CA0}"/>
    <cellStyle name="20% - Accent5 2 2 3" xfId="1449" xr:uid="{70835CF2-BC47-4752-AFBF-583582223717}"/>
    <cellStyle name="20% - Accent5 2 2 3 2" xfId="9890" xr:uid="{51194154-3CFD-4D2C-9E20-49FC2EF1444A}"/>
    <cellStyle name="20% - Accent5 2 2 4" xfId="9891" xr:uid="{D1C5F8E2-2996-4A29-BD57-BB2450D8307E}"/>
    <cellStyle name="20% - Accent5 2 2 4 2" xfId="9892" xr:uid="{FEA08F4C-87F9-471E-9B0E-DAD389026EC2}"/>
    <cellStyle name="20% - Accent5 2 2 4 2 2" xfId="9893" xr:uid="{066949AA-13FB-4874-9B69-2C60705EC08D}"/>
    <cellStyle name="20% - Accent5 2 2 4 2 2 2" xfId="9894" xr:uid="{AD190514-9287-420A-A8B7-365182327DDB}"/>
    <cellStyle name="20% - Accent5 2 2 4 2 2 2 2" xfId="9895" xr:uid="{ED70101A-C35B-4253-9B79-D1BBB1ED1CAF}"/>
    <cellStyle name="20% - Accent5 2 2 4 2 2 3" xfId="9896" xr:uid="{8BA203C7-B1A4-43E5-ADFA-BC7EA7BED290}"/>
    <cellStyle name="20% - Accent5 2 2 4 2 3" xfId="9897" xr:uid="{5AFABF8F-D242-4A64-B08C-47273DAEA44C}"/>
    <cellStyle name="20% - Accent5 2 2 4 2 3 2" xfId="9898" xr:uid="{AD71B882-6A2D-44F4-8766-CBD8BD61A27A}"/>
    <cellStyle name="20% - Accent5 2 2 4 2 4" xfId="9899" xr:uid="{F11365A9-A135-41CB-B4E4-4DF405D8A006}"/>
    <cellStyle name="20% - Accent5 2 2 4 3" xfId="9900" xr:uid="{59EB15D0-EC39-4A20-897F-E9DF168D6FCD}"/>
    <cellStyle name="20% - Accent5 2 2 4 3 2" xfId="9901" xr:uid="{8AA30A02-7CFB-4EBB-9A59-6007B29A84DD}"/>
    <cellStyle name="20% - Accent5 2 2 4 3 2 2" xfId="9902" xr:uid="{AC053260-BF43-4105-A1D0-BE0CDC2B2B37}"/>
    <cellStyle name="20% - Accent5 2 2 4 3 3" xfId="9903" xr:uid="{E05C63D9-A652-4E42-A619-8E9BDA799FFF}"/>
    <cellStyle name="20% - Accent5 2 2 4 4" xfId="9904" xr:uid="{0C24D3BF-AA25-4C9C-868E-9535934ED9B4}"/>
    <cellStyle name="20% - Accent5 2 2 4 4 2" xfId="9905" xr:uid="{6B69472F-9F3A-4599-8E2E-7AC70ED66BB1}"/>
    <cellStyle name="20% - Accent5 2 2 4 5" xfId="9906" xr:uid="{88BDA648-E0CF-4D65-9C56-43945460A262}"/>
    <cellStyle name="20% - Accent5 2 2 5" xfId="9907" xr:uid="{D4DC2349-47ED-43E4-9D5E-EF080F0FF8E1}"/>
    <cellStyle name="20% - Accent5 2 2 5 2" xfId="9908" xr:uid="{4C2B324F-FC39-43FB-8276-CCFEC4518655}"/>
    <cellStyle name="20% - Accent5 2 2 5 2 2" xfId="9909" xr:uid="{74E792A0-88D6-4910-91F3-EA319EE5408D}"/>
    <cellStyle name="20% - Accent5 2 2 5 2 2 2" xfId="9910" xr:uid="{B02304B9-9FBA-4518-BF71-18E42265B280}"/>
    <cellStyle name="20% - Accent5 2 2 5 2 3" xfId="9911" xr:uid="{73C057AC-23DD-4E1C-8A1C-537FB25D75D3}"/>
    <cellStyle name="20% - Accent5 2 2 5 3" xfId="9912" xr:uid="{1D010373-5F89-4870-9817-7736FEB42019}"/>
    <cellStyle name="20% - Accent5 2 2 5 3 2" xfId="9913" xr:uid="{04B440C7-6588-4F0F-A1B2-B5B68B81B2B1}"/>
    <cellStyle name="20% - Accent5 2 2 5 4" xfId="9914" xr:uid="{FAFC15F7-1F86-4B4A-BDFF-98326B548B16}"/>
    <cellStyle name="20% - Accent5 2 2 6" xfId="9915" xr:uid="{016AA81D-E3D6-4150-BD00-1A08E02A7C8A}"/>
    <cellStyle name="20% - Accent5 2 2 6 2" xfId="9916" xr:uid="{1FDE7693-CB3B-4A00-BA04-430288E7DF28}"/>
    <cellStyle name="20% - Accent5 2 2 6 2 2" xfId="9917" xr:uid="{5A6CD5E0-811E-470C-8351-AAB04E601C12}"/>
    <cellStyle name="20% - Accent5 2 2 6 3" xfId="9918" xr:uid="{ED210858-8BA4-4EA4-A679-448FC5B23591}"/>
    <cellStyle name="20% - Accent5 2 2 7" xfId="9919" xr:uid="{4964AFB5-2FC8-4209-B0CF-26B38B673F18}"/>
    <cellStyle name="20% - Accent5 2 2 7 2" xfId="9920" xr:uid="{10D24E54-3BA1-4086-8017-8952591803DA}"/>
    <cellStyle name="20% - Accent5 2 2 8" xfId="9921" xr:uid="{136A9DAC-7099-4A2D-8F29-A3CF14365487}"/>
    <cellStyle name="20% - Accent5 2 2 9" xfId="9857" xr:uid="{E0F99864-5D53-4B50-B8C3-1AEB989015F7}"/>
    <cellStyle name="20% - Accent5 2 3" xfId="384" xr:uid="{2578B179-3EAE-42C9-A477-F2DF8C692180}"/>
    <cellStyle name="20% - Accent5 2 3 2" xfId="1562" xr:uid="{D31B7ABF-88CE-4715-9681-78EF9B456D63}"/>
    <cellStyle name="20% - Accent5 2 3 2 2" xfId="9924" xr:uid="{DD23DD2F-169C-4DB4-BF02-4EBD0ED98189}"/>
    <cellStyle name="20% - Accent5 2 3 2 2 2" xfId="9925" xr:uid="{E3024678-098D-4F26-BD97-607B115A7B4B}"/>
    <cellStyle name="20% - Accent5 2 3 2 2 2 2" xfId="9926" xr:uid="{C8FE6420-7A4B-4F9E-90F7-2C9D62F1B6D5}"/>
    <cellStyle name="20% - Accent5 2 3 2 2 2 2 2" xfId="9927" xr:uid="{317BA91F-7E76-404B-9C51-82E49B0826F7}"/>
    <cellStyle name="20% - Accent5 2 3 2 2 2 3" xfId="9928" xr:uid="{9C7FD346-3309-4D57-9EA6-38F8AC8DA706}"/>
    <cellStyle name="20% - Accent5 2 3 2 2 3" xfId="9929" xr:uid="{01248721-C176-4951-BF7F-0C5DC5452337}"/>
    <cellStyle name="20% - Accent5 2 3 2 2 3 2" xfId="9930" xr:uid="{4EDDA329-0376-40DE-879C-042B07B40F2F}"/>
    <cellStyle name="20% - Accent5 2 3 2 2 4" xfId="9931" xr:uid="{2659674F-14D4-41F4-BECB-8E5FA6F5048A}"/>
    <cellStyle name="20% - Accent5 2 3 2 3" xfId="9932" xr:uid="{9C368FE7-0FC3-4051-BF4D-311A7E88AF05}"/>
    <cellStyle name="20% - Accent5 2 3 2 3 2" xfId="9933" xr:uid="{06D0FE96-A16F-423E-842C-8613664C801A}"/>
    <cellStyle name="20% - Accent5 2 3 2 3 2 2" xfId="9934" xr:uid="{9BD05616-4D74-46DF-9A8E-FFB9D8C30B30}"/>
    <cellStyle name="20% - Accent5 2 3 2 3 3" xfId="9935" xr:uid="{7F66E1DC-FFF2-4CE0-85D5-B947F442DBC8}"/>
    <cellStyle name="20% - Accent5 2 3 2 4" xfId="9936" xr:uid="{9A799415-C334-4BBC-8BE5-30615510F128}"/>
    <cellStyle name="20% - Accent5 2 3 2 4 2" xfId="9937" xr:uid="{19B09C4F-C406-488F-BD85-353A8A2459EA}"/>
    <cellStyle name="20% - Accent5 2 3 2 5" xfId="9938" xr:uid="{974BF5FB-FB56-4AE9-84DB-445EAB4321D1}"/>
    <cellStyle name="20% - Accent5 2 3 2 6" xfId="9923" xr:uid="{566B451F-C0EC-4956-8921-CCE4315CADEC}"/>
    <cellStyle name="20% - Accent5 2 3 3" xfId="9939" xr:uid="{54B6190F-8408-45DA-BBE6-57E7F00CE1C4}"/>
    <cellStyle name="20% - Accent5 2 3 3 2" xfId="9940" xr:uid="{26C45E7C-C6CF-4FF8-9CD6-D46BCE8BF165}"/>
    <cellStyle name="20% - Accent5 2 3 3 2 2" xfId="9941" xr:uid="{AB4867B5-F7EC-4E0C-B088-1E04448A6C96}"/>
    <cellStyle name="20% - Accent5 2 3 3 2 2 2" xfId="9942" xr:uid="{83770001-1F75-4BDA-B930-CCCF0C688910}"/>
    <cellStyle name="20% - Accent5 2 3 3 2 3" xfId="9943" xr:uid="{30AFE71C-F482-4EE3-BA3A-AF24D904B940}"/>
    <cellStyle name="20% - Accent5 2 3 3 3" xfId="9944" xr:uid="{EC768359-390D-4B2C-A5C3-FFCC0AFDABC3}"/>
    <cellStyle name="20% - Accent5 2 3 3 3 2" xfId="9945" xr:uid="{3D6EBFF3-54F7-489B-920F-B0077637B94F}"/>
    <cellStyle name="20% - Accent5 2 3 3 4" xfId="9946" xr:uid="{27575518-979A-455F-B6E6-10FAAAF7B07D}"/>
    <cellStyle name="20% - Accent5 2 3 4" xfId="9947" xr:uid="{61D3A03E-4868-4D81-9A05-53F737AE55D8}"/>
    <cellStyle name="20% - Accent5 2 3 4 2" xfId="9948" xr:uid="{1955E943-6DE4-437A-B1D0-2A91372663E9}"/>
    <cellStyle name="20% - Accent5 2 3 4 2 2" xfId="9949" xr:uid="{6DC62C06-A89B-4D45-B4B1-B649F5BE5A67}"/>
    <cellStyle name="20% - Accent5 2 3 4 3" xfId="9950" xr:uid="{AD517980-D818-446A-9F40-58CEF88C660D}"/>
    <cellStyle name="20% - Accent5 2 3 5" xfId="9951" xr:uid="{8C8671A6-A2B5-4252-B9B2-5801F2D09A78}"/>
    <cellStyle name="20% - Accent5 2 3 5 2" xfId="9952" xr:uid="{D7481222-20BF-4869-8EC3-EA25656794D2}"/>
    <cellStyle name="20% - Accent5 2 3 6" xfId="9953" xr:uid="{51D988A9-326C-4541-B527-32D59D96AE9E}"/>
    <cellStyle name="20% - Accent5 2 3 7" xfId="9922" xr:uid="{8227B02D-EB5B-44B5-B52F-52E0D73E1F4C}"/>
    <cellStyle name="20% - Accent5 2 4" xfId="348" xr:uid="{93499ABA-B158-4290-AC3B-38C1AE760B8B}"/>
    <cellStyle name="20% - Accent5 2 4 2" xfId="9955" xr:uid="{FCFBECFA-F3CB-4898-A2B0-4C46037D76A0}"/>
    <cellStyle name="20% - Accent5 2 4 2 2" xfId="9956" xr:uid="{031C3940-1D99-42C9-B3D8-3F02B2A67FD3}"/>
    <cellStyle name="20% - Accent5 2 4 2 2 2" xfId="9957" xr:uid="{38FA8A29-EFBB-4EE4-9723-1A52586CD14C}"/>
    <cellStyle name="20% - Accent5 2 4 2 2 2 2" xfId="9958" xr:uid="{FF9AC7FA-1E04-4319-B7A7-5A95380F1B2D}"/>
    <cellStyle name="20% - Accent5 2 4 2 2 2 2 2" xfId="9959" xr:uid="{8A25CFDD-D0A4-4283-80CB-4F882584710C}"/>
    <cellStyle name="20% - Accent5 2 4 2 2 2 3" xfId="9960" xr:uid="{7E22092D-FF02-4EBB-8AAF-1E50391CF5EB}"/>
    <cellStyle name="20% - Accent5 2 4 2 2 3" xfId="9961" xr:uid="{84647EBA-425B-4724-9E2E-82B3138B7D24}"/>
    <cellStyle name="20% - Accent5 2 4 2 2 3 2" xfId="9962" xr:uid="{A666A8FC-94A3-4ECC-8950-400E4D634F9F}"/>
    <cellStyle name="20% - Accent5 2 4 2 2 4" xfId="9963" xr:uid="{8B0D2363-7311-4071-99DE-D9EFD86DBE51}"/>
    <cellStyle name="20% - Accent5 2 4 2 3" xfId="9964" xr:uid="{161A342E-97E4-4E90-8560-1B45E7337D22}"/>
    <cellStyle name="20% - Accent5 2 4 2 3 2" xfId="9965" xr:uid="{C116793D-BC43-4DFC-BA67-997A6D54FFDB}"/>
    <cellStyle name="20% - Accent5 2 4 2 3 2 2" xfId="9966" xr:uid="{7BDA4262-3C5A-4167-9D90-68E3E3FDFB58}"/>
    <cellStyle name="20% - Accent5 2 4 2 3 3" xfId="9967" xr:uid="{5372DBBE-7331-4D9F-A960-9E09613E8AB4}"/>
    <cellStyle name="20% - Accent5 2 4 2 4" xfId="9968" xr:uid="{4243BCE4-C36A-4139-A4B5-EF250064C83A}"/>
    <cellStyle name="20% - Accent5 2 4 2 4 2" xfId="9969" xr:uid="{53FF879F-B266-4254-B696-780AE2CE7142}"/>
    <cellStyle name="20% - Accent5 2 4 2 5" xfId="9970" xr:uid="{2D594F13-A621-4057-A347-17536D674247}"/>
    <cellStyle name="20% - Accent5 2 4 3" xfId="9971" xr:uid="{F8B77CC8-86F3-40E7-8313-D6A8A36CEBC2}"/>
    <cellStyle name="20% - Accent5 2 4 3 2" xfId="9972" xr:uid="{10492CBE-D404-4F94-AD9C-8DBF764CAA7C}"/>
    <cellStyle name="20% - Accent5 2 4 3 2 2" xfId="9973" xr:uid="{C7F5BD19-46D4-475B-B458-7036FEC8F906}"/>
    <cellStyle name="20% - Accent5 2 4 3 2 2 2" xfId="9974" xr:uid="{D04DE721-E319-4CA1-8C5F-35FCB83027DF}"/>
    <cellStyle name="20% - Accent5 2 4 3 2 3" xfId="9975" xr:uid="{8A0DD800-F3C8-4A4E-B1EA-B89688307CE5}"/>
    <cellStyle name="20% - Accent5 2 4 3 3" xfId="9976" xr:uid="{E5121DC8-E3FB-4637-B82E-B83425DE1575}"/>
    <cellStyle name="20% - Accent5 2 4 3 3 2" xfId="9977" xr:uid="{260BA5DE-16E2-4424-B33B-CBD4C642A171}"/>
    <cellStyle name="20% - Accent5 2 4 3 4" xfId="9978" xr:uid="{F2C552A0-4965-4DC7-9BF4-2F90AA96D80D}"/>
    <cellStyle name="20% - Accent5 2 4 4" xfId="9979" xr:uid="{AAD79355-B992-49C0-ABF9-36C1DD5D84B0}"/>
    <cellStyle name="20% - Accent5 2 4 4 2" xfId="9980" xr:uid="{A80ED496-B499-4DD9-87C8-FBCF3A1C9E35}"/>
    <cellStyle name="20% - Accent5 2 4 4 2 2" xfId="9981" xr:uid="{2929F04C-988D-44D0-B970-2FA6BC3FED26}"/>
    <cellStyle name="20% - Accent5 2 4 4 3" xfId="9982" xr:uid="{5493AF59-F237-442D-8B4D-14E80FD01089}"/>
    <cellStyle name="20% - Accent5 2 4 5" xfId="9983" xr:uid="{7243A4BB-0259-433D-9795-5E24A7C23558}"/>
    <cellStyle name="20% - Accent5 2 4 5 2" xfId="9984" xr:uid="{D9A1726A-0D4B-4FF4-9330-DBB217652983}"/>
    <cellStyle name="20% - Accent5 2 4 6" xfId="9985" xr:uid="{359EA810-BA3B-450A-8E6D-CE2710D01C96}"/>
    <cellStyle name="20% - Accent5 2 4 7" xfId="9954" xr:uid="{82D09D0A-C7C7-4EA2-9F9E-59A73721D501}"/>
    <cellStyle name="20% - Accent5 2 5" xfId="9986" xr:uid="{E9844B63-EE5B-4EB9-AF01-2E7FABE3BB9C}"/>
    <cellStyle name="20% - Accent5 2 5 2" xfId="9987" xr:uid="{96FD2409-30B3-446F-852F-D05DC1CDC7CC}"/>
    <cellStyle name="20% - Accent5 2 5 2 2" xfId="9988" xr:uid="{0142226F-361C-401A-8034-4E98D4BCC509}"/>
    <cellStyle name="20% - Accent5 2 5 2 2 2" xfId="9989" xr:uid="{A862416C-E5B8-478A-95BE-3DFAB4409CC5}"/>
    <cellStyle name="20% - Accent5 2 5 2 2 2 2" xfId="9990" xr:uid="{6D7EC2AA-2E04-4C9F-A271-A78559D90FED}"/>
    <cellStyle name="20% - Accent5 2 5 2 2 2 2 2" xfId="9991" xr:uid="{5B901376-FD2A-464E-805A-974D53724B1B}"/>
    <cellStyle name="20% - Accent5 2 5 2 2 2 3" xfId="9992" xr:uid="{BC307F02-AD57-408B-B253-618214D8B3D8}"/>
    <cellStyle name="20% - Accent5 2 5 2 2 3" xfId="9993" xr:uid="{E95AFC00-DE3E-4068-A648-90B3AC89BBD9}"/>
    <cellStyle name="20% - Accent5 2 5 2 2 3 2" xfId="9994" xr:uid="{F608DEEE-EA96-4ED0-9509-4FA36C8529A6}"/>
    <cellStyle name="20% - Accent5 2 5 2 2 4" xfId="9995" xr:uid="{6FA3018C-B59D-429F-A2C8-7878F813003C}"/>
    <cellStyle name="20% - Accent5 2 5 2 3" xfId="9996" xr:uid="{049662BC-E0F4-46FE-A195-4D685CE4113D}"/>
    <cellStyle name="20% - Accent5 2 5 2 3 2" xfId="9997" xr:uid="{A3619333-C532-4A55-9B30-CD35981EFF4B}"/>
    <cellStyle name="20% - Accent5 2 5 2 3 2 2" xfId="9998" xr:uid="{6FC58459-82A7-4FC1-9739-3DBE0F7C1F8F}"/>
    <cellStyle name="20% - Accent5 2 5 2 3 3" xfId="9999" xr:uid="{32D3CDD5-B651-4BEE-B11D-CBCD13ED737E}"/>
    <cellStyle name="20% - Accent5 2 5 2 4" xfId="10000" xr:uid="{6F6CE2D9-DDCA-44AD-A420-7F05AF783C8B}"/>
    <cellStyle name="20% - Accent5 2 5 2 4 2" xfId="10001" xr:uid="{8098AB65-C03C-4705-B467-C926CFD4F86D}"/>
    <cellStyle name="20% - Accent5 2 5 2 5" xfId="10002" xr:uid="{332432CE-261F-49F4-8212-E5DDF075C49C}"/>
    <cellStyle name="20% - Accent5 2 5 3" xfId="10003" xr:uid="{72A700B0-A61D-4B55-9FA4-9DCE0ECED529}"/>
    <cellStyle name="20% - Accent5 2 5 3 2" xfId="10004" xr:uid="{0C2C9ACD-EE5B-4581-9970-05FCB005B074}"/>
    <cellStyle name="20% - Accent5 2 5 3 2 2" xfId="10005" xr:uid="{43B8F6F8-35BB-4D27-9D8F-B5EBE64B5EC4}"/>
    <cellStyle name="20% - Accent5 2 5 3 2 2 2" xfId="10006" xr:uid="{E8B9B5F0-B455-425C-A73B-A8F149382121}"/>
    <cellStyle name="20% - Accent5 2 5 3 2 3" xfId="10007" xr:uid="{DDBA0594-66F2-47F9-94FD-149950C430F8}"/>
    <cellStyle name="20% - Accent5 2 5 3 3" xfId="10008" xr:uid="{4960AD44-BA11-47DD-BF06-D199B56C79B0}"/>
    <cellStyle name="20% - Accent5 2 5 3 3 2" xfId="10009" xr:uid="{0003950C-D961-499C-B9AE-5D219550E754}"/>
    <cellStyle name="20% - Accent5 2 5 3 4" xfId="10010" xr:uid="{9E2DA8B9-FA86-488F-96D9-6DA8E720BB32}"/>
    <cellStyle name="20% - Accent5 2 5 4" xfId="10011" xr:uid="{E900ECEE-2F68-410D-8093-B05C3AE20C19}"/>
    <cellStyle name="20% - Accent5 2 5 4 2" xfId="10012" xr:uid="{70E6C939-280C-4F94-8973-46F01DEDA386}"/>
    <cellStyle name="20% - Accent5 2 5 4 2 2" xfId="10013" xr:uid="{F352CF7C-ABB6-4E8A-9B12-AD7A3303E8F8}"/>
    <cellStyle name="20% - Accent5 2 5 4 3" xfId="10014" xr:uid="{73687BA2-BD7B-42AC-8BF8-663F486A1B47}"/>
    <cellStyle name="20% - Accent5 2 5 5" xfId="10015" xr:uid="{EB6B2549-E0EE-4C6F-9522-08132708249C}"/>
    <cellStyle name="20% - Accent5 2 5 5 2" xfId="10016" xr:uid="{66445988-668F-40FF-8AEA-1B644A90362F}"/>
    <cellStyle name="20% - Accent5 2 5 6" xfId="10017" xr:uid="{50766747-42C8-49F3-950B-D88C0CDCFA7B}"/>
    <cellStyle name="20% - Accent5 2 6" xfId="10018" xr:uid="{3FB28D88-923B-4EF8-8041-91E4E4EE7534}"/>
    <cellStyle name="20% - Accent5 2 6 2" xfId="10019" xr:uid="{90BCB021-4450-43AF-AEB4-070428298651}"/>
    <cellStyle name="20% - Accent5 2 6 2 2" xfId="10020" xr:uid="{A83828EF-DC77-49DF-ABAB-5C0EFAE87591}"/>
    <cellStyle name="20% - Accent5 2 6 2 2 2" xfId="10021" xr:uid="{269FA236-7FCB-43C0-BC78-39BE92283264}"/>
    <cellStyle name="20% - Accent5 2 6 2 2 2 2" xfId="10022" xr:uid="{D72A2DC8-CD00-4400-AC03-562A09E54445}"/>
    <cellStyle name="20% - Accent5 2 6 2 2 2 2 2" xfId="10023" xr:uid="{1AE52A2E-A5F0-4F0B-BE4E-0FACCB4535B5}"/>
    <cellStyle name="20% - Accent5 2 6 2 2 2 3" xfId="10024" xr:uid="{55389C49-51EF-40A2-BFDA-C71054D1C508}"/>
    <cellStyle name="20% - Accent5 2 6 2 2 3" xfId="10025" xr:uid="{2A81D9DE-1E66-4493-99B5-D604D0B3BACC}"/>
    <cellStyle name="20% - Accent5 2 6 2 2 3 2" xfId="10026" xr:uid="{7F19D401-C6E4-4C79-9915-30E765339D92}"/>
    <cellStyle name="20% - Accent5 2 6 2 2 4" xfId="10027" xr:uid="{83C34682-23A0-4671-B2DB-2E16BBB23053}"/>
    <cellStyle name="20% - Accent5 2 6 2 3" xfId="10028" xr:uid="{6BED79D2-8F8F-4608-954F-75F5A00A3252}"/>
    <cellStyle name="20% - Accent5 2 6 2 3 2" xfId="10029" xr:uid="{99A872D2-5294-4F6D-919E-04FA20A51A61}"/>
    <cellStyle name="20% - Accent5 2 6 2 3 2 2" xfId="10030" xr:uid="{95836040-0B40-45A2-AB8C-FFB230925CE6}"/>
    <cellStyle name="20% - Accent5 2 6 2 3 3" xfId="10031" xr:uid="{0D28264C-DE72-499B-8CAB-4ADB635E2258}"/>
    <cellStyle name="20% - Accent5 2 6 2 4" xfId="10032" xr:uid="{3639E2C2-2C45-4845-9867-B69C09C64133}"/>
    <cellStyle name="20% - Accent5 2 6 2 4 2" xfId="10033" xr:uid="{5C979700-FA32-42CB-ACBA-069B688C6D18}"/>
    <cellStyle name="20% - Accent5 2 6 2 5" xfId="10034" xr:uid="{1D308FB5-B6B7-456A-91CD-7BC8C28E57B8}"/>
    <cellStyle name="20% - Accent5 2 6 3" xfId="10035" xr:uid="{9A00FBFD-A42F-4BAC-8955-0BBF09579E93}"/>
    <cellStyle name="20% - Accent5 2 6 3 2" xfId="10036" xr:uid="{574B1D66-A7B2-46DB-B497-EA9D56CF9466}"/>
    <cellStyle name="20% - Accent5 2 6 3 2 2" xfId="10037" xr:uid="{B3CCDC8B-54A7-470E-B717-A5690576F762}"/>
    <cellStyle name="20% - Accent5 2 6 3 2 2 2" xfId="10038" xr:uid="{9DAFE4CA-7096-4E54-87D0-7BF8F5C663D7}"/>
    <cellStyle name="20% - Accent5 2 6 3 2 3" xfId="10039" xr:uid="{43C5DC27-F2CE-42FA-BEA7-AC2812AF6BC9}"/>
    <cellStyle name="20% - Accent5 2 6 3 3" xfId="10040" xr:uid="{933FD9DC-1604-4C31-ABAE-E9646792E306}"/>
    <cellStyle name="20% - Accent5 2 6 3 3 2" xfId="10041" xr:uid="{2B7E4BA7-25B5-46EA-9086-6773BFA2C863}"/>
    <cellStyle name="20% - Accent5 2 6 3 4" xfId="10042" xr:uid="{D1E11488-9235-43C9-9D76-3A301B3A92A4}"/>
    <cellStyle name="20% - Accent5 2 6 4" xfId="10043" xr:uid="{6CEB6A2A-E481-4219-89E5-C0D1CA07DE30}"/>
    <cellStyle name="20% - Accent5 2 6 4 2" xfId="10044" xr:uid="{FDE6762A-0CC1-46B9-ACA6-7A0D3EC7ADD0}"/>
    <cellStyle name="20% - Accent5 2 6 4 2 2" xfId="10045" xr:uid="{00FCEF5C-BC60-46B8-BE97-5D5458ACBECB}"/>
    <cellStyle name="20% - Accent5 2 6 4 3" xfId="10046" xr:uid="{271DB942-40EF-4802-B042-235B26B4E958}"/>
    <cellStyle name="20% - Accent5 2 6 5" xfId="10047" xr:uid="{C0EFBF35-AD6F-494C-B10E-2C291B218C32}"/>
    <cellStyle name="20% - Accent5 2 6 5 2" xfId="10048" xr:uid="{1DEC0E9F-6718-4503-A306-95ADF91B8881}"/>
    <cellStyle name="20% - Accent5 2 6 6" xfId="10049" xr:uid="{4A3D93F2-C01E-495E-A015-BAA96693591A}"/>
    <cellStyle name="20% - Accent5 2 7" xfId="10050" xr:uid="{EC3B2920-48EF-4E79-B0F0-77FE477CBE30}"/>
    <cellStyle name="20% - Accent5 2 7 2" xfId="10051" xr:uid="{D44EF921-E997-4CE9-BF51-3E754DE37A01}"/>
    <cellStyle name="20% - Accent5 2 7 2 2" xfId="10052" xr:uid="{2C67EEAD-545B-4BB8-A6CD-CD9EFD97A014}"/>
    <cellStyle name="20% - Accent5 2 7 2 2 2" xfId="10053" xr:uid="{DAE88CF9-ABEA-43AF-AD61-244845180EE7}"/>
    <cellStyle name="20% - Accent5 2 7 2 2 2 2" xfId="10054" xr:uid="{0C077FD8-E12F-464C-BE46-26456D0CBB7A}"/>
    <cellStyle name="20% - Accent5 2 7 2 2 3" xfId="10055" xr:uid="{8B8D253D-71DD-45A9-8C76-8D5A4142AF88}"/>
    <cellStyle name="20% - Accent5 2 7 2 3" xfId="10056" xr:uid="{7DE73C3E-7B1F-4706-A6E5-900EC3CF33F5}"/>
    <cellStyle name="20% - Accent5 2 7 2 3 2" xfId="10057" xr:uid="{A4EC0CAC-1325-4511-ACC0-9FFE721A0173}"/>
    <cellStyle name="20% - Accent5 2 7 2 4" xfId="10058" xr:uid="{51ABD6F2-2F1D-42DD-9849-BA4C07EED465}"/>
    <cellStyle name="20% - Accent5 2 7 3" xfId="10059" xr:uid="{40AFEFF7-6EDE-4E5F-8D10-8CD8DA8526FD}"/>
    <cellStyle name="20% - Accent5 2 7 3 2" xfId="10060" xr:uid="{F7106776-684C-424D-BA4A-F60541E53183}"/>
    <cellStyle name="20% - Accent5 2 7 3 2 2" xfId="10061" xr:uid="{2A02FF8C-2447-4847-86C0-F89562738719}"/>
    <cellStyle name="20% - Accent5 2 7 3 3" xfId="10062" xr:uid="{0954E118-C5A8-4835-AC6B-3F31724EBB37}"/>
    <cellStyle name="20% - Accent5 2 7 4" xfId="10063" xr:uid="{D880A7D8-60A2-4962-9FC9-B9AE0B7B7E89}"/>
    <cellStyle name="20% - Accent5 2 7 4 2" xfId="10064" xr:uid="{EC180D02-3BA7-426F-9404-A335DC2B2F38}"/>
    <cellStyle name="20% - Accent5 2 7 5" xfId="10065" xr:uid="{FA8712FD-A2D8-4847-8629-52100B53C7E1}"/>
    <cellStyle name="20% - Accent5 2 8" xfId="10066" xr:uid="{A7A3CE3F-795C-4AC2-8845-3CC345030889}"/>
    <cellStyle name="20% - Accent5 2 9" xfId="10067" xr:uid="{017EE34A-C0B0-428B-914C-A7E6BE7AA354}"/>
    <cellStyle name="20% - Accent5 20" xfId="10068" xr:uid="{2714D19D-92EE-4C1D-B93D-45AF92C42505}"/>
    <cellStyle name="20% - Accent5 20 2" xfId="10069" xr:uid="{AB7B7122-2820-4770-B6E6-CB96908101B5}"/>
    <cellStyle name="20% - Accent5 20 2 2" xfId="10070" xr:uid="{3F979A40-B200-42EE-9DA3-F47544E1B788}"/>
    <cellStyle name="20% - Accent5 20 2 2 2" xfId="10071" xr:uid="{B57F9D74-6251-41D0-A9B6-EC1891E1C128}"/>
    <cellStyle name="20% - Accent5 20 2 2 2 2" xfId="10072" xr:uid="{8DBE7F7F-69D0-43D8-AABD-28CE560BE61B}"/>
    <cellStyle name="20% - Accent5 20 2 2 2 2 2" xfId="10073" xr:uid="{964C0E82-0375-4DBD-81DC-15F3C7438221}"/>
    <cellStyle name="20% - Accent5 20 2 2 2 2 2 2" xfId="10074" xr:uid="{6D12797C-AF7C-4A95-8ED0-3B21B6E3F51D}"/>
    <cellStyle name="20% - Accent5 20 2 2 2 2 3" xfId="10075" xr:uid="{93F3B8C5-E904-49EB-8F6A-F93809846E4B}"/>
    <cellStyle name="20% - Accent5 20 2 2 2 3" xfId="10076" xr:uid="{D2C4852F-20E4-4578-996F-1167333823E1}"/>
    <cellStyle name="20% - Accent5 20 2 2 2 3 2" xfId="10077" xr:uid="{8B0CF8C9-4ADC-4EE4-BDB1-4BDF817D19CE}"/>
    <cellStyle name="20% - Accent5 20 2 2 2 4" xfId="10078" xr:uid="{2D91F1A9-A448-4D2D-97FA-ED813F6B93EC}"/>
    <cellStyle name="20% - Accent5 20 2 2 3" xfId="10079" xr:uid="{767AE4BF-779C-4BCF-B0D7-3709AB1077E4}"/>
    <cellStyle name="20% - Accent5 20 2 2 3 2" xfId="10080" xr:uid="{12F9EF82-CC06-4C2D-A6CA-2B24985B9C51}"/>
    <cellStyle name="20% - Accent5 20 2 2 3 2 2" xfId="10081" xr:uid="{50F9C72D-1F02-40F0-8466-ADDFFE192264}"/>
    <cellStyle name="20% - Accent5 20 2 2 3 3" xfId="10082" xr:uid="{0B700497-1ACB-46FE-9C79-B3D6D6AFBB2B}"/>
    <cellStyle name="20% - Accent5 20 2 2 4" xfId="10083" xr:uid="{E60216A0-99EF-41FF-8F72-ECE41FABDC57}"/>
    <cellStyle name="20% - Accent5 20 2 2 4 2" xfId="10084" xr:uid="{C42602F0-9E4A-4335-931B-1E1248A8020C}"/>
    <cellStyle name="20% - Accent5 20 2 2 5" xfId="10085" xr:uid="{95DDD34E-87D1-41E3-AF82-DE9D20144B1C}"/>
    <cellStyle name="20% - Accent5 20 2 3" xfId="10086" xr:uid="{32948B8D-3695-470E-BA26-237F30124D5E}"/>
    <cellStyle name="20% - Accent5 20 2 3 2" xfId="10087" xr:uid="{B4A3CAB6-63E8-4002-AD61-54E8E229050C}"/>
    <cellStyle name="20% - Accent5 20 2 3 2 2" xfId="10088" xr:uid="{F6A57E8C-818C-482E-B062-8C45E3766503}"/>
    <cellStyle name="20% - Accent5 20 2 3 2 2 2" xfId="10089" xr:uid="{8C474C22-B455-4C70-AD2A-CD6B35CFFA7F}"/>
    <cellStyle name="20% - Accent5 20 2 3 2 3" xfId="10090" xr:uid="{383896F1-E3D5-42A2-80B6-30B9F301E7D2}"/>
    <cellStyle name="20% - Accent5 20 2 3 3" xfId="10091" xr:uid="{B62409C4-331D-4142-8515-B39934C21AC2}"/>
    <cellStyle name="20% - Accent5 20 2 3 3 2" xfId="10092" xr:uid="{C9909293-F56D-488C-BD1B-AA61DB2EC153}"/>
    <cellStyle name="20% - Accent5 20 2 3 4" xfId="10093" xr:uid="{0432E23E-A2B4-4D06-A3A9-8BE35CFEB7E8}"/>
    <cellStyle name="20% - Accent5 20 2 4" xfId="10094" xr:uid="{0C045ECB-8EEE-4287-8291-C50523A3E6DA}"/>
    <cellStyle name="20% - Accent5 20 2 4 2" xfId="10095" xr:uid="{EF3A68C5-3A3C-41C2-A17D-09D451112624}"/>
    <cellStyle name="20% - Accent5 20 2 4 2 2" xfId="10096" xr:uid="{6C4AE7F4-458D-4EA9-8F35-4E4E1E28D0AA}"/>
    <cellStyle name="20% - Accent5 20 2 4 3" xfId="10097" xr:uid="{84E81C99-0FC9-4B32-AB29-0BB986918F6A}"/>
    <cellStyle name="20% - Accent5 20 2 5" xfId="10098" xr:uid="{BA8DC47F-2076-45A2-B1EF-F70C35CB7E95}"/>
    <cellStyle name="20% - Accent5 20 2 5 2" xfId="10099" xr:uid="{66C5AFDD-0E1C-421A-8483-D44B029AC463}"/>
    <cellStyle name="20% - Accent5 20 2 6" xfId="10100" xr:uid="{A9CECFE4-E825-4446-B91E-F0AA14FA7DA4}"/>
    <cellStyle name="20% - Accent5 20 3" xfId="10101" xr:uid="{44ABD182-3EAB-4F86-9155-4DD04062DFC0}"/>
    <cellStyle name="20% - Accent5 21" xfId="10102" xr:uid="{E28CF129-B7A5-4111-8347-8EE13B019EA6}"/>
    <cellStyle name="20% - Accent5 21 2" xfId="10103" xr:uid="{5CCDF58A-5273-47CF-AFC2-AE957AC196D8}"/>
    <cellStyle name="20% - Accent5 21 2 2" xfId="10104" xr:uid="{E8C60D8D-F717-4CDD-93E1-3CDA46D49844}"/>
    <cellStyle name="20% - Accent5 21 2 2 2" xfId="10105" xr:uid="{3EE7B8D6-1521-4AEA-8FC3-0CF25D110A6F}"/>
    <cellStyle name="20% - Accent5 21 2 2 2 2" xfId="10106" xr:uid="{8809009B-2610-4307-8C0D-2810B1E11DA4}"/>
    <cellStyle name="20% - Accent5 21 2 2 2 2 2" xfId="10107" xr:uid="{09967A34-18CF-4D68-A06F-B8CD5827B4FF}"/>
    <cellStyle name="20% - Accent5 21 2 2 2 2 2 2" xfId="10108" xr:uid="{F1A215A2-4B2A-4D2C-9374-7F4D5D1F8880}"/>
    <cellStyle name="20% - Accent5 21 2 2 2 2 3" xfId="10109" xr:uid="{C6A594AE-3389-4477-84BA-F0A86059AC85}"/>
    <cellStyle name="20% - Accent5 21 2 2 2 3" xfId="10110" xr:uid="{057E9DF1-65E1-49FA-A6D5-51CD8C4B7B22}"/>
    <cellStyle name="20% - Accent5 21 2 2 2 3 2" xfId="10111" xr:uid="{ECA74B48-CD69-4DBD-A7A0-D6A3EDA2845C}"/>
    <cellStyle name="20% - Accent5 21 2 2 2 4" xfId="10112" xr:uid="{DC9EDFD1-D623-486B-94A9-9F9568815FB8}"/>
    <cellStyle name="20% - Accent5 21 2 2 3" xfId="10113" xr:uid="{62AE9E31-7CDA-4C3C-B835-99D8D47D5CA2}"/>
    <cellStyle name="20% - Accent5 21 2 2 3 2" xfId="10114" xr:uid="{13EED319-3354-4935-9239-1E8C480E1218}"/>
    <cellStyle name="20% - Accent5 21 2 2 3 2 2" xfId="10115" xr:uid="{AB30A05B-193B-44F9-8FF1-2468612683FB}"/>
    <cellStyle name="20% - Accent5 21 2 2 3 3" xfId="10116" xr:uid="{A156AEA0-C38D-4CBA-9786-5F5A77100751}"/>
    <cellStyle name="20% - Accent5 21 2 2 4" xfId="10117" xr:uid="{84B0A905-ED47-4340-B0F1-06810F2E9865}"/>
    <cellStyle name="20% - Accent5 21 2 2 4 2" xfId="10118" xr:uid="{0705E82D-59DA-4182-835B-41084CF16E57}"/>
    <cellStyle name="20% - Accent5 21 2 2 5" xfId="10119" xr:uid="{6CD78084-360D-40D0-AB74-2B0D85F529BA}"/>
    <cellStyle name="20% - Accent5 21 2 3" xfId="10120" xr:uid="{D0D8B4DD-1DFC-4B49-BBD4-417E5C1AEA50}"/>
    <cellStyle name="20% - Accent5 21 2 3 2" xfId="10121" xr:uid="{8297C8F3-B644-4C36-B23F-85886CDDD8B1}"/>
    <cellStyle name="20% - Accent5 21 2 3 2 2" xfId="10122" xr:uid="{18927426-F37D-445B-8971-6CA4BC5A09D4}"/>
    <cellStyle name="20% - Accent5 21 2 3 2 2 2" xfId="10123" xr:uid="{FF8EB312-AE52-45C9-80D7-4A33DD752D1C}"/>
    <cellStyle name="20% - Accent5 21 2 3 2 3" xfId="10124" xr:uid="{564968CB-C28B-4020-A4A9-D068B19FDD31}"/>
    <cellStyle name="20% - Accent5 21 2 3 3" xfId="10125" xr:uid="{57F62500-09C7-4055-BFE3-B426F02DF2AD}"/>
    <cellStyle name="20% - Accent5 21 2 3 3 2" xfId="10126" xr:uid="{8B68B2AA-BFD4-4EF3-93CD-0450A5A656BC}"/>
    <cellStyle name="20% - Accent5 21 2 3 4" xfId="10127" xr:uid="{B3C0EA72-4815-49DF-99E7-A517923D6BF4}"/>
    <cellStyle name="20% - Accent5 21 2 4" xfId="10128" xr:uid="{2F91EFAA-82FE-4618-BD23-9A45D55182D0}"/>
    <cellStyle name="20% - Accent5 21 2 4 2" xfId="10129" xr:uid="{2D9CAADF-AD7B-4D2B-A1AC-0AB623B48B47}"/>
    <cellStyle name="20% - Accent5 21 2 4 2 2" xfId="10130" xr:uid="{902C9E2B-F2F7-4BFB-87B4-396D905E7F43}"/>
    <cellStyle name="20% - Accent5 21 2 4 3" xfId="10131" xr:uid="{697B4516-7D83-4044-8F36-4789C8998387}"/>
    <cellStyle name="20% - Accent5 21 2 5" xfId="10132" xr:uid="{6974079E-BA09-45BF-ACBF-0D8DC8B1D410}"/>
    <cellStyle name="20% - Accent5 21 2 5 2" xfId="10133" xr:uid="{72A6527C-AC41-4329-B8A3-1006933424D1}"/>
    <cellStyle name="20% - Accent5 21 2 6" xfId="10134" xr:uid="{E8C441F3-3862-42F3-859F-3FF001A5C395}"/>
    <cellStyle name="20% - Accent5 21 3" xfId="10135" xr:uid="{5FD7DAED-90F6-43D4-807A-EE307E21EB3B}"/>
    <cellStyle name="20% - Accent5 22" xfId="10136" xr:uid="{E468B56D-443A-49CC-B000-05A26EE936F9}"/>
    <cellStyle name="20% - Accent5 22 2" xfId="10137" xr:uid="{4065FA01-F520-4B79-B56E-A8873DC77265}"/>
    <cellStyle name="20% - Accent5 22 2 2" xfId="10138" xr:uid="{B21B83DF-DA82-4600-A82B-D9818474C42E}"/>
    <cellStyle name="20% - Accent5 22 2 2 2" xfId="10139" xr:uid="{4525BC99-F00E-4A2D-BE5D-421C616718AF}"/>
    <cellStyle name="20% - Accent5 22 2 2 2 2" xfId="10140" xr:uid="{85F9D05F-34F3-4C03-9B7C-AB3BA6419B2B}"/>
    <cellStyle name="20% - Accent5 22 2 2 2 2 2" xfId="10141" xr:uid="{C5DDD63A-B512-42E7-8AAB-A54922ABE079}"/>
    <cellStyle name="20% - Accent5 22 2 2 2 3" xfId="10142" xr:uid="{B36DA03E-41C5-4045-9F7E-F4A56C01770C}"/>
    <cellStyle name="20% - Accent5 22 2 2 3" xfId="10143" xr:uid="{53423702-8595-49D3-9FD2-7ABA954BC15D}"/>
    <cellStyle name="20% - Accent5 22 2 2 3 2" xfId="10144" xr:uid="{720C1E6E-B1D4-4F1C-A6B9-39BBF6975B22}"/>
    <cellStyle name="20% - Accent5 22 2 2 4" xfId="10145" xr:uid="{8BCBE1F3-D4C7-45DF-AABA-BE3EB959F399}"/>
    <cellStyle name="20% - Accent5 22 2 3" xfId="10146" xr:uid="{E5318321-C669-4FD9-908B-4A4EE50C7D96}"/>
    <cellStyle name="20% - Accent5 22 2 3 2" xfId="10147" xr:uid="{92DABC17-A97F-431E-9B28-1340D435A01E}"/>
    <cellStyle name="20% - Accent5 22 2 3 2 2" xfId="10148" xr:uid="{5BCCA28A-950D-4A7F-B4AA-891ADF82CFE9}"/>
    <cellStyle name="20% - Accent5 22 2 3 3" xfId="10149" xr:uid="{272A72BA-9CB9-4D54-B22C-7AEF037B9D03}"/>
    <cellStyle name="20% - Accent5 22 2 4" xfId="10150" xr:uid="{41935D67-C974-4920-9C63-24449927BF32}"/>
    <cellStyle name="20% - Accent5 22 2 4 2" xfId="10151" xr:uid="{D6DAD24C-BDD6-4D23-9DF1-011C888B588C}"/>
    <cellStyle name="20% - Accent5 22 2 5" xfId="10152" xr:uid="{5E1917AD-5B49-44D7-8A44-E26381EF5376}"/>
    <cellStyle name="20% - Accent5 22 3" xfId="10153" xr:uid="{301152E3-1F81-439E-A25C-25A479DB6DB3}"/>
    <cellStyle name="20% - Accent5 23" xfId="10154" xr:uid="{FE7AB626-5141-4D9F-9F03-FAD297B6D1CC}"/>
    <cellStyle name="20% - Accent5 23 2" xfId="10155" xr:uid="{FFC38C16-F570-44FF-89E4-3DA80FD714D5}"/>
    <cellStyle name="20% - Accent5 23 2 2" xfId="10156" xr:uid="{63BBEEF9-4D64-4A0E-A62C-71306F228478}"/>
    <cellStyle name="20% - Accent5 23 2 2 2" xfId="10157" xr:uid="{974F7B41-09A3-45D5-8EA8-211878D4308A}"/>
    <cellStyle name="20% - Accent5 23 2 2 2 2" xfId="10158" xr:uid="{D4FC2893-AD12-48B2-A21A-63C5E7CF7EBD}"/>
    <cellStyle name="20% - Accent5 23 2 2 2 2 2" xfId="10159" xr:uid="{591B6030-23B9-40E7-BD7B-3D14CE819CF0}"/>
    <cellStyle name="20% - Accent5 23 2 2 2 3" xfId="10160" xr:uid="{B6DE315D-5B80-447D-A422-42A209A3F709}"/>
    <cellStyle name="20% - Accent5 23 2 2 3" xfId="10161" xr:uid="{21F8B7F2-8D6B-4FEB-83CA-8AF5055AD056}"/>
    <cellStyle name="20% - Accent5 23 2 2 3 2" xfId="10162" xr:uid="{590AEA86-3942-4C79-97DB-9F814A8D6C65}"/>
    <cellStyle name="20% - Accent5 23 2 2 4" xfId="10163" xr:uid="{CCB59F7D-5411-48F8-848F-9969FDA31711}"/>
    <cellStyle name="20% - Accent5 23 2 3" xfId="10164" xr:uid="{EAAAC4C3-8083-441A-9165-C9BC0451AE2F}"/>
    <cellStyle name="20% - Accent5 23 2 3 2" xfId="10165" xr:uid="{E0561B90-BB81-475A-A7FC-3052E68EFDE8}"/>
    <cellStyle name="20% - Accent5 23 2 3 2 2" xfId="10166" xr:uid="{746CD112-F2B4-4AB1-9D3E-59056AFC0EFD}"/>
    <cellStyle name="20% - Accent5 23 2 3 3" xfId="10167" xr:uid="{8078A189-4D65-4D3F-8DA4-D11EDC0755BB}"/>
    <cellStyle name="20% - Accent5 23 2 4" xfId="10168" xr:uid="{1A4FB5AE-9C5E-4383-911F-D60127D690E4}"/>
    <cellStyle name="20% - Accent5 23 2 4 2" xfId="10169" xr:uid="{89CB609C-E470-4FB1-892A-275218ED004A}"/>
    <cellStyle name="20% - Accent5 23 2 5" xfId="10170" xr:uid="{F17C116C-F12A-4EB0-A03E-7FEF706859CC}"/>
    <cellStyle name="20% - Accent5 23 3" xfId="10171" xr:uid="{8772F075-AC3F-402F-9CCF-CC0D4C15761E}"/>
    <cellStyle name="20% - Accent5 24" xfId="10172" xr:uid="{17BE2434-BC61-4624-B9AB-DFC9532BA153}"/>
    <cellStyle name="20% - Accent5 24 2" xfId="10173" xr:uid="{35F6C3A8-47A7-46E0-8861-BB584FF2EAB0}"/>
    <cellStyle name="20% - Accent5 24 2 2" xfId="10174" xr:uid="{EB47D4C8-0EB3-4BB1-9D37-F04D56B520DD}"/>
    <cellStyle name="20% - Accent5 24 2 2 2" xfId="10175" xr:uid="{0D653708-9B72-4498-AE61-9239FC78A51D}"/>
    <cellStyle name="20% - Accent5 24 2 2 2 2" xfId="10176" xr:uid="{292FE953-A147-47F1-BEDF-CDBD722A510B}"/>
    <cellStyle name="20% - Accent5 24 2 2 2 2 2" xfId="10177" xr:uid="{301795BE-4EA4-4C65-8122-5A124ECFDBFA}"/>
    <cellStyle name="20% - Accent5 24 2 2 2 3" xfId="10178" xr:uid="{7B1FA4F0-E8B9-4E00-8D53-1B7CCA728B11}"/>
    <cellStyle name="20% - Accent5 24 2 2 3" xfId="10179" xr:uid="{40D88830-F70C-45B2-801E-E467ACD1B5A2}"/>
    <cellStyle name="20% - Accent5 24 2 2 3 2" xfId="10180" xr:uid="{93FE6D3B-0F0F-4124-91C7-F5FA465C45DF}"/>
    <cellStyle name="20% - Accent5 24 2 2 4" xfId="10181" xr:uid="{5D6F81F4-D954-47F5-89A9-34CCBCF1C22D}"/>
    <cellStyle name="20% - Accent5 24 2 3" xfId="10182" xr:uid="{EF138640-0271-414E-BEC4-5E88A2F2FA91}"/>
    <cellStyle name="20% - Accent5 24 2 3 2" xfId="10183" xr:uid="{D391F26E-9E64-4E81-9315-CB4E37483D26}"/>
    <cellStyle name="20% - Accent5 24 2 3 2 2" xfId="10184" xr:uid="{FE9E7894-A161-49C5-9353-CD89AB40724F}"/>
    <cellStyle name="20% - Accent5 24 2 3 3" xfId="10185" xr:uid="{8F153F77-989C-4D77-895A-0B44DF2972F9}"/>
    <cellStyle name="20% - Accent5 24 2 4" xfId="10186" xr:uid="{F25CA3BE-3416-4E35-BA7F-EBB8020B5A33}"/>
    <cellStyle name="20% - Accent5 24 2 4 2" xfId="10187" xr:uid="{2A8639D9-6D95-4450-B984-0646EE263FE5}"/>
    <cellStyle name="20% - Accent5 24 2 5" xfId="10188" xr:uid="{16554511-243B-4DC5-AC24-BC8A71D86CC7}"/>
    <cellStyle name="20% - Accent5 24 3" xfId="10189" xr:uid="{281D7C8C-29A2-4BE2-9D7C-4E7B7E0C5E66}"/>
    <cellStyle name="20% - Accent5 25" xfId="10190" xr:uid="{0313B061-88E8-4140-BFB4-6A9A0CEF6F1C}"/>
    <cellStyle name="20% - Accent5 26" xfId="10191" xr:uid="{02F14DAC-D133-48A8-AF1D-65AA67386F6A}"/>
    <cellStyle name="20% - Accent5 27" xfId="10192" xr:uid="{E2356051-5B89-4A54-93B5-BB845E2EE499}"/>
    <cellStyle name="20% - Accent5 27 2" xfId="10193" xr:uid="{003CD23C-DC9A-4DB6-9A12-C661C7BA18EB}"/>
    <cellStyle name="20% - Accent5 27 2 2" xfId="10194" xr:uid="{E7A64CF0-4590-43A7-84DF-6B051BE2D657}"/>
    <cellStyle name="20% - Accent5 27 2 2 2" xfId="10195" xr:uid="{B5968360-4ADA-4A34-809A-44D34A586A96}"/>
    <cellStyle name="20% - Accent5 27 2 2 2 2" xfId="10196" xr:uid="{F65720A9-37F6-45C6-8383-C698C1D62DF9}"/>
    <cellStyle name="20% - Accent5 27 2 2 3" xfId="10197" xr:uid="{B95B98AD-01FB-444E-9554-17301933989F}"/>
    <cellStyle name="20% - Accent5 27 2 3" xfId="10198" xr:uid="{8F8713B3-BA27-4E56-8523-85E5079202A1}"/>
    <cellStyle name="20% - Accent5 27 2 3 2" xfId="10199" xr:uid="{70BE406D-B17F-463C-B2EF-98094D2C7E7F}"/>
    <cellStyle name="20% - Accent5 27 2 4" xfId="10200" xr:uid="{69535FB6-74B2-4E11-8609-3D36A2DB1EEB}"/>
    <cellStyle name="20% - Accent5 27 3" xfId="10201" xr:uid="{2F7F43AF-FFE4-41E0-B116-AE81CDF81284}"/>
    <cellStyle name="20% - Accent5 27 3 2" xfId="10202" xr:uid="{B09FDCFD-1C37-45E4-8834-A32C391ED404}"/>
    <cellStyle name="20% - Accent5 27 3 2 2" xfId="10203" xr:uid="{E2D90376-5BAD-4D0F-82C5-75E6D7501B09}"/>
    <cellStyle name="20% - Accent5 27 3 3" xfId="10204" xr:uid="{94E638E2-32A5-46E5-BC88-589322A248ED}"/>
    <cellStyle name="20% - Accent5 27 4" xfId="10205" xr:uid="{677F747C-CC20-48E2-A52B-62DB95399010}"/>
    <cellStyle name="20% - Accent5 27 4 2" xfId="10206" xr:uid="{7BAA37E6-F1A8-4321-B5C7-5D7C9282EB6C}"/>
    <cellStyle name="20% - Accent5 27 5" xfId="10207" xr:uid="{7A6714E2-405E-4DC8-9439-7EA400AA8F35}"/>
    <cellStyle name="20% - Accent5 28" xfId="10208" xr:uid="{DFCAE5D7-9312-4558-92F3-C0F9DC875E8D}"/>
    <cellStyle name="20% - Accent5 28 2" xfId="10209" xr:uid="{B3CE1467-227F-4A0A-8D00-5737F24EC3B1}"/>
    <cellStyle name="20% - Accent5 28 2 2" xfId="10210" xr:uid="{1738956A-C3E0-4273-AD66-91916F88AA29}"/>
    <cellStyle name="20% - Accent5 28 2 2 2" xfId="10211" xr:uid="{9CA09EF2-D334-4DE5-8448-92DD2C48A994}"/>
    <cellStyle name="20% - Accent5 28 2 2 2 2" xfId="10212" xr:uid="{37EADF3A-65CC-4715-BCB9-6E4A51103E1F}"/>
    <cellStyle name="20% - Accent5 28 2 2 3" xfId="10213" xr:uid="{9C241573-123B-428C-9AE3-FF651AED2A7E}"/>
    <cellStyle name="20% - Accent5 28 2 3" xfId="10214" xr:uid="{FE2E1EAF-47C1-489B-983E-84AD22E5BFB6}"/>
    <cellStyle name="20% - Accent5 28 2 3 2" xfId="10215" xr:uid="{7150A095-4B16-41C7-8726-0B0A3C1ECEBB}"/>
    <cellStyle name="20% - Accent5 28 2 4" xfId="10216" xr:uid="{5E5EF65B-1F94-42A9-A206-8EC97C095BAE}"/>
    <cellStyle name="20% - Accent5 28 3" xfId="10217" xr:uid="{D74E667C-32BD-49DB-8615-164350FC16FC}"/>
    <cellStyle name="20% - Accent5 28 3 2" xfId="10218" xr:uid="{67E47CBD-BA3C-49D2-AD43-F68B40C07E5C}"/>
    <cellStyle name="20% - Accent5 28 3 2 2" xfId="10219" xr:uid="{608063C6-32FF-4002-B639-FDD80F260210}"/>
    <cellStyle name="20% - Accent5 28 3 3" xfId="10220" xr:uid="{8AADE664-9D6F-42B1-9199-88769DADD287}"/>
    <cellStyle name="20% - Accent5 28 4" xfId="10221" xr:uid="{BAFA75DD-D60D-4A6E-A481-24D7E86A149A}"/>
    <cellStyle name="20% - Accent5 28 4 2" xfId="10222" xr:uid="{9C302B21-16D4-4137-83FD-0113F645CDDE}"/>
    <cellStyle name="20% - Accent5 28 5" xfId="10223" xr:uid="{5B007C13-5A65-4A31-9346-265127410415}"/>
    <cellStyle name="20% - Accent5 29" xfId="10224" xr:uid="{59010315-B46F-45F5-84B5-10D52F85A032}"/>
    <cellStyle name="20% - Accent5 29 2" xfId="10225" xr:uid="{28F8208F-DCB3-4FAD-9A49-B8AF77A9D48B}"/>
    <cellStyle name="20% - Accent5 29 2 2" xfId="10226" xr:uid="{49F054E6-6030-46A8-AA3B-8E5B69C9582B}"/>
    <cellStyle name="20% - Accent5 29 2 2 2" xfId="10227" xr:uid="{3682042F-8692-410C-AA4B-5BC5F847E9C4}"/>
    <cellStyle name="20% - Accent5 29 2 3" xfId="10228" xr:uid="{1CB3CCB7-D60C-47D0-A6B9-EBA2DAE53A49}"/>
    <cellStyle name="20% - Accent5 29 3" xfId="10229" xr:uid="{330D315F-15EA-4F6C-8CB3-17CD2EC73063}"/>
    <cellStyle name="20% - Accent5 29 3 2" xfId="10230" xr:uid="{0C2D699B-36E3-4B38-9996-25CAC2A5F5FB}"/>
    <cellStyle name="20% - Accent5 29 4" xfId="10231" xr:uid="{0FB1027F-4FBF-4129-8BDE-0680C7F06376}"/>
    <cellStyle name="20% - Accent5 3" xfId="268" xr:uid="{5BBA485C-9B2A-4502-9038-6BB9D876BFD2}"/>
    <cellStyle name="20% - Accent5 3 10" xfId="10233" xr:uid="{E79A584B-4A0B-4BCA-A0E1-BBB2A2F4F8FB}"/>
    <cellStyle name="20% - Accent5 3 10 2" xfId="10234" xr:uid="{9D608E1C-5F0A-4AD2-98A9-A9A8A1A04E98}"/>
    <cellStyle name="20% - Accent5 3 11" xfId="10235" xr:uid="{C3D2FE02-CCBE-445F-8DDB-BF4844803D5A}"/>
    <cellStyle name="20% - Accent5 3 12" xfId="10232" xr:uid="{47AE4AB6-9482-4F65-870D-1A05274A5132}"/>
    <cellStyle name="20% - Accent5 3 2" xfId="10236" xr:uid="{6187C672-439B-4190-A988-26222BD555CD}"/>
    <cellStyle name="20% - Accent5 3 2 2" xfId="10237" xr:uid="{2ED82928-A4EF-4FDD-9C9A-7C279C0D0526}"/>
    <cellStyle name="20% - Accent5 3 2 2 2" xfId="10238" xr:uid="{027ED861-16E8-46CE-B383-4EF82504EE59}"/>
    <cellStyle name="20% - Accent5 3 2 2 2 2" xfId="10239" xr:uid="{4C8CCF54-1496-4C9F-990B-EC3F350FBEC0}"/>
    <cellStyle name="20% - Accent5 3 2 2 2 2 2" xfId="10240" xr:uid="{DFF5553A-C2FD-400B-B3DF-EED2A873C2CB}"/>
    <cellStyle name="20% - Accent5 3 2 2 2 2 2 2" xfId="10241" xr:uid="{E72A4D24-5E79-48A4-94E3-D40CB5B8F9A3}"/>
    <cellStyle name="20% - Accent5 3 2 2 2 2 3" xfId="10242" xr:uid="{94AC98C5-FDD4-4965-B794-08FEA9AD2492}"/>
    <cellStyle name="20% - Accent5 3 2 2 2 3" xfId="10243" xr:uid="{B2C8FEEF-B319-44EB-A385-6B204FE2730E}"/>
    <cellStyle name="20% - Accent5 3 2 2 2 3 2" xfId="10244" xr:uid="{BA945E3C-0ADA-4E4C-9F25-6794016CC21D}"/>
    <cellStyle name="20% - Accent5 3 2 2 2 4" xfId="10245" xr:uid="{E53A03CB-C6FC-46C0-A3A7-10198E70B8D2}"/>
    <cellStyle name="20% - Accent5 3 2 2 3" xfId="10246" xr:uid="{B315E34F-8ED4-4D92-A200-ECD2CCDB74C8}"/>
    <cellStyle name="20% - Accent5 3 2 2 3 2" xfId="10247" xr:uid="{8B382542-B0C2-482D-AC55-C4E377D7C237}"/>
    <cellStyle name="20% - Accent5 3 2 2 3 2 2" xfId="10248" xr:uid="{CBDAFFBB-7686-4D94-8D25-6140D33ADC59}"/>
    <cellStyle name="20% - Accent5 3 2 2 3 3" xfId="10249" xr:uid="{44EE3D6E-2EF6-4DA1-A38D-787D2F43FDD2}"/>
    <cellStyle name="20% - Accent5 3 2 2 4" xfId="10250" xr:uid="{CE5F448F-CB58-4E7F-A060-929ADE22A9B4}"/>
    <cellStyle name="20% - Accent5 3 2 2 4 2" xfId="10251" xr:uid="{F7325F83-1F17-49E8-95A6-5BB8CAC1C1F2}"/>
    <cellStyle name="20% - Accent5 3 2 2 5" xfId="10252" xr:uid="{51B54C65-25FA-41F2-8045-3DB481C5C81B}"/>
    <cellStyle name="20% - Accent5 3 2 3" xfId="10253" xr:uid="{7A42C3BE-C675-4621-9006-BDF07D3E1302}"/>
    <cellStyle name="20% - Accent5 3 2 3 2" xfId="10254" xr:uid="{BE8D617F-5F3A-43DE-AACC-FF8E4FD670B2}"/>
    <cellStyle name="20% - Accent5 3 2 3 2 2" xfId="10255" xr:uid="{EA5AAF8E-DB70-4A07-B226-73FC1647B7C5}"/>
    <cellStyle name="20% - Accent5 3 2 3 2 2 2" xfId="10256" xr:uid="{637B80C0-A9C3-4F5A-84A5-9510489E49B9}"/>
    <cellStyle name="20% - Accent5 3 2 3 2 3" xfId="10257" xr:uid="{17B3FBE0-E656-4307-A004-A289D855D790}"/>
    <cellStyle name="20% - Accent5 3 2 3 3" xfId="10258" xr:uid="{1B8B109E-E8E8-4E4C-9145-E9DD9D2036D3}"/>
    <cellStyle name="20% - Accent5 3 2 3 3 2" xfId="10259" xr:uid="{7FFEC3F0-1993-4D96-A649-730975B0F295}"/>
    <cellStyle name="20% - Accent5 3 2 3 4" xfId="10260" xr:uid="{11385DE3-A6BD-463E-9465-E99038382A03}"/>
    <cellStyle name="20% - Accent5 3 2 4" xfId="10261" xr:uid="{936E03A7-CABE-469D-9E29-FC19951577E2}"/>
    <cellStyle name="20% - Accent5 3 2 4 2" xfId="10262" xr:uid="{61DEBAB2-A345-48C8-BFB7-A327356EA8A6}"/>
    <cellStyle name="20% - Accent5 3 2 4 2 2" xfId="10263" xr:uid="{234554D0-CAD8-43DB-8AE2-54657CA113B1}"/>
    <cellStyle name="20% - Accent5 3 2 4 3" xfId="10264" xr:uid="{FCFD86DA-8130-4E3D-A86A-8CF43A82250F}"/>
    <cellStyle name="20% - Accent5 3 2 5" xfId="10265" xr:uid="{C5DF67A9-DC99-4C08-B98F-6C7287D731EC}"/>
    <cellStyle name="20% - Accent5 3 2 5 2" xfId="10266" xr:uid="{5893AD9F-8F07-4246-82AA-58EA27CD91D6}"/>
    <cellStyle name="20% - Accent5 3 2 6" xfId="10267" xr:uid="{9E4DDD99-F49D-40C3-A632-F9464EBA8124}"/>
    <cellStyle name="20% - Accent5 3 3" xfId="10268" xr:uid="{D49C4CC1-E8E9-40A1-B153-1DC02381DC4B}"/>
    <cellStyle name="20% - Accent5 3 3 2" xfId="10269" xr:uid="{ECCE4580-066D-4269-B80D-0B1947165EF4}"/>
    <cellStyle name="20% - Accent5 3 3 2 2" xfId="10270" xr:uid="{6A75DFC1-63F1-42CB-80C0-574ED7F6A667}"/>
    <cellStyle name="20% - Accent5 3 3 2 2 2" xfId="10271" xr:uid="{BDA75C96-9140-4262-A8C0-2E813925E1C8}"/>
    <cellStyle name="20% - Accent5 3 3 2 2 2 2" xfId="10272" xr:uid="{D4E4BE03-1D16-437E-8C62-81DDA457FF43}"/>
    <cellStyle name="20% - Accent5 3 3 2 2 2 2 2" xfId="10273" xr:uid="{10F835C9-6E95-4AC9-9790-237C1FA99A73}"/>
    <cellStyle name="20% - Accent5 3 3 2 2 2 3" xfId="10274" xr:uid="{1603A972-D61E-4957-9B13-BD6C4ED2396E}"/>
    <cellStyle name="20% - Accent5 3 3 2 2 3" xfId="10275" xr:uid="{816C37A8-E2EE-4C6A-9EA8-65AD425B1EF7}"/>
    <cellStyle name="20% - Accent5 3 3 2 2 3 2" xfId="10276" xr:uid="{176B1560-A820-494A-8504-5B606D1C2B7E}"/>
    <cellStyle name="20% - Accent5 3 3 2 2 4" xfId="10277" xr:uid="{24EA5797-3F35-4583-BDC3-6839715EF8D5}"/>
    <cellStyle name="20% - Accent5 3 3 2 3" xfId="10278" xr:uid="{03CDECF8-E354-4CC2-9EEF-00A9C8F4DE0C}"/>
    <cellStyle name="20% - Accent5 3 3 2 3 2" xfId="10279" xr:uid="{0B6A38E5-DFCF-42B0-9424-D50DF79F0EBB}"/>
    <cellStyle name="20% - Accent5 3 3 2 3 2 2" xfId="10280" xr:uid="{1129E5AD-F62A-4887-84CF-A1222CCDF104}"/>
    <cellStyle name="20% - Accent5 3 3 2 3 3" xfId="10281" xr:uid="{E33658BC-5F8F-425A-B37E-2F24A7E52FE9}"/>
    <cellStyle name="20% - Accent5 3 3 2 4" xfId="10282" xr:uid="{BAD0038E-FBA6-4159-A386-3ACFB8C89D90}"/>
    <cellStyle name="20% - Accent5 3 3 2 4 2" xfId="10283" xr:uid="{4A25007C-F978-4431-BD26-CF1CBC604272}"/>
    <cellStyle name="20% - Accent5 3 3 2 5" xfId="10284" xr:uid="{B788B8B5-2809-4E8A-810D-8190116E062A}"/>
    <cellStyle name="20% - Accent5 3 3 3" xfId="10285" xr:uid="{8F495202-4E4C-43F1-A00F-19183EA6984A}"/>
    <cellStyle name="20% - Accent5 3 3 3 2" xfId="10286" xr:uid="{5AE1A776-BAB9-4006-92EF-80E999F8EBB2}"/>
    <cellStyle name="20% - Accent5 3 3 3 2 2" xfId="10287" xr:uid="{30B2A35B-9574-4636-9526-74C5D62844BF}"/>
    <cellStyle name="20% - Accent5 3 3 3 2 2 2" xfId="10288" xr:uid="{B7F31966-4E65-4914-8788-C52A4A365535}"/>
    <cellStyle name="20% - Accent5 3 3 3 2 3" xfId="10289" xr:uid="{ECB74C92-6E6F-46B8-9267-C0046BC43B96}"/>
    <cellStyle name="20% - Accent5 3 3 3 3" xfId="10290" xr:uid="{6C3895AC-0949-455D-8352-03D30FAEC495}"/>
    <cellStyle name="20% - Accent5 3 3 3 3 2" xfId="10291" xr:uid="{32BC6D11-CD1E-4F0A-B321-1703AF0F9354}"/>
    <cellStyle name="20% - Accent5 3 3 3 4" xfId="10292" xr:uid="{AAA40FA1-222E-4C45-96EE-130427A5A31A}"/>
    <cellStyle name="20% - Accent5 3 3 4" xfId="10293" xr:uid="{030054B0-8D9B-48B7-AC90-4FB500439272}"/>
    <cellStyle name="20% - Accent5 3 3 4 2" xfId="10294" xr:uid="{64960BF0-C1A8-4511-A8A6-958BC482A8A6}"/>
    <cellStyle name="20% - Accent5 3 3 4 2 2" xfId="10295" xr:uid="{75BC85F7-1A32-4B16-8D02-9F1E697BDAB8}"/>
    <cellStyle name="20% - Accent5 3 3 4 3" xfId="10296" xr:uid="{2CD2AD3B-DF3E-461E-A0F8-CF0C489D9953}"/>
    <cellStyle name="20% - Accent5 3 3 5" xfId="10297" xr:uid="{69E2DFC4-A5F4-4D58-8C75-4E9B31EE7A4F}"/>
    <cellStyle name="20% - Accent5 3 3 5 2" xfId="10298" xr:uid="{A7FFD1C9-BF2A-4077-BF04-27E17BEB8BEB}"/>
    <cellStyle name="20% - Accent5 3 3 6" xfId="10299" xr:uid="{012E3CF3-8D65-474E-907C-849F245A884A}"/>
    <cellStyle name="20% - Accent5 3 4" xfId="10300" xr:uid="{D3E17E55-D690-44DA-A993-A431D2895383}"/>
    <cellStyle name="20% - Accent5 3 4 2" xfId="10301" xr:uid="{A4AD9668-5D8D-4C85-A84E-ED7DDACA6B4B}"/>
    <cellStyle name="20% - Accent5 3 4 2 2" xfId="10302" xr:uid="{2FD040F9-3556-494A-BEBA-8E450A8AD50E}"/>
    <cellStyle name="20% - Accent5 3 4 2 2 2" xfId="10303" xr:uid="{A0C41DC4-E3FA-4F3D-B9E2-D2337C23436F}"/>
    <cellStyle name="20% - Accent5 3 4 2 2 2 2" xfId="10304" xr:uid="{A48C6295-547B-4340-B7C7-4B1AF3F3761E}"/>
    <cellStyle name="20% - Accent5 3 4 2 2 2 2 2" xfId="10305" xr:uid="{715FCC64-8DC3-4FC6-A5DC-A07ABA5FD68E}"/>
    <cellStyle name="20% - Accent5 3 4 2 2 2 3" xfId="10306" xr:uid="{7C416CD6-540A-4066-B798-56D79BAD4B49}"/>
    <cellStyle name="20% - Accent5 3 4 2 2 3" xfId="10307" xr:uid="{9878F013-303F-47BC-B908-0DB8EAD155C1}"/>
    <cellStyle name="20% - Accent5 3 4 2 2 3 2" xfId="10308" xr:uid="{57732014-CD68-445C-9505-1FCB1DA587A3}"/>
    <cellStyle name="20% - Accent5 3 4 2 2 4" xfId="10309" xr:uid="{4A9CD999-5D5D-4077-9478-D3E15D48DA7F}"/>
    <cellStyle name="20% - Accent5 3 4 2 3" xfId="10310" xr:uid="{22D16DFE-2627-413B-B4A4-C5E03C8EC38F}"/>
    <cellStyle name="20% - Accent5 3 4 2 3 2" xfId="10311" xr:uid="{D5A9AAC3-2956-4346-9CCA-B097BC0EA722}"/>
    <cellStyle name="20% - Accent5 3 4 2 3 2 2" xfId="10312" xr:uid="{3D2AD91C-6E15-42B0-B37B-110598B8EECF}"/>
    <cellStyle name="20% - Accent5 3 4 2 3 3" xfId="10313" xr:uid="{16FDA13B-2B98-49C8-B52B-C641DF19788E}"/>
    <cellStyle name="20% - Accent5 3 4 2 4" xfId="10314" xr:uid="{71260CEE-6F9E-4780-868A-0BF1641AFDC7}"/>
    <cellStyle name="20% - Accent5 3 4 2 4 2" xfId="10315" xr:uid="{957F55BA-C9B6-494E-AC0E-57C23014D2B9}"/>
    <cellStyle name="20% - Accent5 3 4 2 5" xfId="10316" xr:uid="{2D0FD640-222D-4050-B6D8-FFA60B0EC5F6}"/>
    <cellStyle name="20% - Accent5 3 4 3" xfId="10317" xr:uid="{93E36A75-CB4A-4679-91D7-941DDFD618F7}"/>
    <cellStyle name="20% - Accent5 3 4 3 2" xfId="10318" xr:uid="{C189CDE8-05DE-416E-9AB5-90072BA2C7E3}"/>
    <cellStyle name="20% - Accent5 3 4 3 2 2" xfId="10319" xr:uid="{AEEE8D1D-85DB-4932-ACAC-984EF34FE9CA}"/>
    <cellStyle name="20% - Accent5 3 4 3 2 2 2" xfId="10320" xr:uid="{84A4C03F-E3BE-4928-BA00-01FE154E26BB}"/>
    <cellStyle name="20% - Accent5 3 4 3 2 3" xfId="10321" xr:uid="{79B1C67A-D0CC-4FA6-8C00-1D74C9E0DD06}"/>
    <cellStyle name="20% - Accent5 3 4 3 3" xfId="10322" xr:uid="{DEE68E94-D0C3-48B1-AFB4-BA51E41B39E0}"/>
    <cellStyle name="20% - Accent5 3 4 3 3 2" xfId="10323" xr:uid="{EA4C96A9-9CB4-47DD-AB13-863FF218C939}"/>
    <cellStyle name="20% - Accent5 3 4 3 4" xfId="10324" xr:uid="{92508863-9FAC-4CC3-AEFB-6107BF841979}"/>
    <cellStyle name="20% - Accent5 3 4 4" xfId="10325" xr:uid="{9830FA99-95A8-4970-9B89-D4FAFFB717B2}"/>
    <cellStyle name="20% - Accent5 3 4 4 2" xfId="10326" xr:uid="{4FD56B19-680F-4986-8646-2B3A982E00E8}"/>
    <cellStyle name="20% - Accent5 3 4 4 2 2" xfId="10327" xr:uid="{AC002209-D933-4F81-BBBF-80C8127919C3}"/>
    <cellStyle name="20% - Accent5 3 4 4 3" xfId="10328" xr:uid="{35241483-047E-404C-BD88-860260348496}"/>
    <cellStyle name="20% - Accent5 3 4 5" xfId="10329" xr:uid="{B4105B98-637D-422C-B41D-1210CCEB779B}"/>
    <cellStyle name="20% - Accent5 3 4 5 2" xfId="10330" xr:uid="{191BC31E-CF79-44C5-9CF4-EEE7F2DC8B20}"/>
    <cellStyle name="20% - Accent5 3 4 6" xfId="10331" xr:uid="{CA299EC3-2D2B-4919-86C2-1673327972A9}"/>
    <cellStyle name="20% - Accent5 3 5" xfId="10332" xr:uid="{D871A00E-23A9-43C7-9B53-66AA5DA78692}"/>
    <cellStyle name="20% - Accent5 3 5 2" xfId="10333" xr:uid="{A431B6D4-590C-4566-82E6-E6FD05C3FA4B}"/>
    <cellStyle name="20% - Accent5 3 5 2 2" xfId="10334" xr:uid="{E1FDAB7D-0CB7-4DE2-A734-3BE424654D62}"/>
    <cellStyle name="20% - Accent5 3 5 2 2 2" xfId="10335" xr:uid="{9E73BACE-E45B-4BA5-AA53-88A8BBB98C79}"/>
    <cellStyle name="20% - Accent5 3 5 2 2 2 2" xfId="10336" xr:uid="{C0E13DEA-85B7-437C-9968-01E4AEE3CCE4}"/>
    <cellStyle name="20% - Accent5 3 5 2 2 2 2 2" xfId="10337" xr:uid="{4CA48A0B-B6CF-460B-8D9E-5E7BAA130DBA}"/>
    <cellStyle name="20% - Accent5 3 5 2 2 2 3" xfId="10338" xr:uid="{F76B2D98-DB45-43E5-987F-12BFCD12EF8C}"/>
    <cellStyle name="20% - Accent5 3 5 2 2 3" xfId="10339" xr:uid="{0889D886-8909-4BDF-B463-30451F4E8F6A}"/>
    <cellStyle name="20% - Accent5 3 5 2 2 3 2" xfId="10340" xr:uid="{A0C255D3-2575-4DE5-9450-ABD07EB73726}"/>
    <cellStyle name="20% - Accent5 3 5 2 2 4" xfId="10341" xr:uid="{7083A2B3-813B-4D70-8135-8D3DE4FEC960}"/>
    <cellStyle name="20% - Accent5 3 5 2 3" xfId="10342" xr:uid="{20C4F66B-1427-4AF4-85CA-8564B48D1DB3}"/>
    <cellStyle name="20% - Accent5 3 5 2 3 2" xfId="10343" xr:uid="{A3C9D2F8-36FA-4167-B717-435CA6C1F427}"/>
    <cellStyle name="20% - Accent5 3 5 2 3 2 2" xfId="10344" xr:uid="{49B9A78A-0CC8-4F67-BEE0-58FB821DD998}"/>
    <cellStyle name="20% - Accent5 3 5 2 3 3" xfId="10345" xr:uid="{7C85893F-B0C4-455D-B7B7-0E5975E54F9D}"/>
    <cellStyle name="20% - Accent5 3 5 2 4" xfId="10346" xr:uid="{710A80A0-EF2E-4563-86C0-FC3385973AB8}"/>
    <cellStyle name="20% - Accent5 3 5 2 4 2" xfId="10347" xr:uid="{49F2C338-F094-40DF-BE99-5286DA4F3FE4}"/>
    <cellStyle name="20% - Accent5 3 5 2 5" xfId="10348" xr:uid="{6C0A803E-3D8D-4154-9CC0-C27947AC67D1}"/>
    <cellStyle name="20% - Accent5 3 5 3" xfId="10349" xr:uid="{5162D8D6-A7FC-4199-BF45-599E7540588B}"/>
    <cellStyle name="20% - Accent5 3 6" xfId="10350" xr:uid="{0FCBC0B8-7DEC-4762-85A5-D6BA608C213E}"/>
    <cellStyle name="20% - Accent5 3 6 2" xfId="10351" xr:uid="{06C0EC0F-E9F5-4D83-8736-B0A89F0250ED}"/>
    <cellStyle name="20% - Accent5 3 6 2 2" xfId="10352" xr:uid="{BFBF73BF-B379-42BF-AD7C-B520D25DC6D7}"/>
    <cellStyle name="20% - Accent5 3 6 2 2 2" xfId="10353" xr:uid="{036E7B36-4C1E-4C58-B7B5-BEBCBBB62DA3}"/>
    <cellStyle name="20% - Accent5 3 6 2 2 2 2" xfId="10354" xr:uid="{73B9A95B-629D-47B7-B906-C5416BE6C83A}"/>
    <cellStyle name="20% - Accent5 3 6 2 2 3" xfId="10355" xr:uid="{70402E86-2E37-43DC-A150-240AD96D6F2B}"/>
    <cellStyle name="20% - Accent5 3 6 2 3" xfId="10356" xr:uid="{D59C5B12-7E16-4F7D-B8B4-27B5ECA42DA9}"/>
    <cellStyle name="20% - Accent5 3 6 2 3 2" xfId="10357" xr:uid="{B4BD1C9B-70AC-4163-B981-B3523BEB6919}"/>
    <cellStyle name="20% - Accent5 3 6 2 4" xfId="10358" xr:uid="{F9837A59-C5EB-4D99-A742-CD9FF4DB621B}"/>
    <cellStyle name="20% - Accent5 3 6 3" xfId="10359" xr:uid="{3D382F8B-D27D-417D-BDDB-F03159053C9B}"/>
    <cellStyle name="20% - Accent5 3 6 3 2" xfId="10360" xr:uid="{C5FE4140-783E-4D0A-85B4-515214747D3C}"/>
    <cellStyle name="20% - Accent5 3 6 3 2 2" xfId="10361" xr:uid="{EDB5AC28-E89B-4E14-933A-5A6A9F3E5329}"/>
    <cellStyle name="20% - Accent5 3 6 3 3" xfId="10362" xr:uid="{3215DAB3-23DE-40DB-8C93-3EAD648497B6}"/>
    <cellStyle name="20% - Accent5 3 6 4" xfId="10363" xr:uid="{1657BD1B-5610-4855-9AB0-7427AD259DDE}"/>
    <cellStyle name="20% - Accent5 3 6 4 2" xfId="10364" xr:uid="{D7B55E7D-EAC0-4D49-8CA7-470B10A1377F}"/>
    <cellStyle name="20% - Accent5 3 6 5" xfId="10365" xr:uid="{FB6A8E0B-E3B3-42D8-A4B9-6AF403848F39}"/>
    <cellStyle name="20% - Accent5 3 7" xfId="10366" xr:uid="{E9777C53-CB6B-47D9-A159-AD6375E3076D}"/>
    <cellStyle name="20% - Accent5 3 7 2" xfId="10367" xr:uid="{F57C213C-5657-4AE4-B26A-52EC585659ED}"/>
    <cellStyle name="20% - Accent5 3 7 2 2" xfId="10368" xr:uid="{AFD4DFE0-082E-4344-904A-93192D50FF9A}"/>
    <cellStyle name="20% - Accent5 3 7 2 2 2" xfId="10369" xr:uid="{6B504E02-4672-4FA0-A2B2-39D959254032}"/>
    <cellStyle name="20% - Accent5 3 7 2 2 2 2" xfId="10370" xr:uid="{67F87FA4-627E-4AFA-9C62-04461AF97625}"/>
    <cellStyle name="20% - Accent5 3 7 2 2 3" xfId="10371" xr:uid="{8C091167-D407-4474-90E9-7D3F4556FE55}"/>
    <cellStyle name="20% - Accent5 3 7 2 3" xfId="10372" xr:uid="{DBC250C3-A93B-4177-99D5-27D0240C2644}"/>
    <cellStyle name="20% - Accent5 3 7 2 3 2" xfId="10373" xr:uid="{C545ACEF-AA99-49D4-9BD8-AA02EEB19179}"/>
    <cellStyle name="20% - Accent5 3 7 2 4" xfId="10374" xr:uid="{B3E6C908-95C0-4B84-8E7A-17281C54AAA3}"/>
    <cellStyle name="20% - Accent5 3 7 3" xfId="10375" xr:uid="{6D0817EE-C6EB-4B23-B72C-1DA694D113BB}"/>
    <cellStyle name="20% - Accent5 3 7 3 2" xfId="10376" xr:uid="{607DC39F-6099-4B30-96BE-74F50C5CA75B}"/>
    <cellStyle name="20% - Accent5 3 7 3 2 2" xfId="10377" xr:uid="{06CA4FB1-A96A-47C0-8FDA-B16C6595FA21}"/>
    <cellStyle name="20% - Accent5 3 7 3 3" xfId="10378" xr:uid="{1549CC76-C626-4594-AFC5-99382EB8F44A}"/>
    <cellStyle name="20% - Accent5 3 7 4" xfId="10379" xr:uid="{B8A2768B-7259-4A06-A96C-FFA7FE5F733A}"/>
    <cellStyle name="20% - Accent5 3 7 4 2" xfId="10380" xr:uid="{1EFEEB3C-319D-45FA-8A55-58F7726D4D01}"/>
    <cellStyle name="20% - Accent5 3 7 5" xfId="10381" xr:uid="{EB05A6F9-E72C-4096-AFBA-472591896213}"/>
    <cellStyle name="20% - Accent5 3 8" xfId="10382" xr:uid="{23137DA8-62CB-4E96-9204-7E1B6655642A}"/>
    <cellStyle name="20% - Accent5 3 8 2" xfId="10383" xr:uid="{05B99DBF-54D5-41CE-8229-6366F46B2F21}"/>
    <cellStyle name="20% - Accent5 3 8 2 2" xfId="10384" xr:uid="{B750F486-EAED-447D-A111-36CDA16EF16A}"/>
    <cellStyle name="20% - Accent5 3 8 2 2 2" xfId="10385" xr:uid="{2D41ECE9-3A89-4ABD-AAAD-B89F1CB3397E}"/>
    <cellStyle name="20% - Accent5 3 8 2 3" xfId="10386" xr:uid="{DBA82238-B894-43EE-A146-DF326E92BE88}"/>
    <cellStyle name="20% - Accent5 3 8 3" xfId="10387" xr:uid="{8C1224AC-40F6-4972-AFCC-B09F1512B474}"/>
    <cellStyle name="20% - Accent5 3 8 3 2" xfId="10388" xr:uid="{94EE9362-FC06-4DE3-AE85-BD596D951833}"/>
    <cellStyle name="20% - Accent5 3 8 4" xfId="10389" xr:uid="{93D03359-3FB6-4B00-AD58-004B7BF5E00A}"/>
    <cellStyle name="20% - Accent5 3 9" xfId="10390" xr:uid="{1BD936DA-31E8-4D0E-98BB-FF2661AB2803}"/>
    <cellStyle name="20% - Accent5 3 9 2" xfId="10391" xr:uid="{9CBDEBF5-DFFD-4E28-AA36-D77ABE4882FC}"/>
    <cellStyle name="20% - Accent5 3 9 2 2" xfId="10392" xr:uid="{B3C79F35-1E2C-43CD-B480-FDF13FD0D969}"/>
    <cellStyle name="20% - Accent5 3 9 3" xfId="10393" xr:uid="{4C14E0A5-CE23-46CE-AF7F-1C5CC3113920}"/>
    <cellStyle name="20% - Accent5 30" xfId="10394" xr:uid="{FAE2CD3B-D009-4680-8E21-A96B5BEB436A}"/>
    <cellStyle name="20% - Accent5 30 2" xfId="10395" xr:uid="{471A3F80-3930-4AB6-8CB5-146EFC81DEBB}"/>
    <cellStyle name="20% - Accent5 30 2 2" xfId="10396" xr:uid="{2D232E36-34E7-4092-A7DD-223CDF9A6FA3}"/>
    <cellStyle name="20% - Accent5 30 3" xfId="10397" xr:uid="{17B05C03-B30E-4DBB-A626-9DB7ECC3E08E}"/>
    <cellStyle name="20% - Accent5 31" xfId="10398" xr:uid="{B3431764-8AC1-4CF2-A126-0378B3A38B59}"/>
    <cellStyle name="20% - Accent5 31 2" xfId="10399" xr:uid="{E56CB70D-E738-48CB-B9BD-C4E21FE464A0}"/>
    <cellStyle name="20% - Accent5 32" xfId="10400" xr:uid="{4D29ACE6-E7AA-4979-8D58-3D3BFBE920B4}"/>
    <cellStyle name="20% - Accent5 32 2" xfId="10401" xr:uid="{93B5CB0A-AB74-4C76-848F-018BDE3482FE}"/>
    <cellStyle name="20% - Accent5 33" xfId="10402" xr:uid="{D4DDF05B-2842-4527-AECD-BA5FEBA83D8B}"/>
    <cellStyle name="20% - Accent5 33 2" xfId="10403" xr:uid="{424CE9C8-B201-4255-8FF9-1F014AD62489}"/>
    <cellStyle name="20% - Accent5 34" xfId="10404" xr:uid="{3243F760-3902-4FE5-9588-815B13FCB4F3}"/>
    <cellStyle name="20% - Accent5 35" xfId="10405" xr:uid="{BC42B439-99FE-4FCF-AF57-D3986E5D2674}"/>
    <cellStyle name="20% - Accent5 36" xfId="53260" xr:uid="{D7EAACA0-7189-4AC7-ABB3-B07A1580F6E2}"/>
    <cellStyle name="20% - Accent5 37" xfId="53397" xr:uid="{996DE74E-B297-429B-8178-5DEDA3BDDCF0}"/>
    <cellStyle name="20% - Accent5 38" xfId="1603" xr:uid="{64ABE110-B63B-48D6-8B37-934B72A34F12}"/>
    <cellStyle name="20% - Accent5 4" xfId="10406" xr:uid="{E64226B1-5DF4-495F-BD67-500CD07E4B28}"/>
    <cellStyle name="20% - Accent5 4 2" xfId="10407" xr:uid="{37E95159-5201-42DA-AFC2-3FF61856C592}"/>
    <cellStyle name="20% - Accent5 4 2 2" xfId="10408" xr:uid="{95B707FB-08F6-49B1-833C-1373223471C5}"/>
    <cellStyle name="20% - Accent5 4 2 2 2" xfId="10409" xr:uid="{F7FDFA61-A5C6-4C86-B647-8122BAF3F9F1}"/>
    <cellStyle name="20% - Accent5 4 2 2 2 2" xfId="10410" xr:uid="{19DD8DDA-0618-49B3-B019-B2B1B41620EE}"/>
    <cellStyle name="20% - Accent5 4 2 2 2 2 2" xfId="10411" xr:uid="{D124410F-04A1-4837-9416-57400B32E6FE}"/>
    <cellStyle name="20% - Accent5 4 2 2 2 2 2 2" xfId="10412" xr:uid="{660F3DFB-343B-4C30-B403-CEF11BA36E64}"/>
    <cellStyle name="20% - Accent5 4 2 2 2 2 3" xfId="10413" xr:uid="{4DF850EA-0057-4FF4-91CA-45AD85175A4B}"/>
    <cellStyle name="20% - Accent5 4 2 2 2 3" xfId="10414" xr:uid="{634B69B5-F7AE-449F-8245-D93EA7F56BB1}"/>
    <cellStyle name="20% - Accent5 4 2 2 2 3 2" xfId="10415" xr:uid="{276B547C-5F41-4D0E-ABAE-68E27900941F}"/>
    <cellStyle name="20% - Accent5 4 2 2 2 4" xfId="10416" xr:uid="{6F502185-677F-4476-8780-F06A4DD3EBEB}"/>
    <cellStyle name="20% - Accent5 4 2 2 3" xfId="10417" xr:uid="{C1498CBE-7E93-42C3-8ED3-573CF30D7AF0}"/>
    <cellStyle name="20% - Accent5 4 2 2 3 2" xfId="10418" xr:uid="{8B778D81-1483-4413-AC7D-DD9E9238DF93}"/>
    <cellStyle name="20% - Accent5 4 2 2 3 2 2" xfId="10419" xr:uid="{897E7803-0D54-43FF-8FA8-5B6586EBA3E1}"/>
    <cellStyle name="20% - Accent5 4 2 2 3 3" xfId="10420" xr:uid="{735B5B78-D87F-4577-B099-88B3B8897882}"/>
    <cellStyle name="20% - Accent5 4 2 2 4" xfId="10421" xr:uid="{5B596207-F334-4450-8155-DE79A51F77AD}"/>
    <cellStyle name="20% - Accent5 4 2 2 4 2" xfId="10422" xr:uid="{D5C3CC64-D0C6-4F83-909B-EE149585607F}"/>
    <cellStyle name="20% - Accent5 4 2 2 5" xfId="10423" xr:uid="{FEF154AC-898B-4648-A4EA-4763E73367D6}"/>
    <cellStyle name="20% - Accent5 4 2 3" xfId="10424" xr:uid="{B8027DB0-5E6B-4864-A354-74352D595321}"/>
    <cellStyle name="20% - Accent5 4 2 3 2" xfId="10425" xr:uid="{195C60C5-5CE0-4F3C-AB06-C90931A1570F}"/>
    <cellStyle name="20% - Accent5 4 2 3 2 2" xfId="10426" xr:uid="{324BCDDA-61DA-4286-9DB8-88D2213C6776}"/>
    <cellStyle name="20% - Accent5 4 2 3 2 2 2" xfId="10427" xr:uid="{942121DE-8593-4FD0-BC7B-81061BF1A5BB}"/>
    <cellStyle name="20% - Accent5 4 2 3 2 3" xfId="10428" xr:uid="{7DE78894-B44A-49CB-93A3-72815B19EA4C}"/>
    <cellStyle name="20% - Accent5 4 2 3 3" xfId="10429" xr:uid="{EA9146EA-0C7E-411C-BA2F-9CC1FCD3C80C}"/>
    <cellStyle name="20% - Accent5 4 2 3 3 2" xfId="10430" xr:uid="{9510AF10-6FF0-45D8-9579-4BFBFA7AC0C6}"/>
    <cellStyle name="20% - Accent5 4 2 3 4" xfId="10431" xr:uid="{73AE1E74-99B2-44EA-8032-DCC3B501DD3F}"/>
    <cellStyle name="20% - Accent5 4 2 4" xfId="10432" xr:uid="{CF20152F-B06C-42C4-9110-7904275E2386}"/>
    <cellStyle name="20% - Accent5 4 2 4 2" xfId="10433" xr:uid="{74BD4E42-C435-49B3-9F82-D296A59E4063}"/>
    <cellStyle name="20% - Accent5 4 2 4 2 2" xfId="10434" xr:uid="{0479E718-40E6-4A3A-9794-CF8BDC2F8384}"/>
    <cellStyle name="20% - Accent5 4 2 4 3" xfId="10435" xr:uid="{F3369144-9A6A-4C36-9B06-CB614BEAEC1C}"/>
    <cellStyle name="20% - Accent5 4 2 5" xfId="10436" xr:uid="{CD9C870E-B6E5-4FEC-9762-995B6F009243}"/>
    <cellStyle name="20% - Accent5 4 2 5 2" xfId="10437" xr:uid="{53EFCFB7-83A2-4E39-A17D-34D5903760B3}"/>
    <cellStyle name="20% - Accent5 4 2 6" xfId="10438" xr:uid="{03617020-1291-437F-88FA-CD7413E27C13}"/>
    <cellStyle name="20% - Accent5 4 3" xfId="10439" xr:uid="{1735E825-BDA5-48C3-8B12-CF77AC4D8E4A}"/>
    <cellStyle name="20% - Accent5 4 3 2" xfId="10440" xr:uid="{70CD7632-A54B-45E3-97A6-2A8B6633042D}"/>
    <cellStyle name="20% - Accent5 4 3 2 2" xfId="10441" xr:uid="{85BADD61-88E1-40E6-BC1A-01156A7CF46E}"/>
    <cellStyle name="20% - Accent5 4 3 2 2 2" xfId="10442" xr:uid="{A63B1034-3C3E-4964-91CF-D5BC7156C735}"/>
    <cellStyle name="20% - Accent5 4 3 2 2 2 2" xfId="10443" xr:uid="{98FBB382-E807-4D0C-BDDD-2DE13ABD648C}"/>
    <cellStyle name="20% - Accent5 4 3 2 2 2 2 2" xfId="10444" xr:uid="{91671076-F753-481C-93D2-78BE7E86D42D}"/>
    <cellStyle name="20% - Accent5 4 3 2 2 2 3" xfId="10445" xr:uid="{C867BC7D-BB5C-4245-98E9-8CE1009C6E54}"/>
    <cellStyle name="20% - Accent5 4 3 2 2 3" xfId="10446" xr:uid="{62D17AC2-0482-456D-B2FC-613EA30867F9}"/>
    <cellStyle name="20% - Accent5 4 3 2 2 3 2" xfId="10447" xr:uid="{F9E369AB-0723-41F1-B7FC-3235C84812A0}"/>
    <cellStyle name="20% - Accent5 4 3 2 2 4" xfId="10448" xr:uid="{806AF672-8760-412B-B6EA-47685C437381}"/>
    <cellStyle name="20% - Accent5 4 3 2 3" xfId="10449" xr:uid="{ECA6E35F-2E34-4AE8-B82A-7E22F9AB6B0F}"/>
    <cellStyle name="20% - Accent5 4 3 2 3 2" xfId="10450" xr:uid="{C6736548-E6F8-44C6-B10B-E026C5B0E278}"/>
    <cellStyle name="20% - Accent5 4 3 2 3 2 2" xfId="10451" xr:uid="{97518476-FBED-4EE6-B08A-A12EDEE12E45}"/>
    <cellStyle name="20% - Accent5 4 3 2 3 3" xfId="10452" xr:uid="{13B9B063-0CEC-4BE3-80F3-723A31300080}"/>
    <cellStyle name="20% - Accent5 4 3 2 4" xfId="10453" xr:uid="{0674C49E-87CA-4E4B-A577-66DCB5A7A513}"/>
    <cellStyle name="20% - Accent5 4 3 2 4 2" xfId="10454" xr:uid="{C3640714-E722-43DE-BE78-819F40701C81}"/>
    <cellStyle name="20% - Accent5 4 3 2 5" xfId="10455" xr:uid="{83648A67-6C0A-47E6-97BF-87F4E32A9459}"/>
    <cellStyle name="20% - Accent5 4 3 3" xfId="10456" xr:uid="{90F2E544-1F83-45A0-B840-44307CAFBE3A}"/>
    <cellStyle name="20% - Accent5 4 3 3 2" xfId="10457" xr:uid="{45431BC1-F23A-4D18-9C11-57DEC5C82673}"/>
    <cellStyle name="20% - Accent5 4 3 3 2 2" xfId="10458" xr:uid="{2E0F78E9-FA07-477D-9C63-D44A74243846}"/>
    <cellStyle name="20% - Accent5 4 3 3 2 2 2" xfId="10459" xr:uid="{0F9D1010-55A6-4253-95CA-26FA8F16149D}"/>
    <cellStyle name="20% - Accent5 4 3 3 2 3" xfId="10460" xr:uid="{8096ABD2-B92C-4EB9-88E7-792580A0F1DE}"/>
    <cellStyle name="20% - Accent5 4 3 3 3" xfId="10461" xr:uid="{76E2FCE9-0687-4B30-8D88-C1709E2F2A9F}"/>
    <cellStyle name="20% - Accent5 4 3 3 3 2" xfId="10462" xr:uid="{EE32CDBB-8197-4C62-8AA5-D81C99EC9727}"/>
    <cellStyle name="20% - Accent5 4 3 3 4" xfId="10463" xr:uid="{A82EE699-7C87-4FAC-A57D-050AF321AF73}"/>
    <cellStyle name="20% - Accent5 4 3 4" xfId="10464" xr:uid="{D43B1761-E28C-4A0F-AADE-6EA864A56539}"/>
    <cellStyle name="20% - Accent5 4 3 4 2" xfId="10465" xr:uid="{6BF2C00E-7AFF-4195-B765-C2F69654F644}"/>
    <cellStyle name="20% - Accent5 4 3 4 2 2" xfId="10466" xr:uid="{285B4186-F7F1-4DE4-BDAB-B87B3C3CAD0B}"/>
    <cellStyle name="20% - Accent5 4 3 4 3" xfId="10467" xr:uid="{A782B2F5-8A22-4715-900C-B14177BA6E0B}"/>
    <cellStyle name="20% - Accent5 4 3 5" xfId="10468" xr:uid="{599C3486-4806-424B-AF4D-B9F059477A34}"/>
    <cellStyle name="20% - Accent5 4 3 5 2" xfId="10469" xr:uid="{4414A045-C882-4D4B-B63B-7B08B477A879}"/>
    <cellStyle name="20% - Accent5 4 3 6" xfId="10470" xr:uid="{D5EA06D1-F917-4914-BC4D-A5B4CB6E055C}"/>
    <cellStyle name="20% - Accent5 4 4" xfId="10471" xr:uid="{0A3DFBE4-DD37-417C-B335-9A08600E396D}"/>
    <cellStyle name="20% - Accent5 4 4 2" xfId="10472" xr:uid="{AD0249DA-1BA0-40EB-A6FB-0FBDC2F7DC01}"/>
    <cellStyle name="20% - Accent5 4 4 2 2" xfId="10473" xr:uid="{B161BCB2-432E-4ACB-A245-14197DA36592}"/>
    <cellStyle name="20% - Accent5 4 4 2 2 2" xfId="10474" xr:uid="{FD64BC72-A9B0-452A-9313-F83139EB9670}"/>
    <cellStyle name="20% - Accent5 4 4 2 2 2 2" xfId="10475" xr:uid="{2571F36E-99C1-423F-87FF-FDDF6B1BB5EC}"/>
    <cellStyle name="20% - Accent5 4 4 2 2 2 2 2" xfId="10476" xr:uid="{1CBBAB2B-45E4-44F7-9521-FF6571E2A4BF}"/>
    <cellStyle name="20% - Accent5 4 4 2 2 2 3" xfId="10477" xr:uid="{5C698905-78B3-4DC6-BECB-974EDF6FB746}"/>
    <cellStyle name="20% - Accent5 4 4 2 2 3" xfId="10478" xr:uid="{E0239625-3B02-44F0-A6AC-B30721E011C3}"/>
    <cellStyle name="20% - Accent5 4 4 2 2 3 2" xfId="10479" xr:uid="{FEE26486-9D2C-473D-931F-E5BEAC380B32}"/>
    <cellStyle name="20% - Accent5 4 4 2 2 4" xfId="10480" xr:uid="{8358479A-5B94-4B24-A85A-9EDE5A73966B}"/>
    <cellStyle name="20% - Accent5 4 4 2 3" xfId="10481" xr:uid="{1C3F3829-EFCA-4C7D-8E04-B58CF5D03A4E}"/>
    <cellStyle name="20% - Accent5 4 4 2 3 2" xfId="10482" xr:uid="{35F42780-5558-4C0E-B0B8-2F7C75F7AA03}"/>
    <cellStyle name="20% - Accent5 4 4 2 3 2 2" xfId="10483" xr:uid="{3E698CD1-6E75-4247-A9C9-BB5CF78745D0}"/>
    <cellStyle name="20% - Accent5 4 4 2 3 3" xfId="10484" xr:uid="{05CA9FA9-71ED-4092-A471-2C024502B9F0}"/>
    <cellStyle name="20% - Accent5 4 4 2 4" xfId="10485" xr:uid="{1B35F073-31BC-49E6-9FE6-6716CCDB275C}"/>
    <cellStyle name="20% - Accent5 4 4 2 4 2" xfId="10486" xr:uid="{86635C0B-5BA7-49C2-8468-28A6C3D31D4C}"/>
    <cellStyle name="20% - Accent5 4 4 2 5" xfId="10487" xr:uid="{CF6D838D-50AF-4479-B6BE-8CB91D7DF9DE}"/>
    <cellStyle name="20% - Accent5 4 4 3" xfId="10488" xr:uid="{2E12EFF2-3A21-4861-9A70-7F9AB583BB28}"/>
    <cellStyle name="20% - Accent5 4 4 3 2" xfId="10489" xr:uid="{B54338CE-88EA-419F-B0CA-649658885D96}"/>
    <cellStyle name="20% - Accent5 4 4 3 2 2" xfId="10490" xr:uid="{CF8A183C-5A34-4916-B4FC-98954152AF8F}"/>
    <cellStyle name="20% - Accent5 4 4 3 2 2 2" xfId="10491" xr:uid="{55DA07F6-F3F0-4C7B-B27D-919BE404AB0C}"/>
    <cellStyle name="20% - Accent5 4 4 3 2 3" xfId="10492" xr:uid="{C5F5D749-D01C-4370-BF81-8C82E336D8B2}"/>
    <cellStyle name="20% - Accent5 4 4 3 3" xfId="10493" xr:uid="{E34DB266-816B-49FA-A943-68F7A4929474}"/>
    <cellStyle name="20% - Accent5 4 4 3 3 2" xfId="10494" xr:uid="{E57E0AE0-9DC3-4355-9687-8FB53854BD86}"/>
    <cellStyle name="20% - Accent5 4 4 3 4" xfId="10495" xr:uid="{EBF44856-4AA9-4882-804D-1106F7ED9AB2}"/>
    <cellStyle name="20% - Accent5 4 4 4" xfId="10496" xr:uid="{D07BF4F4-FD76-4BAA-B9C6-A8C00A18EE34}"/>
    <cellStyle name="20% - Accent5 4 4 4 2" xfId="10497" xr:uid="{D369E73E-3CB8-4A32-8A47-CC237B9E3461}"/>
    <cellStyle name="20% - Accent5 4 4 4 2 2" xfId="10498" xr:uid="{38D9BF95-AAF7-4E76-9B1C-861F42E684E1}"/>
    <cellStyle name="20% - Accent5 4 4 4 3" xfId="10499" xr:uid="{ACE829EE-C916-40B6-886F-195EBDA9C385}"/>
    <cellStyle name="20% - Accent5 4 4 5" xfId="10500" xr:uid="{0463F223-45DE-4DE4-A9B4-645906791B3B}"/>
    <cellStyle name="20% - Accent5 4 4 5 2" xfId="10501" xr:uid="{E04834AA-D99A-40F2-848A-B6F67F1A7954}"/>
    <cellStyle name="20% - Accent5 4 4 6" xfId="10502" xr:uid="{6759B371-E45B-4FE1-BEA1-F776FEA4EE71}"/>
    <cellStyle name="20% - Accent5 4 5" xfId="10503" xr:uid="{16142BF0-B6C6-4997-92CB-123537D9509F}"/>
    <cellStyle name="20% - Accent5 4 5 2" xfId="10504" xr:uid="{D3D25D65-CA21-487E-B60F-F24787B67E64}"/>
    <cellStyle name="20% - Accent5 4 5 2 2" xfId="10505" xr:uid="{039AE8E6-79DC-4DAC-8832-F021F2CAEE1E}"/>
    <cellStyle name="20% - Accent5 4 5 2 2 2" xfId="10506" xr:uid="{985FBE08-1DAD-4011-8F61-9E9172BBE7DD}"/>
    <cellStyle name="20% - Accent5 4 5 2 2 2 2" xfId="10507" xr:uid="{DB902935-155B-4D21-9412-377887B2D5EE}"/>
    <cellStyle name="20% - Accent5 4 5 2 2 3" xfId="10508" xr:uid="{103A7AF0-1390-4482-BE2C-B69E036076D0}"/>
    <cellStyle name="20% - Accent5 4 5 2 3" xfId="10509" xr:uid="{F6FF2FF5-27EF-497F-BDEB-461001A5ACDF}"/>
    <cellStyle name="20% - Accent5 4 5 2 3 2" xfId="10510" xr:uid="{E7D66C55-5C35-4007-8E29-C46053010F02}"/>
    <cellStyle name="20% - Accent5 4 5 2 4" xfId="10511" xr:uid="{214BEFFD-588D-4DD2-995C-94F8C4D56F41}"/>
    <cellStyle name="20% - Accent5 4 5 3" xfId="10512" xr:uid="{99E496FC-6BE4-4423-9A3E-6725C0443C43}"/>
    <cellStyle name="20% - Accent5 4 5 3 2" xfId="10513" xr:uid="{F3E011E9-905A-4852-872D-DF28ADB88276}"/>
    <cellStyle name="20% - Accent5 4 5 3 2 2" xfId="10514" xr:uid="{EA4C7F2D-05A3-4DA7-8E6C-1138781FF0DE}"/>
    <cellStyle name="20% - Accent5 4 5 3 3" xfId="10515" xr:uid="{834777AA-A2F6-4702-8767-6D12E0EB0A00}"/>
    <cellStyle name="20% - Accent5 4 5 4" xfId="10516" xr:uid="{76F3F677-4AB7-4AC6-931A-BD58BA8A5481}"/>
    <cellStyle name="20% - Accent5 4 5 4 2" xfId="10517" xr:uid="{16D414C4-48F3-4592-884D-726143F58C07}"/>
    <cellStyle name="20% - Accent5 4 5 5" xfId="10518" xr:uid="{5CBE4255-3F30-4F0C-A6D3-F09D736DA0CB}"/>
    <cellStyle name="20% - Accent5 4 6" xfId="10519" xr:uid="{42648E15-075E-4518-88EA-412D35F78DF2}"/>
    <cellStyle name="20% - Accent5 4 6 2" xfId="10520" xr:uid="{308F3A4B-4F14-43F1-84E0-2F12B8430781}"/>
    <cellStyle name="20% - Accent5 4 6 2 2" xfId="10521" xr:uid="{56264232-7A3E-4527-BBAF-BC936443B1CB}"/>
    <cellStyle name="20% - Accent5 4 6 2 2 2" xfId="10522" xr:uid="{6031124E-CDEE-4819-9F56-77CA6DE9BE24}"/>
    <cellStyle name="20% - Accent5 4 6 2 3" xfId="10523" xr:uid="{AC634096-B507-4CDB-9DFF-9D806ED6A1AA}"/>
    <cellStyle name="20% - Accent5 4 6 3" xfId="10524" xr:uid="{80B374D8-C954-4E19-B9A1-78A313EC2A3D}"/>
    <cellStyle name="20% - Accent5 4 6 3 2" xfId="10525" xr:uid="{F7333232-35F7-435A-972D-DAF827ADEC7C}"/>
    <cellStyle name="20% - Accent5 4 6 4" xfId="10526" xr:uid="{D44A51CF-F073-4396-AEC5-B8FFB5DEAF58}"/>
    <cellStyle name="20% - Accent5 4 7" xfId="10527" xr:uid="{682B495F-9098-4B3D-8F22-CF6C125EDD89}"/>
    <cellStyle name="20% - Accent5 4 7 2" xfId="10528" xr:uid="{DAEAD8A2-9F03-42C2-B53E-32AE2F4E2551}"/>
    <cellStyle name="20% - Accent5 4 7 2 2" xfId="10529" xr:uid="{EEAECBFA-5C5F-4CFB-A41C-BACA745A83FE}"/>
    <cellStyle name="20% - Accent5 4 7 3" xfId="10530" xr:uid="{E7C4D869-085D-42BE-AC7B-A8FDE04713E6}"/>
    <cellStyle name="20% - Accent5 4 8" xfId="10531" xr:uid="{D1415D06-B393-438F-B79C-7A9D6CE3F210}"/>
    <cellStyle name="20% - Accent5 4 8 2" xfId="10532" xr:uid="{74432C1C-B627-4015-A34F-E3C43D096E2C}"/>
    <cellStyle name="20% - Accent5 4 9" xfId="10533" xr:uid="{B08C617C-36CE-45F7-80CE-44FF29063F71}"/>
    <cellStyle name="20% - Accent5 5" xfId="10534" xr:uid="{977F38EE-2438-4FF9-A3A9-B065261577BB}"/>
    <cellStyle name="20% - Accent5 5 2" xfId="10535" xr:uid="{0A0D28AB-47D4-47D6-88E3-007C7A555BBC}"/>
    <cellStyle name="20% - Accent5 5 2 2" xfId="10536" xr:uid="{46EA1E5C-60EE-4A83-B5B3-B3B49D55FD4E}"/>
    <cellStyle name="20% - Accent5 5 2 2 2" xfId="10537" xr:uid="{02BC16E5-E215-4D77-8F18-671B74F5C1E2}"/>
    <cellStyle name="20% - Accent5 5 2 2 2 2" xfId="10538" xr:uid="{69ED51FB-8E29-4766-8006-7202D00141F9}"/>
    <cellStyle name="20% - Accent5 5 2 2 2 2 2" xfId="10539" xr:uid="{5D6FBD3F-9AFE-47FE-B6CB-D073C6BEF45D}"/>
    <cellStyle name="20% - Accent5 5 2 2 2 2 2 2" xfId="10540" xr:uid="{BFB1C353-B657-42A5-ACD0-1FE3790FB4AC}"/>
    <cellStyle name="20% - Accent5 5 2 2 2 2 3" xfId="10541" xr:uid="{8FFA7B6B-D9E8-4824-BB32-203C2E503DDE}"/>
    <cellStyle name="20% - Accent5 5 2 2 2 3" xfId="10542" xr:uid="{919D6221-5153-467B-97FC-49EB268B2422}"/>
    <cellStyle name="20% - Accent5 5 2 2 2 3 2" xfId="10543" xr:uid="{9E90279A-A8FF-4FA2-BDA8-6A87FC063C09}"/>
    <cellStyle name="20% - Accent5 5 2 2 2 4" xfId="10544" xr:uid="{0B2303F8-7B48-43C6-9920-7DC0D66FB1B4}"/>
    <cellStyle name="20% - Accent5 5 2 2 3" xfId="10545" xr:uid="{F539ACF1-B11E-472B-ACF0-B5D14BC957B3}"/>
    <cellStyle name="20% - Accent5 5 2 2 3 2" xfId="10546" xr:uid="{EA3C1DFE-C434-45BD-937D-1C71BDAB7429}"/>
    <cellStyle name="20% - Accent5 5 2 2 3 2 2" xfId="10547" xr:uid="{4DAC3C32-ADD6-48BD-A516-25CBA43D7181}"/>
    <cellStyle name="20% - Accent5 5 2 2 3 3" xfId="10548" xr:uid="{489BF8AF-80DE-4F95-AC54-BD567E6256A9}"/>
    <cellStyle name="20% - Accent5 5 2 2 4" xfId="10549" xr:uid="{5383B763-9D1A-4698-A4F6-543CEAD1D733}"/>
    <cellStyle name="20% - Accent5 5 2 2 4 2" xfId="10550" xr:uid="{0DF93DF8-AED6-4D71-82BF-AB11408D5536}"/>
    <cellStyle name="20% - Accent5 5 2 2 5" xfId="10551" xr:uid="{75E1936A-B9BB-470F-A7EB-D91A251DB2B0}"/>
    <cellStyle name="20% - Accent5 5 2 3" xfId="10552" xr:uid="{61AD196B-5FCB-44A9-A6B0-87174866F870}"/>
    <cellStyle name="20% - Accent5 5 2 3 2" xfId="10553" xr:uid="{10269162-D280-471B-B58B-4095137E7BBD}"/>
    <cellStyle name="20% - Accent5 5 2 3 2 2" xfId="10554" xr:uid="{05E3E6A9-B009-4FA0-A500-068C65AE5DA3}"/>
    <cellStyle name="20% - Accent5 5 2 3 2 2 2" xfId="10555" xr:uid="{615FF5E8-0656-4D75-9EF4-59CD7F3A91CF}"/>
    <cellStyle name="20% - Accent5 5 2 3 2 3" xfId="10556" xr:uid="{14C5212C-EE62-4227-8DCF-AD06B0D9BDE9}"/>
    <cellStyle name="20% - Accent5 5 2 3 3" xfId="10557" xr:uid="{87EDB969-5A6B-49C5-AE84-AC7349109E3D}"/>
    <cellStyle name="20% - Accent5 5 2 3 3 2" xfId="10558" xr:uid="{FA1E7974-885E-4442-B157-BC8F1F68CE50}"/>
    <cellStyle name="20% - Accent5 5 2 3 4" xfId="10559" xr:uid="{82BF5D8C-C18C-4101-983B-4935A1EF65EC}"/>
    <cellStyle name="20% - Accent5 5 2 4" xfId="10560" xr:uid="{4CADCD7C-A112-44BE-BD44-413E67937F6B}"/>
    <cellStyle name="20% - Accent5 5 2 4 2" xfId="10561" xr:uid="{A12E8BD7-A059-46F5-91AE-6ACDE1E49E10}"/>
    <cellStyle name="20% - Accent5 5 2 4 2 2" xfId="10562" xr:uid="{888A965A-890F-4E5D-8185-DA66367C22CD}"/>
    <cellStyle name="20% - Accent5 5 2 4 3" xfId="10563" xr:uid="{E934DC22-8684-4436-8C10-7288A30DD90D}"/>
    <cellStyle name="20% - Accent5 5 2 5" xfId="10564" xr:uid="{5D9D460D-81FF-464E-B3DA-55B578C9AF1E}"/>
    <cellStyle name="20% - Accent5 5 2 5 2" xfId="10565" xr:uid="{0DCBFAB2-D5BC-4986-AF43-5CDB317049FB}"/>
    <cellStyle name="20% - Accent5 5 2 6" xfId="10566" xr:uid="{7FCE2331-4811-4749-841B-11049F9335F9}"/>
    <cellStyle name="20% - Accent5 5 3" xfId="10567" xr:uid="{73A504CE-05A2-4646-898D-24272C7EC38F}"/>
    <cellStyle name="20% - Accent5 5 3 2" xfId="10568" xr:uid="{20E1546E-E557-47FD-BFA4-43311FE46954}"/>
    <cellStyle name="20% - Accent5 5 3 2 2" xfId="10569" xr:uid="{32FAC61D-77D0-4110-ABC0-0B5DA8AA40DA}"/>
    <cellStyle name="20% - Accent5 5 3 2 2 2" xfId="10570" xr:uid="{76C552D4-3E84-4FBA-B6F8-E70DB976B9B3}"/>
    <cellStyle name="20% - Accent5 5 3 2 2 2 2" xfId="10571" xr:uid="{73F6C098-D81B-4622-A4CB-302384F1B592}"/>
    <cellStyle name="20% - Accent5 5 3 2 2 2 2 2" xfId="10572" xr:uid="{5688F213-75C1-4891-A7E0-20A0354E3052}"/>
    <cellStyle name="20% - Accent5 5 3 2 2 2 3" xfId="10573" xr:uid="{F319CD9D-52C6-494A-8F98-69DBE9E552D9}"/>
    <cellStyle name="20% - Accent5 5 3 2 2 3" xfId="10574" xr:uid="{953C33CF-B467-4AF5-82E8-2A797DF806E6}"/>
    <cellStyle name="20% - Accent5 5 3 2 2 3 2" xfId="10575" xr:uid="{AD5CDC62-6A26-407B-A365-3CDE398B9298}"/>
    <cellStyle name="20% - Accent5 5 3 2 2 4" xfId="10576" xr:uid="{DBFA2C69-6BA6-40FA-8F48-DD2A86744CC8}"/>
    <cellStyle name="20% - Accent5 5 3 2 3" xfId="10577" xr:uid="{6E74F431-A44D-4669-BC84-9D2E82C05008}"/>
    <cellStyle name="20% - Accent5 5 3 2 3 2" xfId="10578" xr:uid="{4E8CACB3-7A18-43BA-A500-ADFAFAFE1E55}"/>
    <cellStyle name="20% - Accent5 5 3 2 3 2 2" xfId="10579" xr:uid="{F2FE47EC-72F1-425C-A7BA-95F4DBDF9E18}"/>
    <cellStyle name="20% - Accent5 5 3 2 3 3" xfId="10580" xr:uid="{6699F93A-ACA1-40FA-9B74-CAED8D6431E4}"/>
    <cellStyle name="20% - Accent5 5 3 2 4" xfId="10581" xr:uid="{F0B7EACD-C87F-46FA-B399-C5012EEAE3AC}"/>
    <cellStyle name="20% - Accent5 5 3 2 4 2" xfId="10582" xr:uid="{A3F56857-2E8D-47E7-A07A-76C31EE5944E}"/>
    <cellStyle name="20% - Accent5 5 3 2 5" xfId="10583" xr:uid="{82E5DA1B-58CE-4B80-B506-06C9A02399DE}"/>
    <cellStyle name="20% - Accent5 5 3 3" xfId="10584" xr:uid="{43EEA177-D4EC-4092-98FC-959C9895623D}"/>
    <cellStyle name="20% - Accent5 5 3 3 2" xfId="10585" xr:uid="{BA6C1A24-A973-4424-9541-4D9CC012BFFC}"/>
    <cellStyle name="20% - Accent5 5 3 3 2 2" xfId="10586" xr:uid="{322C9DF7-C02C-462B-B9BD-6D7BA0954CCA}"/>
    <cellStyle name="20% - Accent5 5 3 3 2 2 2" xfId="10587" xr:uid="{719A9B3F-52DA-40F5-8D0D-7E82DF9C6EA8}"/>
    <cellStyle name="20% - Accent5 5 3 3 2 3" xfId="10588" xr:uid="{B32C09EA-E184-462D-AF86-6FB6A0C8D110}"/>
    <cellStyle name="20% - Accent5 5 3 3 3" xfId="10589" xr:uid="{E01AFD46-C8AD-4DED-B72F-D1720A402658}"/>
    <cellStyle name="20% - Accent5 5 3 3 3 2" xfId="10590" xr:uid="{9E279340-23CF-47EE-9A70-632BDCAEC2DB}"/>
    <cellStyle name="20% - Accent5 5 3 3 4" xfId="10591" xr:uid="{8295374A-5293-4675-9775-0232D95210B2}"/>
    <cellStyle name="20% - Accent5 5 3 4" xfId="10592" xr:uid="{27CA0A4B-AF0A-4538-8167-46B12B909F0D}"/>
    <cellStyle name="20% - Accent5 5 3 4 2" xfId="10593" xr:uid="{90380B80-DE0B-471B-80E1-E55B71F0430C}"/>
    <cellStyle name="20% - Accent5 5 3 4 2 2" xfId="10594" xr:uid="{D4B003D4-A448-4A1A-9133-CE6DD64429D5}"/>
    <cellStyle name="20% - Accent5 5 3 4 3" xfId="10595" xr:uid="{73EDBED6-146C-4579-8AA7-134817482884}"/>
    <cellStyle name="20% - Accent5 5 3 5" xfId="10596" xr:uid="{3D9F40C3-1D94-4EC1-B7F9-12DD01631EA5}"/>
    <cellStyle name="20% - Accent5 5 3 5 2" xfId="10597" xr:uid="{0D5263CE-84C9-4102-B93E-1DC53B62587D}"/>
    <cellStyle name="20% - Accent5 5 3 6" xfId="10598" xr:uid="{A4335821-D14F-474C-8F68-E4C43EE7252F}"/>
    <cellStyle name="20% - Accent5 5 4" xfId="10599" xr:uid="{09822D33-6751-402F-A4A5-B4D5F107410E}"/>
    <cellStyle name="20% - Accent5 5 4 2" xfId="10600" xr:uid="{113BACD2-B11B-409E-ADA4-66D325827853}"/>
    <cellStyle name="20% - Accent5 5 4 2 2" xfId="10601" xr:uid="{F33A9BBB-F08A-41E0-BFE2-7D9023E5C281}"/>
    <cellStyle name="20% - Accent5 5 4 2 2 2" xfId="10602" xr:uid="{FAA07B8D-49A4-42FB-B272-A24BE233CBA7}"/>
    <cellStyle name="20% - Accent5 5 4 2 2 2 2" xfId="10603" xr:uid="{C38BB690-1B35-49B8-AFF8-1BC3784608D8}"/>
    <cellStyle name="20% - Accent5 5 4 2 2 2 2 2" xfId="10604" xr:uid="{9689537E-F280-4E1E-BB1C-851AC288C1D8}"/>
    <cellStyle name="20% - Accent5 5 4 2 2 2 3" xfId="10605" xr:uid="{64F809B6-E3AF-4BE2-B385-E23F3818D320}"/>
    <cellStyle name="20% - Accent5 5 4 2 2 3" xfId="10606" xr:uid="{935B9ED9-99C8-4846-A0A8-C5D72A3197DF}"/>
    <cellStyle name="20% - Accent5 5 4 2 2 3 2" xfId="10607" xr:uid="{854D1B11-4DEA-493E-B507-BD042D86238E}"/>
    <cellStyle name="20% - Accent5 5 4 2 2 4" xfId="10608" xr:uid="{370DBDED-52A6-4798-9079-DB85642151ED}"/>
    <cellStyle name="20% - Accent5 5 4 2 3" xfId="10609" xr:uid="{F8C27371-2C20-4C29-A7D1-99BB4C43FCD5}"/>
    <cellStyle name="20% - Accent5 5 4 2 3 2" xfId="10610" xr:uid="{EE1A3FD3-BE99-4828-9FC3-862C86B2C1A5}"/>
    <cellStyle name="20% - Accent5 5 4 2 3 2 2" xfId="10611" xr:uid="{8EA28A1B-3F5B-4A2D-A84A-F6360928A23B}"/>
    <cellStyle name="20% - Accent5 5 4 2 3 3" xfId="10612" xr:uid="{1B749F69-FA1F-42E4-8D01-D5A92FC5AC63}"/>
    <cellStyle name="20% - Accent5 5 4 2 4" xfId="10613" xr:uid="{DA0B5B5C-7C6E-4794-B730-B8C4A8FA4518}"/>
    <cellStyle name="20% - Accent5 5 4 2 4 2" xfId="10614" xr:uid="{EED97813-93D1-461A-8510-9AB8E8CA514B}"/>
    <cellStyle name="20% - Accent5 5 4 2 5" xfId="10615" xr:uid="{B47B143E-B507-4036-A4FB-9129AC637ED0}"/>
    <cellStyle name="20% - Accent5 5 4 3" xfId="10616" xr:uid="{36477A0D-B125-4F13-A430-36435414FC89}"/>
    <cellStyle name="20% - Accent5 5 4 3 2" xfId="10617" xr:uid="{7A816156-0BD5-4885-835E-B34952A28887}"/>
    <cellStyle name="20% - Accent5 5 4 3 2 2" xfId="10618" xr:uid="{2CD0C316-2F26-4216-B9D9-294C5BF95963}"/>
    <cellStyle name="20% - Accent5 5 4 3 2 2 2" xfId="10619" xr:uid="{9FE3C665-788D-4C2E-8E28-591907F7D6AA}"/>
    <cellStyle name="20% - Accent5 5 4 3 2 3" xfId="10620" xr:uid="{FE02DADF-642E-4582-B710-3ABD496AD7D9}"/>
    <cellStyle name="20% - Accent5 5 4 3 3" xfId="10621" xr:uid="{16201F27-4692-47F9-9B8E-FA41BF47FC9C}"/>
    <cellStyle name="20% - Accent5 5 4 3 3 2" xfId="10622" xr:uid="{1DF6E20E-436D-48A3-BF30-3968450568FC}"/>
    <cellStyle name="20% - Accent5 5 4 3 4" xfId="10623" xr:uid="{193609F2-5DAB-45BA-A536-C083D07C8B8D}"/>
    <cellStyle name="20% - Accent5 5 4 4" xfId="10624" xr:uid="{B08B55BD-F650-408A-A40C-1F3A424436A7}"/>
    <cellStyle name="20% - Accent5 5 4 4 2" xfId="10625" xr:uid="{CD463F14-BFF2-48C1-80A2-F5564FECA0E3}"/>
    <cellStyle name="20% - Accent5 5 4 4 2 2" xfId="10626" xr:uid="{2A1AF920-EDEA-4B2D-B451-851E0D6FC9D1}"/>
    <cellStyle name="20% - Accent5 5 4 4 3" xfId="10627" xr:uid="{3F5E4537-C1C2-4D93-84B4-6D8BC5DEDA36}"/>
    <cellStyle name="20% - Accent5 5 4 5" xfId="10628" xr:uid="{3148177C-293A-4869-8FAE-8164FAEDD855}"/>
    <cellStyle name="20% - Accent5 5 4 5 2" xfId="10629" xr:uid="{6CFA11CF-D10C-4219-8BB9-E4E0F727C3BA}"/>
    <cellStyle name="20% - Accent5 5 4 6" xfId="10630" xr:uid="{80336423-5D51-46CA-AC49-99F2C9264FC6}"/>
    <cellStyle name="20% - Accent5 5 5" xfId="10631" xr:uid="{A9E5DDF4-6679-41C3-8245-436A67DEF033}"/>
    <cellStyle name="20% - Accent5 5 5 2" xfId="10632" xr:uid="{4D4DEF05-8403-4853-A211-DAC5481A1D12}"/>
    <cellStyle name="20% - Accent5 5 5 2 2" xfId="10633" xr:uid="{30D761EE-34BB-4A19-AFA5-1975264AD480}"/>
    <cellStyle name="20% - Accent5 5 5 2 2 2" xfId="10634" xr:uid="{95ED666B-D4FD-461E-98F1-E319F0DDB64D}"/>
    <cellStyle name="20% - Accent5 5 5 2 2 2 2" xfId="10635" xr:uid="{AEB1E95B-CDA6-4E6B-8429-D1F77D34B4B5}"/>
    <cellStyle name="20% - Accent5 5 5 2 2 3" xfId="10636" xr:uid="{81BF2B16-599F-4967-B3CC-BCC62BCAA7B7}"/>
    <cellStyle name="20% - Accent5 5 5 2 3" xfId="10637" xr:uid="{E821F5F5-32FD-49F2-874A-0B091764ECBE}"/>
    <cellStyle name="20% - Accent5 5 5 2 3 2" xfId="10638" xr:uid="{07F5B221-B5C2-4593-A7C9-277EF1D9D354}"/>
    <cellStyle name="20% - Accent5 5 5 2 4" xfId="10639" xr:uid="{55CDF2FB-6D4D-484A-89E4-B68A736FCD9E}"/>
    <cellStyle name="20% - Accent5 5 5 3" xfId="10640" xr:uid="{744781AF-48B8-46C9-B1D3-6755BB5E58BB}"/>
    <cellStyle name="20% - Accent5 5 5 3 2" xfId="10641" xr:uid="{3309B197-6B4D-4806-ACE6-7EBD502511F4}"/>
    <cellStyle name="20% - Accent5 5 5 3 2 2" xfId="10642" xr:uid="{B1AA8DB7-220A-46EF-AD19-344C071096D4}"/>
    <cellStyle name="20% - Accent5 5 5 3 3" xfId="10643" xr:uid="{62FA811A-674A-479A-9DB7-2F1B7F834D6B}"/>
    <cellStyle name="20% - Accent5 5 5 4" xfId="10644" xr:uid="{ACDA584C-FFC6-4C68-B702-7410033F62BB}"/>
    <cellStyle name="20% - Accent5 5 5 4 2" xfId="10645" xr:uid="{CEC6F8DA-9405-4380-954B-E2DFE4E7A8FC}"/>
    <cellStyle name="20% - Accent5 5 5 5" xfId="10646" xr:uid="{D4875B3E-9D4E-4939-99C9-04D095C8E0B2}"/>
    <cellStyle name="20% - Accent5 5 6" xfId="10647" xr:uid="{383ECB01-A23B-4828-854F-4776F7F42219}"/>
    <cellStyle name="20% - Accent5 5 6 2" xfId="10648" xr:uid="{9CB2F6CB-D574-420C-919F-12A6DE7CF478}"/>
    <cellStyle name="20% - Accent5 5 6 2 2" xfId="10649" xr:uid="{86EBFFA3-9C8D-42B6-98E2-72319EDAAD8A}"/>
    <cellStyle name="20% - Accent5 5 6 2 2 2" xfId="10650" xr:uid="{86FA720D-0CCC-4822-952A-D897D72B7EC1}"/>
    <cellStyle name="20% - Accent5 5 6 2 3" xfId="10651" xr:uid="{F38B6EA7-3685-4259-A6F9-05BE673F5ACA}"/>
    <cellStyle name="20% - Accent5 5 6 3" xfId="10652" xr:uid="{AB8A37A5-9D81-4D34-A2C5-7CCF410BC4F3}"/>
    <cellStyle name="20% - Accent5 5 6 3 2" xfId="10653" xr:uid="{11A8DEA1-DC53-4A48-AFBF-F0623D71B6F3}"/>
    <cellStyle name="20% - Accent5 5 6 4" xfId="10654" xr:uid="{16C94C2E-5F2A-488D-A7BD-574590F82EC8}"/>
    <cellStyle name="20% - Accent5 5 7" xfId="10655" xr:uid="{9A000C77-FBFE-4C10-854F-DE2C2BA33BC5}"/>
    <cellStyle name="20% - Accent5 5 7 2" xfId="10656" xr:uid="{4DB986CE-72FF-42FB-8CAE-B95DA5499BEC}"/>
    <cellStyle name="20% - Accent5 5 7 2 2" xfId="10657" xr:uid="{6BD882DD-1846-4C0E-94B7-8DF8E03AA1A2}"/>
    <cellStyle name="20% - Accent5 5 7 3" xfId="10658" xr:uid="{D8C37665-C7FD-42A0-980F-C80EA77A72DA}"/>
    <cellStyle name="20% - Accent5 5 8" xfId="10659" xr:uid="{AB3A1641-FFA0-442E-B484-B63208B76C51}"/>
    <cellStyle name="20% - Accent5 5 8 2" xfId="10660" xr:uid="{B0990593-42FA-42BE-98E8-96D504C10ECF}"/>
    <cellStyle name="20% - Accent5 5 9" xfId="10661" xr:uid="{877923EC-5E31-44D0-9979-76B29F4A98E2}"/>
    <cellStyle name="20% - Accent5 6" xfId="10662" xr:uid="{54C593AA-0A2B-4A13-88F8-6168AA166526}"/>
    <cellStyle name="20% - Accent5 6 2" xfId="10663" xr:uid="{C528A11D-AB15-4314-ADB8-E7EB00CCED58}"/>
    <cellStyle name="20% - Accent5 6 2 2" xfId="10664" xr:uid="{D5ABC86C-FE15-4B55-A7BD-5746EF1F467A}"/>
    <cellStyle name="20% - Accent5 6 2 2 2" xfId="10665" xr:uid="{C0BA3634-BA48-4B09-B3B8-8306CA214F11}"/>
    <cellStyle name="20% - Accent5 6 2 2 2 2" xfId="10666" xr:uid="{5D393A01-3EDC-4054-84C1-4776624D30D4}"/>
    <cellStyle name="20% - Accent5 6 2 2 2 2 2" xfId="10667" xr:uid="{51BDDF8F-CFA0-4FE3-82C1-121CD457B2E8}"/>
    <cellStyle name="20% - Accent5 6 2 2 2 2 2 2" xfId="10668" xr:uid="{EBE9EF9B-32C2-4EED-962E-FA0E84FAFFE0}"/>
    <cellStyle name="20% - Accent5 6 2 2 2 2 3" xfId="10669" xr:uid="{07BF8A56-4FA5-4E50-B912-DC29DC7D10CE}"/>
    <cellStyle name="20% - Accent5 6 2 2 2 3" xfId="10670" xr:uid="{A987357F-5318-4D54-A073-1543AEED8AFA}"/>
    <cellStyle name="20% - Accent5 6 2 2 2 3 2" xfId="10671" xr:uid="{2744942E-3589-4AFA-A9E3-271EECED97E6}"/>
    <cellStyle name="20% - Accent5 6 2 2 2 4" xfId="10672" xr:uid="{F3E48B01-B1ED-47F1-89E9-AD63EADDDBC3}"/>
    <cellStyle name="20% - Accent5 6 2 2 3" xfId="10673" xr:uid="{53390F50-51ED-46AA-904E-F005D03053B4}"/>
    <cellStyle name="20% - Accent5 6 2 2 3 2" xfId="10674" xr:uid="{9B7A1CFC-6DA6-462D-B161-292631E82916}"/>
    <cellStyle name="20% - Accent5 6 2 2 3 2 2" xfId="10675" xr:uid="{E2D3FC48-6C33-40FB-B674-104D2AE7697D}"/>
    <cellStyle name="20% - Accent5 6 2 2 3 3" xfId="10676" xr:uid="{5FB5C374-0EE2-4EB5-8277-21987B567700}"/>
    <cellStyle name="20% - Accent5 6 2 2 4" xfId="10677" xr:uid="{A10D6A4B-FDCC-475E-B011-80B171243B73}"/>
    <cellStyle name="20% - Accent5 6 2 2 4 2" xfId="10678" xr:uid="{CCF9617A-16DD-4A66-A21A-9629EAFC8945}"/>
    <cellStyle name="20% - Accent5 6 2 2 5" xfId="10679" xr:uid="{FC32BED6-F9B7-40DD-AD00-934209606745}"/>
    <cellStyle name="20% - Accent5 6 2 3" xfId="10680" xr:uid="{A6973341-06B4-4AB7-A676-09F952EB905A}"/>
    <cellStyle name="20% - Accent5 6 2 3 2" xfId="10681" xr:uid="{D201A785-0449-4323-80FF-71491C59B567}"/>
    <cellStyle name="20% - Accent5 6 2 3 2 2" xfId="10682" xr:uid="{B41FAFDA-9EB4-4DF8-ACF4-E14B8E0D7267}"/>
    <cellStyle name="20% - Accent5 6 2 3 2 2 2" xfId="10683" xr:uid="{AA7372DD-A9F9-4DEE-92F8-928A92707FA5}"/>
    <cellStyle name="20% - Accent5 6 2 3 2 3" xfId="10684" xr:uid="{43CFF2E4-E42F-4537-81D2-A9352A95817D}"/>
    <cellStyle name="20% - Accent5 6 2 3 3" xfId="10685" xr:uid="{57E47718-E503-488B-B799-14078A10459A}"/>
    <cellStyle name="20% - Accent5 6 2 3 3 2" xfId="10686" xr:uid="{4803094B-ED02-4190-BCE7-517172A8B210}"/>
    <cellStyle name="20% - Accent5 6 2 3 4" xfId="10687" xr:uid="{478BDBFF-62D2-4130-BD35-C9A6A673834A}"/>
    <cellStyle name="20% - Accent5 6 2 4" xfId="10688" xr:uid="{028718CC-CC4B-45B6-9025-7062FBD16E55}"/>
    <cellStyle name="20% - Accent5 6 2 4 2" xfId="10689" xr:uid="{10249893-F855-4F3F-B180-D2AE0CB36E39}"/>
    <cellStyle name="20% - Accent5 6 2 4 2 2" xfId="10690" xr:uid="{4AEEBA87-3965-4CB1-9486-7ED6D1D7BE73}"/>
    <cellStyle name="20% - Accent5 6 2 4 3" xfId="10691" xr:uid="{C871EFEE-5486-4853-AFD9-5DDF07C7D86B}"/>
    <cellStyle name="20% - Accent5 6 2 5" xfId="10692" xr:uid="{AFE7CA6E-E912-43A5-890B-44DF004CEE7D}"/>
    <cellStyle name="20% - Accent5 6 2 5 2" xfId="10693" xr:uid="{4F87EBEC-12F8-4F11-8346-D4EF0FAB849C}"/>
    <cellStyle name="20% - Accent5 6 2 6" xfId="10694" xr:uid="{AFF506FB-D6F2-4321-B1E6-243802E7FC4E}"/>
    <cellStyle name="20% - Accent5 6 3" xfId="10695" xr:uid="{53AA2D0D-DF93-4B97-80D8-CBFAB334512C}"/>
    <cellStyle name="20% - Accent5 6 3 2" xfId="10696" xr:uid="{90410AAC-6AD4-4235-BE2D-3E31901C38E1}"/>
    <cellStyle name="20% - Accent5 6 3 2 2" xfId="10697" xr:uid="{1F4C1815-E2DA-4F36-A884-3B022C2D103B}"/>
    <cellStyle name="20% - Accent5 6 3 2 2 2" xfId="10698" xr:uid="{796D7B58-2320-4FAD-BDBE-BB4DBEF39301}"/>
    <cellStyle name="20% - Accent5 6 3 2 2 2 2" xfId="10699" xr:uid="{4800FE13-9F42-4CD3-9F0A-B33C39608073}"/>
    <cellStyle name="20% - Accent5 6 3 2 2 2 2 2" xfId="10700" xr:uid="{8786C89C-495A-44C2-9B08-76821AB258DE}"/>
    <cellStyle name="20% - Accent5 6 3 2 2 2 3" xfId="10701" xr:uid="{DA54F6CA-B6DA-4F2F-844A-DDEB8811EE8F}"/>
    <cellStyle name="20% - Accent5 6 3 2 2 3" xfId="10702" xr:uid="{458A0625-4A60-42C0-835A-B31B97866CC6}"/>
    <cellStyle name="20% - Accent5 6 3 2 2 3 2" xfId="10703" xr:uid="{0044D0DA-E751-43E6-8489-1043D4BCFA35}"/>
    <cellStyle name="20% - Accent5 6 3 2 2 4" xfId="10704" xr:uid="{53531DF2-6C61-41D2-B034-69E7495527F5}"/>
    <cellStyle name="20% - Accent5 6 3 2 3" xfId="10705" xr:uid="{03B095F5-95A1-4464-A4BD-E60333970C5C}"/>
    <cellStyle name="20% - Accent5 6 3 2 3 2" xfId="10706" xr:uid="{9DAF3ACA-6225-4E57-9817-7FA64F4A94A4}"/>
    <cellStyle name="20% - Accent5 6 3 2 3 2 2" xfId="10707" xr:uid="{74A9ABB3-DCA8-4B34-8DE7-08A8E48C1375}"/>
    <cellStyle name="20% - Accent5 6 3 2 3 3" xfId="10708" xr:uid="{6AC2B274-842F-4FF1-A5AA-78589FA8CA4E}"/>
    <cellStyle name="20% - Accent5 6 3 2 4" xfId="10709" xr:uid="{FEC41BB7-431D-4BFC-877D-D14D134BAFD9}"/>
    <cellStyle name="20% - Accent5 6 3 2 4 2" xfId="10710" xr:uid="{7A415FA7-7026-4508-BD8F-959E5F7A44D7}"/>
    <cellStyle name="20% - Accent5 6 3 2 5" xfId="10711" xr:uid="{405E3681-44D8-4E92-9399-7957E555BD5C}"/>
    <cellStyle name="20% - Accent5 6 3 3" xfId="10712" xr:uid="{D4584B88-0A84-4529-9AEF-E4DA34B8B8E1}"/>
    <cellStyle name="20% - Accent5 6 3 3 2" xfId="10713" xr:uid="{DC8330A0-78C4-4FD7-B501-DE9E1F6E1E46}"/>
    <cellStyle name="20% - Accent5 6 3 3 2 2" xfId="10714" xr:uid="{F3F9831C-8BB2-467A-A8CD-688E38832430}"/>
    <cellStyle name="20% - Accent5 6 3 3 2 2 2" xfId="10715" xr:uid="{1055AF77-36E7-4100-A234-AB48BA64FE38}"/>
    <cellStyle name="20% - Accent5 6 3 3 2 3" xfId="10716" xr:uid="{EE593554-1BF2-4847-909A-DC5F0CCD13C3}"/>
    <cellStyle name="20% - Accent5 6 3 3 3" xfId="10717" xr:uid="{2802764D-F48D-4D41-9731-BEB2718D1417}"/>
    <cellStyle name="20% - Accent5 6 3 3 3 2" xfId="10718" xr:uid="{2CFF2E05-2E27-4748-BC04-2CA9282A4806}"/>
    <cellStyle name="20% - Accent5 6 3 3 4" xfId="10719" xr:uid="{16CCC095-00CE-4A3A-9062-A8D3B3789381}"/>
    <cellStyle name="20% - Accent5 6 3 4" xfId="10720" xr:uid="{BB98C0D1-0E72-43AE-B084-AE71AEF12A26}"/>
    <cellStyle name="20% - Accent5 6 3 4 2" xfId="10721" xr:uid="{9C9A2511-1FF1-4A8C-9CAB-DB5C09D37DA5}"/>
    <cellStyle name="20% - Accent5 6 3 4 2 2" xfId="10722" xr:uid="{0950F292-C32E-4FC3-BDCD-78D34245A714}"/>
    <cellStyle name="20% - Accent5 6 3 4 3" xfId="10723" xr:uid="{686015B6-8232-4733-90BC-999214376623}"/>
    <cellStyle name="20% - Accent5 6 3 5" xfId="10724" xr:uid="{B9F1F4A1-DCE8-4957-A6CE-22A696E06026}"/>
    <cellStyle name="20% - Accent5 6 3 5 2" xfId="10725" xr:uid="{93EF33C6-B5C9-426B-AF7C-7B14EBA0F5FC}"/>
    <cellStyle name="20% - Accent5 6 3 6" xfId="10726" xr:uid="{57314D81-A9F2-4052-BA45-21EA42FA52C5}"/>
    <cellStyle name="20% - Accent5 6 4" xfId="10727" xr:uid="{B24E88EC-11BA-4803-A11F-7C7741803FFD}"/>
    <cellStyle name="20% - Accent5 6 4 2" xfId="10728" xr:uid="{ABFE9267-6015-489E-B859-A8EB0CE380C1}"/>
    <cellStyle name="20% - Accent5 6 4 2 2" xfId="10729" xr:uid="{767CC6A2-75F5-465D-81AF-7E86E1657E2C}"/>
    <cellStyle name="20% - Accent5 6 4 2 2 2" xfId="10730" xr:uid="{F6AA6F11-7C30-4628-B3B9-7B085D0323BE}"/>
    <cellStyle name="20% - Accent5 6 4 2 2 2 2" xfId="10731" xr:uid="{66B9D795-568D-4C4A-850D-F1CC52F56C16}"/>
    <cellStyle name="20% - Accent5 6 4 2 2 2 2 2" xfId="10732" xr:uid="{36070150-F514-4413-8829-7A200CFB73B5}"/>
    <cellStyle name="20% - Accent5 6 4 2 2 2 3" xfId="10733" xr:uid="{CD29919A-3EE0-48F1-BE02-FF3A9C99BB66}"/>
    <cellStyle name="20% - Accent5 6 4 2 2 3" xfId="10734" xr:uid="{034EC4D5-90C3-472A-919D-B83FFF77DCD8}"/>
    <cellStyle name="20% - Accent5 6 4 2 2 3 2" xfId="10735" xr:uid="{A38B4802-3FD7-474C-BF2A-CA1345E791EA}"/>
    <cellStyle name="20% - Accent5 6 4 2 2 4" xfId="10736" xr:uid="{88C0BE04-6A40-4F97-ADA0-049669ADFFEA}"/>
    <cellStyle name="20% - Accent5 6 4 2 3" xfId="10737" xr:uid="{BD4B967B-685B-4880-B08F-408C9A2EB11A}"/>
    <cellStyle name="20% - Accent5 6 4 2 3 2" xfId="10738" xr:uid="{39D7C3B6-3D04-4716-8E7D-C6F4CE917E26}"/>
    <cellStyle name="20% - Accent5 6 4 2 3 2 2" xfId="10739" xr:uid="{2D006961-58D4-4D06-849E-BB3B65806E6C}"/>
    <cellStyle name="20% - Accent5 6 4 2 3 3" xfId="10740" xr:uid="{62B1DD73-FD1E-44B5-A5F3-FFDD6C5ECBCB}"/>
    <cellStyle name="20% - Accent5 6 4 2 4" xfId="10741" xr:uid="{3B1AD254-DB5B-4F52-97ED-58CE35B9E87D}"/>
    <cellStyle name="20% - Accent5 6 4 2 4 2" xfId="10742" xr:uid="{E4785741-4940-4DF1-B142-E59B20C21D6E}"/>
    <cellStyle name="20% - Accent5 6 4 2 5" xfId="10743" xr:uid="{E6628A2E-3AF8-4DEA-82A0-83F05CFF45AF}"/>
    <cellStyle name="20% - Accent5 6 4 3" xfId="10744" xr:uid="{617FC080-10B9-4D5D-A865-43AEA0A4529D}"/>
    <cellStyle name="20% - Accent5 6 4 3 2" xfId="10745" xr:uid="{6F3C3307-E311-44A8-9F26-A6697CE4E201}"/>
    <cellStyle name="20% - Accent5 6 4 3 2 2" xfId="10746" xr:uid="{56C0AB42-F04A-4BD6-AB18-01DA570CCE9F}"/>
    <cellStyle name="20% - Accent5 6 4 3 2 2 2" xfId="10747" xr:uid="{B9BE0863-D73F-45CE-8D55-60A5439993B1}"/>
    <cellStyle name="20% - Accent5 6 4 3 2 3" xfId="10748" xr:uid="{E8226210-61B4-4076-8D31-93772CD21D2F}"/>
    <cellStyle name="20% - Accent5 6 4 3 3" xfId="10749" xr:uid="{842AA2F5-9FD9-4B2C-B1FD-73627C656549}"/>
    <cellStyle name="20% - Accent5 6 4 3 3 2" xfId="10750" xr:uid="{3F997F22-8891-4BED-ACAC-94D66821F4F7}"/>
    <cellStyle name="20% - Accent5 6 4 3 4" xfId="10751" xr:uid="{9A792822-11F8-44A8-BA87-58CB1F7E6172}"/>
    <cellStyle name="20% - Accent5 6 4 4" xfId="10752" xr:uid="{7D696A38-6C85-4948-9E06-85110B1661A9}"/>
    <cellStyle name="20% - Accent5 6 4 4 2" xfId="10753" xr:uid="{E3F0AC39-AE9E-466E-8074-02A8C2F71F20}"/>
    <cellStyle name="20% - Accent5 6 4 4 2 2" xfId="10754" xr:uid="{BBB0AD21-2B63-436A-A625-B11FDFE1C2B4}"/>
    <cellStyle name="20% - Accent5 6 4 4 3" xfId="10755" xr:uid="{0052172E-AB0C-4654-8770-6355BDC10174}"/>
    <cellStyle name="20% - Accent5 6 4 5" xfId="10756" xr:uid="{066CAF70-D389-4810-84E8-4E0B46938FA8}"/>
    <cellStyle name="20% - Accent5 6 4 5 2" xfId="10757" xr:uid="{2ED41F20-0629-486B-9CCB-A30F03A0D884}"/>
    <cellStyle name="20% - Accent5 6 4 6" xfId="10758" xr:uid="{18A78570-2CAA-40BB-A8CC-39BE86E7E76E}"/>
    <cellStyle name="20% - Accent5 6 5" xfId="10759" xr:uid="{38D2FCFF-75AC-42EA-9E52-4A88E498E59D}"/>
    <cellStyle name="20% - Accent5 6 5 2" xfId="10760" xr:uid="{1F10D6B3-BDC8-408C-B068-4F6CE1DC9B9B}"/>
    <cellStyle name="20% - Accent5 6 5 2 2" xfId="10761" xr:uid="{B5160E4F-413A-4710-9FCF-EFF26B50CC3A}"/>
    <cellStyle name="20% - Accent5 6 5 2 2 2" xfId="10762" xr:uid="{49BEB13F-55A0-48B6-A4F8-438841BB8E58}"/>
    <cellStyle name="20% - Accent5 6 5 2 2 2 2" xfId="10763" xr:uid="{92AA0557-7032-4388-8A14-587DC45C8BC7}"/>
    <cellStyle name="20% - Accent5 6 5 2 2 3" xfId="10764" xr:uid="{877E076D-EFE0-496E-989C-C57FCDD25F06}"/>
    <cellStyle name="20% - Accent5 6 5 2 3" xfId="10765" xr:uid="{1526FE17-C3C0-4E0F-B02F-38B1CE980B4E}"/>
    <cellStyle name="20% - Accent5 6 5 2 3 2" xfId="10766" xr:uid="{7501D584-AA04-43F5-9EB1-FD0DDFDE9481}"/>
    <cellStyle name="20% - Accent5 6 5 2 4" xfId="10767" xr:uid="{C80CB7ED-E1CF-4E44-BCD3-F790497DF215}"/>
    <cellStyle name="20% - Accent5 6 5 3" xfId="10768" xr:uid="{2402B562-DAB7-42BF-B3CA-407B184F6F27}"/>
    <cellStyle name="20% - Accent5 6 5 3 2" xfId="10769" xr:uid="{6C0B106E-37F0-4AEB-9296-FBFBDA9C8C42}"/>
    <cellStyle name="20% - Accent5 6 5 3 2 2" xfId="10770" xr:uid="{285FC7DA-4147-41EB-8520-ACDC3EA22F5F}"/>
    <cellStyle name="20% - Accent5 6 5 3 3" xfId="10771" xr:uid="{AB58161D-A7A8-4DF9-AB61-7220A9F73252}"/>
    <cellStyle name="20% - Accent5 6 5 4" xfId="10772" xr:uid="{37FB994B-E136-4E7F-BA74-533ABE5E878F}"/>
    <cellStyle name="20% - Accent5 6 5 4 2" xfId="10773" xr:uid="{DAAD8375-4A98-41F3-9E28-C10DB0F119FE}"/>
    <cellStyle name="20% - Accent5 6 5 5" xfId="10774" xr:uid="{3C428C3F-86A4-4DB1-B676-0FAD4864F5E3}"/>
    <cellStyle name="20% - Accent5 6 6" xfId="10775" xr:uid="{BB1D7C1E-9AF0-4117-8698-FD9BADCFF7A8}"/>
    <cellStyle name="20% - Accent5 6 6 2" xfId="10776" xr:uid="{32369106-9F7D-4CDE-BDBF-E72BF0FAF641}"/>
    <cellStyle name="20% - Accent5 6 6 2 2" xfId="10777" xr:uid="{11B66EB2-D0BB-40A5-83EF-9448CE5F6DE1}"/>
    <cellStyle name="20% - Accent5 6 6 2 2 2" xfId="10778" xr:uid="{B44E7564-C7A7-40F1-8408-E1DD5317ADF7}"/>
    <cellStyle name="20% - Accent5 6 6 2 3" xfId="10779" xr:uid="{B089016D-DC03-4FF0-BF8C-BC51CC68D733}"/>
    <cellStyle name="20% - Accent5 6 6 3" xfId="10780" xr:uid="{A65BE440-B0C1-4E0E-A136-3CCCB3261083}"/>
    <cellStyle name="20% - Accent5 6 6 3 2" xfId="10781" xr:uid="{2FB3BA34-91AE-4D9F-94F7-DEA703B914CF}"/>
    <cellStyle name="20% - Accent5 6 6 4" xfId="10782" xr:uid="{06B3ACD7-994D-4064-906B-9A6C6BB9A073}"/>
    <cellStyle name="20% - Accent5 6 7" xfId="10783" xr:uid="{00D3508A-AF03-4AA1-B0A4-BDB804E056EE}"/>
    <cellStyle name="20% - Accent5 6 7 2" xfId="10784" xr:uid="{6C46B75F-24EB-4E5A-B4A5-8930A1B31E95}"/>
    <cellStyle name="20% - Accent5 6 7 2 2" xfId="10785" xr:uid="{D9CCB078-6576-4AC5-8BA7-2790655F95E8}"/>
    <cellStyle name="20% - Accent5 6 7 3" xfId="10786" xr:uid="{03C4A2AA-186A-45FA-BEFE-7114C5458DA9}"/>
    <cellStyle name="20% - Accent5 6 8" xfId="10787" xr:uid="{2BEFE3D9-4E0D-4A88-AA8A-ACB878661877}"/>
    <cellStyle name="20% - Accent5 6 8 2" xfId="10788" xr:uid="{27196B87-D708-4B35-A91D-CF0A9D864265}"/>
    <cellStyle name="20% - Accent5 6 9" xfId="10789" xr:uid="{D5F2EFA5-F36F-4566-9396-C71F4B7F6DE3}"/>
    <cellStyle name="20% - Accent5 7" xfId="10790" xr:uid="{8F06C2F6-F364-4521-82FD-846FA9D1B698}"/>
    <cellStyle name="20% - Accent5 7 2" xfId="10791" xr:uid="{E3574B1B-451B-478A-8CED-E63FC7DBEF2F}"/>
    <cellStyle name="20% - Accent5 7 2 2" xfId="10792" xr:uid="{3A04E4FF-C38F-4D04-A2DD-B58FF0B930F9}"/>
    <cellStyle name="20% - Accent5 7 2 2 2" xfId="10793" xr:uid="{0B34A592-3340-4CF1-A2B2-D4E65AD494DA}"/>
    <cellStyle name="20% - Accent5 7 2 2 2 2" xfId="10794" xr:uid="{FBCF29F8-768E-4D9C-853E-1AAE04A24508}"/>
    <cellStyle name="20% - Accent5 7 2 2 2 2 2" xfId="10795" xr:uid="{BC253D17-F53F-4CCE-8385-C073FB383922}"/>
    <cellStyle name="20% - Accent5 7 2 2 2 2 2 2" xfId="10796" xr:uid="{48B0A8C2-F7C6-4D2A-BF69-C85AE2F3F14D}"/>
    <cellStyle name="20% - Accent5 7 2 2 2 2 3" xfId="10797" xr:uid="{EB736997-23C2-4ACD-914F-C22C53808A1E}"/>
    <cellStyle name="20% - Accent5 7 2 2 2 3" xfId="10798" xr:uid="{F95DAEAF-C0EF-4017-9CC3-AF8E22210A9A}"/>
    <cellStyle name="20% - Accent5 7 2 2 2 3 2" xfId="10799" xr:uid="{F3DB3834-CFAF-4A74-BBFB-7F8444B87904}"/>
    <cellStyle name="20% - Accent5 7 2 2 2 4" xfId="10800" xr:uid="{00E12ECE-3C84-4955-A1A6-DFD562CD001F}"/>
    <cellStyle name="20% - Accent5 7 2 2 3" xfId="10801" xr:uid="{CAEA53AC-8758-41D8-B141-1F9CCA338037}"/>
    <cellStyle name="20% - Accent5 7 2 2 3 2" xfId="10802" xr:uid="{12073305-D8A4-4DC9-81E1-E5FA144FFFB9}"/>
    <cellStyle name="20% - Accent5 7 2 2 3 2 2" xfId="10803" xr:uid="{3F01A7A7-701C-4723-BF67-2B94C62A6A7A}"/>
    <cellStyle name="20% - Accent5 7 2 2 3 3" xfId="10804" xr:uid="{652E6822-53C5-4FA7-BFC5-9C3AA9B6D31F}"/>
    <cellStyle name="20% - Accent5 7 2 2 4" xfId="10805" xr:uid="{1C922033-A52A-48BF-93FD-9F00A073DDE7}"/>
    <cellStyle name="20% - Accent5 7 2 2 4 2" xfId="10806" xr:uid="{1DE25116-3FD7-4255-83D8-E4C70148B221}"/>
    <cellStyle name="20% - Accent5 7 2 2 5" xfId="10807" xr:uid="{11BDA9DD-B3F5-465F-B587-8CA79CDBA93E}"/>
    <cellStyle name="20% - Accent5 7 2 3" xfId="10808" xr:uid="{A04E3475-53DA-4E57-AC9A-EABC37EC273F}"/>
    <cellStyle name="20% - Accent5 7 2 3 2" xfId="10809" xr:uid="{D03B6427-4939-4BDD-981F-976B65C9688A}"/>
    <cellStyle name="20% - Accent5 7 2 3 2 2" xfId="10810" xr:uid="{E7303794-03BD-476A-ACBD-63E9595CD403}"/>
    <cellStyle name="20% - Accent5 7 2 3 2 2 2" xfId="10811" xr:uid="{8CFBE210-09E3-49E4-9266-8302D3699B4F}"/>
    <cellStyle name="20% - Accent5 7 2 3 2 3" xfId="10812" xr:uid="{A82AE6D3-C39E-4795-8AC6-8B3E7D59BAC6}"/>
    <cellStyle name="20% - Accent5 7 2 3 3" xfId="10813" xr:uid="{06F04F45-7AA1-4588-A462-D38689048E51}"/>
    <cellStyle name="20% - Accent5 7 2 3 3 2" xfId="10814" xr:uid="{A17F3BBB-9DE6-4531-AA08-5C0F33E8256A}"/>
    <cellStyle name="20% - Accent5 7 2 3 4" xfId="10815" xr:uid="{95A10683-CFE0-4E35-A905-E58A1A86F4B0}"/>
    <cellStyle name="20% - Accent5 7 2 4" xfId="10816" xr:uid="{24915A38-8F63-4081-9FDB-7C65A20BC227}"/>
    <cellStyle name="20% - Accent5 7 2 4 2" xfId="10817" xr:uid="{CC1FFA06-284F-4468-BBF1-C72DDDDCBB84}"/>
    <cellStyle name="20% - Accent5 7 2 4 2 2" xfId="10818" xr:uid="{AB0ADE45-F4B5-400A-9C5D-5FC6EEDECEBA}"/>
    <cellStyle name="20% - Accent5 7 2 4 3" xfId="10819" xr:uid="{C6753EF9-5BD5-4703-B731-93757CB1ABC6}"/>
    <cellStyle name="20% - Accent5 7 2 5" xfId="10820" xr:uid="{EAB7809C-2A8E-4163-8369-6A79DD808C25}"/>
    <cellStyle name="20% - Accent5 7 2 5 2" xfId="10821" xr:uid="{7AED26F7-E369-41E2-93D2-87BC7E11723E}"/>
    <cellStyle name="20% - Accent5 7 2 6" xfId="10822" xr:uid="{9A9FF580-CD07-49DF-9F5C-F70F8C89EFBC}"/>
    <cellStyle name="20% - Accent5 7 3" xfId="10823" xr:uid="{A7327B58-2880-4F7E-AF21-AEA295DB0109}"/>
    <cellStyle name="20% - Accent5 7 3 2" xfId="10824" xr:uid="{310B66C8-3B43-4FAD-BCDD-A90C4D0E660E}"/>
    <cellStyle name="20% - Accent5 7 3 2 2" xfId="10825" xr:uid="{A62BF274-1B2F-40C1-B9F7-BFAEF3312BDC}"/>
    <cellStyle name="20% - Accent5 7 3 2 2 2" xfId="10826" xr:uid="{06E61DA1-AEEE-4F14-A20A-4C3E7C4975FA}"/>
    <cellStyle name="20% - Accent5 7 3 2 2 2 2" xfId="10827" xr:uid="{BD62DFC2-4943-4BC0-8FC5-578804FBB818}"/>
    <cellStyle name="20% - Accent5 7 3 2 2 2 2 2" xfId="10828" xr:uid="{E121DC24-22A4-4724-B681-CB8BB22363C0}"/>
    <cellStyle name="20% - Accent5 7 3 2 2 2 3" xfId="10829" xr:uid="{31AF73E1-2656-40AF-BC15-06FE7D4C2BAD}"/>
    <cellStyle name="20% - Accent5 7 3 2 2 3" xfId="10830" xr:uid="{99AD03A7-7721-4FEF-B2BD-900D44D979D5}"/>
    <cellStyle name="20% - Accent5 7 3 2 2 3 2" xfId="10831" xr:uid="{51A5E8C9-EAB2-4A44-AB88-3FCBEFA82BD4}"/>
    <cellStyle name="20% - Accent5 7 3 2 2 4" xfId="10832" xr:uid="{A442B80A-9EBE-40E9-8E06-13050B9DC081}"/>
    <cellStyle name="20% - Accent5 7 3 2 3" xfId="10833" xr:uid="{64CCB52A-BF96-4050-B37B-208BA0C094EF}"/>
    <cellStyle name="20% - Accent5 7 3 2 3 2" xfId="10834" xr:uid="{00EE5CFD-8FF8-4373-8E76-7EE84225D87E}"/>
    <cellStyle name="20% - Accent5 7 3 2 3 2 2" xfId="10835" xr:uid="{9A66ACA9-1A28-4D74-BCE8-BF841EED7B26}"/>
    <cellStyle name="20% - Accent5 7 3 2 3 3" xfId="10836" xr:uid="{BDB6CA42-7BF2-4BBF-B9C2-5D6A27688793}"/>
    <cellStyle name="20% - Accent5 7 3 2 4" xfId="10837" xr:uid="{9F10659E-1DEF-453A-92F4-79F4B638883E}"/>
    <cellStyle name="20% - Accent5 7 3 2 4 2" xfId="10838" xr:uid="{FA9D314E-95B8-4931-909B-CB3CE7478889}"/>
    <cellStyle name="20% - Accent5 7 3 2 5" xfId="10839" xr:uid="{44D958B1-A325-4101-AF7E-62B5DA39061B}"/>
    <cellStyle name="20% - Accent5 7 3 3" xfId="10840" xr:uid="{7BAA6190-61F7-4A48-9655-C335EE7DEE8D}"/>
    <cellStyle name="20% - Accent5 7 3 3 2" xfId="10841" xr:uid="{F7BD8605-0C19-4D6F-BFCF-C55D4F788DE8}"/>
    <cellStyle name="20% - Accent5 7 3 3 2 2" xfId="10842" xr:uid="{FBF6401E-13A6-4206-958C-05DA6505D429}"/>
    <cellStyle name="20% - Accent5 7 3 3 2 2 2" xfId="10843" xr:uid="{D1245942-C039-4F93-925D-412DF88382F6}"/>
    <cellStyle name="20% - Accent5 7 3 3 2 3" xfId="10844" xr:uid="{7E38BC7E-8710-41AC-8BF9-4A03F6E4B322}"/>
    <cellStyle name="20% - Accent5 7 3 3 3" xfId="10845" xr:uid="{F2F3ABF3-C936-461E-BD3A-A8191B149227}"/>
    <cellStyle name="20% - Accent5 7 3 3 3 2" xfId="10846" xr:uid="{689EF4A3-12EA-4E83-B5A2-723515BC4B62}"/>
    <cellStyle name="20% - Accent5 7 3 3 4" xfId="10847" xr:uid="{08549F21-7993-43C8-8FA6-00723D6986C1}"/>
    <cellStyle name="20% - Accent5 7 3 4" xfId="10848" xr:uid="{29536DCB-9BAF-44A4-AD19-5D9E33AE2283}"/>
    <cellStyle name="20% - Accent5 7 3 4 2" xfId="10849" xr:uid="{7B69DED6-C061-4C50-AD92-F2B6378D08B5}"/>
    <cellStyle name="20% - Accent5 7 3 4 2 2" xfId="10850" xr:uid="{7815BDD5-8783-498E-B67D-F50ED6D7BA8B}"/>
    <cellStyle name="20% - Accent5 7 3 4 3" xfId="10851" xr:uid="{A7020FF8-E889-4812-B2C1-AD0051D36D64}"/>
    <cellStyle name="20% - Accent5 7 3 5" xfId="10852" xr:uid="{B8A762F6-1D13-410E-BFEC-DCE777FDC0BA}"/>
    <cellStyle name="20% - Accent5 7 3 5 2" xfId="10853" xr:uid="{F9063E4B-A640-4910-AF18-A298BF9C85AF}"/>
    <cellStyle name="20% - Accent5 7 3 6" xfId="10854" xr:uid="{FD81680A-3294-4C89-90F8-800323C7C998}"/>
    <cellStyle name="20% - Accent5 7 4" xfId="10855" xr:uid="{AE2C9E5C-213E-4A1F-8E60-D4EB904BFBF0}"/>
    <cellStyle name="20% - Accent5 7 4 2" xfId="10856" xr:uid="{94C85EE1-57FD-45C9-9D2C-531A184434EF}"/>
    <cellStyle name="20% - Accent5 7 4 2 2" xfId="10857" xr:uid="{71E0BFA2-BCCF-4DFD-B28B-C55EF1BF69F0}"/>
    <cellStyle name="20% - Accent5 7 4 2 2 2" xfId="10858" xr:uid="{3BA237D7-5788-4146-A479-FE54AB1257B7}"/>
    <cellStyle name="20% - Accent5 7 4 2 2 2 2" xfId="10859" xr:uid="{FDA18625-9F32-452E-B618-79FA75ED27FD}"/>
    <cellStyle name="20% - Accent5 7 4 2 2 2 2 2" xfId="10860" xr:uid="{2552413A-112D-4885-8443-B76884276BDA}"/>
    <cellStyle name="20% - Accent5 7 4 2 2 2 3" xfId="10861" xr:uid="{48C0F322-D933-450E-B405-349509CDAACD}"/>
    <cellStyle name="20% - Accent5 7 4 2 2 3" xfId="10862" xr:uid="{75EEE57B-2DEE-457A-BE52-EE38252C7110}"/>
    <cellStyle name="20% - Accent5 7 4 2 2 3 2" xfId="10863" xr:uid="{1E320D4B-BFC7-49F2-B46A-93C34381F43C}"/>
    <cellStyle name="20% - Accent5 7 4 2 2 4" xfId="10864" xr:uid="{044FE53C-C1E5-40C9-870D-A5516084032C}"/>
    <cellStyle name="20% - Accent5 7 4 2 3" xfId="10865" xr:uid="{E337A375-17FE-4F18-AD73-99990F18F748}"/>
    <cellStyle name="20% - Accent5 7 4 2 3 2" xfId="10866" xr:uid="{A3C99919-C952-482E-BC2B-0F238961AB0F}"/>
    <cellStyle name="20% - Accent5 7 4 2 3 2 2" xfId="10867" xr:uid="{9E1950E6-34EE-4A88-A133-EEBD3B343098}"/>
    <cellStyle name="20% - Accent5 7 4 2 3 3" xfId="10868" xr:uid="{8967DE75-FDCF-4505-9EC1-FFB6F3C57CF2}"/>
    <cellStyle name="20% - Accent5 7 4 2 4" xfId="10869" xr:uid="{542B623F-70B2-46E4-97C8-06DE600FD008}"/>
    <cellStyle name="20% - Accent5 7 4 2 4 2" xfId="10870" xr:uid="{89262D0B-C3C0-4929-8B54-F1C167B4DD62}"/>
    <cellStyle name="20% - Accent5 7 4 2 5" xfId="10871" xr:uid="{2609CC74-2576-4F23-8B90-395F0B6B6E95}"/>
    <cellStyle name="20% - Accent5 7 4 3" xfId="10872" xr:uid="{967736EC-FC69-488E-9493-45AC20230359}"/>
    <cellStyle name="20% - Accent5 7 4 3 2" xfId="10873" xr:uid="{49657B4D-0833-4F06-A41B-240B60079D11}"/>
    <cellStyle name="20% - Accent5 7 4 3 2 2" xfId="10874" xr:uid="{B31D17F3-4FB3-402A-8DA2-FACDBBF24B0E}"/>
    <cellStyle name="20% - Accent5 7 4 3 2 2 2" xfId="10875" xr:uid="{1E2D680A-2CA1-45B3-BD37-A34C7EAFFC01}"/>
    <cellStyle name="20% - Accent5 7 4 3 2 3" xfId="10876" xr:uid="{FBED10E2-F744-478C-8977-295864757381}"/>
    <cellStyle name="20% - Accent5 7 4 3 3" xfId="10877" xr:uid="{6C7F678A-1BDC-49F8-9849-83DBFD57560D}"/>
    <cellStyle name="20% - Accent5 7 4 3 3 2" xfId="10878" xr:uid="{2CD75AF3-A1D8-437B-91E6-5BB352BDCD92}"/>
    <cellStyle name="20% - Accent5 7 4 3 4" xfId="10879" xr:uid="{B0CA4AEE-2B50-49BA-84DD-8893BC32AE6C}"/>
    <cellStyle name="20% - Accent5 7 4 4" xfId="10880" xr:uid="{A8D1D1EB-0528-4DA9-98EE-1EDD3710F23A}"/>
    <cellStyle name="20% - Accent5 7 4 4 2" xfId="10881" xr:uid="{D398D5C6-D0DD-4F5F-B0D5-095388E88BC8}"/>
    <cellStyle name="20% - Accent5 7 4 4 2 2" xfId="10882" xr:uid="{A9CFF10F-EF23-481B-8E59-73F11668E68B}"/>
    <cellStyle name="20% - Accent5 7 4 4 3" xfId="10883" xr:uid="{B36EF3A0-5DC7-4F97-AA3F-D69855B89B45}"/>
    <cellStyle name="20% - Accent5 7 4 5" xfId="10884" xr:uid="{3AA49D7E-3394-4B0A-974C-FDB61418D212}"/>
    <cellStyle name="20% - Accent5 7 4 5 2" xfId="10885" xr:uid="{A2521B47-C60C-4124-BD1B-B52899478E9D}"/>
    <cellStyle name="20% - Accent5 7 4 6" xfId="10886" xr:uid="{29172975-4284-45E6-AB38-5C330B05C018}"/>
    <cellStyle name="20% - Accent5 7 5" xfId="10887" xr:uid="{DEC745A7-BCE1-43C3-8598-03F8A363EE27}"/>
    <cellStyle name="20% - Accent5 7 5 2" xfId="10888" xr:uid="{0D404E4D-0DD5-4F77-8331-24A6B66096E6}"/>
    <cellStyle name="20% - Accent5 7 5 2 2" xfId="10889" xr:uid="{6C42E961-F617-43C4-A980-31FD7755325B}"/>
    <cellStyle name="20% - Accent5 7 5 2 2 2" xfId="10890" xr:uid="{C656FD50-27CB-49E8-8154-797BE802A263}"/>
    <cellStyle name="20% - Accent5 7 5 2 2 2 2" xfId="10891" xr:uid="{6B6512BE-C3D1-4029-8660-D9C9FC1A15A6}"/>
    <cellStyle name="20% - Accent5 7 5 2 2 3" xfId="10892" xr:uid="{EA46C87C-AC7F-4A72-AD40-64EAACCD30B4}"/>
    <cellStyle name="20% - Accent5 7 5 2 3" xfId="10893" xr:uid="{2961351D-8263-4044-88A9-DB5F52D8E43F}"/>
    <cellStyle name="20% - Accent5 7 5 2 3 2" xfId="10894" xr:uid="{1F7F2152-56EB-41BB-9232-BF0D7CDA32B0}"/>
    <cellStyle name="20% - Accent5 7 5 2 4" xfId="10895" xr:uid="{C311E52C-A4E3-455F-8556-AA828F0556FB}"/>
    <cellStyle name="20% - Accent5 7 5 3" xfId="10896" xr:uid="{8FC4CA91-55D7-42B0-8661-3437866746AA}"/>
    <cellStyle name="20% - Accent5 7 5 3 2" xfId="10897" xr:uid="{0BC9D572-2003-4208-A02A-80D9727647ED}"/>
    <cellStyle name="20% - Accent5 7 5 3 2 2" xfId="10898" xr:uid="{AE05CD75-8EF4-4A86-87C6-43CD29F52CB4}"/>
    <cellStyle name="20% - Accent5 7 5 3 3" xfId="10899" xr:uid="{94E6AD10-5853-4812-8DCC-39A13B284168}"/>
    <cellStyle name="20% - Accent5 7 5 4" xfId="10900" xr:uid="{804B7CAE-1C61-444C-9651-AC9A923F1BAF}"/>
    <cellStyle name="20% - Accent5 7 5 4 2" xfId="10901" xr:uid="{B81AEB63-131C-4F96-9DFD-AD752A669157}"/>
    <cellStyle name="20% - Accent5 7 5 5" xfId="10902" xr:uid="{5AC6CEE4-8D91-441D-8402-E53F2A18E880}"/>
    <cellStyle name="20% - Accent5 7 6" xfId="10903" xr:uid="{411E0F46-D61D-4E4B-94B7-AC970F71E730}"/>
    <cellStyle name="20% - Accent5 7 6 2" xfId="10904" xr:uid="{FC224E44-7707-4CF0-A02E-A5F19D5D0075}"/>
    <cellStyle name="20% - Accent5 7 6 2 2" xfId="10905" xr:uid="{AFB1BCB4-C1E3-471A-9861-6566DA5AD417}"/>
    <cellStyle name="20% - Accent5 7 6 2 2 2" xfId="10906" xr:uid="{51B5E7CF-BFC1-4E40-9B95-2B4315F62B93}"/>
    <cellStyle name="20% - Accent5 7 6 2 3" xfId="10907" xr:uid="{D1FB8ECD-7CC3-4B1C-A7F5-6BF77CC94CD1}"/>
    <cellStyle name="20% - Accent5 7 6 3" xfId="10908" xr:uid="{7B04B070-9D64-471C-A8EA-BD1C884F564D}"/>
    <cellStyle name="20% - Accent5 7 6 3 2" xfId="10909" xr:uid="{EF45A1EB-EB25-449E-AB72-41D0B9BB5DA6}"/>
    <cellStyle name="20% - Accent5 7 6 4" xfId="10910" xr:uid="{15C7DBFC-8C68-45DB-820A-9D0E1930FC6B}"/>
    <cellStyle name="20% - Accent5 7 7" xfId="10911" xr:uid="{ECFF7ABF-98A0-4ED7-B66E-54CDC0FD2F85}"/>
    <cellStyle name="20% - Accent5 7 7 2" xfId="10912" xr:uid="{B8C7B865-8D36-475D-8EAA-C227451CF38F}"/>
    <cellStyle name="20% - Accent5 7 7 2 2" xfId="10913" xr:uid="{AD8C0149-F60F-4259-9CEE-840D829FE372}"/>
    <cellStyle name="20% - Accent5 7 7 3" xfId="10914" xr:uid="{FA9B4A27-FDA6-41E5-BE4B-67AABF34EFB1}"/>
    <cellStyle name="20% - Accent5 7 8" xfId="10915" xr:uid="{6D74B603-8091-4ECA-B47D-37539B4DAF1C}"/>
    <cellStyle name="20% - Accent5 7 8 2" xfId="10916" xr:uid="{E3858F88-9884-4FB1-915E-8C05CDDB98A9}"/>
    <cellStyle name="20% - Accent5 7 9" xfId="10917" xr:uid="{C2AE53A0-64A2-4E5A-8D71-B4B291BDF379}"/>
    <cellStyle name="20% - Accent5 8" xfId="10918" xr:uid="{7C654DB5-4C55-461C-BA62-4197EA0F9579}"/>
    <cellStyle name="20% - Accent5 8 2" xfId="10919" xr:uid="{ECEF47EC-1CFE-4CE8-9F84-E9920206D29D}"/>
    <cellStyle name="20% - Accent5 8 2 2" xfId="10920" xr:uid="{91B82B82-A8E0-4279-8873-F4D4A615A1FB}"/>
    <cellStyle name="20% - Accent5 8 2 2 2" xfId="10921" xr:uid="{DCDF20A4-7F77-4A70-9AC2-4CD9FEC5F0AF}"/>
    <cellStyle name="20% - Accent5 8 2 2 2 2" xfId="10922" xr:uid="{B2362B32-A90D-496D-84E2-7A2C885069E0}"/>
    <cellStyle name="20% - Accent5 8 2 2 2 2 2" xfId="10923" xr:uid="{C7812349-7F1B-4CBD-AEB0-EDBDFF3FE82F}"/>
    <cellStyle name="20% - Accent5 8 2 2 2 2 2 2" xfId="10924" xr:uid="{2DE1BCDD-27D8-44B7-8DE0-C5C3E73DBC4B}"/>
    <cellStyle name="20% - Accent5 8 2 2 2 2 3" xfId="10925" xr:uid="{2085D886-A9AD-4127-AE84-E835186C836C}"/>
    <cellStyle name="20% - Accent5 8 2 2 2 3" xfId="10926" xr:uid="{DDCAFB6D-DFD6-422B-A8E8-18ADFC506BF1}"/>
    <cellStyle name="20% - Accent5 8 2 2 2 3 2" xfId="10927" xr:uid="{A327F9A6-6584-4C88-8658-05706F7EC378}"/>
    <cellStyle name="20% - Accent5 8 2 2 2 4" xfId="10928" xr:uid="{95BAC0BA-FD86-4F04-8738-66194ADCC306}"/>
    <cellStyle name="20% - Accent5 8 2 2 3" xfId="10929" xr:uid="{5C28321E-C82A-42AD-A855-90C449B46022}"/>
    <cellStyle name="20% - Accent5 8 2 2 3 2" xfId="10930" xr:uid="{82552B7C-9CBC-4E7F-811C-2F8C46446224}"/>
    <cellStyle name="20% - Accent5 8 2 2 3 2 2" xfId="10931" xr:uid="{C67E357B-FFA2-4261-BA05-84258BD64033}"/>
    <cellStyle name="20% - Accent5 8 2 2 3 3" xfId="10932" xr:uid="{CB305C44-337C-4406-8422-1C83A4DE25F8}"/>
    <cellStyle name="20% - Accent5 8 2 2 4" xfId="10933" xr:uid="{9098A3BE-623A-4C91-9671-4B0BCEC801E3}"/>
    <cellStyle name="20% - Accent5 8 2 2 4 2" xfId="10934" xr:uid="{24710602-518F-485D-9774-0F5E8BD55DE3}"/>
    <cellStyle name="20% - Accent5 8 2 2 5" xfId="10935" xr:uid="{AC91515C-6571-4A2A-98AC-44565402BE39}"/>
    <cellStyle name="20% - Accent5 8 2 3" xfId="10936" xr:uid="{E2F9A573-B8B8-4AAA-AF4F-CF49CFCC9639}"/>
    <cellStyle name="20% - Accent5 8 2 3 2" xfId="10937" xr:uid="{02EE6100-7D08-4B4D-B746-32BE93136A26}"/>
    <cellStyle name="20% - Accent5 8 2 3 2 2" xfId="10938" xr:uid="{B5C61F55-71CC-438F-B584-E990A47EFF33}"/>
    <cellStyle name="20% - Accent5 8 2 3 2 2 2" xfId="10939" xr:uid="{AA420524-45FD-46D1-99D8-C4CDA4AFC33A}"/>
    <cellStyle name="20% - Accent5 8 2 3 2 3" xfId="10940" xr:uid="{743653FD-6039-4536-81CF-62BF67959F4B}"/>
    <cellStyle name="20% - Accent5 8 2 3 3" xfId="10941" xr:uid="{243FDAD1-CC0F-43A5-AE38-ACD1E5418C13}"/>
    <cellStyle name="20% - Accent5 8 2 3 3 2" xfId="10942" xr:uid="{B39CA605-20B9-4301-B8A8-4369EE370035}"/>
    <cellStyle name="20% - Accent5 8 2 3 4" xfId="10943" xr:uid="{5B0DAC2E-A2B0-4284-9F50-0B680866B7AC}"/>
    <cellStyle name="20% - Accent5 8 2 4" xfId="10944" xr:uid="{EA6AE122-B660-4140-B744-728E2547CBD2}"/>
    <cellStyle name="20% - Accent5 8 2 4 2" xfId="10945" xr:uid="{982C15F9-7A61-4717-877B-D13E8A8B97E5}"/>
    <cellStyle name="20% - Accent5 8 2 4 2 2" xfId="10946" xr:uid="{7999E9FE-D691-484E-A93C-4EED13C8CDA9}"/>
    <cellStyle name="20% - Accent5 8 2 4 3" xfId="10947" xr:uid="{0E5EC646-0A06-48A3-89D4-394507097489}"/>
    <cellStyle name="20% - Accent5 8 2 5" xfId="10948" xr:uid="{2463DE2A-873B-4CC5-B0B1-9442FB8328C6}"/>
    <cellStyle name="20% - Accent5 8 2 5 2" xfId="10949" xr:uid="{FF3319E0-7810-4DD1-B4DB-18524ACF004A}"/>
    <cellStyle name="20% - Accent5 8 2 6" xfId="10950" xr:uid="{9E1C8C97-2B3F-47DA-9C48-75209AE4817E}"/>
    <cellStyle name="20% - Accent5 8 3" xfId="10951" xr:uid="{BBF9D7CA-9C7D-4C62-AE6C-7A4742238ABF}"/>
    <cellStyle name="20% - Accent5 8 3 2" xfId="10952" xr:uid="{2BA1BF90-A1B8-40A0-96F1-44CBA812FE45}"/>
    <cellStyle name="20% - Accent5 8 3 2 2" xfId="10953" xr:uid="{9B74A0A1-B34C-4742-9A13-E1C0B4E1712A}"/>
    <cellStyle name="20% - Accent5 8 3 2 2 2" xfId="10954" xr:uid="{1377349F-FFA5-44F7-A43E-D78BA8F4F90D}"/>
    <cellStyle name="20% - Accent5 8 3 2 2 2 2" xfId="10955" xr:uid="{BC6B5CD5-EE7D-437B-A5B7-E621DB4A2ED5}"/>
    <cellStyle name="20% - Accent5 8 3 2 2 2 2 2" xfId="10956" xr:uid="{F4847AF5-C48E-4AC2-901C-DD6905D17A72}"/>
    <cellStyle name="20% - Accent5 8 3 2 2 2 3" xfId="10957" xr:uid="{9928AED5-11EB-4D1B-89BC-E1932BD207A8}"/>
    <cellStyle name="20% - Accent5 8 3 2 2 3" xfId="10958" xr:uid="{9B9A95CF-93BC-4271-B559-63707860F4F6}"/>
    <cellStyle name="20% - Accent5 8 3 2 2 3 2" xfId="10959" xr:uid="{6545AA5A-3B64-4105-B845-B6C5B05C77C9}"/>
    <cellStyle name="20% - Accent5 8 3 2 2 4" xfId="10960" xr:uid="{8188C78E-9954-44B4-82FF-260C9F0BE6BD}"/>
    <cellStyle name="20% - Accent5 8 3 2 3" xfId="10961" xr:uid="{8C971BEF-2926-4CFE-B870-A3A78744C130}"/>
    <cellStyle name="20% - Accent5 8 3 2 3 2" xfId="10962" xr:uid="{B25F7A79-3D86-4E74-AD70-2919C6BEF042}"/>
    <cellStyle name="20% - Accent5 8 3 2 3 2 2" xfId="10963" xr:uid="{63D2A183-3C19-4257-B3AB-0629435EB9A2}"/>
    <cellStyle name="20% - Accent5 8 3 2 3 3" xfId="10964" xr:uid="{F1E6336C-D63B-48B0-9302-16AB39BE4791}"/>
    <cellStyle name="20% - Accent5 8 3 2 4" xfId="10965" xr:uid="{B8168717-B6C0-4CCD-B55A-3119C98638F2}"/>
    <cellStyle name="20% - Accent5 8 3 2 4 2" xfId="10966" xr:uid="{077C2398-C2A2-47E5-BBD6-13403B14045D}"/>
    <cellStyle name="20% - Accent5 8 3 2 5" xfId="10967" xr:uid="{92660502-2814-4D10-824F-AA7BA3B03889}"/>
    <cellStyle name="20% - Accent5 8 3 3" xfId="10968" xr:uid="{A316137A-25FB-45B7-A8B7-04529EA53DBC}"/>
    <cellStyle name="20% - Accent5 8 3 3 2" xfId="10969" xr:uid="{A6B8975B-CF82-4858-A9F2-76E05E784A9A}"/>
    <cellStyle name="20% - Accent5 8 3 3 2 2" xfId="10970" xr:uid="{C962FCA8-BCB4-4F6D-8F9D-684F5CDB1E08}"/>
    <cellStyle name="20% - Accent5 8 3 3 2 2 2" xfId="10971" xr:uid="{9AB361A9-35D6-4BC0-B1AE-161712AE166F}"/>
    <cellStyle name="20% - Accent5 8 3 3 2 3" xfId="10972" xr:uid="{0008D799-EDC1-4579-B938-7C01066F75CE}"/>
    <cellStyle name="20% - Accent5 8 3 3 3" xfId="10973" xr:uid="{E1ACBE31-ECC8-4DDB-8509-01ED3FA2F3E0}"/>
    <cellStyle name="20% - Accent5 8 3 3 3 2" xfId="10974" xr:uid="{A185F94E-F688-4EFD-B806-0AABAEB1B8A7}"/>
    <cellStyle name="20% - Accent5 8 3 3 4" xfId="10975" xr:uid="{37DC4AB8-0490-4BF4-9B60-FFA400D713A3}"/>
    <cellStyle name="20% - Accent5 8 3 4" xfId="10976" xr:uid="{4EBC2145-4C35-4BC8-AB34-7A32064643D6}"/>
    <cellStyle name="20% - Accent5 8 3 4 2" xfId="10977" xr:uid="{0992F23F-954D-4A85-A8A0-F3422CF323BE}"/>
    <cellStyle name="20% - Accent5 8 3 4 2 2" xfId="10978" xr:uid="{37FAA795-2148-4A6A-9026-62F52479032D}"/>
    <cellStyle name="20% - Accent5 8 3 4 3" xfId="10979" xr:uid="{00858ED9-0007-4878-8342-A07E67323786}"/>
    <cellStyle name="20% - Accent5 8 3 5" xfId="10980" xr:uid="{EDA3AD8F-8068-4EDB-B45A-6D2C64E5AFB0}"/>
    <cellStyle name="20% - Accent5 8 3 5 2" xfId="10981" xr:uid="{5E33964A-2104-41BB-A4FF-9E0191D29F81}"/>
    <cellStyle name="20% - Accent5 8 3 6" xfId="10982" xr:uid="{4731F1D0-5A7D-437B-A0D1-75F899959855}"/>
    <cellStyle name="20% - Accent5 8 4" xfId="10983" xr:uid="{C06F94AA-2D63-4713-B673-4E727B2635E8}"/>
    <cellStyle name="20% - Accent5 8 4 2" xfId="10984" xr:uid="{EDC42C44-E523-46EA-B435-CFA57E87D99E}"/>
    <cellStyle name="20% - Accent5 8 4 2 2" xfId="10985" xr:uid="{65B40C13-1077-420B-AE47-23980DF3B005}"/>
    <cellStyle name="20% - Accent5 8 4 2 2 2" xfId="10986" xr:uid="{7E662878-1040-4FA5-A3A0-0AA15460C005}"/>
    <cellStyle name="20% - Accent5 8 4 2 2 2 2" xfId="10987" xr:uid="{97983CCE-43C0-41DD-B336-1163CE7E89FC}"/>
    <cellStyle name="20% - Accent5 8 4 2 2 2 2 2" xfId="10988" xr:uid="{F3324F6B-DB25-4FFD-828C-7FF01F3FB753}"/>
    <cellStyle name="20% - Accent5 8 4 2 2 2 3" xfId="10989" xr:uid="{0740CD90-2525-4533-B4EB-3C9C08B45B57}"/>
    <cellStyle name="20% - Accent5 8 4 2 2 3" xfId="10990" xr:uid="{DECE6720-CC83-4628-B5AC-458F81DCC699}"/>
    <cellStyle name="20% - Accent5 8 4 2 2 3 2" xfId="10991" xr:uid="{1DEDAA71-4CA9-474A-B8A9-F5F7BBE2CE51}"/>
    <cellStyle name="20% - Accent5 8 4 2 2 4" xfId="10992" xr:uid="{9122FB74-EE3A-467E-B40A-C03281CD7EED}"/>
    <cellStyle name="20% - Accent5 8 4 2 3" xfId="10993" xr:uid="{77CB51E6-1053-4A59-90A2-DD88A9326DE9}"/>
    <cellStyle name="20% - Accent5 8 4 2 3 2" xfId="10994" xr:uid="{BCDC692D-58A4-4016-AFB6-31B9201CE603}"/>
    <cellStyle name="20% - Accent5 8 4 2 3 2 2" xfId="10995" xr:uid="{9A159ADA-5879-41AF-B2D2-1443380B989F}"/>
    <cellStyle name="20% - Accent5 8 4 2 3 3" xfId="10996" xr:uid="{70CB8D47-FC74-48B0-83A6-06ED77B318C8}"/>
    <cellStyle name="20% - Accent5 8 4 2 4" xfId="10997" xr:uid="{F3B3D41C-E013-4ECC-9C3E-2C396C53688B}"/>
    <cellStyle name="20% - Accent5 8 4 2 4 2" xfId="10998" xr:uid="{D86A4ED0-91B9-4BA0-AF07-74B9B8440DB5}"/>
    <cellStyle name="20% - Accent5 8 4 2 5" xfId="10999" xr:uid="{3F9F7C4D-B809-4F75-B199-BA239C5C413B}"/>
    <cellStyle name="20% - Accent5 8 4 3" xfId="11000" xr:uid="{E28B2593-A70D-420B-8EAB-E8CBCC9D490F}"/>
    <cellStyle name="20% - Accent5 8 4 3 2" xfId="11001" xr:uid="{87356785-F7EF-42BD-A986-A787F4B53E8C}"/>
    <cellStyle name="20% - Accent5 8 4 3 2 2" xfId="11002" xr:uid="{CC71D7E7-FA20-4E5E-A6B0-8DDFE389370C}"/>
    <cellStyle name="20% - Accent5 8 4 3 2 2 2" xfId="11003" xr:uid="{F43BC64E-4B3C-4B6D-98EE-20D5467B8C96}"/>
    <cellStyle name="20% - Accent5 8 4 3 2 3" xfId="11004" xr:uid="{C31C8459-878E-47A6-85F7-D452F97F3C79}"/>
    <cellStyle name="20% - Accent5 8 4 3 3" xfId="11005" xr:uid="{CC1624BD-2171-46DE-9B91-95BC0794B3CB}"/>
    <cellStyle name="20% - Accent5 8 4 3 3 2" xfId="11006" xr:uid="{C5B097BF-915C-46A0-A004-6F888E1021EC}"/>
    <cellStyle name="20% - Accent5 8 4 3 4" xfId="11007" xr:uid="{7DE9F99C-CED4-4872-885C-72211363ABC0}"/>
    <cellStyle name="20% - Accent5 8 4 4" xfId="11008" xr:uid="{9740BE13-5EE1-4532-BDD8-B06553C0407D}"/>
    <cellStyle name="20% - Accent5 8 4 4 2" xfId="11009" xr:uid="{BA1C7F8F-21A7-4F8F-BFA7-2A3951A27401}"/>
    <cellStyle name="20% - Accent5 8 4 4 2 2" xfId="11010" xr:uid="{EFEB847D-0DD7-4BC6-99C8-FD3AA6C4F267}"/>
    <cellStyle name="20% - Accent5 8 4 4 3" xfId="11011" xr:uid="{3B82E79B-257C-40D3-A221-A17F1F06F5C5}"/>
    <cellStyle name="20% - Accent5 8 4 5" xfId="11012" xr:uid="{DBE5F6A6-D4FB-4EC7-A4D6-2C41D7AF5DE0}"/>
    <cellStyle name="20% - Accent5 8 4 5 2" xfId="11013" xr:uid="{176AF691-FF34-4883-8B21-2CC64D7ED9CF}"/>
    <cellStyle name="20% - Accent5 8 4 6" xfId="11014" xr:uid="{A9908095-A6DD-4358-B0D1-BD4820719A6F}"/>
    <cellStyle name="20% - Accent5 8 5" xfId="11015" xr:uid="{9C90AA4E-4B7F-41B1-927D-FAFBA6924255}"/>
    <cellStyle name="20% - Accent5 8 5 2" xfId="11016" xr:uid="{5EA6A84F-22EE-47EF-A7E7-8DD7723B7648}"/>
    <cellStyle name="20% - Accent5 8 5 2 2" xfId="11017" xr:uid="{FA521927-8051-4410-A0F4-C016787E6F63}"/>
    <cellStyle name="20% - Accent5 8 5 2 2 2" xfId="11018" xr:uid="{121463A0-CD37-40D7-919A-595B4D66B597}"/>
    <cellStyle name="20% - Accent5 8 5 2 2 2 2" xfId="11019" xr:uid="{289E166B-C1D9-4406-8C55-ED576386DEE0}"/>
    <cellStyle name="20% - Accent5 8 5 2 2 3" xfId="11020" xr:uid="{E0AC70E0-7737-44E3-B655-ECCE8355C068}"/>
    <cellStyle name="20% - Accent5 8 5 2 3" xfId="11021" xr:uid="{FE5FC8EB-1836-4A62-86FF-29A41D4582FA}"/>
    <cellStyle name="20% - Accent5 8 5 2 3 2" xfId="11022" xr:uid="{AD91724D-34AB-4429-AB03-9B3C702F768D}"/>
    <cellStyle name="20% - Accent5 8 5 2 4" xfId="11023" xr:uid="{3F139A71-E98D-4695-AA43-0F0C398EEAD0}"/>
    <cellStyle name="20% - Accent5 8 5 3" xfId="11024" xr:uid="{1DE5E29A-9EB9-4A4A-8271-EE11AD2F4418}"/>
    <cellStyle name="20% - Accent5 8 5 3 2" xfId="11025" xr:uid="{10738C09-C14D-444C-B23D-F5DECC5679CE}"/>
    <cellStyle name="20% - Accent5 8 5 3 2 2" xfId="11026" xr:uid="{04FAAD5A-E27D-41A5-B2FA-4BC601218BE5}"/>
    <cellStyle name="20% - Accent5 8 5 3 3" xfId="11027" xr:uid="{62F81496-E113-47EE-BFE4-64C7C03B37B1}"/>
    <cellStyle name="20% - Accent5 8 5 4" xfId="11028" xr:uid="{2A2D4EF3-46FC-4C41-8810-13088A445C6B}"/>
    <cellStyle name="20% - Accent5 8 5 4 2" xfId="11029" xr:uid="{BED1CCEC-CA99-4C9D-AAB9-FB893DE0B25A}"/>
    <cellStyle name="20% - Accent5 8 5 5" xfId="11030" xr:uid="{BDF80F8B-56E9-42A3-BDB8-16BDDE2D512B}"/>
    <cellStyle name="20% - Accent5 8 6" xfId="11031" xr:uid="{4B6CE48C-5B3F-4E4A-B882-72FEEAECFA48}"/>
    <cellStyle name="20% - Accent5 8 6 2" xfId="11032" xr:uid="{E62058AC-6E64-49C5-9E90-FE13E50EA86F}"/>
    <cellStyle name="20% - Accent5 8 6 2 2" xfId="11033" xr:uid="{DC0CFE5B-9521-4016-9001-036D122A9DB7}"/>
    <cellStyle name="20% - Accent5 8 6 2 2 2" xfId="11034" xr:uid="{F1BBF5B8-D75D-4FCE-8E91-73BB10B96DDC}"/>
    <cellStyle name="20% - Accent5 8 6 2 3" xfId="11035" xr:uid="{05ECE5B2-C921-4191-9B89-0623331A2223}"/>
    <cellStyle name="20% - Accent5 8 6 3" xfId="11036" xr:uid="{DE089E8C-5379-49BB-8C55-172ECB6459C2}"/>
    <cellStyle name="20% - Accent5 8 6 3 2" xfId="11037" xr:uid="{DA1498CC-D3C4-49E9-9F3D-0B348819A8DB}"/>
    <cellStyle name="20% - Accent5 8 6 4" xfId="11038" xr:uid="{E74B1833-8C23-4598-84F7-93F058939C0F}"/>
    <cellStyle name="20% - Accent5 8 7" xfId="11039" xr:uid="{33A10D9A-61DB-4669-964D-7FBBC7C1095C}"/>
    <cellStyle name="20% - Accent5 8 7 2" xfId="11040" xr:uid="{BF704421-7683-4312-92B8-1A9608ADFC33}"/>
    <cellStyle name="20% - Accent5 8 7 2 2" xfId="11041" xr:uid="{319643DA-44B7-4630-8CB4-02B5533F7B39}"/>
    <cellStyle name="20% - Accent5 8 7 3" xfId="11042" xr:uid="{35495FFE-F735-4E41-9836-747BC5BADCFC}"/>
    <cellStyle name="20% - Accent5 8 8" xfId="11043" xr:uid="{90D38E8E-17BD-4C09-BA66-714228D40E82}"/>
    <cellStyle name="20% - Accent5 8 8 2" xfId="11044" xr:uid="{09E1312A-2C17-4137-8ED5-874DD5EF0564}"/>
    <cellStyle name="20% - Accent5 8 9" xfId="11045" xr:uid="{35261085-A71C-4152-9019-60CCDB714356}"/>
    <cellStyle name="20% - Accent5 9" xfId="11046" xr:uid="{57C5AB1D-1D9D-47B2-B1F4-21C5958C7651}"/>
    <cellStyle name="20% - Accent5 9 2" xfId="11047" xr:uid="{5E6B4728-89A8-45FD-95C9-AE301964D0B2}"/>
    <cellStyle name="20% - Accent5 9 2 2" xfId="11048" xr:uid="{3BE94B5A-4427-435E-B81D-2CFAB24BA7D3}"/>
    <cellStyle name="20% - Accent5 9 2 2 2" xfId="11049" xr:uid="{228A2880-4F41-4481-B8E9-683125282E54}"/>
    <cellStyle name="20% - Accent5 9 2 2 2 2" xfId="11050" xr:uid="{2F0F2235-2221-460B-A4C0-5DF83CA54E62}"/>
    <cellStyle name="20% - Accent5 9 2 2 2 2 2" xfId="11051" xr:uid="{766A508C-E6D8-469A-B02D-97FC49D2B87E}"/>
    <cellStyle name="20% - Accent5 9 2 2 2 2 2 2" xfId="11052" xr:uid="{0B160005-3EE5-4637-8868-A09E67769568}"/>
    <cellStyle name="20% - Accent5 9 2 2 2 2 3" xfId="11053" xr:uid="{54C6E151-B6AB-4A03-BB4E-F5DC8A90A76C}"/>
    <cellStyle name="20% - Accent5 9 2 2 2 3" xfId="11054" xr:uid="{88F27653-BD05-4307-978A-9A7DD614A8DC}"/>
    <cellStyle name="20% - Accent5 9 2 2 2 3 2" xfId="11055" xr:uid="{BD94BA30-62AC-4D6A-960F-89AECC918A26}"/>
    <cellStyle name="20% - Accent5 9 2 2 2 4" xfId="11056" xr:uid="{71050B2C-486E-40F7-832B-383AFB4901CF}"/>
    <cellStyle name="20% - Accent5 9 2 2 3" xfId="11057" xr:uid="{73D73172-FEC7-4BA9-ABAA-2DC534310071}"/>
    <cellStyle name="20% - Accent5 9 2 2 3 2" xfId="11058" xr:uid="{96B265C7-64DA-4B2D-8695-0B6B1702B306}"/>
    <cellStyle name="20% - Accent5 9 2 2 3 2 2" xfId="11059" xr:uid="{10BECF5A-5769-4A1F-8CB5-5DFD18660A1A}"/>
    <cellStyle name="20% - Accent5 9 2 2 3 3" xfId="11060" xr:uid="{82D9D81C-B55B-49F3-BAEC-400027E13901}"/>
    <cellStyle name="20% - Accent5 9 2 2 4" xfId="11061" xr:uid="{0EF74732-8862-418B-A591-36D77E4102A5}"/>
    <cellStyle name="20% - Accent5 9 2 2 4 2" xfId="11062" xr:uid="{A47C7335-0FCE-4146-AFEA-FC61B3BB60EB}"/>
    <cellStyle name="20% - Accent5 9 2 2 5" xfId="11063" xr:uid="{63459DB2-E013-4215-B841-F458A2EAD291}"/>
    <cellStyle name="20% - Accent5 9 2 3" xfId="11064" xr:uid="{DAEB84CF-AB3A-41F4-9AA9-7E2B5AF09726}"/>
    <cellStyle name="20% - Accent5 9 2 3 2" xfId="11065" xr:uid="{0C8E2870-2C44-4771-803F-39C6AB7E937C}"/>
    <cellStyle name="20% - Accent5 9 2 3 2 2" xfId="11066" xr:uid="{A0D6C95C-BE93-4157-BB4A-95A68AF70209}"/>
    <cellStyle name="20% - Accent5 9 2 3 2 2 2" xfId="11067" xr:uid="{A6C6AABF-7609-44F9-830C-BD990FE54E58}"/>
    <cellStyle name="20% - Accent5 9 2 3 2 3" xfId="11068" xr:uid="{9182F059-3210-4358-B497-82214F4741D5}"/>
    <cellStyle name="20% - Accent5 9 2 3 3" xfId="11069" xr:uid="{52E60FEC-FECF-486F-A7FB-6B7785E6CED5}"/>
    <cellStyle name="20% - Accent5 9 2 3 3 2" xfId="11070" xr:uid="{4DB6BAD0-DD02-4F2D-A0BC-EBB32A3CCD78}"/>
    <cellStyle name="20% - Accent5 9 2 3 4" xfId="11071" xr:uid="{889FB5A7-6D38-4E6E-B9F5-53EEEBB48B7C}"/>
    <cellStyle name="20% - Accent5 9 2 4" xfId="11072" xr:uid="{90A673B1-81AE-4054-B5D8-6B483F19CA8E}"/>
    <cellStyle name="20% - Accent5 9 2 4 2" xfId="11073" xr:uid="{299D3822-EC16-480F-95DD-ACF4C60DCA16}"/>
    <cellStyle name="20% - Accent5 9 2 4 2 2" xfId="11074" xr:uid="{C1C83606-7196-47D8-86BC-B6C9442F444B}"/>
    <cellStyle name="20% - Accent5 9 2 4 3" xfId="11075" xr:uid="{51398D27-2FD9-49C3-9DED-EBB76FB33EEA}"/>
    <cellStyle name="20% - Accent5 9 2 5" xfId="11076" xr:uid="{67EEF40B-930C-43CA-9BF0-42C972356C44}"/>
    <cellStyle name="20% - Accent5 9 2 5 2" xfId="11077" xr:uid="{266B68B3-3D69-4848-86BA-20AAE8601A9E}"/>
    <cellStyle name="20% - Accent5 9 2 6" xfId="11078" xr:uid="{5387CEAE-45CC-4361-BBE1-8896F196EFBF}"/>
    <cellStyle name="20% - Accent5 9 3" xfId="11079" xr:uid="{6ED3DDB0-4BD4-43FC-B2B8-C0DC5A29B266}"/>
    <cellStyle name="20% - Accent5 9 3 2" xfId="11080" xr:uid="{0D0D2E8E-B97D-492F-8985-BF19AB438021}"/>
    <cellStyle name="20% - Accent5 9 3 2 2" xfId="11081" xr:uid="{347A7875-995B-456C-A5B7-723DA3EFD90D}"/>
    <cellStyle name="20% - Accent5 9 3 2 2 2" xfId="11082" xr:uid="{C42A43AF-442B-4D43-BD2D-80933B5BCDFC}"/>
    <cellStyle name="20% - Accent5 9 3 2 2 2 2" xfId="11083" xr:uid="{32E100BD-F184-450B-8828-690021803AEB}"/>
    <cellStyle name="20% - Accent5 9 3 2 2 2 2 2" xfId="11084" xr:uid="{69FF2981-86C2-4891-B7A2-E828F7AAFCE3}"/>
    <cellStyle name="20% - Accent5 9 3 2 2 2 3" xfId="11085" xr:uid="{B42DB6DB-45FD-4DE2-BE59-E3D6FAF9B8E4}"/>
    <cellStyle name="20% - Accent5 9 3 2 2 3" xfId="11086" xr:uid="{199A2FAA-C827-4F00-9495-4BCCF08E4799}"/>
    <cellStyle name="20% - Accent5 9 3 2 2 3 2" xfId="11087" xr:uid="{C4AD9AFA-D3D0-4AA2-9A29-0ED9D62DED8B}"/>
    <cellStyle name="20% - Accent5 9 3 2 2 4" xfId="11088" xr:uid="{F40BAE77-2E3C-47A3-AD04-6F5DBD8C4212}"/>
    <cellStyle name="20% - Accent5 9 3 2 3" xfId="11089" xr:uid="{BD8E58EF-87EC-43A4-971A-2DEA5E158029}"/>
    <cellStyle name="20% - Accent5 9 3 2 3 2" xfId="11090" xr:uid="{C384CF9E-4A08-4B02-BAB7-F765099215DC}"/>
    <cellStyle name="20% - Accent5 9 3 2 3 2 2" xfId="11091" xr:uid="{77393A27-1467-4DFA-8126-4CFC52D888F9}"/>
    <cellStyle name="20% - Accent5 9 3 2 3 3" xfId="11092" xr:uid="{E91BF6E6-E036-4469-A39D-9D0F3386A4FA}"/>
    <cellStyle name="20% - Accent5 9 3 2 4" xfId="11093" xr:uid="{949EC2A7-0DC5-4DFC-83F6-0FF1E8A4F7A3}"/>
    <cellStyle name="20% - Accent5 9 3 2 4 2" xfId="11094" xr:uid="{387D0BDC-2BDE-4834-A449-8BD6908FA758}"/>
    <cellStyle name="20% - Accent5 9 3 2 5" xfId="11095" xr:uid="{567F3E69-F2C3-406E-A2ED-C6823A2BDF4C}"/>
    <cellStyle name="20% - Accent5 9 3 3" xfId="11096" xr:uid="{0CF9C04C-DD1F-4D19-8056-D65BC1D598E3}"/>
    <cellStyle name="20% - Accent5 9 3 3 2" xfId="11097" xr:uid="{42D1947F-02FC-4C47-A9FA-63C5839B2EDB}"/>
    <cellStyle name="20% - Accent5 9 3 3 2 2" xfId="11098" xr:uid="{E3F3562F-D46B-45F6-9BD8-305102A1C5F5}"/>
    <cellStyle name="20% - Accent5 9 3 3 2 2 2" xfId="11099" xr:uid="{84A6B8C3-C051-4B54-A1E1-A51DB8838AEA}"/>
    <cellStyle name="20% - Accent5 9 3 3 2 3" xfId="11100" xr:uid="{3CCCD97D-DE91-476C-AC5C-00B829E483B3}"/>
    <cellStyle name="20% - Accent5 9 3 3 3" xfId="11101" xr:uid="{23CB4D8E-6C5E-4D20-A35A-919469997362}"/>
    <cellStyle name="20% - Accent5 9 3 3 3 2" xfId="11102" xr:uid="{33AB171C-E5A8-4FAF-8F1C-67F5BF41B8B5}"/>
    <cellStyle name="20% - Accent5 9 3 3 4" xfId="11103" xr:uid="{88AA06AA-5E37-4CEB-B791-C6E9375D0FEA}"/>
    <cellStyle name="20% - Accent5 9 3 4" xfId="11104" xr:uid="{7293F327-0A10-452A-8A7D-373413DD3B7F}"/>
    <cellStyle name="20% - Accent5 9 3 4 2" xfId="11105" xr:uid="{D52CC4FA-50CB-4165-9314-E6C43458DDA6}"/>
    <cellStyle name="20% - Accent5 9 3 4 2 2" xfId="11106" xr:uid="{7B38D9E8-4BB9-4D55-A303-72D285C3EBF7}"/>
    <cellStyle name="20% - Accent5 9 3 4 3" xfId="11107" xr:uid="{A0267D78-860F-4E00-AE67-F23B38D3A9A9}"/>
    <cellStyle name="20% - Accent5 9 3 5" xfId="11108" xr:uid="{5F6BA426-8F3F-4022-A4DA-C07F14833B65}"/>
    <cellStyle name="20% - Accent5 9 3 5 2" xfId="11109" xr:uid="{9E490B2B-2E2D-4D94-AFE5-4728CBD86817}"/>
    <cellStyle name="20% - Accent5 9 3 6" xfId="11110" xr:uid="{64204C08-551A-45E3-8401-53DF51F819E5}"/>
    <cellStyle name="20% - Accent5 9 4" xfId="11111" xr:uid="{653EF4FD-D2E1-4D4A-83A1-2454D1652F29}"/>
    <cellStyle name="20% - Accent5 9 4 2" xfId="11112" xr:uid="{17B6E829-CF4F-4B40-A74A-8E6AFFDADD01}"/>
    <cellStyle name="20% - Accent5 9 4 2 2" xfId="11113" xr:uid="{20BE1DE6-F3DC-4898-8D6D-53AEEFA8B4FB}"/>
    <cellStyle name="20% - Accent5 9 4 2 2 2" xfId="11114" xr:uid="{7B0073C6-0AC5-4D90-A278-08B3323B99A1}"/>
    <cellStyle name="20% - Accent5 9 4 2 2 2 2" xfId="11115" xr:uid="{5649BC92-3750-4716-A9BC-7B95C8F469B4}"/>
    <cellStyle name="20% - Accent5 9 4 2 2 2 2 2" xfId="11116" xr:uid="{F8D97DE2-8BD9-4C28-867B-9AA875BC4BDA}"/>
    <cellStyle name="20% - Accent5 9 4 2 2 2 3" xfId="11117" xr:uid="{2E3142F8-8076-4BC6-908E-B3EEA70908C5}"/>
    <cellStyle name="20% - Accent5 9 4 2 2 3" xfId="11118" xr:uid="{D595342B-8DBA-4187-9627-EE77FE809554}"/>
    <cellStyle name="20% - Accent5 9 4 2 2 3 2" xfId="11119" xr:uid="{7B7E997E-DADA-4CE5-AA6C-89935F27F283}"/>
    <cellStyle name="20% - Accent5 9 4 2 2 4" xfId="11120" xr:uid="{060F209A-DA73-40B9-90E8-2FC616423CD9}"/>
    <cellStyle name="20% - Accent5 9 4 2 3" xfId="11121" xr:uid="{BD6D2C57-0AA3-4F42-A97B-749A6F6551BD}"/>
    <cellStyle name="20% - Accent5 9 4 2 3 2" xfId="11122" xr:uid="{883D2091-8FDA-47A2-A4AC-653CE8539B7F}"/>
    <cellStyle name="20% - Accent5 9 4 2 3 2 2" xfId="11123" xr:uid="{E6FE05FA-5D9D-4878-B714-9A81E04741C1}"/>
    <cellStyle name="20% - Accent5 9 4 2 3 3" xfId="11124" xr:uid="{68A84399-EAAA-4AB6-83A3-77DCD01E2CD2}"/>
    <cellStyle name="20% - Accent5 9 4 2 4" xfId="11125" xr:uid="{7B821315-F9E8-43AC-B3F5-D0BACA940FB0}"/>
    <cellStyle name="20% - Accent5 9 4 2 4 2" xfId="11126" xr:uid="{0DA1F777-AE0C-419C-A2FB-DDCD40BF2373}"/>
    <cellStyle name="20% - Accent5 9 4 2 5" xfId="11127" xr:uid="{DC2F5193-F77F-41C8-A722-696390FE35AF}"/>
    <cellStyle name="20% - Accent5 9 4 3" xfId="11128" xr:uid="{2825B70A-AF6B-4764-9957-F2397DEAC95C}"/>
    <cellStyle name="20% - Accent5 9 4 3 2" xfId="11129" xr:uid="{CE267F2D-E180-41AA-8668-92E8EE627FA5}"/>
    <cellStyle name="20% - Accent5 9 4 3 2 2" xfId="11130" xr:uid="{9BFA79BE-46F4-43F7-8ECA-CCC8D80F4FFD}"/>
    <cellStyle name="20% - Accent5 9 4 3 2 2 2" xfId="11131" xr:uid="{72AD5735-34DE-4C7A-ABAA-DA6F0DF71B2F}"/>
    <cellStyle name="20% - Accent5 9 4 3 2 3" xfId="11132" xr:uid="{ADF72232-909F-434C-A41B-9BB723B7BF7F}"/>
    <cellStyle name="20% - Accent5 9 4 3 3" xfId="11133" xr:uid="{5E5C9890-0F65-40CC-AB90-2D87564B7EF8}"/>
    <cellStyle name="20% - Accent5 9 4 3 3 2" xfId="11134" xr:uid="{669C5374-3B87-426E-BFB7-E4EA943E35BB}"/>
    <cellStyle name="20% - Accent5 9 4 3 4" xfId="11135" xr:uid="{94E2C19C-7ABA-4B05-9D31-1082ADFA9129}"/>
    <cellStyle name="20% - Accent5 9 4 4" xfId="11136" xr:uid="{CF974E3B-E4B7-4A35-A02D-EA32D890D689}"/>
    <cellStyle name="20% - Accent5 9 4 4 2" xfId="11137" xr:uid="{6884BF90-1E37-464B-8C9B-B2E45435B9C3}"/>
    <cellStyle name="20% - Accent5 9 4 4 2 2" xfId="11138" xr:uid="{7A3743F6-79AC-45B3-8B44-CDF99B953B7B}"/>
    <cellStyle name="20% - Accent5 9 4 4 3" xfId="11139" xr:uid="{94BE565A-E1C6-4CD3-BE22-3DAF79A9CB66}"/>
    <cellStyle name="20% - Accent5 9 4 5" xfId="11140" xr:uid="{2F8F9DAC-70FF-47DD-AC43-34D8C8C51683}"/>
    <cellStyle name="20% - Accent5 9 4 5 2" xfId="11141" xr:uid="{2BFDF0EF-C3CC-478D-89DB-1604E0529272}"/>
    <cellStyle name="20% - Accent5 9 4 6" xfId="11142" xr:uid="{1024DAEB-7F94-4C8F-B3B5-9A578C6BC2EB}"/>
    <cellStyle name="20% - Accent5 9 5" xfId="11143" xr:uid="{33F14F09-6EBF-42CB-982C-07DE72D53730}"/>
    <cellStyle name="20% - Accent5 9 5 2" xfId="11144" xr:uid="{533C0361-FE35-42E5-B565-B6C96773706C}"/>
    <cellStyle name="20% - Accent5 9 5 2 2" xfId="11145" xr:uid="{6E5C1727-3F9A-4108-AE9E-94E2C372BB19}"/>
    <cellStyle name="20% - Accent5 9 5 2 2 2" xfId="11146" xr:uid="{5C337901-4E60-4F0D-BA32-81922166DD46}"/>
    <cellStyle name="20% - Accent5 9 5 2 2 2 2" xfId="11147" xr:uid="{28A8A8D1-DB00-46CE-A1C6-F45BFF3A54F9}"/>
    <cellStyle name="20% - Accent5 9 5 2 2 3" xfId="11148" xr:uid="{EF213A31-5DD2-4234-8E67-83C0F871E06F}"/>
    <cellStyle name="20% - Accent5 9 5 2 3" xfId="11149" xr:uid="{B2DFE1F5-711F-4C8B-B739-589679EB8EB2}"/>
    <cellStyle name="20% - Accent5 9 5 2 3 2" xfId="11150" xr:uid="{5832AB28-5DD4-40F8-BCC2-37C5768E34BF}"/>
    <cellStyle name="20% - Accent5 9 5 2 4" xfId="11151" xr:uid="{07A42599-C512-4755-BAC6-98A69173097D}"/>
    <cellStyle name="20% - Accent5 9 5 3" xfId="11152" xr:uid="{AC9D4DA1-F616-41FF-81BC-8279E1FE2DB2}"/>
    <cellStyle name="20% - Accent5 9 5 3 2" xfId="11153" xr:uid="{E6D01FDA-7D15-4AA2-B3BB-A06D8578AEE6}"/>
    <cellStyle name="20% - Accent5 9 5 3 2 2" xfId="11154" xr:uid="{0737E617-9A92-415B-A0D8-FDDFD69A5AD3}"/>
    <cellStyle name="20% - Accent5 9 5 3 3" xfId="11155" xr:uid="{D9BFA8B2-8233-40C4-9789-B59705533266}"/>
    <cellStyle name="20% - Accent5 9 5 4" xfId="11156" xr:uid="{CBC02BFE-6AAA-4DAE-80D7-70258EE746C7}"/>
    <cellStyle name="20% - Accent5 9 5 4 2" xfId="11157" xr:uid="{59BC5B5D-DF3B-424E-BA17-B2315D276B62}"/>
    <cellStyle name="20% - Accent5 9 5 5" xfId="11158" xr:uid="{D0A0EBBB-AF13-4070-99F2-BB448D80593B}"/>
    <cellStyle name="20% - Accent5 9 6" xfId="11159" xr:uid="{89282686-8960-4C9D-8D67-8638FA73DEF7}"/>
    <cellStyle name="20% - Accent5 9 6 2" xfId="11160" xr:uid="{C0A7DB6F-82CF-4D16-80EE-CB2F4F299554}"/>
    <cellStyle name="20% - Accent5 9 6 2 2" xfId="11161" xr:uid="{269069A7-4FF8-4388-9082-6AB9A4A5A629}"/>
    <cellStyle name="20% - Accent5 9 6 2 2 2" xfId="11162" xr:uid="{57B1C242-DBC0-4980-90DA-9C525DE7F66E}"/>
    <cellStyle name="20% - Accent5 9 6 2 3" xfId="11163" xr:uid="{576DCFDA-8F6A-4530-A1ED-AD3E3DF33054}"/>
    <cellStyle name="20% - Accent5 9 6 3" xfId="11164" xr:uid="{C4524255-E9E8-4856-ACD9-252C342C6185}"/>
    <cellStyle name="20% - Accent5 9 6 3 2" xfId="11165" xr:uid="{E2BF75C5-81D4-4CF8-A362-3016A46244CB}"/>
    <cellStyle name="20% - Accent5 9 6 4" xfId="11166" xr:uid="{62212180-06A5-4934-B6A2-10B5AB074C8B}"/>
    <cellStyle name="20% - Accent5 9 7" xfId="11167" xr:uid="{1DA91506-BF14-4821-B0A4-5C6384320007}"/>
    <cellStyle name="20% - Accent5 9 7 2" xfId="11168" xr:uid="{2222F0E0-B6C0-42FC-BBE3-FA61AD5C39C6}"/>
    <cellStyle name="20% - Accent5 9 7 2 2" xfId="11169" xr:uid="{3C53FCF2-8A96-4B4D-8B91-DE6C4BA68686}"/>
    <cellStyle name="20% - Accent5 9 7 3" xfId="11170" xr:uid="{77F045F6-7632-48A3-9EB9-87A3CF14241C}"/>
    <cellStyle name="20% - Accent5 9 8" xfId="11171" xr:uid="{15C1D604-2870-42FA-98A7-F395CB4BF344}"/>
    <cellStyle name="20% - Accent5 9 8 2" xfId="11172" xr:uid="{67FBF208-02A5-49CE-8F98-B8DC89025755}"/>
    <cellStyle name="20% - Accent5 9 9" xfId="11173" xr:uid="{97AA813F-44EC-4E45-8919-8CAE28B512E5}"/>
    <cellStyle name="20% - Accent6" xfId="17" builtinId="50" customBuiltin="1"/>
    <cellStyle name="20% - Accent6 10" xfId="11174" xr:uid="{186C1DC4-E43F-4B6F-A1A2-93C9580B139D}"/>
    <cellStyle name="20% - Accent6 10 2" xfId="11175" xr:uid="{97E00A89-B800-4F05-8490-C0A0D1DCB117}"/>
    <cellStyle name="20% - Accent6 10 2 2" xfId="11176" xr:uid="{D569E194-54EE-4FD5-91F0-B10601B8DD3F}"/>
    <cellStyle name="20% - Accent6 10 2 2 2" xfId="11177" xr:uid="{1D9F69EA-9662-44D6-B40F-62F17EF3A515}"/>
    <cellStyle name="20% - Accent6 10 2 2 2 2" xfId="11178" xr:uid="{B02947A0-D164-47DF-8C34-3A60D791AC1F}"/>
    <cellStyle name="20% - Accent6 10 2 2 2 2 2" xfId="11179" xr:uid="{D6799417-DA71-42AC-BB0D-7A1B3B5FFB03}"/>
    <cellStyle name="20% - Accent6 10 2 2 2 2 2 2" xfId="11180" xr:uid="{D81C1A12-2441-49B5-8682-DD399020B317}"/>
    <cellStyle name="20% - Accent6 10 2 2 2 2 3" xfId="11181" xr:uid="{B3897C50-98A9-4DFE-B5AF-3CE6895F5782}"/>
    <cellStyle name="20% - Accent6 10 2 2 2 3" xfId="11182" xr:uid="{1A4676BC-B87A-4BD4-ADE7-210830CB68D4}"/>
    <cellStyle name="20% - Accent6 10 2 2 2 3 2" xfId="11183" xr:uid="{F92C24D6-4590-44CE-AC94-6C7531D83E4B}"/>
    <cellStyle name="20% - Accent6 10 2 2 2 4" xfId="11184" xr:uid="{2A48BAD7-409B-44EA-88F5-8525363581C0}"/>
    <cellStyle name="20% - Accent6 10 2 2 3" xfId="11185" xr:uid="{6E03DF60-06B0-436F-AE33-1C917BE862BC}"/>
    <cellStyle name="20% - Accent6 10 2 2 3 2" xfId="11186" xr:uid="{5ED2F04F-2EDD-48FD-BE43-CA508327A9B1}"/>
    <cellStyle name="20% - Accent6 10 2 2 3 2 2" xfId="11187" xr:uid="{F2205C59-4FFA-478B-BD54-41815955E5BB}"/>
    <cellStyle name="20% - Accent6 10 2 2 3 3" xfId="11188" xr:uid="{D754A49E-6C11-4A02-9435-5B3832E229C1}"/>
    <cellStyle name="20% - Accent6 10 2 2 4" xfId="11189" xr:uid="{2FFABE91-C5AB-4E11-8851-4AD7D5B97B34}"/>
    <cellStyle name="20% - Accent6 10 2 2 4 2" xfId="11190" xr:uid="{90BF91A2-606F-473F-A7CB-F01F22EEFECA}"/>
    <cellStyle name="20% - Accent6 10 2 2 5" xfId="11191" xr:uid="{85140261-4728-45C0-B69D-273552BCA744}"/>
    <cellStyle name="20% - Accent6 10 2 3" xfId="11192" xr:uid="{0C8CB3E9-6DFF-481E-8850-119C4CBB80FA}"/>
    <cellStyle name="20% - Accent6 10 2 3 2" xfId="11193" xr:uid="{98F92463-FDD9-4365-9D3E-DE747DE9FC0B}"/>
    <cellStyle name="20% - Accent6 10 2 3 2 2" xfId="11194" xr:uid="{2B0AABEA-D5A9-46B2-92FA-49C50B073BBC}"/>
    <cellStyle name="20% - Accent6 10 2 3 2 2 2" xfId="11195" xr:uid="{AD2D2509-024F-4F17-B08C-4C9A7CB43408}"/>
    <cellStyle name="20% - Accent6 10 2 3 2 3" xfId="11196" xr:uid="{6B4780C3-1972-4A80-9E3A-12111B15B14D}"/>
    <cellStyle name="20% - Accent6 10 2 3 3" xfId="11197" xr:uid="{D39F6781-B2C8-47F5-A4D3-A28E51010311}"/>
    <cellStyle name="20% - Accent6 10 2 3 3 2" xfId="11198" xr:uid="{AE2CC78F-6FD5-4DDD-8445-D27C04CA846F}"/>
    <cellStyle name="20% - Accent6 10 2 3 4" xfId="11199" xr:uid="{92D89285-DA73-42D1-8824-706113B93A9E}"/>
    <cellStyle name="20% - Accent6 10 2 4" xfId="11200" xr:uid="{EB711A98-2FD9-422A-B624-127FA51458C5}"/>
    <cellStyle name="20% - Accent6 10 2 4 2" xfId="11201" xr:uid="{90EF5B15-112E-4C50-8234-7D9FFDEAF1D5}"/>
    <cellStyle name="20% - Accent6 10 2 4 2 2" xfId="11202" xr:uid="{409E2566-315A-40EC-B22A-25283B5AFBCB}"/>
    <cellStyle name="20% - Accent6 10 2 4 3" xfId="11203" xr:uid="{FB33EBFE-145D-4781-8A1C-1C29E7423EB5}"/>
    <cellStyle name="20% - Accent6 10 2 5" xfId="11204" xr:uid="{7BD6F8FB-A66D-4C43-8A99-EAAB6B7DF9C2}"/>
    <cellStyle name="20% - Accent6 10 2 5 2" xfId="11205" xr:uid="{8686FC39-7ADE-4278-8574-6044C6D68E50}"/>
    <cellStyle name="20% - Accent6 10 2 6" xfId="11206" xr:uid="{4422ECBC-8B75-4722-836A-8655DFCD90DC}"/>
    <cellStyle name="20% - Accent6 10 3" xfId="11207" xr:uid="{E32A1CCB-200B-48ED-AD0C-D2080C28D674}"/>
    <cellStyle name="20% - Accent6 10 3 2" xfId="11208" xr:uid="{ED0D6018-E7A1-4726-A321-195D89BBC33B}"/>
    <cellStyle name="20% - Accent6 10 3 2 2" xfId="11209" xr:uid="{19638A9D-0E30-4C1F-8F4C-F34122D94D8A}"/>
    <cellStyle name="20% - Accent6 10 3 2 2 2" xfId="11210" xr:uid="{2DF99CFF-1EAB-4867-BFA8-E6F99178F48C}"/>
    <cellStyle name="20% - Accent6 10 3 2 2 2 2" xfId="11211" xr:uid="{B67DD3D4-E9D9-481E-BFFA-A5609259E68C}"/>
    <cellStyle name="20% - Accent6 10 3 2 2 2 2 2" xfId="11212" xr:uid="{C8858292-E898-4CE5-8DE7-228AB4AA04AF}"/>
    <cellStyle name="20% - Accent6 10 3 2 2 2 3" xfId="11213" xr:uid="{856DB838-7FF0-4D03-9D1A-F6D68D9A8D32}"/>
    <cellStyle name="20% - Accent6 10 3 2 2 3" xfId="11214" xr:uid="{467AD215-BB7D-4F0B-8C4A-DE431071BB41}"/>
    <cellStyle name="20% - Accent6 10 3 2 2 3 2" xfId="11215" xr:uid="{5D51E5F6-12C0-4D9F-AFC6-4B2F83BD582C}"/>
    <cellStyle name="20% - Accent6 10 3 2 2 4" xfId="11216" xr:uid="{FEEBAE4F-3196-488E-8636-548C23FEE8F5}"/>
    <cellStyle name="20% - Accent6 10 3 2 3" xfId="11217" xr:uid="{ABD83D9E-FD99-4B09-ABBD-A9388A80E4A1}"/>
    <cellStyle name="20% - Accent6 10 3 2 3 2" xfId="11218" xr:uid="{8C670C91-CEC4-4205-88B0-225A7563FF68}"/>
    <cellStyle name="20% - Accent6 10 3 2 3 2 2" xfId="11219" xr:uid="{E40F63C6-2667-48CF-9DF9-F6270243F6B7}"/>
    <cellStyle name="20% - Accent6 10 3 2 3 3" xfId="11220" xr:uid="{1103893E-D12F-4B53-BE08-5B98D3803FA0}"/>
    <cellStyle name="20% - Accent6 10 3 2 4" xfId="11221" xr:uid="{5C1ECE38-D581-4242-B29C-D883EF823931}"/>
    <cellStyle name="20% - Accent6 10 3 2 4 2" xfId="11222" xr:uid="{4D4AB364-4A61-4AD9-9721-7187BAE46F40}"/>
    <cellStyle name="20% - Accent6 10 3 2 5" xfId="11223" xr:uid="{81D9749F-4959-4603-B1AC-5230DA5BE97F}"/>
    <cellStyle name="20% - Accent6 10 3 3" xfId="11224" xr:uid="{0672F3E5-9A41-402F-8D49-D6284EB576FB}"/>
    <cellStyle name="20% - Accent6 10 3 3 2" xfId="11225" xr:uid="{D05F454C-B38A-402A-897C-BB83187F36C5}"/>
    <cellStyle name="20% - Accent6 10 3 3 2 2" xfId="11226" xr:uid="{ABBD467A-1C8B-46ED-BC02-D6D5CE4E5E67}"/>
    <cellStyle name="20% - Accent6 10 3 3 2 2 2" xfId="11227" xr:uid="{66A43985-8463-4280-9043-0504B54DC6CD}"/>
    <cellStyle name="20% - Accent6 10 3 3 2 3" xfId="11228" xr:uid="{27B4C106-3626-4121-B235-23DCED176B34}"/>
    <cellStyle name="20% - Accent6 10 3 3 3" xfId="11229" xr:uid="{7CA97D52-2B1E-4773-AEFD-AABB7DBBF200}"/>
    <cellStyle name="20% - Accent6 10 3 3 3 2" xfId="11230" xr:uid="{39915BC7-E5A1-42C0-AC32-AB34314B7ED0}"/>
    <cellStyle name="20% - Accent6 10 3 3 4" xfId="11231" xr:uid="{256D2FAC-7945-45E5-A2CA-EE5B100F90E4}"/>
    <cellStyle name="20% - Accent6 10 3 4" xfId="11232" xr:uid="{0CBD96C7-6ABA-43BC-9B3B-E114F5E07388}"/>
    <cellStyle name="20% - Accent6 10 3 4 2" xfId="11233" xr:uid="{AC623E44-0DE4-4681-A4E6-34D72D39B05F}"/>
    <cellStyle name="20% - Accent6 10 3 4 2 2" xfId="11234" xr:uid="{A7D38376-575B-43F7-9D17-CAEB323C27FB}"/>
    <cellStyle name="20% - Accent6 10 3 4 3" xfId="11235" xr:uid="{B22FD085-4105-4764-8B9F-F81E2E0F1F3E}"/>
    <cellStyle name="20% - Accent6 10 3 5" xfId="11236" xr:uid="{DC3FB4DF-0724-4009-92FC-5E74225008FA}"/>
    <cellStyle name="20% - Accent6 10 3 5 2" xfId="11237" xr:uid="{0D6E896D-91E5-4060-BA84-8A573009EFF7}"/>
    <cellStyle name="20% - Accent6 10 3 6" xfId="11238" xr:uid="{B2DC0679-A906-4B3D-8A70-5DA3BB6CF880}"/>
    <cellStyle name="20% - Accent6 10 4" xfId="11239" xr:uid="{7D9F9D59-1888-4956-AB61-9AE7604DEE44}"/>
    <cellStyle name="20% - Accent6 10 4 2" xfId="11240" xr:uid="{3837F299-EA07-4BF8-93ED-7004DFDB8513}"/>
    <cellStyle name="20% - Accent6 10 4 2 2" xfId="11241" xr:uid="{99F3A300-9F84-40AB-91E9-CA93E66A1814}"/>
    <cellStyle name="20% - Accent6 10 4 2 2 2" xfId="11242" xr:uid="{5CA471F5-672D-454B-A92D-AF56E93A4BC7}"/>
    <cellStyle name="20% - Accent6 10 4 2 2 2 2" xfId="11243" xr:uid="{33259920-8EE2-457E-8E92-62DEE4634D3F}"/>
    <cellStyle name="20% - Accent6 10 4 2 2 2 2 2" xfId="11244" xr:uid="{2C504FF6-F741-4944-9FEF-29A372124550}"/>
    <cellStyle name="20% - Accent6 10 4 2 2 2 3" xfId="11245" xr:uid="{4E1596B5-22A9-4570-9F22-8CF8BDC2CF6F}"/>
    <cellStyle name="20% - Accent6 10 4 2 2 3" xfId="11246" xr:uid="{9906C9E5-C614-449D-989A-4C862F5EA0F5}"/>
    <cellStyle name="20% - Accent6 10 4 2 2 3 2" xfId="11247" xr:uid="{F8102493-B058-4EB7-9936-6AF911803644}"/>
    <cellStyle name="20% - Accent6 10 4 2 2 4" xfId="11248" xr:uid="{13E47FF4-3A46-4327-A686-D0191A2D196F}"/>
    <cellStyle name="20% - Accent6 10 4 2 3" xfId="11249" xr:uid="{2D93600C-21D5-41FC-AFCF-EDB43602C982}"/>
    <cellStyle name="20% - Accent6 10 4 2 3 2" xfId="11250" xr:uid="{ED9CD253-8CB1-4CEC-9A83-E1ED393D8035}"/>
    <cellStyle name="20% - Accent6 10 4 2 3 2 2" xfId="11251" xr:uid="{5D5BA53F-8200-45E1-9687-E5FD23A5CDC3}"/>
    <cellStyle name="20% - Accent6 10 4 2 3 3" xfId="11252" xr:uid="{F56410E1-C601-4EA7-B420-559059741D34}"/>
    <cellStyle name="20% - Accent6 10 4 2 4" xfId="11253" xr:uid="{CCA3E4D2-399B-481E-9777-53A1F3CE48B0}"/>
    <cellStyle name="20% - Accent6 10 4 2 4 2" xfId="11254" xr:uid="{E63B60B6-6B84-4FE3-825D-4733CFFF2EE3}"/>
    <cellStyle name="20% - Accent6 10 4 2 5" xfId="11255" xr:uid="{2CF762E1-99CB-4AA0-B2A5-6A4332040146}"/>
    <cellStyle name="20% - Accent6 10 4 3" xfId="11256" xr:uid="{4D32E872-BECD-45D8-A523-084CC483CB84}"/>
    <cellStyle name="20% - Accent6 10 4 3 2" xfId="11257" xr:uid="{3FB555F1-713F-47B6-AAF7-27407AB3380F}"/>
    <cellStyle name="20% - Accent6 10 4 3 2 2" xfId="11258" xr:uid="{82D45DBC-4257-44AE-84D4-541DD305E226}"/>
    <cellStyle name="20% - Accent6 10 4 3 2 2 2" xfId="11259" xr:uid="{B63C3DEE-DC73-4C6E-88BC-32DF7FB10068}"/>
    <cellStyle name="20% - Accent6 10 4 3 2 3" xfId="11260" xr:uid="{697EDFB8-2385-42FA-B91D-29A6C935CC9C}"/>
    <cellStyle name="20% - Accent6 10 4 3 3" xfId="11261" xr:uid="{FA1DF669-E6F2-4631-82BA-97A963858A78}"/>
    <cellStyle name="20% - Accent6 10 4 3 3 2" xfId="11262" xr:uid="{0FEE77EC-4645-4035-99AE-79194E5DADD7}"/>
    <cellStyle name="20% - Accent6 10 4 3 4" xfId="11263" xr:uid="{AACF3A89-2FDB-4841-8934-70B957C9F5D8}"/>
    <cellStyle name="20% - Accent6 10 4 4" xfId="11264" xr:uid="{536F73B3-5D79-4562-84FA-D6BFB4BD4AC2}"/>
    <cellStyle name="20% - Accent6 10 4 4 2" xfId="11265" xr:uid="{38DF9ACD-C898-44E3-8501-D0608A55F370}"/>
    <cellStyle name="20% - Accent6 10 4 4 2 2" xfId="11266" xr:uid="{55E1C3A6-AC35-4E3D-B441-2C92E6937D4E}"/>
    <cellStyle name="20% - Accent6 10 4 4 3" xfId="11267" xr:uid="{8ECFC1EA-BAA5-47CB-9CB6-00139DE51A14}"/>
    <cellStyle name="20% - Accent6 10 4 5" xfId="11268" xr:uid="{B255FF65-9E0F-4BB9-A8D2-C877EB1CC3C6}"/>
    <cellStyle name="20% - Accent6 10 4 5 2" xfId="11269" xr:uid="{E95279CF-A5F4-4A36-83C3-7DC9CF4D86AB}"/>
    <cellStyle name="20% - Accent6 10 4 6" xfId="11270" xr:uid="{AA15F13B-96B0-4989-9286-2CD23234D0B7}"/>
    <cellStyle name="20% - Accent6 10 5" xfId="11271" xr:uid="{75951EEE-A47C-4A3A-B458-12AAB42C3595}"/>
    <cellStyle name="20% - Accent6 10 5 2" xfId="11272" xr:uid="{897136CE-84B6-4950-BF71-8AE75C8DD658}"/>
    <cellStyle name="20% - Accent6 10 5 2 2" xfId="11273" xr:uid="{D65F6767-D75B-4229-971A-1586F9C65AB0}"/>
    <cellStyle name="20% - Accent6 10 5 2 2 2" xfId="11274" xr:uid="{1B991E25-16DB-49E3-81F3-209F9A141870}"/>
    <cellStyle name="20% - Accent6 10 5 2 2 2 2" xfId="11275" xr:uid="{BADF8576-EC3A-4690-AA13-326153270555}"/>
    <cellStyle name="20% - Accent6 10 5 2 2 3" xfId="11276" xr:uid="{B43B4400-B418-4C49-94BE-F7B174ECE3CD}"/>
    <cellStyle name="20% - Accent6 10 5 2 3" xfId="11277" xr:uid="{B50BF87A-24FC-4125-9E7A-FC6B21B52384}"/>
    <cellStyle name="20% - Accent6 10 5 2 3 2" xfId="11278" xr:uid="{55853784-E3D7-4FD4-9E77-D7EA4CB24F7E}"/>
    <cellStyle name="20% - Accent6 10 5 2 4" xfId="11279" xr:uid="{86D3DF6F-8A5C-4042-85EC-F7880CC32CE4}"/>
    <cellStyle name="20% - Accent6 10 5 3" xfId="11280" xr:uid="{8BD550A6-17B9-4F5A-90E3-F16926415518}"/>
    <cellStyle name="20% - Accent6 10 5 3 2" xfId="11281" xr:uid="{D6461709-79FA-401E-B5CF-BFF09F801EDB}"/>
    <cellStyle name="20% - Accent6 10 5 3 2 2" xfId="11282" xr:uid="{660CA36A-1D40-4E55-A81D-57C5A50804F0}"/>
    <cellStyle name="20% - Accent6 10 5 3 3" xfId="11283" xr:uid="{D70AA93A-8A91-40B2-9746-B032E2B1891C}"/>
    <cellStyle name="20% - Accent6 10 5 4" xfId="11284" xr:uid="{56CFB616-D9E9-4276-A759-913E6371BE40}"/>
    <cellStyle name="20% - Accent6 10 5 4 2" xfId="11285" xr:uid="{3BDD5C67-3A69-4E41-B445-17E0CFD7917D}"/>
    <cellStyle name="20% - Accent6 10 5 5" xfId="11286" xr:uid="{696CA41E-2231-4DBC-A817-36F0B46DD319}"/>
    <cellStyle name="20% - Accent6 10 6" xfId="11287" xr:uid="{BC1BF031-F24C-43E9-A27B-FB66D93CC113}"/>
    <cellStyle name="20% - Accent6 10 6 2" xfId="11288" xr:uid="{832D947A-13CF-42C4-9A83-AE3089B8FE0D}"/>
    <cellStyle name="20% - Accent6 10 6 2 2" xfId="11289" xr:uid="{12DDDCC1-5C5C-49EB-9E9B-DEFFCB366B18}"/>
    <cellStyle name="20% - Accent6 10 6 2 2 2" xfId="11290" xr:uid="{940C9D7F-833F-4CC4-ADF8-82F3FDFDF036}"/>
    <cellStyle name="20% - Accent6 10 6 2 3" xfId="11291" xr:uid="{4A6F18DE-B241-4F3D-9262-D94EC8811EF1}"/>
    <cellStyle name="20% - Accent6 10 6 3" xfId="11292" xr:uid="{BFCBCA98-5B23-4047-B86D-2B34993CB7BD}"/>
    <cellStyle name="20% - Accent6 10 6 3 2" xfId="11293" xr:uid="{B93C3CF8-4A19-456C-9754-DD6AAFD96091}"/>
    <cellStyle name="20% - Accent6 10 6 4" xfId="11294" xr:uid="{28A23DD7-B396-4E81-9BFA-E024B101C4DD}"/>
    <cellStyle name="20% - Accent6 10 7" xfId="11295" xr:uid="{A100305A-1DD6-4153-9E6C-4174512501F4}"/>
    <cellStyle name="20% - Accent6 10 7 2" xfId="11296" xr:uid="{08091AC4-4B29-460D-8D20-11396175D2E6}"/>
    <cellStyle name="20% - Accent6 10 7 2 2" xfId="11297" xr:uid="{0A331C8C-FC49-4019-81AD-186CB431D9A4}"/>
    <cellStyle name="20% - Accent6 10 7 3" xfId="11298" xr:uid="{A8CF3EFA-435D-4FC5-B601-AC48CD87431D}"/>
    <cellStyle name="20% - Accent6 10 8" xfId="11299" xr:uid="{C3D46EA2-5C91-46C4-8C78-B883A93562F8}"/>
    <cellStyle name="20% - Accent6 10 8 2" xfId="11300" xr:uid="{96FBA030-5E28-47AE-B0A2-89C3413D0CF6}"/>
    <cellStyle name="20% - Accent6 10 9" xfId="11301" xr:uid="{B10EDBF2-C137-4FB3-A249-D8DC32B8B3F2}"/>
    <cellStyle name="20% - Accent6 11" xfId="11302" xr:uid="{DE24D39B-F085-4D88-A082-6FCAA7CA0D86}"/>
    <cellStyle name="20% - Accent6 11 2" xfId="11303" xr:uid="{6692270E-367B-401B-9653-FC1F8DBBC5D5}"/>
    <cellStyle name="20% - Accent6 11 2 2" xfId="11304" xr:uid="{CF8DC323-2E5E-4320-A76C-6437B7765F58}"/>
    <cellStyle name="20% - Accent6 11 2 2 2" xfId="11305" xr:uid="{F429EE48-E2F4-41FA-BF50-501D2627FA1E}"/>
    <cellStyle name="20% - Accent6 11 2 2 2 2" xfId="11306" xr:uid="{300F9C41-3287-4F1B-9F04-05EA771881C2}"/>
    <cellStyle name="20% - Accent6 11 2 2 2 2 2" xfId="11307" xr:uid="{C70F37E0-36E2-4219-9DCF-FF7355BEB149}"/>
    <cellStyle name="20% - Accent6 11 2 2 2 2 2 2" xfId="11308" xr:uid="{B1683B98-5E57-494F-B935-4D43EF3B2CED}"/>
    <cellStyle name="20% - Accent6 11 2 2 2 2 3" xfId="11309" xr:uid="{7BF49D0B-687C-43E3-8928-67BFC2026564}"/>
    <cellStyle name="20% - Accent6 11 2 2 2 3" xfId="11310" xr:uid="{4C431A3C-1D43-4607-9954-E559EEDE104D}"/>
    <cellStyle name="20% - Accent6 11 2 2 2 3 2" xfId="11311" xr:uid="{5E5430DB-97FB-4480-BB70-CB6AA9AFFC13}"/>
    <cellStyle name="20% - Accent6 11 2 2 2 4" xfId="11312" xr:uid="{73D76863-FFDA-485D-B7F3-A3D0DA9A07B7}"/>
    <cellStyle name="20% - Accent6 11 2 2 3" xfId="11313" xr:uid="{B0E6BCED-0BD4-44A7-8252-5BF4ED5A91EB}"/>
    <cellStyle name="20% - Accent6 11 2 2 3 2" xfId="11314" xr:uid="{D8106D96-82EE-4B21-B59B-97785F033635}"/>
    <cellStyle name="20% - Accent6 11 2 2 3 2 2" xfId="11315" xr:uid="{7D8E5BE0-0F11-42FE-9538-670712D0ED05}"/>
    <cellStyle name="20% - Accent6 11 2 2 3 3" xfId="11316" xr:uid="{D17546CD-1FE3-49B1-B455-0D86BDD3523F}"/>
    <cellStyle name="20% - Accent6 11 2 2 4" xfId="11317" xr:uid="{E4E97DF8-F094-438B-8E7D-5CE157C34D3C}"/>
    <cellStyle name="20% - Accent6 11 2 2 4 2" xfId="11318" xr:uid="{D6CD7862-BCDE-4E16-9F85-41E6D0C16F3B}"/>
    <cellStyle name="20% - Accent6 11 2 2 5" xfId="11319" xr:uid="{531C8333-C358-4951-8542-6305E84855F6}"/>
    <cellStyle name="20% - Accent6 11 2 3" xfId="11320" xr:uid="{933DCC41-C75D-422E-BE0B-D466226B5B59}"/>
    <cellStyle name="20% - Accent6 11 2 3 2" xfId="11321" xr:uid="{609B0CC2-3702-48A7-8578-D6379BDD5849}"/>
    <cellStyle name="20% - Accent6 11 2 3 2 2" xfId="11322" xr:uid="{EFA7C1A2-D641-4818-A565-3239F4A5B0A3}"/>
    <cellStyle name="20% - Accent6 11 2 3 2 2 2" xfId="11323" xr:uid="{041DC7D1-6FC0-4779-8C37-F811BD2DD222}"/>
    <cellStyle name="20% - Accent6 11 2 3 2 3" xfId="11324" xr:uid="{22E5BE67-D76C-4DD4-88EF-4B0853F9E27A}"/>
    <cellStyle name="20% - Accent6 11 2 3 3" xfId="11325" xr:uid="{026D3747-CA08-41B4-A069-A2707041E2BF}"/>
    <cellStyle name="20% - Accent6 11 2 3 3 2" xfId="11326" xr:uid="{073CCF45-F09F-48E8-AE1D-31FDA944616E}"/>
    <cellStyle name="20% - Accent6 11 2 3 4" xfId="11327" xr:uid="{2AEC06ED-B6D5-4EEA-BF6A-EAC55884B75A}"/>
    <cellStyle name="20% - Accent6 11 2 4" xfId="11328" xr:uid="{37EBB2DA-4ECA-48F5-BBE3-20BB1A1F88DB}"/>
    <cellStyle name="20% - Accent6 11 2 4 2" xfId="11329" xr:uid="{AF805F6C-6EDB-408D-886A-E784BDCE3670}"/>
    <cellStyle name="20% - Accent6 11 2 4 2 2" xfId="11330" xr:uid="{08A26687-AC97-42DE-ADAF-61CC0AF339A0}"/>
    <cellStyle name="20% - Accent6 11 2 4 3" xfId="11331" xr:uid="{3AC0670A-A7C9-47B3-8515-E8B8784A7B43}"/>
    <cellStyle name="20% - Accent6 11 2 5" xfId="11332" xr:uid="{A4D6ADC0-698C-47E9-9710-49D1EB62D4FF}"/>
    <cellStyle name="20% - Accent6 11 2 5 2" xfId="11333" xr:uid="{993243CF-23A7-4D69-89B4-25A5B5362DE0}"/>
    <cellStyle name="20% - Accent6 11 2 6" xfId="11334" xr:uid="{43FC67AF-87BC-450B-9868-D3BC51076290}"/>
    <cellStyle name="20% - Accent6 11 3" xfId="11335" xr:uid="{2D0CED02-0E40-4A20-82E0-CA75F111F4BF}"/>
    <cellStyle name="20% - Accent6 11 3 2" xfId="11336" xr:uid="{E850A4F4-D5F6-433B-A898-75AEE3750EB8}"/>
    <cellStyle name="20% - Accent6 11 3 2 2" xfId="11337" xr:uid="{DF89AA1A-6AE6-4ADF-AE5B-61D947271197}"/>
    <cellStyle name="20% - Accent6 11 3 2 2 2" xfId="11338" xr:uid="{DC909324-6259-49F9-A111-460924E3634F}"/>
    <cellStyle name="20% - Accent6 11 3 2 2 2 2" xfId="11339" xr:uid="{90CFCE89-05B7-4EAC-AA0F-F2C7D3AD5247}"/>
    <cellStyle name="20% - Accent6 11 3 2 2 2 2 2" xfId="11340" xr:uid="{2F0F955B-FD66-46EE-9761-7DCEBE6A4819}"/>
    <cellStyle name="20% - Accent6 11 3 2 2 2 3" xfId="11341" xr:uid="{4C305EB8-F399-453D-9180-35EAE205B86B}"/>
    <cellStyle name="20% - Accent6 11 3 2 2 3" xfId="11342" xr:uid="{8ED56FB2-7C08-4A43-A15D-8BB446266C4C}"/>
    <cellStyle name="20% - Accent6 11 3 2 2 3 2" xfId="11343" xr:uid="{D2B949AE-50A1-4A1A-8488-5DB517B2EE21}"/>
    <cellStyle name="20% - Accent6 11 3 2 2 4" xfId="11344" xr:uid="{EF87F4EB-9608-4910-B913-5E658C979E68}"/>
    <cellStyle name="20% - Accent6 11 3 2 3" xfId="11345" xr:uid="{D69F48AE-E3DC-4FB1-8740-2C23620102E5}"/>
    <cellStyle name="20% - Accent6 11 3 2 3 2" xfId="11346" xr:uid="{170765E8-06F2-4FCC-BA6C-223D9E6001D6}"/>
    <cellStyle name="20% - Accent6 11 3 2 3 2 2" xfId="11347" xr:uid="{BB7747BF-6D06-4F64-AECD-1AB699C0E171}"/>
    <cellStyle name="20% - Accent6 11 3 2 3 3" xfId="11348" xr:uid="{960B9060-21DB-4F69-BC1E-19FBFF299B52}"/>
    <cellStyle name="20% - Accent6 11 3 2 4" xfId="11349" xr:uid="{C387C7D2-D606-41CD-A8AD-58682BC8E024}"/>
    <cellStyle name="20% - Accent6 11 3 2 4 2" xfId="11350" xr:uid="{01614039-C5F9-4F1E-BE86-B7F9D349A115}"/>
    <cellStyle name="20% - Accent6 11 3 2 5" xfId="11351" xr:uid="{ABCFCE40-2376-4842-A41B-246DED3189AB}"/>
    <cellStyle name="20% - Accent6 11 3 3" xfId="11352" xr:uid="{83EB6840-E4B7-4306-B38E-AA7204EE9F38}"/>
    <cellStyle name="20% - Accent6 11 3 3 2" xfId="11353" xr:uid="{54266AD6-7731-46F6-ADE2-77D506952D0D}"/>
    <cellStyle name="20% - Accent6 11 3 3 2 2" xfId="11354" xr:uid="{B4B579E8-9E3F-4780-8282-710C8D219300}"/>
    <cellStyle name="20% - Accent6 11 3 3 2 2 2" xfId="11355" xr:uid="{D0344E0C-4113-4EFB-BE01-D113C1CF70CF}"/>
    <cellStyle name="20% - Accent6 11 3 3 2 3" xfId="11356" xr:uid="{B79ED5A5-EB19-4BB1-BB80-5B19BD2FE45F}"/>
    <cellStyle name="20% - Accent6 11 3 3 3" xfId="11357" xr:uid="{CCC2276F-ED78-457D-8CCF-C6C2FD4010C5}"/>
    <cellStyle name="20% - Accent6 11 3 3 3 2" xfId="11358" xr:uid="{38B6F7F3-213F-4FF7-A02C-D054FB425043}"/>
    <cellStyle name="20% - Accent6 11 3 3 4" xfId="11359" xr:uid="{9336257B-1559-4B49-969E-A064DA739EA5}"/>
    <cellStyle name="20% - Accent6 11 3 4" xfId="11360" xr:uid="{BA647514-44BC-4646-8F83-2385A2A4E336}"/>
    <cellStyle name="20% - Accent6 11 3 4 2" xfId="11361" xr:uid="{A04DF84D-EB35-4A2E-849C-60CBFF1784EB}"/>
    <cellStyle name="20% - Accent6 11 3 4 2 2" xfId="11362" xr:uid="{8D03EE6B-9BB9-4C8A-99BE-325B20770439}"/>
    <cellStyle name="20% - Accent6 11 3 4 3" xfId="11363" xr:uid="{F902BDC3-E00D-4CC9-A788-622275C29164}"/>
    <cellStyle name="20% - Accent6 11 3 5" xfId="11364" xr:uid="{3C023F4F-83F1-422F-BE16-E6CFB3601093}"/>
    <cellStyle name="20% - Accent6 11 3 5 2" xfId="11365" xr:uid="{6CDAF241-7ABB-4649-AAF2-0126D9E9C0A3}"/>
    <cellStyle name="20% - Accent6 11 3 6" xfId="11366" xr:uid="{C5A1ED8D-16FF-46E7-B215-F05A60E82BA1}"/>
    <cellStyle name="20% - Accent6 11 4" xfId="11367" xr:uid="{F26E528D-FA85-424D-AB56-C87B5ADB589F}"/>
    <cellStyle name="20% - Accent6 11 4 2" xfId="11368" xr:uid="{076A64E5-B246-454E-85F9-38C7750FBD61}"/>
    <cellStyle name="20% - Accent6 11 4 2 2" xfId="11369" xr:uid="{557A83A7-9B85-479A-A8FC-37F51020D86E}"/>
    <cellStyle name="20% - Accent6 11 4 2 2 2" xfId="11370" xr:uid="{6A4CAEC2-FE08-430E-B29F-5D81C11D551A}"/>
    <cellStyle name="20% - Accent6 11 4 2 2 2 2" xfId="11371" xr:uid="{31271046-5FD9-486C-A94B-C53C517DBD02}"/>
    <cellStyle name="20% - Accent6 11 4 2 2 2 2 2" xfId="11372" xr:uid="{C4CC06C9-F41D-4C58-AB99-1E86C38DB55F}"/>
    <cellStyle name="20% - Accent6 11 4 2 2 2 3" xfId="11373" xr:uid="{B869663D-EB03-42F1-AF2A-0802EED54E65}"/>
    <cellStyle name="20% - Accent6 11 4 2 2 3" xfId="11374" xr:uid="{F909AF7B-D621-4DBA-A15B-C766B5E2293C}"/>
    <cellStyle name="20% - Accent6 11 4 2 2 3 2" xfId="11375" xr:uid="{19DE7A8F-39F1-4CB0-966B-DB82313FF667}"/>
    <cellStyle name="20% - Accent6 11 4 2 2 4" xfId="11376" xr:uid="{E8D02A7C-3018-4D0D-AB83-A119363EC28D}"/>
    <cellStyle name="20% - Accent6 11 4 2 3" xfId="11377" xr:uid="{DD49AAE9-5B78-4DB0-A2AD-3AB5F2C0A2DC}"/>
    <cellStyle name="20% - Accent6 11 4 2 3 2" xfId="11378" xr:uid="{7A944F8A-FB04-4BDB-AAAF-AD89A49EE1F6}"/>
    <cellStyle name="20% - Accent6 11 4 2 3 2 2" xfId="11379" xr:uid="{C9086609-CCC2-42CB-91BE-E121A9430BB4}"/>
    <cellStyle name="20% - Accent6 11 4 2 3 3" xfId="11380" xr:uid="{D8AB8D88-A6BA-4061-8258-3C8519178E50}"/>
    <cellStyle name="20% - Accent6 11 4 2 4" xfId="11381" xr:uid="{70BA08EB-F799-4B19-B3AD-185A9C4B777B}"/>
    <cellStyle name="20% - Accent6 11 4 2 4 2" xfId="11382" xr:uid="{F550D652-7165-4555-B278-DDA9AC71C30E}"/>
    <cellStyle name="20% - Accent6 11 4 2 5" xfId="11383" xr:uid="{D582D64D-EF20-46F8-998B-C43B8689A83A}"/>
    <cellStyle name="20% - Accent6 11 4 3" xfId="11384" xr:uid="{0787DEBC-4B0C-4CEF-87B3-8B6565C0A2DD}"/>
    <cellStyle name="20% - Accent6 11 4 3 2" xfId="11385" xr:uid="{90C38228-0245-42DC-A809-67DAB0202AA0}"/>
    <cellStyle name="20% - Accent6 11 4 3 2 2" xfId="11386" xr:uid="{DCA66B90-7EAA-4266-89E7-CEB6415E5091}"/>
    <cellStyle name="20% - Accent6 11 4 3 2 2 2" xfId="11387" xr:uid="{4AECF465-5834-4BAD-AAD3-6A428B6E6496}"/>
    <cellStyle name="20% - Accent6 11 4 3 2 3" xfId="11388" xr:uid="{EE4E825D-B023-4BC2-B0BF-B2E5EAF573CB}"/>
    <cellStyle name="20% - Accent6 11 4 3 3" xfId="11389" xr:uid="{C26B8F61-2826-49BE-91C5-0439786BC367}"/>
    <cellStyle name="20% - Accent6 11 4 3 3 2" xfId="11390" xr:uid="{CCD5495E-52E5-4EAC-9378-3E67ADBE1727}"/>
    <cellStyle name="20% - Accent6 11 4 3 4" xfId="11391" xr:uid="{3E504CE2-41B5-47A0-8178-195FC2B42FD3}"/>
    <cellStyle name="20% - Accent6 11 4 4" xfId="11392" xr:uid="{CC550F86-5646-483D-B5BD-4F12B5CA7FE2}"/>
    <cellStyle name="20% - Accent6 11 4 4 2" xfId="11393" xr:uid="{09A96A5C-C42A-40CF-8408-14CAF9E8DF5A}"/>
    <cellStyle name="20% - Accent6 11 4 4 2 2" xfId="11394" xr:uid="{6687FB5B-833C-4E4B-A8A0-40B84E4813B2}"/>
    <cellStyle name="20% - Accent6 11 4 4 3" xfId="11395" xr:uid="{58116D25-80D9-46AA-AFE0-9F812DB1E598}"/>
    <cellStyle name="20% - Accent6 11 4 5" xfId="11396" xr:uid="{DF681FAD-96BD-4666-BDDA-F1982870EC81}"/>
    <cellStyle name="20% - Accent6 11 4 5 2" xfId="11397" xr:uid="{9CDBB44E-D86D-4B5F-AE34-A755AC22FE8C}"/>
    <cellStyle name="20% - Accent6 11 4 6" xfId="11398" xr:uid="{594813C4-C4A6-40E5-B621-EC2F77FD3757}"/>
    <cellStyle name="20% - Accent6 11 5" xfId="11399" xr:uid="{7B7B3D7E-0EF0-4264-B275-8BA7BB682E52}"/>
    <cellStyle name="20% - Accent6 11 5 2" xfId="11400" xr:uid="{4F4D1207-9DD2-401F-A6B9-6643114B6F26}"/>
    <cellStyle name="20% - Accent6 11 5 2 2" xfId="11401" xr:uid="{A83887BB-1681-4DF6-8092-0B34EBFC53F5}"/>
    <cellStyle name="20% - Accent6 11 5 2 2 2" xfId="11402" xr:uid="{A1FB2242-BD97-4AFB-843D-36C65B0E4EFD}"/>
    <cellStyle name="20% - Accent6 11 5 2 2 2 2" xfId="11403" xr:uid="{DB3BE009-3F98-407F-8E0A-8B029FC58118}"/>
    <cellStyle name="20% - Accent6 11 5 2 2 3" xfId="11404" xr:uid="{54A3E486-0E1C-4961-AC19-C00D53C319E2}"/>
    <cellStyle name="20% - Accent6 11 5 2 3" xfId="11405" xr:uid="{38C9B4D7-B2BB-4110-AF3D-FAE3443F7305}"/>
    <cellStyle name="20% - Accent6 11 5 2 3 2" xfId="11406" xr:uid="{0FDAA56C-DDFA-4636-A0A3-E1F0ADD90A65}"/>
    <cellStyle name="20% - Accent6 11 5 2 4" xfId="11407" xr:uid="{E9CD3A41-84A4-488F-A536-34B87A8E9BAD}"/>
    <cellStyle name="20% - Accent6 11 5 3" xfId="11408" xr:uid="{36E1FEA9-16F2-4D35-94C4-03D8B6638062}"/>
    <cellStyle name="20% - Accent6 11 5 3 2" xfId="11409" xr:uid="{F6A6EE7C-5377-4703-8362-A1E5BB1ECF24}"/>
    <cellStyle name="20% - Accent6 11 5 3 2 2" xfId="11410" xr:uid="{A369520E-6FF1-44D8-AB56-E4F1348A843F}"/>
    <cellStyle name="20% - Accent6 11 5 3 3" xfId="11411" xr:uid="{0E9DCE27-166D-429E-A437-8C01AFAACA5C}"/>
    <cellStyle name="20% - Accent6 11 5 4" xfId="11412" xr:uid="{8B1C5A68-83AD-4C25-BDF7-95B04BBA7CF5}"/>
    <cellStyle name="20% - Accent6 11 5 4 2" xfId="11413" xr:uid="{21837A55-26E4-4081-B747-1F20041EA4D9}"/>
    <cellStyle name="20% - Accent6 11 5 5" xfId="11414" xr:uid="{ACEB5A49-10A0-4339-A7BD-2E72141A44A7}"/>
    <cellStyle name="20% - Accent6 11 6" xfId="11415" xr:uid="{BF6ABA84-9778-4664-ADD3-423FA2E1900E}"/>
    <cellStyle name="20% - Accent6 11 6 2" xfId="11416" xr:uid="{06846F5F-223E-42D4-9A62-006D122D2BA5}"/>
    <cellStyle name="20% - Accent6 11 6 2 2" xfId="11417" xr:uid="{9240AD54-47D4-4EF3-BE29-51559B6CF04D}"/>
    <cellStyle name="20% - Accent6 11 6 2 2 2" xfId="11418" xr:uid="{65640370-5469-4CD9-B0CD-1A6A7100EAB3}"/>
    <cellStyle name="20% - Accent6 11 6 2 3" xfId="11419" xr:uid="{247095D1-FACC-4FED-8D8B-B9BD0D405394}"/>
    <cellStyle name="20% - Accent6 11 6 3" xfId="11420" xr:uid="{489C930A-4BE4-4866-B787-0B94911453FB}"/>
    <cellStyle name="20% - Accent6 11 6 3 2" xfId="11421" xr:uid="{A7DF1E3C-09D7-43A2-9C7A-C59DC0F944E5}"/>
    <cellStyle name="20% - Accent6 11 6 4" xfId="11422" xr:uid="{7B87BD37-A023-4C54-81C6-C689F5870043}"/>
    <cellStyle name="20% - Accent6 11 7" xfId="11423" xr:uid="{C015ECCA-458C-4D37-8936-78B48D8435AD}"/>
    <cellStyle name="20% - Accent6 11 7 2" xfId="11424" xr:uid="{F4D52B43-560A-4D35-9304-10B7DBEA4E32}"/>
    <cellStyle name="20% - Accent6 11 7 2 2" xfId="11425" xr:uid="{DE92859E-4D6B-4FBD-8959-06746F2143DB}"/>
    <cellStyle name="20% - Accent6 11 7 3" xfId="11426" xr:uid="{43CBE3DD-A6AA-477E-AF75-511B07ED8030}"/>
    <cellStyle name="20% - Accent6 11 8" xfId="11427" xr:uid="{F5D0F1D5-44E5-4E50-8937-115EFECCB660}"/>
    <cellStyle name="20% - Accent6 11 8 2" xfId="11428" xr:uid="{5B6C4289-0E69-492D-B58D-F654C121C77E}"/>
    <cellStyle name="20% - Accent6 11 9" xfId="11429" xr:uid="{6DF0AC56-A71C-4FC8-8153-15229FA22D1C}"/>
    <cellStyle name="20% - Accent6 12" xfId="11430" xr:uid="{810DD45E-F1A5-4730-A425-9522C3C1A196}"/>
    <cellStyle name="20% - Accent6 12 2" xfId="11431" xr:uid="{B946F66C-1442-41B1-8E62-C23B07AC2473}"/>
    <cellStyle name="20% - Accent6 12 2 2" xfId="11432" xr:uid="{B8DC7ECA-9EF3-463B-8CED-9F35451B6468}"/>
    <cellStyle name="20% - Accent6 12 2 2 2" xfId="11433" xr:uid="{BBA167BE-0957-4015-BF99-F8B1EF683C35}"/>
    <cellStyle name="20% - Accent6 12 2 2 2 2" xfId="11434" xr:uid="{AB6872D0-A98D-4C99-8266-D86A14D9E8D1}"/>
    <cellStyle name="20% - Accent6 12 2 2 2 2 2" xfId="11435" xr:uid="{C185416C-E572-4583-979D-7F3B595052C3}"/>
    <cellStyle name="20% - Accent6 12 2 2 2 2 2 2" xfId="11436" xr:uid="{47B64BCB-0162-46D6-A4A2-74F9F5BB638F}"/>
    <cellStyle name="20% - Accent6 12 2 2 2 2 3" xfId="11437" xr:uid="{47D5A461-4CE3-4EA5-84BC-ED342D0FBAF0}"/>
    <cellStyle name="20% - Accent6 12 2 2 2 3" xfId="11438" xr:uid="{190251DF-52E3-4146-AAD0-19B60F381C7E}"/>
    <cellStyle name="20% - Accent6 12 2 2 2 3 2" xfId="11439" xr:uid="{36911EB4-3E61-4A62-9EAE-BD95EAE19538}"/>
    <cellStyle name="20% - Accent6 12 2 2 2 4" xfId="11440" xr:uid="{C3BD4841-2DBD-4635-8A03-B36A7656EE38}"/>
    <cellStyle name="20% - Accent6 12 2 2 3" xfId="11441" xr:uid="{7D747900-2A34-4F42-AE9B-7CE7EC8B1F79}"/>
    <cellStyle name="20% - Accent6 12 2 2 3 2" xfId="11442" xr:uid="{7FFAEC15-138B-4F71-AAFC-E3F5C42A85A5}"/>
    <cellStyle name="20% - Accent6 12 2 2 3 2 2" xfId="11443" xr:uid="{36735116-0931-460B-A47C-29523909C412}"/>
    <cellStyle name="20% - Accent6 12 2 2 3 3" xfId="11444" xr:uid="{CE28EEDE-B5AB-4091-8D60-DD634D397F62}"/>
    <cellStyle name="20% - Accent6 12 2 2 4" xfId="11445" xr:uid="{B6E8144E-83C1-4C96-8957-52B3B9E94CD1}"/>
    <cellStyle name="20% - Accent6 12 2 2 4 2" xfId="11446" xr:uid="{51CDEBF6-10D2-4F59-9879-F4732D54B67F}"/>
    <cellStyle name="20% - Accent6 12 2 2 5" xfId="11447" xr:uid="{1AC8BDC7-939B-45FC-9EB3-1655DDCF034B}"/>
    <cellStyle name="20% - Accent6 12 2 3" xfId="11448" xr:uid="{2A619620-8265-44F7-80C9-1FF9B9F86E9C}"/>
    <cellStyle name="20% - Accent6 12 2 3 2" xfId="11449" xr:uid="{55319FB5-EE94-41E1-BE16-8AFF69AA051B}"/>
    <cellStyle name="20% - Accent6 12 2 3 2 2" xfId="11450" xr:uid="{45A56C9A-D81B-47F1-92FA-D783B77B7E53}"/>
    <cellStyle name="20% - Accent6 12 2 3 2 2 2" xfId="11451" xr:uid="{E187C242-AB38-41DC-BB76-4F499989BB9D}"/>
    <cellStyle name="20% - Accent6 12 2 3 2 3" xfId="11452" xr:uid="{7B38770E-82B0-4366-B080-1FF1EB0A6E6B}"/>
    <cellStyle name="20% - Accent6 12 2 3 3" xfId="11453" xr:uid="{A780CABF-5221-4C57-BCF3-75590006D68D}"/>
    <cellStyle name="20% - Accent6 12 2 3 3 2" xfId="11454" xr:uid="{876EE973-AB97-43BF-BA10-C24A57253FA4}"/>
    <cellStyle name="20% - Accent6 12 2 3 4" xfId="11455" xr:uid="{7B893152-B0B4-4F7E-9D37-80119D1F5709}"/>
    <cellStyle name="20% - Accent6 12 2 4" xfId="11456" xr:uid="{0E609561-BCDE-4AC0-97F6-561FE28740E3}"/>
    <cellStyle name="20% - Accent6 12 2 4 2" xfId="11457" xr:uid="{18057B61-2950-4F41-A223-3F1EE14112B3}"/>
    <cellStyle name="20% - Accent6 12 2 4 2 2" xfId="11458" xr:uid="{4224338F-F490-4035-BC82-F9204101BCFE}"/>
    <cellStyle name="20% - Accent6 12 2 4 3" xfId="11459" xr:uid="{A65D58B1-DF82-4144-8B14-8D72D84906E1}"/>
    <cellStyle name="20% - Accent6 12 2 5" xfId="11460" xr:uid="{017D180B-29A1-411B-9061-684CB351E339}"/>
    <cellStyle name="20% - Accent6 12 2 5 2" xfId="11461" xr:uid="{01E711A1-4C8A-4232-B72F-C9F43F3C5ED7}"/>
    <cellStyle name="20% - Accent6 12 2 6" xfId="11462" xr:uid="{371E2341-0E8A-4311-B4DD-018778EBA3A1}"/>
    <cellStyle name="20% - Accent6 12 3" xfId="11463" xr:uid="{7B1A6375-2505-4F7B-8395-0ED24A61233C}"/>
    <cellStyle name="20% - Accent6 13" xfId="11464" xr:uid="{BE7F1F75-79DB-4755-AA04-D2F335A1ECB8}"/>
    <cellStyle name="20% - Accent6 13 2" xfId="11465" xr:uid="{65E623F8-CF23-4585-83B7-DF882C77E6B7}"/>
    <cellStyle name="20% - Accent6 13 2 2" xfId="11466" xr:uid="{C6F6C8EA-267A-4598-BB03-6D18B9BE6129}"/>
    <cellStyle name="20% - Accent6 13 2 2 2" xfId="11467" xr:uid="{2608A4A0-801C-468D-A143-B3A1DC9ABD45}"/>
    <cellStyle name="20% - Accent6 13 2 2 2 2" xfId="11468" xr:uid="{A4E7AC90-FE67-4EFA-8E96-232CC1980678}"/>
    <cellStyle name="20% - Accent6 13 2 2 2 2 2" xfId="11469" xr:uid="{ACDD84B2-46E6-457D-A1F4-CD84E5CA4E09}"/>
    <cellStyle name="20% - Accent6 13 2 2 2 2 2 2" xfId="11470" xr:uid="{6A4BABE6-F387-4093-B168-DADA4953B10C}"/>
    <cellStyle name="20% - Accent6 13 2 2 2 2 3" xfId="11471" xr:uid="{49469C08-8250-47FC-9D26-02FB087F2C9E}"/>
    <cellStyle name="20% - Accent6 13 2 2 2 3" xfId="11472" xr:uid="{10CEB052-17FA-48E2-8706-929FBCF1863D}"/>
    <cellStyle name="20% - Accent6 13 2 2 2 3 2" xfId="11473" xr:uid="{9357B69A-0B91-4F61-8F4D-9A275327B5F2}"/>
    <cellStyle name="20% - Accent6 13 2 2 2 4" xfId="11474" xr:uid="{4D250C9C-4016-43AC-BFF8-DD9DA7864F33}"/>
    <cellStyle name="20% - Accent6 13 2 2 3" xfId="11475" xr:uid="{A0C94252-BABB-4D97-B694-C3A8B56BE96E}"/>
    <cellStyle name="20% - Accent6 13 2 2 3 2" xfId="11476" xr:uid="{03E02B72-03AB-476A-B3F8-1DB5107244D6}"/>
    <cellStyle name="20% - Accent6 13 2 2 3 2 2" xfId="11477" xr:uid="{B0B30806-C9E1-45BF-915A-E2814F8EBB57}"/>
    <cellStyle name="20% - Accent6 13 2 2 3 3" xfId="11478" xr:uid="{9F66ECB9-CF08-42B4-8642-6B3E18D2F4E4}"/>
    <cellStyle name="20% - Accent6 13 2 2 4" xfId="11479" xr:uid="{AB8B7988-DEBF-440F-BCC6-D4AA48480276}"/>
    <cellStyle name="20% - Accent6 13 2 2 4 2" xfId="11480" xr:uid="{36A8833E-C3B1-413B-800A-1AF8D23DC1EA}"/>
    <cellStyle name="20% - Accent6 13 2 2 5" xfId="11481" xr:uid="{C177F952-C59E-4601-8E0E-FE4B1A0FA2AA}"/>
    <cellStyle name="20% - Accent6 13 2 3" xfId="11482" xr:uid="{A6A634F8-7FD8-459D-B560-B64C8D30393A}"/>
    <cellStyle name="20% - Accent6 13 2 3 2" xfId="11483" xr:uid="{36FB2DA6-4EC0-4F20-A187-F6048FA4D303}"/>
    <cellStyle name="20% - Accent6 13 2 3 2 2" xfId="11484" xr:uid="{2FF4A6E9-E8B8-4A9A-B8EF-4FA6F94CE04A}"/>
    <cellStyle name="20% - Accent6 13 2 3 2 2 2" xfId="11485" xr:uid="{B7CA173D-189E-4303-960B-753A479071FB}"/>
    <cellStyle name="20% - Accent6 13 2 3 2 3" xfId="11486" xr:uid="{AAB42034-4404-44B1-98D6-356C6E7A442D}"/>
    <cellStyle name="20% - Accent6 13 2 3 3" xfId="11487" xr:uid="{200F710F-14C4-441E-AF32-BB3C70227EDC}"/>
    <cellStyle name="20% - Accent6 13 2 3 3 2" xfId="11488" xr:uid="{10FFAFA3-B7D7-4058-8319-9CD3BCDF6F42}"/>
    <cellStyle name="20% - Accent6 13 2 3 4" xfId="11489" xr:uid="{97DC427D-B385-4CC1-BCB0-EA1F15BB5820}"/>
    <cellStyle name="20% - Accent6 13 2 4" xfId="11490" xr:uid="{46715434-381F-48CF-BEB1-0388D84CD2FB}"/>
    <cellStyle name="20% - Accent6 13 2 4 2" xfId="11491" xr:uid="{7C17A2B2-9226-4D6F-8625-97DFB0F4EA26}"/>
    <cellStyle name="20% - Accent6 13 2 4 2 2" xfId="11492" xr:uid="{3F2ED269-CB1F-434D-A54E-6CB7AD20EFBD}"/>
    <cellStyle name="20% - Accent6 13 2 4 3" xfId="11493" xr:uid="{C6BC7B54-E772-40B0-BB2E-394741409480}"/>
    <cellStyle name="20% - Accent6 13 2 5" xfId="11494" xr:uid="{397711F8-5BCB-4F64-BC6F-EDD8AE6A88DC}"/>
    <cellStyle name="20% - Accent6 13 2 5 2" xfId="11495" xr:uid="{37CA53C9-3153-47E9-A6F0-EE796073DBA1}"/>
    <cellStyle name="20% - Accent6 13 2 6" xfId="11496" xr:uid="{BE7B12E5-8F74-47F3-A109-933F6C499C97}"/>
    <cellStyle name="20% - Accent6 13 3" xfId="11497" xr:uid="{23F8AFAC-5227-4CD1-BEF2-C8C28DFFCDAD}"/>
    <cellStyle name="20% - Accent6 14" xfId="11498" xr:uid="{14F8E52E-3213-4569-9656-34BC871EC665}"/>
    <cellStyle name="20% - Accent6 14 2" xfId="11499" xr:uid="{B6C1D40C-13FF-4B77-9492-1549CD7A07C7}"/>
    <cellStyle name="20% - Accent6 14 2 2" xfId="11500" xr:uid="{F1967CE0-D2A5-4AA3-BA9C-531F0084ADCB}"/>
    <cellStyle name="20% - Accent6 14 2 2 2" xfId="11501" xr:uid="{706CCCD2-1470-4FAE-B54A-2736D2A77E03}"/>
    <cellStyle name="20% - Accent6 14 2 2 2 2" xfId="11502" xr:uid="{6958FD7F-3964-4499-98BE-FB935F20DA6A}"/>
    <cellStyle name="20% - Accent6 14 2 2 2 2 2" xfId="11503" xr:uid="{DB27ACD7-47D2-48EE-AEE1-5F8234DBEE04}"/>
    <cellStyle name="20% - Accent6 14 2 2 2 2 2 2" xfId="11504" xr:uid="{DB0B5609-7149-4DAF-B33B-16C139A289AA}"/>
    <cellStyle name="20% - Accent6 14 2 2 2 2 3" xfId="11505" xr:uid="{73EF0F1D-B4E4-4039-B318-15042C99440E}"/>
    <cellStyle name="20% - Accent6 14 2 2 2 3" xfId="11506" xr:uid="{ABD39758-0177-44AC-A7A6-52FE2DE042CF}"/>
    <cellStyle name="20% - Accent6 14 2 2 2 3 2" xfId="11507" xr:uid="{1648571B-1363-475C-A66D-D23AF26209E4}"/>
    <cellStyle name="20% - Accent6 14 2 2 2 4" xfId="11508" xr:uid="{D47EBF93-041D-4076-8BB6-77BCFE48D417}"/>
    <cellStyle name="20% - Accent6 14 2 2 3" xfId="11509" xr:uid="{7BD3A79C-0CDF-4532-8FD7-2DAB9A75DE16}"/>
    <cellStyle name="20% - Accent6 14 2 2 3 2" xfId="11510" xr:uid="{96B8E9E1-4E71-49BC-A27E-AA7FF01DF020}"/>
    <cellStyle name="20% - Accent6 14 2 2 3 2 2" xfId="11511" xr:uid="{0D1D694E-45CF-4CB6-B05A-C16042F0B261}"/>
    <cellStyle name="20% - Accent6 14 2 2 3 3" xfId="11512" xr:uid="{738730D1-E943-47A5-901E-565328D7FE1A}"/>
    <cellStyle name="20% - Accent6 14 2 2 4" xfId="11513" xr:uid="{C4A9D682-A22C-4139-946E-663F846B360F}"/>
    <cellStyle name="20% - Accent6 14 2 2 4 2" xfId="11514" xr:uid="{FE4FC303-24E1-40F2-99DB-F9352BAFD95D}"/>
    <cellStyle name="20% - Accent6 14 2 2 5" xfId="11515" xr:uid="{E1587101-9D7E-4A62-B998-9AB8C2C29DAD}"/>
    <cellStyle name="20% - Accent6 14 2 3" xfId="11516" xr:uid="{8B177743-C956-4045-A1BE-4B3074EE24BB}"/>
    <cellStyle name="20% - Accent6 14 2 3 2" xfId="11517" xr:uid="{9B17EB4B-1AE2-4193-98B8-5943E911DFC4}"/>
    <cellStyle name="20% - Accent6 14 2 3 2 2" xfId="11518" xr:uid="{7D164804-9075-45B8-9407-997AF8173EAE}"/>
    <cellStyle name="20% - Accent6 14 2 3 2 2 2" xfId="11519" xr:uid="{B18FBC01-DE19-4938-B8CC-669227AD3E40}"/>
    <cellStyle name="20% - Accent6 14 2 3 2 3" xfId="11520" xr:uid="{595B83FF-3E80-41E0-AF80-3C909101E7AE}"/>
    <cellStyle name="20% - Accent6 14 2 3 3" xfId="11521" xr:uid="{882D2DF2-714D-49FA-A676-2DD7D2DE3CBD}"/>
    <cellStyle name="20% - Accent6 14 2 3 3 2" xfId="11522" xr:uid="{E30E3C92-7EE8-46C5-9DD3-7E776C5D9B2D}"/>
    <cellStyle name="20% - Accent6 14 2 3 4" xfId="11523" xr:uid="{D03EAA1A-C257-4EDB-B1DD-8DE2648E8F8A}"/>
    <cellStyle name="20% - Accent6 14 2 4" xfId="11524" xr:uid="{D031D54C-96D7-4A70-A416-CAF517819C9F}"/>
    <cellStyle name="20% - Accent6 14 2 4 2" xfId="11525" xr:uid="{E203B707-ADC3-4DB8-A513-3D706B6491E8}"/>
    <cellStyle name="20% - Accent6 14 2 4 2 2" xfId="11526" xr:uid="{8CC8EFB4-AB24-45B0-8ACC-9DD22E2DF1B9}"/>
    <cellStyle name="20% - Accent6 14 2 4 3" xfId="11527" xr:uid="{7BC4DD07-7E3A-4B52-AF25-E554EECF081D}"/>
    <cellStyle name="20% - Accent6 14 2 5" xfId="11528" xr:uid="{0C0E55CB-862E-41BF-9599-59E708D395EF}"/>
    <cellStyle name="20% - Accent6 14 2 5 2" xfId="11529" xr:uid="{F6580516-C09B-453B-88B3-89AD3C56B773}"/>
    <cellStyle name="20% - Accent6 14 2 6" xfId="11530" xr:uid="{6A80E664-B015-49F0-BB91-C378E9140BFB}"/>
    <cellStyle name="20% - Accent6 14 3" xfId="11531" xr:uid="{E1A74008-C860-454C-A851-092236C5634F}"/>
    <cellStyle name="20% - Accent6 15" xfId="11532" xr:uid="{3F5209DD-27D0-4E03-94A1-9163A694E404}"/>
    <cellStyle name="20% - Accent6 15 2" xfId="11533" xr:uid="{54219043-1054-4100-A054-C85C370F8D53}"/>
    <cellStyle name="20% - Accent6 15 2 2" xfId="11534" xr:uid="{9FDB7D07-E4B9-4262-B512-D75C796F78D7}"/>
    <cellStyle name="20% - Accent6 15 2 2 2" xfId="11535" xr:uid="{7A5A0BF0-878A-43F0-B92F-EFA84DE7E4FD}"/>
    <cellStyle name="20% - Accent6 15 2 2 2 2" xfId="11536" xr:uid="{F616543B-EAF8-4641-AA7B-720A697955FE}"/>
    <cellStyle name="20% - Accent6 15 2 2 2 2 2" xfId="11537" xr:uid="{742799AF-3951-4BC0-B802-50218FA1E832}"/>
    <cellStyle name="20% - Accent6 15 2 2 2 2 2 2" xfId="11538" xr:uid="{7F76D399-B293-4651-80B4-281090F625A6}"/>
    <cellStyle name="20% - Accent6 15 2 2 2 2 3" xfId="11539" xr:uid="{77F41F1C-1012-40FE-BC70-4E2B63547233}"/>
    <cellStyle name="20% - Accent6 15 2 2 2 3" xfId="11540" xr:uid="{F8CA2F20-E3BF-422A-9A87-B596B0EAF853}"/>
    <cellStyle name="20% - Accent6 15 2 2 2 3 2" xfId="11541" xr:uid="{86EBD53A-04A8-4209-8EDF-8C7E8FFBF337}"/>
    <cellStyle name="20% - Accent6 15 2 2 2 4" xfId="11542" xr:uid="{546851D4-4738-4C8C-96A7-3C3C2DA1786B}"/>
    <cellStyle name="20% - Accent6 15 2 2 3" xfId="11543" xr:uid="{92210225-BC6B-47F9-B937-A0520F40C895}"/>
    <cellStyle name="20% - Accent6 15 2 2 3 2" xfId="11544" xr:uid="{3C708202-619B-460E-895E-6D071ADCC466}"/>
    <cellStyle name="20% - Accent6 15 2 2 3 2 2" xfId="11545" xr:uid="{32EABE7C-F486-4532-A8A2-A68223A9C50F}"/>
    <cellStyle name="20% - Accent6 15 2 2 3 3" xfId="11546" xr:uid="{3C6B6B39-29F6-412C-A12E-25996FD83ED6}"/>
    <cellStyle name="20% - Accent6 15 2 2 4" xfId="11547" xr:uid="{5A09B74E-EB54-4C4D-9ADE-E10E61FF97B5}"/>
    <cellStyle name="20% - Accent6 15 2 2 4 2" xfId="11548" xr:uid="{8C57F223-E3BC-40AB-B1B5-6D6D3E2A40B9}"/>
    <cellStyle name="20% - Accent6 15 2 2 5" xfId="11549" xr:uid="{F7A72931-0A13-4A69-858C-55AAF7346E79}"/>
    <cellStyle name="20% - Accent6 15 2 3" xfId="11550" xr:uid="{2931D662-0C32-44FD-A6A4-31934661BB16}"/>
    <cellStyle name="20% - Accent6 15 2 3 2" xfId="11551" xr:uid="{8FFF24ED-E1BB-4090-814B-961AF557D4CA}"/>
    <cellStyle name="20% - Accent6 15 2 3 2 2" xfId="11552" xr:uid="{0686379B-ED03-466E-A1A2-FC70BE6CA4B1}"/>
    <cellStyle name="20% - Accent6 15 2 3 2 2 2" xfId="11553" xr:uid="{8CE4FB36-C312-40B1-96BA-AC9688E7BA63}"/>
    <cellStyle name="20% - Accent6 15 2 3 2 3" xfId="11554" xr:uid="{A0A4ECB3-566B-427B-8987-2654EE27FB22}"/>
    <cellStyle name="20% - Accent6 15 2 3 3" xfId="11555" xr:uid="{232D6A5D-42A5-4428-AD3B-D6F21B6CE4B6}"/>
    <cellStyle name="20% - Accent6 15 2 3 3 2" xfId="11556" xr:uid="{06A53240-22C1-41DD-A77F-D9012A298954}"/>
    <cellStyle name="20% - Accent6 15 2 3 4" xfId="11557" xr:uid="{5ED4A31F-1E02-4EFB-82B3-8C5C404C2E1D}"/>
    <cellStyle name="20% - Accent6 15 2 4" xfId="11558" xr:uid="{1543F431-B80B-4FF2-974D-7867B73B7C53}"/>
    <cellStyle name="20% - Accent6 15 2 4 2" xfId="11559" xr:uid="{D47C857D-845A-4CA7-8040-E46C5321361C}"/>
    <cellStyle name="20% - Accent6 15 2 4 2 2" xfId="11560" xr:uid="{3946594D-C813-427D-9BF4-E3E1C8933F1E}"/>
    <cellStyle name="20% - Accent6 15 2 4 3" xfId="11561" xr:uid="{B881ABEC-C2EF-4300-AC76-473D26DB913B}"/>
    <cellStyle name="20% - Accent6 15 2 5" xfId="11562" xr:uid="{1A42D596-4618-406C-B17B-2CE210EE15F3}"/>
    <cellStyle name="20% - Accent6 15 2 5 2" xfId="11563" xr:uid="{598623C1-37EA-4A34-A367-E36211C3ACAF}"/>
    <cellStyle name="20% - Accent6 15 2 6" xfId="11564" xr:uid="{F3AD0AC6-B3D4-4019-828C-8BA51C76B7AA}"/>
    <cellStyle name="20% - Accent6 15 3" xfId="11565" xr:uid="{1882867D-2E6B-4E3A-A124-D469493C18DD}"/>
    <cellStyle name="20% - Accent6 16" xfId="11566" xr:uid="{D4AA4C58-F665-4F22-AD5D-54F822E7712B}"/>
    <cellStyle name="20% - Accent6 16 2" xfId="11567" xr:uid="{D2F6D1CD-C06C-455C-9337-04E8C2271957}"/>
    <cellStyle name="20% - Accent6 16 2 2" xfId="11568" xr:uid="{AD42DF06-2126-4A35-AEE9-53F41FC2F420}"/>
    <cellStyle name="20% - Accent6 16 2 2 2" xfId="11569" xr:uid="{D848F7E9-2F05-41E3-8F83-D68A24A9D93F}"/>
    <cellStyle name="20% - Accent6 16 2 2 2 2" xfId="11570" xr:uid="{89CAE657-A4B3-4663-98A6-7EDEC75B3EA5}"/>
    <cellStyle name="20% - Accent6 16 2 2 2 2 2" xfId="11571" xr:uid="{FF3E03A4-A0F5-4705-8984-DE54A47642CB}"/>
    <cellStyle name="20% - Accent6 16 2 2 2 2 2 2" xfId="11572" xr:uid="{9B3AB234-BF17-4EB9-89B5-B57F6C97DED7}"/>
    <cellStyle name="20% - Accent6 16 2 2 2 2 3" xfId="11573" xr:uid="{75569FA9-1572-4340-844E-84FCE5FC46BA}"/>
    <cellStyle name="20% - Accent6 16 2 2 2 3" xfId="11574" xr:uid="{41DBE8FD-FE04-45BD-B40C-9405FDEE2143}"/>
    <cellStyle name="20% - Accent6 16 2 2 2 3 2" xfId="11575" xr:uid="{0524C2DE-AE64-47C9-9805-51791F7D4982}"/>
    <cellStyle name="20% - Accent6 16 2 2 2 4" xfId="11576" xr:uid="{6BB67A3D-2111-4F1A-BC2C-627A09F028BF}"/>
    <cellStyle name="20% - Accent6 16 2 2 3" xfId="11577" xr:uid="{58AD9973-559B-4290-889D-A57EAE087F19}"/>
    <cellStyle name="20% - Accent6 16 2 2 3 2" xfId="11578" xr:uid="{93658A19-82AA-4245-BAE1-ED6EE76543C4}"/>
    <cellStyle name="20% - Accent6 16 2 2 3 2 2" xfId="11579" xr:uid="{2CB39DFA-C521-4978-A5C3-C2148E23D03F}"/>
    <cellStyle name="20% - Accent6 16 2 2 3 3" xfId="11580" xr:uid="{83AFA8C2-A56A-4E06-8E66-CF9A4F801E06}"/>
    <cellStyle name="20% - Accent6 16 2 2 4" xfId="11581" xr:uid="{51E32252-D703-4119-9E45-966B7C84098F}"/>
    <cellStyle name="20% - Accent6 16 2 2 4 2" xfId="11582" xr:uid="{4D158913-5594-4772-B5A1-6C88014E9084}"/>
    <cellStyle name="20% - Accent6 16 2 2 5" xfId="11583" xr:uid="{7F9BCAD6-B5F1-41C5-9A4D-00F112934EF6}"/>
    <cellStyle name="20% - Accent6 16 2 3" xfId="11584" xr:uid="{79576FB7-2224-4A3A-AEEE-8EB5817C81A1}"/>
    <cellStyle name="20% - Accent6 16 2 3 2" xfId="11585" xr:uid="{EF932D4E-683A-4D2D-8FE2-AA569D076024}"/>
    <cellStyle name="20% - Accent6 16 2 3 2 2" xfId="11586" xr:uid="{76B5CA29-C859-4601-AB75-5E7F8BE1DE8F}"/>
    <cellStyle name="20% - Accent6 16 2 3 2 2 2" xfId="11587" xr:uid="{12BF46D9-4AD5-46FC-B5D3-AAF6AF72E636}"/>
    <cellStyle name="20% - Accent6 16 2 3 2 3" xfId="11588" xr:uid="{3405945E-D054-4B5F-9922-81DB5D8F1CAA}"/>
    <cellStyle name="20% - Accent6 16 2 3 3" xfId="11589" xr:uid="{4345F290-5260-4F02-AB03-EA385280FA5B}"/>
    <cellStyle name="20% - Accent6 16 2 3 3 2" xfId="11590" xr:uid="{E2CBC6BE-14F4-430D-B082-8465D3822E01}"/>
    <cellStyle name="20% - Accent6 16 2 3 4" xfId="11591" xr:uid="{3A586FD8-D586-4A8F-8776-C3DCB72FA8D8}"/>
    <cellStyle name="20% - Accent6 16 2 4" xfId="11592" xr:uid="{1C701583-ADA2-43B8-B643-C0E1D81FD1CA}"/>
    <cellStyle name="20% - Accent6 16 2 4 2" xfId="11593" xr:uid="{13EF1B10-DAA9-4984-B680-C1A8E1C77F1B}"/>
    <cellStyle name="20% - Accent6 16 2 4 2 2" xfId="11594" xr:uid="{7B04235D-0F6E-46C1-A13B-DD852918D510}"/>
    <cellStyle name="20% - Accent6 16 2 4 3" xfId="11595" xr:uid="{DB67D991-9E00-4916-A745-06B0B0A0378A}"/>
    <cellStyle name="20% - Accent6 16 2 5" xfId="11596" xr:uid="{875E7E6A-FBEE-492C-A466-D5B23BBF888D}"/>
    <cellStyle name="20% - Accent6 16 2 5 2" xfId="11597" xr:uid="{FB9EA2DB-163D-4982-90F6-A20C7EB478AA}"/>
    <cellStyle name="20% - Accent6 16 2 6" xfId="11598" xr:uid="{465FF8E2-0421-4DD4-9283-F6BA8C0725D6}"/>
    <cellStyle name="20% - Accent6 16 3" xfId="11599" xr:uid="{058B85F0-544B-45D8-A2BF-C0FD55CE5491}"/>
    <cellStyle name="20% - Accent6 17" xfId="11600" xr:uid="{5852D5F8-4A0E-4ED3-85D5-662D93497F39}"/>
    <cellStyle name="20% - Accent6 17 2" xfId="11601" xr:uid="{AC21698F-FB23-4151-BF88-3272395EC8BD}"/>
    <cellStyle name="20% - Accent6 17 2 2" xfId="11602" xr:uid="{CC6D5BD1-6A86-4EEF-AF9B-F8D03DC0491B}"/>
    <cellStyle name="20% - Accent6 17 2 2 2" xfId="11603" xr:uid="{79F51D71-99CC-40C1-B41B-421E80C313C5}"/>
    <cellStyle name="20% - Accent6 17 2 2 2 2" xfId="11604" xr:uid="{E6076E1E-0346-43A8-956C-422B6880A1A4}"/>
    <cellStyle name="20% - Accent6 17 2 2 2 2 2" xfId="11605" xr:uid="{C7328277-B5CF-4919-8274-ADDFC8EC4AE7}"/>
    <cellStyle name="20% - Accent6 17 2 2 2 2 2 2" xfId="11606" xr:uid="{2D43B3D6-6101-46CF-BC58-23CE31CCBE36}"/>
    <cellStyle name="20% - Accent6 17 2 2 2 2 3" xfId="11607" xr:uid="{C94223D9-A855-4318-85CD-AE03C4A7043D}"/>
    <cellStyle name="20% - Accent6 17 2 2 2 3" xfId="11608" xr:uid="{D6B32139-4228-487B-8ED8-D54D83AD8B36}"/>
    <cellStyle name="20% - Accent6 17 2 2 2 3 2" xfId="11609" xr:uid="{917B1265-885E-44C6-86C5-DD273CD7BE9E}"/>
    <cellStyle name="20% - Accent6 17 2 2 2 4" xfId="11610" xr:uid="{FBB833CB-5677-4B3B-8B7C-ECEDA129CD1C}"/>
    <cellStyle name="20% - Accent6 17 2 2 3" xfId="11611" xr:uid="{6BF3843A-A67D-4D83-BD05-472CA545B59A}"/>
    <cellStyle name="20% - Accent6 17 2 2 3 2" xfId="11612" xr:uid="{DC8A5C5A-D410-4C84-81D8-BCAB54556605}"/>
    <cellStyle name="20% - Accent6 17 2 2 3 2 2" xfId="11613" xr:uid="{B7DC5104-122C-4E7A-B30A-9D6D7DD9D404}"/>
    <cellStyle name="20% - Accent6 17 2 2 3 3" xfId="11614" xr:uid="{44F538E0-1C0F-4BC8-B1D7-EB3102322B37}"/>
    <cellStyle name="20% - Accent6 17 2 2 4" xfId="11615" xr:uid="{8FB51C1A-970F-451C-8145-7A9D89870813}"/>
    <cellStyle name="20% - Accent6 17 2 2 4 2" xfId="11616" xr:uid="{6C5BC40E-3294-4BA0-B17B-C1A41FC7B783}"/>
    <cellStyle name="20% - Accent6 17 2 2 5" xfId="11617" xr:uid="{BD5EC38D-6869-415B-B5B9-9C41BC1C3024}"/>
    <cellStyle name="20% - Accent6 17 2 3" xfId="11618" xr:uid="{C13EAB70-EE0A-4AF2-BC5B-C7B5ABF2F7A3}"/>
    <cellStyle name="20% - Accent6 17 2 3 2" xfId="11619" xr:uid="{A9B458D3-8569-4A8A-BC8D-575698B47B84}"/>
    <cellStyle name="20% - Accent6 17 2 3 2 2" xfId="11620" xr:uid="{E6338367-6E8A-42B0-9619-E61F397A7F50}"/>
    <cellStyle name="20% - Accent6 17 2 3 2 2 2" xfId="11621" xr:uid="{A502DA29-E20C-430B-9A36-556ECCB39E03}"/>
    <cellStyle name="20% - Accent6 17 2 3 2 3" xfId="11622" xr:uid="{7697743F-94FB-4384-B353-5489980BE1F7}"/>
    <cellStyle name="20% - Accent6 17 2 3 3" xfId="11623" xr:uid="{C0F1C550-556A-43A7-9B10-1BC5BBE9C1A5}"/>
    <cellStyle name="20% - Accent6 17 2 3 3 2" xfId="11624" xr:uid="{7DB364C6-2AD4-4F47-8F27-91F82724DB36}"/>
    <cellStyle name="20% - Accent6 17 2 3 4" xfId="11625" xr:uid="{40E6537B-1D6F-46D3-B280-06CF9305923C}"/>
    <cellStyle name="20% - Accent6 17 2 4" xfId="11626" xr:uid="{9BCE4F3F-B4E3-495D-8D0A-FE852508C2A3}"/>
    <cellStyle name="20% - Accent6 17 2 4 2" xfId="11627" xr:uid="{9CA48CC5-8C95-4C17-995B-1BB14BA0BA5E}"/>
    <cellStyle name="20% - Accent6 17 2 4 2 2" xfId="11628" xr:uid="{748301AC-C97C-4302-A0ED-B26127313E09}"/>
    <cellStyle name="20% - Accent6 17 2 4 3" xfId="11629" xr:uid="{DC018B16-79E4-4B5C-BC6B-68D6C3641705}"/>
    <cellStyle name="20% - Accent6 17 2 5" xfId="11630" xr:uid="{F4C14E20-0C5F-423D-8981-DC5E1880994A}"/>
    <cellStyle name="20% - Accent6 17 2 5 2" xfId="11631" xr:uid="{23FC3100-8C3E-4C40-945C-AE7524452BDF}"/>
    <cellStyle name="20% - Accent6 17 2 6" xfId="11632" xr:uid="{2B253B11-4638-44DD-B3F1-2E5AA92A9919}"/>
    <cellStyle name="20% - Accent6 17 3" xfId="11633" xr:uid="{902FF498-26A5-4355-994A-DB95C5AB0942}"/>
    <cellStyle name="20% - Accent6 17 3 2" xfId="11634" xr:uid="{47D3E2D3-FF8E-4B94-8EE6-FADABBFC0275}"/>
    <cellStyle name="20% - Accent6 17 3 2 2" xfId="11635" xr:uid="{B9DC6050-3FD8-4435-943D-B8EC7994E3EE}"/>
    <cellStyle name="20% - Accent6 17 3 2 2 2" xfId="11636" xr:uid="{D6E0F50D-AD5A-4DE7-B50D-04CB3E98E692}"/>
    <cellStyle name="20% - Accent6 17 3 2 2 2 2" xfId="11637" xr:uid="{126239AD-17A1-4AD6-BD68-EBC7E7DF4503}"/>
    <cellStyle name="20% - Accent6 17 3 2 2 2 2 2" xfId="11638" xr:uid="{32A98A51-9A44-49A2-94DF-1BE0A94CBFF9}"/>
    <cellStyle name="20% - Accent6 17 3 2 2 2 3" xfId="11639" xr:uid="{F2EED412-6439-4DCB-8239-7B36A80A81DC}"/>
    <cellStyle name="20% - Accent6 17 3 2 2 3" xfId="11640" xr:uid="{10D4A1B4-E8AE-435F-9745-AE86BFE57D5A}"/>
    <cellStyle name="20% - Accent6 17 3 2 2 3 2" xfId="11641" xr:uid="{F19C1CFA-58BB-4D1A-93A1-8C701162A613}"/>
    <cellStyle name="20% - Accent6 17 3 2 2 4" xfId="11642" xr:uid="{F7D6D8B6-E960-4BEF-A7DF-D72C7C368179}"/>
    <cellStyle name="20% - Accent6 17 3 2 3" xfId="11643" xr:uid="{4C36B156-B227-4CD5-BBC8-9BC5561494B1}"/>
    <cellStyle name="20% - Accent6 17 3 2 3 2" xfId="11644" xr:uid="{415A69BE-95A6-4ED1-B97D-4FDFE54C044A}"/>
    <cellStyle name="20% - Accent6 17 3 2 3 2 2" xfId="11645" xr:uid="{28345518-0AD0-4DC8-A6AA-05EDB8B4723B}"/>
    <cellStyle name="20% - Accent6 17 3 2 3 3" xfId="11646" xr:uid="{24FE10CF-9AF2-4904-82C8-EE6A504AAA5B}"/>
    <cellStyle name="20% - Accent6 17 3 2 4" xfId="11647" xr:uid="{B282568B-660B-49A9-8E1C-9A2F6AF8A5B1}"/>
    <cellStyle name="20% - Accent6 17 3 2 4 2" xfId="11648" xr:uid="{80D11602-6B7D-4512-9DF0-BECA87806099}"/>
    <cellStyle name="20% - Accent6 17 3 2 5" xfId="11649" xr:uid="{5DA05B37-F8F5-4F47-BFA9-BEFEF74B66DE}"/>
    <cellStyle name="20% - Accent6 17 3 3" xfId="11650" xr:uid="{9F258AC7-82E2-42D3-9C50-34013B722968}"/>
    <cellStyle name="20% - Accent6 17 3 3 2" xfId="11651" xr:uid="{303B438C-AE35-4399-BC0C-F9078DA3DC03}"/>
    <cellStyle name="20% - Accent6 17 3 3 2 2" xfId="11652" xr:uid="{5C005A26-E5DB-4ABB-946A-BB700B3C727C}"/>
    <cellStyle name="20% - Accent6 17 3 3 2 2 2" xfId="11653" xr:uid="{AA0FCD72-877D-4E86-863B-6264BF41E739}"/>
    <cellStyle name="20% - Accent6 17 3 3 2 3" xfId="11654" xr:uid="{9310EAC6-CC5E-47A6-A5CB-4B5255B7D228}"/>
    <cellStyle name="20% - Accent6 17 3 3 3" xfId="11655" xr:uid="{D1E82039-F34B-428A-90E5-F848B475439F}"/>
    <cellStyle name="20% - Accent6 17 3 3 3 2" xfId="11656" xr:uid="{AD316E6C-D2E8-44C6-BF90-CA91E0C67F63}"/>
    <cellStyle name="20% - Accent6 17 3 3 4" xfId="11657" xr:uid="{19E1DBFD-066F-4E4E-B652-DDBD16220A43}"/>
    <cellStyle name="20% - Accent6 17 3 4" xfId="11658" xr:uid="{018F46D2-696B-4FE8-87C0-B1EABA1F6819}"/>
    <cellStyle name="20% - Accent6 17 3 4 2" xfId="11659" xr:uid="{79290FD6-3B81-4127-9821-2E45D5F7155C}"/>
    <cellStyle name="20% - Accent6 17 3 4 2 2" xfId="11660" xr:uid="{2A437D63-A308-4DD5-A957-D2D028A62F14}"/>
    <cellStyle name="20% - Accent6 17 3 4 3" xfId="11661" xr:uid="{C9813D9F-053F-4599-9ABD-6FFF6D8B8793}"/>
    <cellStyle name="20% - Accent6 17 3 5" xfId="11662" xr:uid="{7D89FF89-EA32-416E-A268-172A5271FED1}"/>
    <cellStyle name="20% - Accent6 17 3 5 2" xfId="11663" xr:uid="{93748C95-F6F3-4B19-A592-C6E53201AD98}"/>
    <cellStyle name="20% - Accent6 17 3 6" xfId="11664" xr:uid="{676927C3-DDEA-4C27-96B3-45F8E2A0EE17}"/>
    <cellStyle name="20% - Accent6 17 4" xfId="11665" xr:uid="{1B85B6C4-3BB0-43BC-AAC3-E846DAA8F2D6}"/>
    <cellStyle name="20% - Accent6 17 4 2" xfId="11666" xr:uid="{6EEF7C6D-6A0C-495B-98FE-33D81D678370}"/>
    <cellStyle name="20% - Accent6 17 4 2 2" xfId="11667" xr:uid="{613F3164-9DBD-4BA5-AE00-BD221297A0A8}"/>
    <cellStyle name="20% - Accent6 17 4 2 2 2" xfId="11668" xr:uid="{2798A4C7-E33A-4086-B381-E13BC8EC00B3}"/>
    <cellStyle name="20% - Accent6 17 4 2 2 2 2" xfId="11669" xr:uid="{F7F4C816-7D46-4AC4-94B0-64C6B239A012}"/>
    <cellStyle name="20% - Accent6 17 4 2 2 3" xfId="11670" xr:uid="{DDC4D8B7-2F15-4986-BF16-A92407DC71BC}"/>
    <cellStyle name="20% - Accent6 17 4 2 3" xfId="11671" xr:uid="{31A06FD4-5EC4-4191-AA56-72F62D234E58}"/>
    <cellStyle name="20% - Accent6 17 4 2 3 2" xfId="11672" xr:uid="{9B251AAD-D3E5-44EE-B394-491B898FD1E0}"/>
    <cellStyle name="20% - Accent6 17 4 2 4" xfId="11673" xr:uid="{0AC89DA4-73AB-4A0A-8B56-6CA2C9745086}"/>
    <cellStyle name="20% - Accent6 17 4 3" xfId="11674" xr:uid="{3C16B308-9AA9-4D4A-A97A-8FF447B580F1}"/>
    <cellStyle name="20% - Accent6 17 4 3 2" xfId="11675" xr:uid="{86935D20-EA5E-400F-B7B9-466E69B2A529}"/>
    <cellStyle name="20% - Accent6 17 4 3 2 2" xfId="11676" xr:uid="{F4BA2D94-1B67-45E3-BF64-6FF237590CAE}"/>
    <cellStyle name="20% - Accent6 17 4 3 3" xfId="11677" xr:uid="{838564CE-1D65-4981-80B6-D1EEBF5CAD9E}"/>
    <cellStyle name="20% - Accent6 17 4 4" xfId="11678" xr:uid="{87595011-82FB-4D68-8FE7-A7F7739FDA8E}"/>
    <cellStyle name="20% - Accent6 17 4 4 2" xfId="11679" xr:uid="{64481ECD-8DC1-46A4-9A5C-740B1AC6BCCF}"/>
    <cellStyle name="20% - Accent6 17 4 5" xfId="11680" xr:uid="{7B0B75D9-585B-453A-A450-441FB91DFCDB}"/>
    <cellStyle name="20% - Accent6 17 5" xfId="11681" xr:uid="{A4003E48-E51C-4D27-8002-57FB2D730B26}"/>
    <cellStyle name="20% - Accent6 17 5 2" xfId="11682" xr:uid="{6CE3E3AC-8E9D-4B3F-B6FF-B11072B36BDA}"/>
    <cellStyle name="20% - Accent6 17 5 2 2" xfId="11683" xr:uid="{7F3A87A6-462D-4BFA-A1B8-055378EA111B}"/>
    <cellStyle name="20% - Accent6 17 5 2 2 2" xfId="11684" xr:uid="{A609EB5E-D38B-4259-BFBC-2EA169E44AB8}"/>
    <cellStyle name="20% - Accent6 17 5 2 3" xfId="11685" xr:uid="{97571CEB-A078-453E-9BDC-1936139C0E07}"/>
    <cellStyle name="20% - Accent6 17 5 3" xfId="11686" xr:uid="{9829DE85-DFE9-492F-BAE4-BCC8B8A03D39}"/>
    <cellStyle name="20% - Accent6 17 5 3 2" xfId="11687" xr:uid="{E4AD81A1-9327-4543-B530-033CE9C7C4C0}"/>
    <cellStyle name="20% - Accent6 17 5 4" xfId="11688" xr:uid="{3948429C-4D04-405E-8E60-4EF12BB3BFE8}"/>
    <cellStyle name="20% - Accent6 17 6" xfId="11689" xr:uid="{12E1A989-DB86-4398-AF92-6814D2C4DC23}"/>
    <cellStyle name="20% - Accent6 17 6 2" xfId="11690" xr:uid="{0D839D02-9018-4A86-9336-CBCDE723EB53}"/>
    <cellStyle name="20% - Accent6 17 6 2 2" xfId="11691" xr:uid="{B118498F-58CD-475A-8720-9CAA85E49CCF}"/>
    <cellStyle name="20% - Accent6 17 6 3" xfId="11692" xr:uid="{43167500-C79F-48BF-A715-769020B347B9}"/>
    <cellStyle name="20% - Accent6 17 7" xfId="11693" xr:uid="{3CE5F652-AE8C-452B-86B3-99F638C76865}"/>
    <cellStyle name="20% - Accent6 17 7 2" xfId="11694" xr:uid="{50FD9F64-18D0-4064-B968-4185A0A93837}"/>
    <cellStyle name="20% - Accent6 17 8" xfId="11695" xr:uid="{756AD64A-54FE-418D-9997-3694D1A5024D}"/>
    <cellStyle name="20% - Accent6 18" xfId="11696" xr:uid="{F0A3706F-53A3-45C3-9407-DC993D5995CB}"/>
    <cellStyle name="20% - Accent6 18 2" xfId="11697" xr:uid="{7C5E24A6-F63F-4185-812E-4F18EF4B4DC3}"/>
    <cellStyle name="20% - Accent6 18 2 2" xfId="11698" xr:uid="{76A98EFE-857D-4EB9-B28C-93091A502783}"/>
    <cellStyle name="20% - Accent6 18 2 2 2" xfId="11699" xr:uid="{ED8C6F34-2D0A-4301-80A2-CF2C882409DE}"/>
    <cellStyle name="20% - Accent6 18 2 2 2 2" xfId="11700" xr:uid="{B079F447-A435-46DD-905C-5F0527E437D8}"/>
    <cellStyle name="20% - Accent6 18 2 2 2 2 2" xfId="11701" xr:uid="{F0032914-492C-4A09-B900-4160227B30F0}"/>
    <cellStyle name="20% - Accent6 18 2 2 2 2 2 2" xfId="11702" xr:uid="{C8B744E9-C585-48B1-B9D3-7B0A7AF47850}"/>
    <cellStyle name="20% - Accent6 18 2 2 2 2 3" xfId="11703" xr:uid="{5A42AFD2-DD44-4BB8-829B-C452821EE9F4}"/>
    <cellStyle name="20% - Accent6 18 2 2 2 3" xfId="11704" xr:uid="{1A6D60B1-1886-446F-8D47-0109982BB46C}"/>
    <cellStyle name="20% - Accent6 18 2 2 2 3 2" xfId="11705" xr:uid="{744676A1-4ADC-4307-8381-DBA4BAFF3E02}"/>
    <cellStyle name="20% - Accent6 18 2 2 2 4" xfId="11706" xr:uid="{97859131-00EB-4331-B2D7-622973EA9271}"/>
    <cellStyle name="20% - Accent6 18 2 2 3" xfId="11707" xr:uid="{A4E3A8A8-4B0C-4AC0-92E1-DFD046FC2467}"/>
    <cellStyle name="20% - Accent6 18 2 2 3 2" xfId="11708" xr:uid="{F2F0F0D1-4B68-4E93-952E-DA3FA7200482}"/>
    <cellStyle name="20% - Accent6 18 2 2 3 2 2" xfId="11709" xr:uid="{6E0BF272-4317-41A0-AC71-8574692FC8C5}"/>
    <cellStyle name="20% - Accent6 18 2 2 3 3" xfId="11710" xr:uid="{F359F170-0FC1-4413-8143-D873F551A53E}"/>
    <cellStyle name="20% - Accent6 18 2 2 4" xfId="11711" xr:uid="{F3C44983-944D-49D9-8516-A5D174321BD2}"/>
    <cellStyle name="20% - Accent6 18 2 2 4 2" xfId="11712" xr:uid="{8B24E480-85D9-4065-912C-0612F9708006}"/>
    <cellStyle name="20% - Accent6 18 2 2 5" xfId="11713" xr:uid="{A4DAA96C-F22B-4C7E-9FB5-717D2D4EE9C7}"/>
    <cellStyle name="20% - Accent6 18 2 3" xfId="11714" xr:uid="{752535D7-80ED-4EEC-B89D-5A64E53B8E4A}"/>
    <cellStyle name="20% - Accent6 18 2 3 2" xfId="11715" xr:uid="{D1C5C85B-09E9-41F2-BF9D-9C3C58B28CFC}"/>
    <cellStyle name="20% - Accent6 18 2 3 2 2" xfId="11716" xr:uid="{7EC562CE-5349-40FD-801C-B0D4A686C282}"/>
    <cellStyle name="20% - Accent6 18 2 3 2 2 2" xfId="11717" xr:uid="{39526FBD-7425-440F-96CB-BC21938A11DC}"/>
    <cellStyle name="20% - Accent6 18 2 3 2 3" xfId="11718" xr:uid="{11314C8B-4E4F-46E8-B0AF-906A62D26031}"/>
    <cellStyle name="20% - Accent6 18 2 3 3" xfId="11719" xr:uid="{8FBBDBDA-2767-4AA9-85F1-3F1543D24FEF}"/>
    <cellStyle name="20% - Accent6 18 2 3 3 2" xfId="11720" xr:uid="{BDCC25A1-6B0E-4EF4-BF85-F303B9329026}"/>
    <cellStyle name="20% - Accent6 18 2 3 4" xfId="11721" xr:uid="{AF60368A-6EDC-4D7F-9911-0B3F81C2A43D}"/>
    <cellStyle name="20% - Accent6 18 2 4" xfId="11722" xr:uid="{7347CDF1-90E4-4D27-9F17-84C63A7105C6}"/>
    <cellStyle name="20% - Accent6 18 2 4 2" xfId="11723" xr:uid="{D7342B5F-13E9-427C-8C92-44AC1086F61E}"/>
    <cellStyle name="20% - Accent6 18 2 4 2 2" xfId="11724" xr:uid="{681F33CC-D397-46B5-955F-EEDEF670DC4B}"/>
    <cellStyle name="20% - Accent6 18 2 4 3" xfId="11725" xr:uid="{E9D3062D-63AD-430E-A7A0-EC7BBF4F9AFA}"/>
    <cellStyle name="20% - Accent6 18 2 5" xfId="11726" xr:uid="{6377824F-873D-41E2-94E4-5D9F3BBF46F7}"/>
    <cellStyle name="20% - Accent6 18 2 5 2" xfId="11727" xr:uid="{02BBF7F4-B0D0-4FD4-A26F-4BFB85BB774B}"/>
    <cellStyle name="20% - Accent6 18 2 6" xfId="11728" xr:uid="{EE7FE5E5-B47F-45A2-AED7-B6C125FBF8B3}"/>
    <cellStyle name="20% - Accent6 18 3" xfId="11729" xr:uid="{90BEAE96-AD3E-46F6-BA66-57C30F491D11}"/>
    <cellStyle name="20% - Accent6 19" xfId="11730" xr:uid="{89F8E861-486A-4E57-BA88-C48A38552100}"/>
    <cellStyle name="20% - Accent6 19 2" xfId="11731" xr:uid="{6087E95A-8FF9-4701-AC39-72732DE65476}"/>
    <cellStyle name="20% - Accent6 19 2 2" xfId="11732" xr:uid="{AAD4762B-6298-4EAB-B8C4-4958178156AC}"/>
    <cellStyle name="20% - Accent6 19 2 2 2" xfId="11733" xr:uid="{76EA83B4-70F1-424E-A6AE-56A2C542AEAE}"/>
    <cellStyle name="20% - Accent6 19 2 2 2 2" xfId="11734" xr:uid="{71B2C285-E2FC-4AB4-B1E8-EC690AC88FBB}"/>
    <cellStyle name="20% - Accent6 19 2 2 2 2 2" xfId="11735" xr:uid="{9EC54A33-EBA7-43DF-ABF9-ACE8524BF272}"/>
    <cellStyle name="20% - Accent6 19 2 2 2 2 2 2" xfId="11736" xr:uid="{4F4AB4DB-900F-48D1-84FE-7811CBB95019}"/>
    <cellStyle name="20% - Accent6 19 2 2 2 2 3" xfId="11737" xr:uid="{268FB40C-24D3-48BC-85F0-6921096E08E4}"/>
    <cellStyle name="20% - Accent6 19 2 2 2 3" xfId="11738" xr:uid="{DACC172C-DE59-4E05-9703-FADED8DE1C25}"/>
    <cellStyle name="20% - Accent6 19 2 2 2 3 2" xfId="11739" xr:uid="{90C28D23-355A-4ED8-90A6-D619EB1AC679}"/>
    <cellStyle name="20% - Accent6 19 2 2 2 4" xfId="11740" xr:uid="{25E2CA16-95BD-461F-A450-893E84393F95}"/>
    <cellStyle name="20% - Accent6 19 2 2 3" xfId="11741" xr:uid="{126FFE0C-90CC-4465-B381-60233687352F}"/>
    <cellStyle name="20% - Accent6 19 2 2 3 2" xfId="11742" xr:uid="{65B5EF3E-D341-4524-B756-743302577534}"/>
    <cellStyle name="20% - Accent6 19 2 2 3 2 2" xfId="11743" xr:uid="{03EB473D-719D-4859-A95F-43904FDE49C0}"/>
    <cellStyle name="20% - Accent6 19 2 2 3 3" xfId="11744" xr:uid="{628B04C8-82FD-489D-B79B-56865A1F218A}"/>
    <cellStyle name="20% - Accent6 19 2 2 4" xfId="11745" xr:uid="{2E6E2FC6-A0D1-42E6-9D78-695DF222E695}"/>
    <cellStyle name="20% - Accent6 19 2 2 4 2" xfId="11746" xr:uid="{56602E69-27A1-4EB6-8D68-B42868F569B0}"/>
    <cellStyle name="20% - Accent6 19 2 2 5" xfId="11747" xr:uid="{E4ACDAD7-F5CE-47A7-BC46-01C4CA5C725E}"/>
    <cellStyle name="20% - Accent6 19 2 3" xfId="11748" xr:uid="{0FF72C0C-C5D3-4A1E-BAC8-9898274A0674}"/>
    <cellStyle name="20% - Accent6 19 2 3 2" xfId="11749" xr:uid="{87A534C1-376B-4213-BFF1-C054AF6FA48C}"/>
    <cellStyle name="20% - Accent6 19 2 3 2 2" xfId="11750" xr:uid="{1FDCF788-6093-4AF6-9310-3DF6FC63BD1E}"/>
    <cellStyle name="20% - Accent6 19 2 3 2 2 2" xfId="11751" xr:uid="{5FAFBF7E-0349-44AA-BC08-DE188E0B0D69}"/>
    <cellStyle name="20% - Accent6 19 2 3 2 3" xfId="11752" xr:uid="{39F9BE6D-05C5-4E9D-A491-EB2D0F7C1869}"/>
    <cellStyle name="20% - Accent6 19 2 3 3" xfId="11753" xr:uid="{D7CB9EA0-CE3C-4C32-BBD1-3DFC8E9491EA}"/>
    <cellStyle name="20% - Accent6 19 2 3 3 2" xfId="11754" xr:uid="{EA676E41-382F-4CCD-BCA6-CF18E72B39FB}"/>
    <cellStyle name="20% - Accent6 19 2 3 4" xfId="11755" xr:uid="{676E731C-3950-4293-92BC-920A452B8629}"/>
    <cellStyle name="20% - Accent6 19 2 4" xfId="11756" xr:uid="{0D719643-41C9-4CCE-80B6-448CEAF62C4F}"/>
    <cellStyle name="20% - Accent6 19 2 4 2" xfId="11757" xr:uid="{765E3A6D-4E41-44C5-893E-3BC9DEEC5286}"/>
    <cellStyle name="20% - Accent6 19 2 4 2 2" xfId="11758" xr:uid="{13A5358E-E4F0-4988-B864-A6BBEF2EEC97}"/>
    <cellStyle name="20% - Accent6 19 2 4 3" xfId="11759" xr:uid="{E5BCF0FE-67F4-4A19-A1EB-631ACB5B7234}"/>
    <cellStyle name="20% - Accent6 19 2 5" xfId="11760" xr:uid="{22D8298B-87C4-43B2-88A5-75E4BF2E060C}"/>
    <cellStyle name="20% - Accent6 19 2 5 2" xfId="11761" xr:uid="{D145ABCA-8933-4D48-BD81-E7AC93A156D5}"/>
    <cellStyle name="20% - Accent6 19 2 6" xfId="11762" xr:uid="{3FEF57EE-39C6-4041-81F1-B47D52447F44}"/>
    <cellStyle name="20% - Accent6 19 3" xfId="11763" xr:uid="{A3685452-6196-4BBB-8A42-D74DF2A11484}"/>
    <cellStyle name="20% - Accent6 2" xfId="310" xr:uid="{BF3125D4-5697-4197-9B21-F67B72A2CE5D}"/>
    <cellStyle name="20% - Accent6 2 10" xfId="11764" xr:uid="{AFFD70B0-1732-4CA0-96D2-C13C28C5160B}"/>
    <cellStyle name="20% - Accent6 2 2" xfId="356" xr:uid="{5FA40D66-0158-401A-9FD1-7038DC528DAB}"/>
    <cellStyle name="20% - Accent6 2 2 2" xfId="1458" xr:uid="{F6EE9530-9961-48F6-94D5-787FE00AB6D1}"/>
    <cellStyle name="20% - Accent6 2 2 2 2" xfId="11767" xr:uid="{B1F4D4A8-EDE5-4D69-B8FB-DFBDE780BA8B}"/>
    <cellStyle name="20% - Accent6 2 2 2 2 2" xfId="11768" xr:uid="{3E1D178E-FA24-4467-8BF3-6E10813516FC}"/>
    <cellStyle name="20% - Accent6 2 2 2 2 2 2" xfId="11769" xr:uid="{9067EFC2-9CD2-4897-BD72-E7605C0F7136}"/>
    <cellStyle name="20% - Accent6 2 2 2 2 2 2 2" xfId="11770" xr:uid="{F645705E-423B-42BD-9D84-5B7B1CC76FF7}"/>
    <cellStyle name="20% - Accent6 2 2 2 2 2 2 2 2" xfId="11771" xr:uid="{8E2057AC-AC8A-4134-BA96-A98080480465}"/>
    <cellStyle name="20% - Accent6 2 2 2 2 2 2 3" xfId="11772" xr:uid="{CE690F43-7730-4716-A8DA-989ACCC77121}"/>
    <cellStyle name="20% - Accent6 2 2 2 2 2 3" xfId="11773" xr:uid="{9535AF03-C4FA-4C8A-A02C-58AC1732387C}"/>
    <cellStyle name="20% - Accent6 2 2 2 2 2 3 2" xfId="11774" xr:uid="{FC12943C-2629-4CB6-A220-261558AB7EF8}"/>
    <cellStyle name="20% - Accent6 2 2 2 2 2 4" xfId="11775" xr:uid="{53A304A9-25FF-487C-BBF0-6BA0D142941D}"/>
    <cellStyle name="20% - Accent6 2 2 2 2 3" xfId="11776" xr:uid="{7F0874A5-4830-40A4-A88E-C4DF73996C9C}"/>
    <cellStyle name="20% - Accent6 2 2 2 2 3 2" xfId="11777" xr:uid="{97D1F4DA-5E93-4E70-8B14-8E21BC7CE0F0}"/>
    <cellStyle name="20% - Accent6 2 2 2 2 3 2 2" xfId="11778" xr:uid="{B55273C3-F5E1-4293-AC8E-2BD82BB14ACD}"/>
    <cellStyle name="20% - Accent6 2 2 2 2 3 3" xfId="11779" xr:uid="{79A857E9-65D1-45B3-9C35-C109FABC0474}"/>
    <cellStyle name="20% - Accent6 2 2 2 2 4" xfId="11780" xr:uid="{CB81ABD6-D8AD-4B26-97BC-40A8763A69B2}"/>
    <cellStyle name="20% - Accent6 2 2 2 2 4 2" xfId="11781" xr:uid="{9E139CBD-6133-4312-9205-ACE19376A77B}"/>
    <cellStyle name="20% - Accent6 2 2 2 2 5" xfId="11782" xr:uid="{B9CFB5DB-4F47-414F-BA0B-820E55527F80}"/>
    <cellStyle name="20% - Accent6 2 2 2 3" xfId="11783" xr:uid="{13E17CFD-1D9D-48EB-BECF-C9AE4339F6CA}"/>
    <cellStyle name="20% - Accent6 2 2 2 3 2" xfId="11784" xr:uid="{489F8E43-2BA8-4ABC-81F9-EBC57F7F017F}"/>
    <cellStyle name="20% - Accent6 2 2 2 3 2 2" xfId="11785" xr:uid="{2CE7122B-9FB4-485B-9774-877389EB9871}"/>
    <cellStyle name="20% - Accent6 2 2 2 3 2 2 2" xfId="11786" xr:uid="{42F69062-A100-4EAD-A305-F182FFAB6793}"/>
    <cellStyle name="20% - Accent6 2 2 2 3 2 3" xfId="11787" xr:uid="{4AC4E64F-3F58-4F6B-9236-0E8DA579E50F}"/>
    <cellStyle name="20% - Accent6 2 2 2 3 3" xfId="11788" xr:uid="{60F685AE-19E6-4457-B112-88AA05F355FB}"/>
    <cellStyle name="20% - Accent6 2 2 2 3 3 2" xfId="11789" xr:uid="{D77023B9-E2D2-46A8-84C8-6C52D35BF570}"/>
    <cellStyle name="20% - Accent6 2 2 2 3 4" xfId="11790" xr:uid="{31AD4BFE-72E9-4EF0-B71F-44A5DBEBF0E9}"/>
    <cellStyle name="20% - Accent6 2 2 2 4" xfId="11791" xr:uid="{77A19EA8-3823-4122-847A-6C31F2E007AB}"/>
    <cellStyle name="20% - Accent6 2 2 2 4 2" xfId="11792" xr:uid="{A9A68670-D62D-4966-84FD-B78BFE4C58FF}"/>
    <cellStyle name="20% - Accent6 2 2 2 4 2 2" xfId="11793" xr:uid="{B85B1320-51CB-4CEE-8C78-8F8F929C5A24}"/>
    <cellStyle name="20% - Accent6 2 2 2 4 3" xfId="11794" xr:uid="{8139039E-E741-4E8F-A9FA-5A230DCADB6E}"/>
    <cellStyle name="20% - Accent6 2 2 2 5" xfId="11795" xr:uid="{B4351969-B374-4BA9-AD42-9DEB3ED7F95C}"/>
    <cellStyle name="20% - Accent6 2 2 2 5 2" xfId="11796" xr:uid="{2E5790C0-8827-437C-B12F-CA77AFEF3E97}"/>
    <cellStyle name="20% - Accent6 2 2 2 6" xfId="11797" xr:uid="{2BC275A8-CCB2-439C-9B50-D265BDEF485C}"/>
    <cellStyle name="20% - Accent6 2 2 2 7" xfId="11766" xr:uid="{8E31782C-7F60-45F9-9290-825D379A9DC7}"/>
    <cellStyle name="20% - Accent6 2 2 3" xfId="11798" xr:uid="{AE03CE06-2E07-41AD-B33F-9FD392FADF8A}"/>
    <cellStyle name="20% - Accent6 2 2 4" xfId="11799" xr:uid="{4C010C2A-BC49-467B-8FF6-5E8A335DDB4E}"/>
    <cellStyle name="20% - Accent6 2 2 4 2" xfId="11800" xr:uid="{3A17EF9A-F6EE-4163-9F06-AF174D1BFA15}"/>
    <cellStyle name="20% - Accent6 2 2 4 2 2" xfId="11801" xr:uid="{F3D49C7F-E02A-4296-A1D0-8F6A0DB5A3B8}"/>
    <cellStyle name="20% - Accent6 2 2 4 2 2 2" xfId="11802" xr:uid="{A98A1A76-B02D-4819-822B-3C16BDFFB3A4}"/>
    <cellStyle name="20% - Accent6 2 2 4 2 2 2 2" xfId="11803" xr:uid="{6CAD3B6C-DC72-4255-82CC-F7268D58E06A}"/>
    <cellStyle name="20% - Accent6 2 2 4 2 2 3" xfId="11804" xr:uid="{4380F317-75C3-478A-9B69-B7B8CAC75FC9}"/>
    <cellStyle name="20% - Accent6 2 2 4 2 3" xfId="11805" xr:uid="{A70AC6CC-74B8-4B39-92D8-FA9BBE262103}"/>
    <cellStyle name="20% - Accent6 2 2 4 2 3 2" xfId="11806" xr:uid="{063EA302-B3F1-4647-9ADA-9B3EFF09BA86}"/>
    <cellStyle name="20% - Accent6 2 2 4 2 4" xfId="11807" xr:uid="{B9169E51-093A-44A7-874F-67D77021248D}"/>
    <cellStyle name="20% - Accent6 2 2 4 3" xfId="11808" xr:uid="{43E70964-4FF2-4096-B152-F61499A16C27}"/>
    <cellStyle name="20% - Accent6 2 2 4 3 2" xfId="11809" xr:uid="{57457FE5-1B00-42B5-98A2-90B268E3A19B}"/>
    <cellStyle name="20% - Accent6 2 2 4 3 2 2" xfId="11810" xr:uid="{532A7717-31BE-46AF-8F8F-DF62F2359185}"/>
    <cellStyle name="20% - Accent6 2 2 4 3 3" xfId="11811" xr:uid="{CC4D7A6F-3975-48AF-9896-C362D6B280D5}"/>
    <cellStyle name="20% - Accent6 2 2 4 4" xfId="11812" xr:uid="{22A1FEF4-2594-492C-8328-B4A307245F29}"/>
    <cellStyle name="20% - Accent6 2 2 4 4 2" xfId="11813" xr:uid="{5BDCEA08-47E3-4690-B20F-AC6987A77571}"/>
    <cellStyle name="20% - Accent6 2 2 4 5" xfId="11814" xr:uid="{2C960D65-CE41-4CF0-B5CF-A9D5471A93AA}"/>
    <cellStyle name="20% - Accent6 2 2 5" xfId="11815" xr:uid="{7F1DE68D-C41E-4E0D-8E35-843C85AE7BB5}"/>
    <cellStyle name="20% - Accent6 2 2 5 2" xfId="11816" xr:uid="{CB074CEE-4CA3-4981-969B-99DA107C1484}"/>
    <cellStyle name="20% - Accent6 2 2 5 2 2" xfId="11817" xr:uid="{566812D3-6D3C-40D6-A9FA-652D6F3C7E4E}"/>
    <cellStyle name="20% - Accent6 2 2 5 2 2 2" xfId="11818" xr:uid="{DABA4A51-0760-4D06-AC01-EC170516C08A}"/>
    <cellStyle name="20% - Accent6 2 2 5 2 3" xfId="11819" xr:uid="{8801D4B9-ABB2-4C2B-8B4A-D76BDB3A7ED8}"/>
    <cellStyle name="20% - Accent6 2 2 5 3" xfId="11820" xr:uid="{283F1241-29C2-4834-8A4F-C3F9A2E54E15}"/>
    <cellStyle name="20% - Accent6 2 2 5 3 2" xfId="11821" xr:uid="{9CA2D44F-97E6-4FE1-A20E-7EC3A9E4F18C}"/>
    <cellStyle name="20% - Accent6 2 2 5 4" xfId="11822" xr:uid="{3A1D5CB8-B65D-40FB-9EBC-F9E7200BFA5D}"/>
    <cellStyle name="20% - Accent6 2 2 6" xfId="11823" xr:uid="{63821FAE-1ECB-48AB-AD5A-F5B4A478D6CA}"/>
    <cellStyle name="20% - Accent6 2 2 6 2" xfId="11824" xr:uid="{86371219-642C-470B-AE9D-5F3BC0E2E08C}"/>
    <cellStyle name="20% - Accent6 2 2 6 2 2" xfId="11825" xr:uid="{E1334026-DD7B-4E04-9BB6-AEFF152762B0}"/>
    <cellStyle name="20% - Accent6 2 2 6 3" xfId="11826" xr:uid="{70C9A292-5623-4B27-AAEA-65495A817747}"/>
    <cellStyle name="20% - Accent6 2 2 7" xfId="11827" xr:uid="{E00E47FD-7366-4485-8A0C-15349D2578FB}"/>
    <cellStyle name="20% - Accent6 2 2 7 2" xfId="11828" xr:uid="{9E543857-2685-48F4-A1E6-022351DBC5FB}"/>
    <cellStyle name="20% - Accent6 2 2 8" xfId="11829" xr:uid="{45B1FC0C-3062-4839-9D19-FB6FF6EDFE45}"/>
    <cellStyle name="20% - Accent6 2 2 9" xfId="11765" xr:uid="{55E2A7F2-199B-4F9C-BA77-92AFF72276C0}"/>
    <cellStyle name="20% - Accent6 2 3" xfId="355" xr:uid="{A3F89741-DA35-4F19-AFEA-909FD91A19FD}"/>
    <cellStyle name="20% - Accent6 2 3 2" xfId="1401" xr:uid="{D159DA0F-F029-4BF0-9A2D-7EC6FF9AA6FB}"/>
    <cellStyle name="20% - Accent6 2 3 2 2" xfId="11832" xr:uid="{E0DA28FE-C3FB-4F82-A6E1-98A5F3D00629}"/>
    <cellStyle name="20% - Accent6 2 3 2 2 2" xfId="11833" xr:uid="{1B9988EA-4546-4BC1-90D7-0049F61B401B}"/>
    <cellStyle name="20% - Accent6 2 3 2 2 2 2" xfId="11834" xr:uid="{9751BBFF-DF04-407D-A20B-73FF2D1199AD}"/>
    <cellStyle name="20% - Accent6 2 3 2 2 2 2 2" xfId="11835" xr:uid="{37C792A5-4066-4764-9036-3384174660D5}"/>
    <cellStyle name="20% - Accent6 2 3 2 2 2 3" xfId="11836" xr:uid="{EE9E2037-EE63-41FF-8B3E-418EF37ED0FE}"/>
    <cellStyle name="20% - Accent6 2 3 2 2 3" xfId="11837" xr:uid="{4C1D4F6B-4993-48DE-AE63-82E20E74590D}"/>
    <cellStyle name="20% - Accent6 2 3 2 2 3 2" xfId="11838" xr:uid="{F26F4136-7CD1-4B68-A217-253788D6C5A5}"/>
    <cellStyle name="20% - Accent6 2 3 2 2 4" xfId="11839" xr:uid="{C7F5EA14-C206-49DE-B47C-3030DD77843A}"/>
    <cellStyle name="20% - Accent6 2 3 2 3" xfId="11840" xr:uid="{A50C99AC-1BC8-4A1E-9334-32F095A827C3}"/>
    <cellStyle name="20% - Accent6 2 3 2 3 2" xfId="11841" xr:uid="{30DFFF98-9C2C-4FF2-A9C4-D944EF945BAC}"/>
    <cellStyle name="20% - Accent6 2 3 2 3 2 2" xfId="11842" xr:uid="{CEFB8729-DB05-487F-B41D-12A6EBAB4296}"/>
    <cellStyle name="20% - Accent6 2 3 2 3 3" xfId="11843" xr:uid="{7A3A1482-222C-45FF-98EB-725E03711A4D}"/>
    <cellStyle name="20% - Accent6 2 3 2 4" xfId="11844" xr:uid="{F592DC2F-95CB-4B7B-85C8-BE80D7343C4B}"/>
    <cellStyle name="20% - Accent6 2 3 2 4 2" xfId="11845" xr:uid="{BEFCCC6B-A5D4-4869-A25D-7AA8F80E30CD}"/>
    <cellStyle name="20% - Accent6 2 3 2 5" xfId="11846" xr:uid="{36451790-37BE-4C17-B0C6-006468AFE1DC}"/>
    <cellStyle name="20% - Accent6 2 3 2 6" xfId="11831" xr:uid="{FE7E5094-C3CC-4024-AB5E-5CE0B75AD22D}"/>
    <cellStyle name="20% - Accent6 2 3 3" xfId="11847" xr:uid="{B104DFA2-A845-441F-B407-0EFCA1D7DC27}"/>
    <cellStyle name="20% - Accent6 2 3 3 2" xfId="11848" xr:uid="{EC7E3D43-51AB-427B-94CB-953B7EE2C03F}"/>
    <cellStyle name="20% - Accent6 2 3 3 2 2" xfId="11849" xr:uid="{C78B8E6F-11E7-4465-822B-E962E7D69E21}"/>
    <cellStyle name="20% - Accent6 2 3 3 2 2 2" xfId="11850" xr:uid="{C94D5C4C-9709-49A6-9DE2-0609F8D51E4E}"/>
    <cellStyle name="20% - Accent6 2 3 3 2 3" xfId="11851" xr:uid="{ABABFEA8-B0E2-40AD-A365-F8C18F7B832A}"/>
    <cellStyle name="20% - Accent6 2 3 3 3" xfId="11852" xr:uid="{22D97EE5-155F-4EB0-9609-C257081590EB}"/>
    <cellStyle name="20% - Accent6 2 3 3 3 2" xfId="11853" xr:uid="{43F7BEAE-E8EC-4A7D-AD6D-B1F4A6A7D1A7}"/>
    <cellStyle name="20% - Accent6 2 3 3 4" xfId="11854" xr:uid="{F3B7DEF4-2802-4DCC-BD09-E45C31289EE3}"/>
    <cellStyle name="20% - Accent6 2 3 4" xfId="11855" xr:uid="{142F6F08-3AB5-48F0-91E2-E179A38BDF8E}"/>
    <cellStyle name="20% - Accent6 2 3 4 2" xfId="11856" xr:uid="{3F3EC273-7956-4C09-A665-99FEA5D846BD}"/>
    <cellStyle name="20% - Accent6 2 3 4 2 2" xfId="11857" xr:uid="{2FC8F24F-4715-4D93-9A7C-869839BDEF85}"/>
    <cellStyle name="20% - Accent6 2 3 4 3" xfId="11858" xr:uid="{EDECD895-6E03-4A14-8CED-C7187BAD9CC8}"/>
    <cellStyle name="20% - Accent6 2 3 5" xfId="11859" xr:uid="{0DFCF91B-C0D3-4E25-BA9C-27FB01B2BBAA}"/>
    <cellStyle name="20% - Accent6 2 3 5 2" xfId="11860" xr:uid="{17AB60AE-C1BB-4EB8-B041-FE90BE609FF2}"/>
    <cellStyle name="20% - Accent6 2 3 6" xfId="11861" xr:uid="{59BF75AB-2334-492A-8ABB-A3D5AF71E3F7}"/>
    <cellStyle name="20% - Accent6 2 3 7" xfId="11830" xr:uid="{478A3CB9-4982-4366-889D-E6CCE956DC39}"/>
    <cellStyle name="20% - Accent6 2 4" xfId="11862" xr:uid="{5D1EAB5F-E1D5-4C71-93D1-A04A0DE61B66}"/>
    <cellStyle name="20% - Accent6 2 4 2" xfId="11863" xr:uid="{6951004C-9673-43A8-B9E9-8A59AE5FEF33}"/>
    <cellStyle name="20% - Accent6 2 4 2 2" xfId="11864" xr:uid="{8C576B57-6065-4FF4-B5FB-84555188487A}"/>
    <cellStyle name="20% - Accent6 2 4 2 2 2" xfId="11865" xr:uid="{B11E5859-CFAD-43FF-B612-F50263F1C601}"/>
    <cellStyle name="20% - Accent6 2 4 2 2 2 2" xfId="11866" xr:uid="{9AB6590D-DE73-4BCB-B232-3875CEDB831B}"/>
    <cellStyle name="20% - Accent6 2 4 2 2 2 2 2" xfId="11867" xr:uid="{96721D8C-BA47-4E48-B11B-F261B05AB7EC}"/>
    <cellStyle name="20% - Accent6 2 4 2 2 2 3" xfId="11868" xr:uid="{F361ABC9-2FCB-408B-81E9-774F256680F9}"/>
    <cellStyle name="20% - Accent6 2 4 2 2 3" xfId="11869" xr:uid="{027C0C40-A3F7-4FBB-8F67-8754B1E15918}"/>
    <cellStyle name="20% - Accent6 2 4 2 2 3 2" xfId="11870" xr:uid="{4781F8B9-4B8A-4AD2-B556-FCC2AECCA8B1}"/>
    <cellStyle name="20% - Accent6 2 4 2 2 4" xfId="11871" xr:uid="{6C6F1DEF-8CFF-4948-BA40-1D977EE12638}"/>
    <cellStyle name="20% - Accent6 2 4 2 3" xfId="11872" xr:uid="{8F994315-7165-4A64-A467-2A07C91AAA3D}"/>
    <cellStyle name="20% - Accent6 2 4 2 3 2" xfId="11873" xr:uid="{E699FC55-7EDF-468E-A75D-8FF6145158C7}"/>
    <cellStyle name="20% - Accent6 2 4 2 3 2 2" xfId="11874" xr:uid="{A1B38546-AEDE-4E12-AFFE-FF981076E3CA}"/>
    <cellStyle name="20% - Accent6 2 4 2 3 3" xfId="11875" xr:uid="{0B3D3173-00B6-4C5B-9B4B-7D3222BAB8E4}"/>
    <cellStyle name="20% - Accent6 2 4 2 4" xfId="11876" xr:uid="{6F47D359-C832-4459-980E-8E4B35FFD63B}"/>
    <cellStyle name="20% - Accent6 2 4 2 4 2" xfId="11877" xr:uid="{95545FC1-39A5-4F8A-AF29-6CB0AFD92E81}"/>
    <cellStyle name="20% - Accent6 2 4 2 5" xfId="11878" xr:uid="{6B7EDEC5-3A7B-4E65-B16F-2EE996420F8A}"/>
    <cellStyle name="20% - Accent6 2 4 3" xfId="11879" xr:uid="{5F7FC803-F2C3-4AF3-90FB-95B894A96B4E}"/>
    <cellStyle name="20% - Accent6 2 4 3 2" xfId="11880" xr:uid="{B809FB78-D43E-4FFF-AFEA-7E3A6192FA11}"/>
    <cellStyle name="20% - Accent6 2 4 3 2 2" xfId="11881" xr:uid="{FB5A82A5-04C3-4BB8-BA5C-E04E400F5E6F}"/>
    <cellStyle name="20% - Accent6 2 4 3 2 2 2" xfId="11882" xr:uid="{8610A2E5-BE73-4DFB-86EF-FED39F5148DF}"/>
    <cellStyle name="20% - Accent6 2 4 3 2 3" xfId="11883" xr:uid="{6DB5F400-8F92-4E2D-9E02-D02247843422}"/>
    <cellStyle name="20% - Accent6 2 4 3 3" xfId="11884" xr:uid="{D893CBA0-9F4A-4EED-AD13-2B5EDCC61D4B}"/>
    <cellStyle name="20% - Accent6 2 4 3 3 2" xfId="11885" xr:uid="{3DAC531B-219A-491D-A688-B7AEB3D87E96}"/>
    <cellStyle name="20% - Accent6 2 4 3 4" xfId="11886" xr:uid="{7F0567F5-A11A-47D6-8D07-F98B8F522D4B}"/>
    <cellStyle name="20% - Accent6 2 4 4" xfId="11887" xr:uid="{B56B20BD-A040-4303-AAB6-7A328593543E}"/>
    <cellStyle name="20% - Accent6 2 4 4 2" xfId="11888" xr:uid="{AAE0470D-4258-4735-90AB-ED2A06A1A933}"/>
    <cellStyle name="20% - Accent6 2 4 4 2 2" xfId="11889" xr:uid="{EA8B21C0-3FFA-4246-90E1-BAF7CBBBFB6F}"/>
    <cellStyle name="20% - Accent6 2 4 4 3" xfId="11890" xr:uid="{794022BE-AD87-41EF-9EEF-50EEA41E309C}"/>
    <cellStyle name="20% - Accent6 2 4 5" xfId="11891" xr:uid="{850090BD-04AF-4FAE-B7F4-17A5561D6B84}"/>
    <cellStyle name="20% - Accent6 2 4 5 2" xfId="11892" xr:uid="{28E8CC3A-F6F2-433D-9D3C-CF4414290BB7}"/>
    <cellStyle name="20% - Accent6 2 4 6" xfId="11893" xr:uid="{74885AB2-E834-4C51-B9A8-EA5CC7E12AC4}"/>
    <cellStyle name="20% - Accent6 2 5" xfId="11894" xr:uid="{7CDEA6D7-38E6-40E8-83AE-A146AC96EB7C}"/>
    <cellStyle name="20% - Accent6 2 5 2" xfId="11895" xr:uid="{19D8D63F-7D6C-49D0-9B0F-DFE96CC7F400}"/>
    <cellStyle name="20% - Accent6 2 5 2 2" xfId="11896" xr:uid="{90FED8B3-A195-4785-B5DD-4C926F12E419}"/>
    <cellStyle name="20% - Accent6 2 5 2 2 2" xfId="11897" xr:uid="{DF322E38-1DFA-49DF-8DC2-CE9CE6A33593}"/>
    <cellStyle name="20% - Accent6 2 5 2 2 2 2" xfId="11898" xr:uid="{8DD04384-2E8D-4264-A739-98075B75A6D1}"/>
    <cellStyle name="20% - Accent6 2 5 2 2 2 2 2" xfId="11899" xr:uid="{F00DB1C0-9B54-42E7-A891-BD25D852B578}"/>
    <cellStyle name="20% - Accent6 2 5 2 2 2 3" xfId="11900" xr:uid="{387FDA56-F0F0-4432-BCD4-5EF04813ABB1}"/>
    <cellStyle name="20% - Accent6 2 5 2 2 3" xfId="11901" xr:uid="{E159FDD8-90FF-4CD2-A6F1-15AFD6E2B7AC}"/>
    <cellStyle name="20% - Accent6 2 5 2 2 3 2" xfId="11902" xr:uid="{CA273D66-4700-48F4-A33E-D9C2C66AA096}"/>
    <cellStyle name="20% - Accent6 2 5 2 2 4" xfId="11903" xr:uid="{C37A3FB5-8F7E-4CB8-BAFD-405FBF8DC92B}"/>
    <cellStyle name="20% - Accent6 2 5 2 3" xfId="11904" xr:uid="{CA3C16CD-3D5F-454D-9BC2-7A49FC3A0E29}"/>
    <cellStyle name="20% - Accent6 2 5 2 3 2" xfId="11905" xr:uid="{7C26D4F7-74FB-43BA-8BE2-816BFCCF886E}"/>
    <cellStyle name="20% - Accent6 2 5 2 3 2 2" xfId="11906" xr:uid="{BB931202-017B-4300-93E9-F211D172D77B}"/>
    <cellStyle name="20% - Accent6 2 5 2 3 3" xfId="11907" xr:uid="{22D54C46-984F-4E9B-B6DA-5012A6F40A75}"/>
    <cellStyle name="20% - Accent6 2 5 2 4" xfId="11908" xr:uid="{676C947F-30D5-4B59-BF3F-5AC5295D63AD}"/>
    <cellStyle name="20% - Accent6 2 5 2 4 2" xfId="11909" xr:uid="{561FAB9A-A619-40B5-80C3-DF7428F0A72B}"/>
    <cellStyle name="20% - Accent6 2 5 2 5" xfId="11910" xr:uid="{9B346174-D008-4B9A-83B2-56D61F171F5C}"/>
    <cellStyle name="20% - Accent6 2 5 3" xfId="11911" xr:uid="{CC99A4E0-7E4B-41DF-ACD0-2768B8845E40}"/>
    <cellStyle name="20% - Accent6 2 5 3 2" xfId="11912" xr:uid="{0F586EAD-DA98-4466-8FEA-1D28C17847D0}"/>
    <cellStyle name="20% - Accent6 2 5 3 2 2" xfId="11913" xr:uid="{7BDD72AF-394E-4270-A38B-941DF340C7C2}"/>
    <cellStyle name="20% - Accent6 2 5 3 2 2 2" xfId="11914" xr:uid="{B352D09F-E8AA-4F19-93C0-8FE21345F629}"/>
    <cellStyle name="20% - Accent6 2 5 3 2 3" xfId="11915" xr:uid="{F010DA17-362F-4A2B-B350-BD48BF97F524}"/>
    <cellStyle name="20% - Accent6 2 5 3 3" xfId="11916" xr:uid="{853793B3-1B85-47B8-B679-D549E9F07179}"/>
    <cellStyle name="20% - Accent6 2 5 3 3 2" xfId="11917" xr:uid="{57BF8978-AFB8-456F-9C4B-A1DA26090AE7}"/>
    <cellStyle name="20% - Accent6 2 5 3 4" xfId="11918" xr:uid="{E789EEBD-DAE1-4347-96E6-07F64E65396B}"/>
    <cellStyle name="20% - Accent6 2 5 4" xfId="11919" xr:uid="{50963A53-958A-4E09-BC53-1F551CA646EB}"/>
    <cellStyle name="20% - Accent6 2 5 4 2" xfId="11920" xr:uid="{4FFB3E8E-4379-4FFA-9B8D-AA5DA7B59000}"/>
    <cellStyle name="20% - Accent6 2 5 4 2 2" xfId="11921" xr:uid="{A0C229F0-392F-4C57-813A-993907B563AB}"/>
    <cellStyle name="20% - Accent6 2 5 4 3" xfId="11922" xr:uid="{EA979FAA-7847-471C-8C66-2A16AD4977E3}"/>
    <cellStyle name="20% - Accent6 2 5 5" xfId="11923" xr:uid="{918D4741-CB77-4F14-9731-99EB52AABE43}"/>
    <cellStyle name="20% - Accent6 2 5 5 2" xfId="11924" xr:uid="{522CA694-5E88-4BE8-8297-1CADBCBACB55}"/>
    <cellStyle name="20% - Accent6 2 5 6" xfId="11925" xr:uid="{3963D62C-EF5C-47EF-A315-58D6E8042CE1}"/>
    <cellStyle name="20% - Accent6 2 6" xfId="11926" xr:uid="{8514D776-0F71-43AB-93E9-0797CF2E66A9}"/>
    <cellStyle name="20% - Accent6 2 6 2" xfId="11927" xr:uid="{BC7F1CAD-21E4-4332-98BC-3BC67E459189}"/>
    <cellStyle name="20% - Accent6 2 6 2 2" xfId="11928" xr:uid="{14C44948-8C88-42E1-94EE-279043C0ADEB}"/>
    <cellStyle name="20% - Accent6 2 6 2 2 2" xfId="11929" xr:uid="{6189B63D-2B5B-4941-9847-C4ABFBA78DF7}"/>
    <cellStyle name="20% - Accent6 2 6 2 2 2 2" xfId="11930" xr:uid="{AE111891-F6CF-47FE-8480-1B6FE74BC28B}"/>
    <cellStyle name="20% - Accent6 2 6 2 2 2 2 2" xfId="11931" xr:uid="{5511ACB4-ABA3-4528-82BA-487C10C7D9F2}"/>
    <cellStyle name="20% - Accent6 2 6 2 2 2 3" xfId="11932" xr:uid="{604D0896-3223-4CB0-9320-3F347F653CFF}"/>
    <cellStyle name="20% - Accent6 2 6 2 2 3" xfId="11933" xr:uid="{8537D9E6-8E30-4AE3-808E-6EAD5CA6F10A}"/>
    <cellStyle name="20% - Accent6 2 6 2 2 3 2" xfId="11934" xr:uid="{9A590557-7D05-4CDB-8AA4-9BF4ECCBAE51}"/>
    <cellStyle name="20% - Accent6 2 6 2 2 4" xfId="11935" xr:uid="{32CEF82A-48CF-466F-AB46-B6F0F869AF30}"/>
    <cellStyle name="20% - Accent6 2 6 2 3" xfId="11936" xr:uid="{3D9FF7A6-DDAC-49AB-B73A-89E552301ECF}"/>
    <cellStyle name="20% - Accent6 2 6 2 3 2" xfId="11937" xr:uid="{A8B63306-A7D3-44E2-94E7-2B30BB332D56}"/>
    <cellStyle name="20% - Accent6 2 6 2 3 2 2" xfId="11938" xr:uid="{990CC0E4-FE8F-4278-B306-64224ACE2447}"/>
    <cellStyle name="20% - Accent6 2 6 2 3 3" xfId="11939" xr:uid="{6F1196F4-3DBD-457D-9EFD-F3AB40FCCB65}"/>
    <cellStyle name="20% - Accent6 2 6 2 4" xfId="11940" xr:uid="{F7298463-ECCF-4959-920C-32B0C3C41E55}"/>
    <cellStyle name="20% - Accent6 2 6 2 4 2" xfId="11941" xr:uid="{3A563B24-E489-4396-8E13-97E25EF4A41F}"/>
    <cellStyle name="20% - Accent6 2 6 2 5" xfId="11942" xr:uid="{7D4DAB8A-3323-4A0B-8030-9DBF00B4E636}"/>
    <cellStyle name="20% - Accent6 2 6 3" xfId="11943" xr:uid="{642C900F-1F87-4A3E-BFB8-419D88A1B42E}"/>
    <cellStyle name="20% - Accent6 2 6 3 2" xfId="11944" xr:uid="{0E0549DD-613C-474A-8672-43DF5FC60966}"/>
    <cellStyle name="20% - Accent6 2 6 3 2 2" xfId="11945" xr:uid="{3606AF05-F10B-4A78-B6A2-C3D33926EE6E}"/>
    <cellStyle name="20% - Accent6 2 6 3 2 2 2" xfId="11946" xr:uid="{00344E79-78BE-4DE8-8F55-D3939E79F4F0}"/>
    <cellStyle name="20% - Accent6 2 6 3 2 3" xfId="11947" xr:uid="{D168C7A4-C041-4EED-8405-9570AB048C74}"/>
    <cellStyle name="20% - Accent6 2 6 3 3" xfId="11948" xr:uid="{2591E440-4671-4644-9F48-B75FD9EBF502}"/>
    <cellStyle name="20% - Accent6 2 6 3 3 2" xfId="11949" xr:uid="{72C0D424-CA5D-426E-9B8B-39A07297167B}"/>
    <cellStyle name="20% - Accent6 2 6 3 4" xfId="11950" xr:uid="{7530AC7F-CD7C-4F39-896E-8D524E592701}"/>
    <cellStyle name="20% - Accent6 2 6 4" xfId="11951" xr:uid="{47A978A7-0ACA-494E-9420-1D95CE88CDD3}"/>
    <cellStyle name="20% - Accent6 2 6 4 2" xfId="11952" xr:uid="{36678C89-5552-40BE-9F3D-317854604361}"/>
    <cellStyle name="20% - Accent6 2 6 4 2 2" xfId="11953" xr:uid="{A4B3352F-EC19-41BE-B4E4-AF753ECEB0CD}"/>
    <cellStyle name="20% - Accent6 2 6 4 3" xfId="11954" xr:uid="{753D3E0F-3A8A-408E-A1FB-E396CB601C91}"/>
    <cellStyle name="20% - Accent6 2 6 5" xfId="11955" xr:uid="{2BC46455-0F57-439E-9BE7-C39223918C0E}"/>
    <cellStyle name="20% - Accent6 2 6 5 2" xfId="11956" xr:uid="{5268F70F-0688-4E5B-9738-4F31BB28CD6B}"/>
    <cellStyle name="20% - Accent6 2 6 6" xfId="11957" xr:uid="{ECB43E35-AE7B-4950-9786-F651CE56217D}"/>
    <cellStyle name="20% - Accent6 2 7" xfId="11958" xr:uid="{AF3F9D12-2AD3-4FFA-89D7-2054DB506411}"/>
    <cellStyle name="20% - Accent6 2 7 2" xfId="11959" xr:uid="{86A281B8-94AC-4247-A705-3B15D9884F9B}"/>
    <cellStyle name="20% - Accent6 2 7 2 2" xfId="11960" xr:uid="{212F5F2F-3833-45A7-9566-445F68BBB618}"/>
    <cellStyle name="20% - Accent6 2 7 2 2 2" xfId="11961" xr:uid="{3E9607E1-0B05-4512-A6B0-9BAD4051EE54}"/>
    <cellStyle name="20% - Accent6 2 7 2 2 2 2" xfId="11962" xr:uid="{D80A1AFF-EE8F-4B6D-BA52-918E5D67E0F9}"/>
    <cellStyle name="20% - Accent6 2 7 2 2 3" xfId="11963" xr:uid="{046921B4-DA13-4EED-9BB1-2F1AEBC7CE04}"/>
    <cellStyle name="20% - Accent6 2 7 2 3" xfId="11964" xr:uid="{3668CB89-810A-4EAA-8A2B-5A5075738BC4}"/>
    <cellStyle name="20% - Accent6 2 7 2 3 2" xfId="11965" xr:uid="{53DFF06A-C075-4234-B8E1-636C62764D0B}"/>
    <cellStyle name="20% - Accent6 2 7 2 4" xfId="11966" xr:uid="{CA6AF5AB-7A6F-4A9A-92AB-2F05DD2F56E9}"/>
    <cellStyle name="20% - Accent6 2 7 3" xfId="11967" xr:uid="{CE0FE662-4529-466F-BA7A-7EEB142F55AA}"/>
    <cellStyle name="20% - Accent6 2 7 3 2" xfId="11968" xr:uid="{7178D103-3108-4E05-97F2-3AF48FA68B93}"/>
    <cellStyle name="20% - Accent6 2 7 3 2 2" xfId="11969" xr:uid="{BAA3C642-22FC-4D51-840D-9887ADC0B2F7}"/>
    <cellStyle name="20% - Accent6 2 7 3 3" xfId="11970" xr:uid="{F595F589-CABD-40BD-81C8-50F53B62AF97}"/>
    <cellStyle name="20% - Accent6 2 7 4" xfId="11971" xr:uid="{5526CAFC-CC58-4139-A595-E27894110A28}"/>
    <cellStyle name="20% - Accent6 2 7 4 2" xfId="11972" xr:uid="{35022672-35CE-44BB-A01A-E2511202E505}"/>
    <cellStyle name="20% - Accent6 2 7 5" xfId="11973" xr:uid="{6832EB58-F7B3-4AFF-8552-309D710ECD82}"/>
    <cellStyle name="20% - Accent6 2 8" xfId="11974" xr:uid="{3293A313-DA4B-4C0A-900C-C01FDA978DB7}"/>
    <cellStyle name="20% - Accent6 2 9" xfId="11975" xr:uid="{6DE339F1-3EC2-4B96-B932-0670638F96B6}"/>
    <cellStyle name="20% - Accent6 20" xfId="11976" xr:uid="{D892419E-0F26-4EF1-B5F7-43752E2D72CA}"/>
    <cellStyle name="20% - Accent6 20 2" xfId="11977" xr:uid="{97D889F7-7F38-40D6-B34C-28E1166AA979}"/>
    <cellStyle name="20% - Accent6 20 2 2" xfId="11978" xr:uid="{3483A963-B729-4B1F-9BC3-383DF3CEE17B}"/>
    <cellStyle name="20% - Accent6 20 2 2 2" xfId="11979" xr:uid="{B47A376D-3AF3-4560-BE6E-F612DBCCE017}"/>
    <cellStyle name="20% - Accent6 20 2 2 2 2" xfId="11980" xr:uid="{1AD9FB29-03A9-4711-AF43-C2D15A1DE1AE}"/>
    <cellStyle name="20% - Accent6 20 2 2 2 2 2" xfId="11981" xr:uid="{16D98850-2188-42B9-BE67-B3C30D81DE7B}"/>
    <cellStyle name="20% - Accent6 20 2 2 2 2 2 2" xfId="11982" xr:uid="{0FBB1FCC-2A6A-4A2E-98D8-49FC40C4E324}"/>
    <cellStyle name="20% - Accent6 20 2 2 2 2 3" xfId="11983" xr:uid="{14CD4396-0B74-46B6-A83A-A41F52C9FE78}"/>
    <cellStyle name="20% - Accent6 20 2 2 2 3" xfId="11984" xr:uid="{369BC5FC-83F2-4903-9963-108440E5AEA3}"/>
    <cellStyle name="20% - Accent6 20 2 2 2 3 2" xfId="11985" xr:uid="{38DC0D53-6696-443E-A194-04F914723101}"/>
    <cellStyle name="20% - Accent6 20 2 2 2 4" xfId="11986" xr:uid="{81D7BB9F-0B8B-4EB8-B0BF-C1149D918949}"/>
    <cellStyle name="20% - Accent6 20 2 2 3" xfId="11987" xr:uid="{5FF3CF6A-087B-462A-9BC0-5D5760D520F2}"/>
    <cellStyle name="20% - Accent6 20 2 2 3 2" xfId="11988" xr:uid="{3044F216-B7C7-4F44-8A01-9C9696F32F91}"/>
    <cellStyle name="20% - Accent6 20 2 2 3 2 2" xfId="11989" xr:uid="{BE1BB54F-852F-41F5-8076-973FEC4C3DC9}"/>
    <cellStyle name="20% - Accent6 20 2 2 3 3" xfId="11990" xr:uid="{F6A8C8BA-15AF-43D6-8D8C-C3E3AAF9B4A5}"/>
    <cellStyle name="20% - Accent6 20 2 2 4" xfId="11991" xr:uid="{A4176D39-49A1-44D3-AE0C-68EC6DCD62F4}"/>
    <cellStyle name="20% - Accent6 20 2 2 4 2" xfId="11992" xr:uid="{D9D237A9-B3D0-4852-A114-79FABE1262F5}"/>
    <cellStyle name="20% - Accent6 20 2 2 5" xfId="11993" xr:uid="{2D9776C4-9F00-4047-BFAB-46A0096BF749}"/>
    <cellStyle name="20% - Accent6 20 2 3" xfId="11994" xr:uid="{A76A5294-5703-4637-8D97-F18D1585216D}"/>
    <cellStyle name="20% - Accent6 20 2 3 2" xfId="11995" xr:uid="{F815D9AD-05DE-46C1-8D1E-2365EBCB56FA}"/>
    <cellStyle name="20% - Accent6 20 2 3 2 2" xfId="11996" xr:uid="{786B62C2-5F65-4C5C-972E-BC45CCD7DD7D}"/>
    <cellStyle name="20% - Accent6 20 2 3 2 2 2" xfId="11997" xr:uid="{326232EB-4F45-469A-8DAE-FC480CB7FDE2}"/>
    <cellStyle name="20% - Accent6 20 2 3 2 3" xfId="11998" xr:uid="{B6682723-D58C-40B2-9264-1ED6C332370D}"/>
    <cellStyle name="20% - Accent6 20 2 3 3" xfId="11999" xr:uid="{3688B285-1FE9-4989-BDBA-5F3FBA8B50E1}"/>
    <cellStyle name="20% - Accent6 20 2 3 3 2" xfId="12000" xr:uid="{F361B5EF-9BBB-4CE3-BD8F-FA95D8CD748E}"/>
    <cellStyle name="20% - Accent6 20 2 3 4" xfId="12001" xr:uid="{A772997A-8A55-467F-BD44-D244498F8E7E}"/>
    <cellStyle name="20% - Accent6 20 2 4" xfId="12002" xr:uid="{746ADCED-E9D0-40A1-A024-F3F21FC9E54B}"/>
    <cellStyle name="20% - Accent6 20 2 4 2" xfId="12003" xr:uid="{662B7E50-3946-4F9B-9A76-DE36A9DBE4F5}"/>
    <cellStyle name="20% - Accent6 20 2 4 2 2" xfId="12004" xr:uid="{9F8503A3-75B4-4AB6-834B-AD6CC7E88DF8}"/>
    <cellStyle name="20% - Accent6 20 2 4 3" xfId="12005" xr:uid="{2E2ED3E4-B4B7-4DE4-B6F1-ACDA269851A8}"/>
    <cellStyle name="20% - Accent6 20 2 5" xfId="12006" xr:uid="{5B3BDC1B-17B4-42C3-8F79-6D0D9CD10F6F}"/>
    <cellStyle name="20% - Accent6 20 2 5 2" xfId="12007" xr:uid="{11CB40FB-AAD4-42CA-A90C-058403A29476}"/>
    <cellStyle name="20% - Accent6 20 2 6" xfId="12008" xr:uid="{890C63C6-91ED-4C19-8BA0-6FC0C5DF9E1B}"/>
    <cellStyle name="20% - Accent6 20 3" xfId="12009" xr:uid="{BC9D9D0D-778F-40A9-A0C2-3833FE558EE3}"/>
    <cellStyle name="20% - Accent6 21" xfId="12010" xr:uid="{D8D73CED-E7F8-4F4B-ADFE-1C35C69B5CA4}"/>
    <cellStyle name="20% - Accent6 21 2" xfId="12011" xr:uid="{E62508EF-4F8A-4618-ADF6-C0F0423D115E}"/>
    <cellStyle name="20% - Accent6 21 2 2" xfId="12012" xr:uid="{D4DA8353-A585-43A1-A797-BE2E948AD536}"/>
    <cellStyle name="20% - Accent6 21 2 2 2" xfId="12013" xr:uid="{8D9F62B6-AFF5-435F-811E-4AF412C9A555}"/>
    <cellStyle name="20% - Accent6 21 2 2 2 2" xfId="12014" xr:uid="{CB196DF7-3599-4640-B75A-0B1B49CBE1C9}"/>
    <cellStyle name="20% - Accent6 21 2 2 2 2 2" xfId="12015" xr:uid="{BFF2C6E3-EF1E-4B38-B971-11FCADF76772}"/>
    <cellStyle name="20% - Accent6 21 2 2 2 2 2 2" xfId="12016" xr:uid="{55F5FB3B-33FD-487F-A588-2D8335D27FEC}"/>
    <cellStyle name="20% - Accent6 21 2 2 2 2 3" xfId="12017" xr:uid="{FC11844C-C230-4F49-8A07-DB3A47ADEA6E}"/>
    <cellStyle name="20% - Accent6 21 2 2 2 3" xfId="12018" xr:uid="{F060FF31-4168-4144-AEEF-AAC867502C9C}"/>
    <cellStyle name="20% - Accent6 21 2 2 2 3 2" xfId="12019" xr:uid="{7A6E35ED-4179-45B6-9D7C-4B44FE3094D3}"/>
    <cellStyle name="20% - Accent6 21 2 2 2 4" xfId="12020" xr:uid="{480B70AB-2BD5-4892-A6BC-DADE2F1A974D}"/>
    <cellStyle name="20% - Accent6 21 2 2 3" xfId="12021" xr:uid="{FD4B24D9-D93E-4981-8C2A-C8813377F696}"/>
    <cellStyle name="20% - Accent6 21 2 2 3 2" xfId="12022" xr:uid="{894A95A8-DAB2-4620-B3B7-C53A1D1778B3}"/>
    <cellStyle name="20% - Accent6 21 2 2 3 2 2" xfId="12023" xr:uid="{08384544-FCF5-461E-9DA4-B87784D48858}"/>
    <cellStyle name="20% - Accent6 21 2 2 3 3" xfId="12024" xr:uid="{FC89CCD8-D82F-4BA4-9A4D-B615B4FD9451}"/>
    <cellStyle name="20% - Accent6 21 2 2 4" xfId="12025" xr:uid="{C72E8361-D66A-4093-9C31-8878235AE408}"/>
    <cellStyle name="20% - Accent6 21 2 2 4 2" xfId="12026" xr:uid="{4780B394-9ADF-43C2-BBF0-511AB0DB8CFA}"/>
    <cellStyle name="20% - Accent6 21 2 2 5" xfId="12027" xr:uid="{94BBC843-0A3D-40BE-B9AF-7E3DEC32FC39}"/>
    <cellStyle name="20% - Accent6 21 2 3" xfId="12028" xr:uid="{E6E7B104-836C-4CE6-ADBC-FD677B5ACBCF}"/>
    <cellStyle name="20% - Accent6 21 2 3 2" xfId="12029" xr:uid="{C2A61302-154E-4D13-81D1-8B91C7ADD90D}"/>
    <cellStyle name="20% - Accent6 21 2 3 2 2" xfId="12030" xr:uid="{A49ED368-2A68-4C4E-BBD4-A73BF48FCF70}"/>
    <cellStyle name="20% - Accent6 21 2 3 2 2 2" xfId="12031" xr:uid="{A210B37F-7CCE-4CF1-96F3-0AE20FEC7AE5}"/>
    <cellStyle name="20% - Accent6 21 2 3 2 3" xfId="12032" xr:uid="{6D8D17AF-8AF0-4CC0-9269-B11584E28575}"/>
    <cellStyle name="20% - Accent6 21 2 3 3" xfId="12033" xr:uid="{CA64CC4D-95E2-4E1E-A8B7-BE910A7833D8}"/>
    <cellStyle name="20% - Accent6 21 2 3 3 2" xfId="12034" xr:uid="{D13798AD-D843-48C7-86E3-030C1F89641C}"/>
    <cellStyle name="20% - Accent6 21 2 3 4" xfId="12035" xr:uid="{962BA59B-473D-4143-A6A6-72A6AC24A2FC}"/>
    <cellStyle name="20% - Accent6 21 2 4" xfId="12036" xr:uid="{751042B9-43FF-4584-90D9-8DEB49400451}"/>
    <cellStyle name="20% - Accent6 21 2 4 2" xfId="12037" xr:uid="{D1B372D2-FE7F-45DE-918A-4BEB20FD79C4}"/>
    <cellStyle name="20% - Accent6 21 2 4 2 2" xfId="12038" xr:uid="{694D2E7A-6AD2-4768-AC92-44D4FD1ECB12}"/>
    <cellStyle name="20% - Accent6 21 2 4 3" xfId="12039" xr:uid="{AFA70CD3-A49D-40DF-BA3F-9A47D0D10917}"/>
    <cellStyle name="20% - Accent6 21 2 5" xfId="12040" xr:uid="{FC34DED0-EE04-4D31-9193-3C585F018982}"/>
    <cellStyle name="20% - Accent6 21 2 5 2" xfId="12041" xr:uid="{149C8174-3A2E-4420-B5D8-F0B2F797BA50}"/>
    <cellStyle name="20% - Accent6 21 2 6" xfId="12042" xr:uid="{49FC3F40-51E9-4B19-95E5-A8E70986DEB0}"/>
    <cellStyle name="20% - Accent6 21 3" xfId="12043" xr:uid="{D565F1D5-50B6-4821-8F11-01733744E2BF}"/>
    <cellStyle name="20% - Accent6 22" xfId="12044" xr:uid="{64822240-1E8E-4994-918F-C4E9CD695900}"/>
    <cellStyle name="20% - Accent6 22 2" xfId="12045" xr:uid="{2870B5B1-2064-4F41-BCD2-5EB2592B01A6}"/>
    <cellStyle name="20% - Accent6 22 2 2" xfId="12046" xr:uid="{9B574157-44A0-4C7D-A4ED-F3E865D2EE86}"/>
    <cellStyle name="20% - Accent6 22 2 2 2" xfId="12047" xr:uid="{5B43495C-F200-4ECC-8021-B205AB35C4DC}"/>
    <cellStyle name="20% - Accent6 22 2 2 2 2" xfId="12048" xr:uid="{6FCE9B89-346E-4EEF-B190-191EFCA25794}"/>
    <cellStyle name="20% - Accent6 22 2 2 2 2 2" xfId="12049" xr:uid="{26556431-27B2-481D-9048-2B19DFE2ABAE}"/>
    <cellStyle name="20% - Accent6 22 2 2 2 3" xfId="12050" xr:uid="{52C19CED-CB10-4877-B2D1-2757E7848270}"/>
    <cellStyle name="20% - Accent6 22 2 2 3" xfId="12051" xr:uid="{22323D36-B14F-4628-B334-BDB526177BA4}"/>
    <cellStyle name="20% - Accent6 22 2 2 3 2" xfId="12052" xr:uid="{5D423355-B6A1-460B-BFFD-AEFAA70A7C7C}"/>
    <cellStyle name="20% - Accent6 22 2 2 4" xfId="12053" xr:uid="{B7B67C9D-FD08-493E-B656-DBA9161E00EF}"/>
    <cellStyle name="20% - Accent6 22 2 3" xfId="12054" xr:uid="{F1D6ACCD-0903-487F-A807-EA92C8E9EF6D}"/>
    <cellStyle name="20% - Accent6 22 2 3 2" xfId="12055" xr:uid="{81D17FE4-1276-469C-B84A-12CE74B018F5}"/>
    <cellStyle name="20% - Accent6 22 2 3 2 2" xfId="12056" xr:uid="{E844CDFE-EEBE-4B56-8433-00AD0FF1E560}"/>
    <cellStyle name="20% - Accent6 22 2 3 3" xfId="12057" xr:uid="{2EEDDDD2-D42A-4831-A803-2F510BE1C2AB}"/>
    <cellStyle name="20% - Accent6 22 2 4" xfId="12058" xr:uid="{1B115158-163D-4BC2-9063-48CBD7F8F5E5}"/>
    <cellStyle name="20% - Accent6 22 2 4 2" xfId="12059" xr:uid="{194C81D1-271E-4CF5-BD78-3C284EA4C6DC}"/>
    <cellStyle name="20% - Accent6 22 2 5" xfId="12060" xr:uid="{A4954BFB-6A8C-4F33-ACA6-0923559C5A71}"/>
    <cellStyle name="20% - Accent6 22 3" xfId="12061" xr:uid="{C88F1086-2841-4699-B173-2B74336BBEA5}"/>
    <cellStyle name="20% - Accent6 23" xfId="12062" xr:uid="{3F1099F5-7398-4986-B75A-55CA7F6FBE0C}"/>
    <cellStyle name="20% - Accent6 23 2" xfId="12063" xr:uid="{B481B3C5-9D15-41CE-9BCA-3ACDAB7810BD}"/>
    <cellStyle name="20% - Accent6 23 2 2" xfId="12064" xr:uid="{CA18C62C-A511-4D72-93E0-E69D487B75E1}"/>
    <cellStyle name="20% - Accent6 23 2 2 2" xfId="12065" xr:uid="{B330B3C2-40CA-4AB9-8026-91F9229C4BE6}"/>
    <cellStyle name="20% - Accent6 23 2 2 2 2" xfId="12066" xr:uid="{73733116-A56C-4065-A01E-1442FCB800E5}"/>
    <cellStyle name="20% - Accent6 23 2 2 2 2 2" xfId="12067" xr:uid="{B0FDA2CF-30D4-4E95-A619-E011FD5743DE}"/>
    <cellStyle name="20% - Accent6 23 2 2 2 3" xfId="12068" xr:uid="{93CF9726-CD41-4C84-B05C-2948215BFB30}"/>
    <cellStyle name="20% - Accent6 23 2 2 3" xfId="12069" xr:uid="{13E36959-9020-43C8-90B2-772A390F02D9}"/>
    <cellStyle name="20% - Accent6 23 2 2 3 2" xfId="12070" xr:uid="{2ADCF57C-C154-425F-96E4-2ECC5FD8C301}"/>
    <cellStyle name="20% - Accent6 23 2 2 4" xfId="12071" xr:uid="{56504781-D51C-4A7E-963E-71E9E6420508}"/>
    <cellStyle name="20% - Accent6 23 2 3" xfId="12072" xr:uid="{C568BD60-2B1B-4460-99CA-FC41CE492D92}"/>
    <cellStyle name="20% - Accent6 23 2 3 2" xfId="12073" xr:uid="{7B741334-39F3-4B3E-BDA7-A634D42B413D}"/>
    <cellStyle name="20% - Accent6 23 2 3 2 2" xfId="12074" xr:uid="{DE795C3B-15BA-4459-AC85-E7D7C60D4E9C}"/>
    <cellStyle name="20% - Accent6 23 2 3 3" xfId="12075" xr:uid="{78E970B0-88CE-4A81-8A90-08FFA174D822}"/>
    <cellStyle name="20% - Accent6 23 2 4" xfId="12076" xr:uid="{5C508FD0-597B-41E1-A090-898005C693F2}"/>
    <cellStyle name="20% - Accent6 23 2 4 2" xfId="12077" xr:uid="{0FBAB6D0-DFFB-4B35-8C19-3267370145B9}"/>
    <cellStyle name="20% - Accent6 23 2 5" xfId="12078" xr:uid="{EAEC53BD-2817-4876-9244-4172DE70F59C}"/>
    <cellStyle name="20% - Accent6 23 3" xfId="12079" xr:uid="{98221B11-4206-4CEB-9684-5BDACC1A0D72}"/>
    <cellStyle name="20% - Accent6 24" xfId="12080" xr:uid="{AD8A21DE-684B-4DF2-88D4-39949CDD834B}"/>
    <cellStyle name="20% - Accent6 24 2" xfId="12081" xr:uid="{A42FD0C1-38B8-46FF-BFB7-3B2C3F99E637}"/>
    <cellStyle name="20% - Accent6 24 2 2" xfId="12082" xr:uid="{017AF131-FBC9-45AA-A761-B22CDBB811A2}"/>
    <cellStyle name="20% - Accent6 24 2 2 2" xfId="12083" xr:uid="{44EE06C2-BEB6-43AC-A21F-6CB94DD813F5}"/>
    <cellStyle name="20% - Accent6 24 2 2 2 2" xfId="12084" xr:uid="{3D5FB3A5-2671-4211-A24D-26B06823A263}"/>
    <cellStyle name="20% - Accent6 24 2 2 2 2 2" xfId="12085" xr:uid="{EC034786-BE45-4E5E-A83F-9DDAEFFEA7DA}"/>
    <cellStyle name="20% - Accent6 24 2 2 2 3" xfId="12086" xr:uid="{CABB98A5-2640-4DF4-BEA7-904399DAB95C}"/>
    <cellStyle name="20% - Accent6 24 2 2 3" xfId="12087" xr:uid="{6F5CE30D-BE4B-4360-847D-3CE8A7C7B39C}"/>
    <cellStyle name="20% - Accent6 24 2 2 3 2" xfId="12088" xr:uid="{CC66ECF8-A7FC-4C0F-87D0-6EDE4A1A2C2A}"/>
    <cellStyle name="20% - Accent6 24 2 2 4" xfId="12089" xr:uid="{ADA92022-87BE-4ADC-B599-1ACC0F1BDA94}"/>
    <cellStyle name="20% - Accent6 24 2 3" xfId="12090" xr:uid="{C3A69F6C-24C9-4D3D-9D14-7E93822698D5}"/>
    <cellStyle name="20% - Accent6 24 2 3 2" xfId="12091" xr:uid="{4706C48E-0C49-4D7A-A520-D84378896254}"/>
    <cellStyle name="20% - Accent6 24 2 3 2 2" xfId="12092" xr:uid="{4E90F2FA-1125-4E0A-9273-13F7B9FD17C4}"/>
    <cellStyle name="20% - Accent6 24 2 3 3" xfId="12093" xr:uid="{E1451B0D-EC6E-4FF4-8BEA-E4890C1718C7}"/>
    <cellStyle name="20% - Accent6 24 2 4" xfId="12094" xr:uid="{5B49EFDC-4682-4544-934A-DDDB8AF87EDD}"/>
    <cellStyle name="20% - Accent6 24 2 4 2" xfId="12095" xr:uid="{BE86D317-16BB-4530-9A3E-FCEE8FA9A85A}"/>
    <cellStyle name="20% - Accent6 24 2 5" xfId="12096" xr:uid="{2DB92C2A-DB9B-4A6B-90C8-FC1C21FB4CB0}"/>
    <cellStyle name="20% - Accent6 24 3" xfId="12097" xr:uid="{436CABF8-760E-48F0-A2BE-1E8FBB613C27}"/>
    <cellStyle name="20% - Accent6 25" xfId="12098" xr:uid="{D82EAF1F-9EC4-413F-BD6C-0FA5DFAF6F27}"/>
    <cellStyle name="20% - Accent6 26" xfId="12099" xr:uid="{74B9C138-8E3A-44E8-813C-0EE450F38B6A}"/>
    <cellStyle name="20% - Accent6 27" xfId="12100" xr:uid="{5F236317-5D74-4788-89AC-67110CD40C48}"/>
    <cellStyle name="20% - Accent6 27 2" xfId="12101" xr:uid="{BA785787-E3EB-4D46-B6E8-E5EA54E821D5}"/>
    <cellStyle name="20% - Accent6 27 2 2" xfId="12102" xr:uid="{D4D10CFD-DE8A-45DB-BDBF-A56248535D2F}"/>
    <cellStyle name="20% - Accent6 27 2 2 2" xfId="12103" xr:uid="{8A137DC1-1BF4-441D-9C4E-F687CC557885}"/>
    <cellStyle name="20% - Accent6 27 2 2 2 2" xfId="12104" xr:uid="{262870DF-C287-4E61-A3CD-CF0ED6E9F82A}"/>
    <cellStyle name="20% - Accent6 27 2 2 3" xfId="12105" xr:uid="{286D55B6-C06A-4A5E-AAF2-9FFBB4067D3B}"/>
    <cellStyle name="20% - Accent6 27 2 3" xfId="12106" xr:uid="{8F093B57-5C03-4FE0-B48C-49081EBC1F1F}"/>
    <cellStyle name="20% - Accent6 27 2 3 2" xfId="12107" xr:uid="{B4DC88F5-AF94-4C7F-B608-DC40303FF97F}"/>
    <cellStyle name="20% - Accent6 27 2 4" xfId="12108" xr:uid="{C99F16AE-11A6-4F41-9B1D-7B97F3FC95AA}"/>
    <cellStyle name="20% - Accent6 27 3" xfId="12109" xr:uid="{0397A3F9-273E-4B90-AB2C-9D1CFE8623BD}"/>
    <cellStyle name="20% - Accent6 27 3 2" xfId="12110" xr:uid="{10AD45DD-E9E0-495C-A41E-563479881843}"/>
    <cellStyle name="20% - Accent6 27 3 2 2" xfId="12111" xr:uid="{605F87CD-AB48-4F0F-948A-5EBDE10A540E}"/>
    <cellStyle name="20% - Accent6 27 3 3" xfId="12112" xr:uid="{7A864365-607D-44A5-A9F0-9372C943F833}"/>
    <cellStyle name="20% - Accent6 27 4" xfId="12113" xr:uid="{EF72C9A8-E6A2-46AB-B486-BCDC776662B4}"/>
    <cellStyle name="20% - Accent6 27 4 2" xfId="12114" xr:uid="{A53FDCD0-0BA2-4B42-88BB-918EF599156C}"/>
    <cellStyle name="20% - Accent6 27 5" xfId="12115" xr:uid="{4479E2C9-32AD-4D9B-BFE2-7A22DFB846B1}"/>
    <cellStyle name="20% - Accent6 28" xfId="12116" xr:uid="{0BA3AD65-3659-45F4-9C58-FC64DFA2CBE6}"/>
    <cellStyle name="20% - Accent6 28 2" xfId="12117" xr:uid="{1DE706AB-B61E-4FC6-8F94-B71EDACF365F}"/>
    <cellStyle name="20% - Accent6 28 2 2" xfId="12118" xr:uid="{E43B6676-8B78-4894-9210-513429F20A7B}"/>
    <cellStyle name="20% - Accent6 28 2 2 2" xfId="12119" xr:uid="{93A09BFB-7054-4730-BDDF-8E03B01867FE}"/>
    <cellStyle name="20% - Accent6 28 2 2 2 2" xfId="12120" xr:uid="{F64EDCD9-66F0-41E3-BEA1-E23A3685907D}"/>
    <cellStyle name="20% - Accent6 28 2 2 3" xfId="12121" xr:uid="{BDB197B3-F45E-46E4-9E23-FAAF5141B649}"/>
    <cellStyle name="20% - Accent6 28 2 3" xfId="12122" xr:uid="{4EFF788D-B891-464B-AD9B-A4688D67DA3A}"/>
    <cellStyle name="20% - Accent6 28 2 3 2" xfId="12123" xr:uid="{7A2B9FB2-EAFF-4CE9-8DF6-96A0E4CA1C61}"/>
    <cellStyle name="20% - Accent6 28 2 4" xfId="12124" xr:uid="{C162BA9A-7BF6-43B7-B39A-EA118182991B}"/>
    <cellStyle name="20% - Accent6 28 3" xfId="12125" xr:uid="{C056C08B-FFD7-425E-97C8-EE49FB1574EA}"/>
    <cellStyle name="20% - Accent6 28 3 2" xfId="12126" xr:uid="{A3FA4D32-ECAE-4355-BAE2-83CB3BA7CA44}"/>
    <cellStyle name="20% - Accent6 28 3 2 2" xfId="12127" xr:uid="{75025A9A-F3C0-48DD-BB87-1E3BF4EA72FF}"/>
    <cellStyle name="20% - Accent6 28 3 3" xfId="12128" xr:uid="{1BD518AE-3131-4B86-B43A-B71C721E50D3}"/>
    <cellStyle name="20% - Accent6 28 4" xfId="12129" xr:uid="{727462CC-6496-480B-A2AD-E8177C5F7913}"/>
    <cellStyle name="20% - Accent6 28 4 2" xfId="12130" xr:uid="{0C9AB488-F64E-4735-B5A5-C0752F38279A}"/>
    <cellStyle name="20% - Accent6 28 5" xfId="12131" xr:uid="{C70A389C-3663-44BF-BAF8-D81BDE658B9F}"/>
    <cellStyle name="20% - Accent6 29" xfId="12132" xr:uid="{48CFB7E8-E06B-4781-8E4A-C52A574ABAAD}"/>
    <cellStyle name="20% - Accent6 29 2" xfId="12133" xr:uid="{138A74AD-B6F8-4B53-B1A5-1641567645DA}"/>
    <cellStyle name="20% - Accent6 29 2 2" xfId="12134" xr:uid="{E3FFB9E9-7E59-4445-9193-CF056B0860F1}"/>
    <cellStyle name="20% - Accent6 29 2 2 2" xfId="12135" xr:uid="{F5C84A10-1CF5-4347-94CC-CF70FB8D99D9}"/>
    <cellStyle name="20% - Accent6 29 2 3" xfId="12136" xr:uid="{2820FD01-E625-4A4F-A365-491CAD435A63}"/>
    <cellStyle name="20% - Accent6 29 3" xfId="12137" xr:uid="{3A97DA4A-B811-4E9C-A90D-DA609F8F0B67}"/>
    <cellStyle name="20% - Accent6 29 3 2" xfId="12138" xr:uid="{6299479C-50A6-4A93-BB04-47677EF0C3E7}"/>
    <cellStyle name="20% - Accent6 29 4" xfId="12139" xr:uid="{D583EC12-DA05-48E5-BF44-A91A9755E6BC}"/>
    <cellStyle name="20% - Accent6 3" xfId="272" xr:uid="{9B68FDF7-2BCB-4722-B0C8-93C9B949341A}"/>
    <cellStyle name="20% - Accent6 3 10" xfId="12141" xr:uid="{25781662-C043-4CB6-8AF6-1A671094D8F6}"/>
    <cellStyle name="20% - Accent6 3 10 2" xfId="12142" xr:uid="{052724C9-9F64-4D1B-87D8-62C54EC55229}"/>
    <cellStyle name="20% - Accent6 3 11" xfId="12143" xr:uid="{2932E158-B70C-4F76-90A0-0957FD1F69A3}"/>
    <cellStyle name="20% - Accent6 3 12" xfId="12140" xr:uid="{9FE80C6B-E9E9-43EE-B3B9-81476CD5ADC4}"/>
    <cellStyle name="20% - Accent6 3 2" xfId="12144" xr:uid="{6C030058-9B6D-4A0F-8A02-E4C446FFE737}"/>
    <cellStyle name="20% - Accent6 3 2 2" xfId="12145" xr:uid="{2E242434-B8DE-413E-A560-C6F8E972F7DD}"/>
    <cellStyle name="20% - Accent6 3 2 2 2" xfId="12146" xr:uid="{911A62FB-B239-4559-B2B4-8CC531112722}"/>
    <cellStyle name="20% - Accent6 3 2 2 2 2" xfId="12147" xr:uid="{6872E870-B6A4-40C7-B975-55F1EF799A42}"/>
    <cellStyle name="20% - Accent6 3 2 2 2 2 2" xfId="12148" xr:uid="{7E76092C-88F6-45D0-8489-E4DCFBE8F06F}"/>
    <cellStyle name="20% - Accent6 3 2 2 2 2 2 2" xfId="12149" xr:uid="{5FDDBB02-53C5-4831-9F39-B79DC11CFFBD}"/>
    <cellStyle name="20% - Accent6 3 2 2 2 2 3" xfId="12150" xr:uid="{492D00D8-893F-48F4-9E17-EB7388389032}"/>
    <cellStyle name="20% - Accent6 3 2 2 2 3" xfId="12151" xr:uid="{AFB83AAD-9457-49FA-9BC4-948739E22875}"/>
    <cellStyle name="20% - Accent6 3 2 2 2 3 2" xfId="12152" xr:uid="{A0D27992-8454-4F38-B633-FB5EC5CC6993}"/>
    <cellStyle name="20% - Accent6 3 2 2 2 4" xfId="12153" xr:uid="{023B649E-8C58-4B20-88D9-73DA98140833}"/>
    <cellStyle name="20% - Accent6 3 2 2 3" xfId="12154" xr:uid="{8B2BA9E8-9316-492A-88E4-A034C1CBFE32}"/>
    <cellStyle name="20% - Accent6 3 2 2 3 2" xfId="12155" xr:uid="{7CCD22C6-2762-4DA2-B5F0-CA139333B8FE}"/>
    <cellStyle name="20% - Accent6 3 2 2 3 2 2" xfId="12156" xr:uid="{2F100E72-C724-485C-942E-0860CA6B0BB0}"/>
    <cellStyle name="20% - Accent6 3 2 2 3 3" xfId="12157" xr:uid="{A7879245-BDB5-48DB-A4C7-C791AD18F04A}"/>
    <cellStyle name="20% - Accent6 3 2 2 4" xfId="12158" xr:uid="{DC9A283D-93CD-4FE1-A0E2-AFE5A40BBD19}"/>
    <cellStyle name="20% - Accent6 3 2 2 4 2" xfId="12159" xr:uid="{4B78D10D-611F-44F6-8B09-F2DA83C870EE}"/>
    <cellStyle name="20% - Accent6 3 2 2 5" xfId="12160" xr:uid="{2DF12B8A-37A2-443F-82A3-990FA9C94591}"/>
    <cellStyle name="20% - Accent6 3 2 3" xfId="12161" xr:uid="{BD180815-B105-47CB-834A-00A3C7EC0A04}"/>
    <cellStyle name="20% - Accent6 3 2 3 2" xfId="12162" xr:uid="{D62B5B21-577B-48F7-8752-593CE7F1E1EE}"/>
    <cellStyle name="20% - Accent6 3 2 3 2 2" xfId="12163" xr:uid="{D0173CF4-9F25-48DE-B358-770E286FBFE4}"/>
    <cellStyle name="20% - Accent6 3 2 3 2 2 2" xfId="12164" xr:uid="{58C8A0E7-3E25-4527-B5AF-49E2D560D655}"/>
    <cellStyle name="20% - Accent6 3 2 3 2 3" xfId="12165" xr:uid="{CF5E6292-7FC0-41D8-97AD-868C327AF2B0}"/>
    <cellStyle name="20% - Accent6 3 2 3 3" xfId="12166" xr:uid="{1FE9EC59-CD12-41DC-B235-01CD029719C3}"/>
    <cellStyle name="20% - Accent6 3 2 3 3 2" xfId="12167" xr:uid="{160E1472-A9F1-418D-9625-540D45E336B4}"/>
    <cellStyle name="20% - Accent6 3 2 3 4" xfId="12168" xr:uid="{D003C0F4-4893-4F78-9EDE-5B56A030895F}"/>
    <cellStyle name="20% - Accent6 3 2 4" xfId="12169" xr:uid="{8C0205E2-F070-4281-B2D3-E433D7F34A7D}"/>
    <cellStyle name="20% - Accent6 3 2 4 2" xfId="12170" xr:uid="{F35F5AE7-730D-4DE4-9333-CFD73FA39786}"/>
    <cellStyle name="20% - Accent6 3 2 4 2 2" xfId="12171" xr:uid="{A7E2C462-62A2-4FA2-9243-BA8F0F7C1065}"/>
    <cellStyle name="20% - Accent6 3 2 4 3" xfId="12172" xr:uid="{60AE2272-D688-4B07-B1AA-ECBB70F53D15}"/>
    <cellStyle name="20% - Accent6 3 2 5" xfId="12173" xr:uid="{AC01C77B-64E7-4037-9119-CD605AED1BA8}"/>
    <cellStyle name="20% - Accent6 3 2 5 2" xfId="12174" xr:uid="{C7386586-8955-4B17-91EC-41704A1B63AE}"/>
    <cellStyle name="20% - Accent6 3 2 6" xfId="12175" xr:uid="{CEE602C5-775A-4609-8F03-DB3A898099DA}"/>
    <cellStyle name="20% - Accent6 3 3" xfId="12176" xr:uid="{3DE49D69-031C-4A9A-92DD-2FD26ED69E50}"/>
    <cellStyle name="20% - Accent6 3 3 2" xfId="12177" xr:uid="{B5BCF5B8-6F32-4611-9F4D-A92ABF09821F}"/>
    <cellStyle name="20% - Accent6 3 3 2 2" xfId="12178" xr:uid="{D71B2467-C135-4D58-9677-C10957BC93A6}"/>
    <cellStyle name="20% - Accent6 3 3 2 2 2" xfId="12179" xr:uid="{9C20FE17-06A8-4EE1-BFED-F7BAE533D85B}"/>
    <cellStyle name="20% - Accent6 3 3 2 2 2 2" xfId="12180" xr:uid="{4B28C78B-CF07-443B-AA1B-89D7700F8646}"/>
    <cellStyle name="20% - Accent6 3 3 2 2 2 2 2" xfId="12181" xr:uid="{35E17E14-982E-4AC2-88EC-1241D79BCD04}"/>
    <cellStyle name="20% - Accent6 3 3 2 2 2 3" xfId="12182" xr:uid="{4FD3D2DF-15FB-4530-ABFE-7850CCCB4229}"/>
    <cellStyle name="20% - Accent6 3 3 2 2 3" xfId="12183" xr:uid="{04F74559-14B2-4CBD-86BB-9D7A09951D76}"/>
    <cellStyle name="20% - Accent6 3 3 2 2 3 2" xfId="12184" xr:uid="{D121684B-73EB-4ECB-BE8C-AD9163BCE6D9}"/>
    <cellStyle name="20% - Accent6 3 3 2 2 4" xfId="12185" xr:uid="{2470DDC6-E718-42D9-9859-0864FE4829ED}"/>
    <cellStyle name="20% - Accent6 3 3 2 3" xfId="12186" xr:uid="{F3C90059-10F0-43F7-921E-6A8D4852973D}"/>
    <cellStyle name="20% - Accent6 3 3 2 3 2" xfId="12187" xr:uid="{A120BA80-642E-4BC0-9F8C-F7FCD49137C7}"/>
    <cellStyle name="20% - Accent6 3 3 2 3 2 2" xfId="12188" xr:uid="{E2B1FDFA-E2FF-4D5E-BAAF-6F9D8CB6616B}"/>
    <cellStyle name="20% - Accent6 3 3 2 3 3" xfId="12189" xr:uid="{A54C249A-90BE-43E9-93EC-58B1AF21D4C1}"/>
    <cellStyle name="20% - Accent6 3 3 2 4" xfId="12190" xr:uid="{8EC2CE7C-82E7-45E0-9894-7DD058945624}"/>
    <cellStyle name="20% - Accent6 3 3 2 4 2" xfId="12191" xr:uid="{386815D6-4271-47FF-B08C-A13BF879DB3D}"/>
    <cellStyle name="20% - Accent6 3 3 2 5" xfId="12192" xr:uid="{4CE0F779-57EA-4B66-8137-D09DAFE86639}"/>
    <cellStyle name="20% - Accent6 3 3 3" xfId="12193" xr:uid="{560471C8-3142-4EFB-9EF9-21EBCE8AF8F8}"/>
    <cellStyle name="20% - Accent6 3 3 3 2" xfId="12194" xr:uid="{6F34D220-BFA2-494B-8B7B-8E8F6E90A8E1}"/>
    <cellStyle name="20% - Accent6 3 3 3 2 2" xfId="12195" xr:uid="{123B76C6-F11B-4F81-9CC2-1D79C5454B7A}"/>
    <cellStyle name="20% - Accent6 3 3 3 2 2 2" xfId="12196" xr:uid="{64F630B8-1D09-4BE4-B765-7EF69FBEF805}"/>
    <cellStyle name="20% - Accent6 3 3 3 2 3" xfId="12197" xr:uid="{6C8A9FAB-D6A1-405D-AC39-D23F148E297D}"/>
    <cellStyle name="20% - Accent6 3 3 3 3" xfId="12198" xr:uid="{875B6AC6-2043-41A2-B7BF-E125244C5B2C}"/>
    <cellStyle name="20% - Accent6 3 3 3 3 2" xfId="12199" xr:uid="{FAA75CEE-E2CC-4544-BC6B-72A9DB66FD0B}"/>
    <cellStyle name="20% - Accent6 3 3 3 4" xfId="12200" xr:uid="{B97E00BF-126F-48C4-8F11-2434180C5E3D}"/>
    <cellStyle name="20% - Accent6 3 3 4" xfId="12201" xr:uid="{77F6A707-4D00-4C8F-9CF0-1640BAF364F5}"/>
    <cellStyle name="20% - Accent6 3 3 4 2" xfId="12202" xr:uid="{1D5E86AA-0DB0-420F-8255-AB0C7078D127}"/>
    <cellStyle name="20% - Accent6 3 3 4 2 2" xfId="12203" xr:uid="{704C1403-1BB6-4F08-9CBF-F51BAE7B9891}"/>
    <cellStyle name="20% - Accent6 3 3 4 3" xfId="12204" xr:uid="{8E6C158B-05DB-4880-8EF7-AEF2509F5BFF}"/>
    <cellStyle name="20% - Accent6 3 3 5" xfId="12205" xr:uid="{C79581D9-60EF-4AA0-BD13-48455DF8B69F}"/>
    <cellStyle name="20% - Accent6 3 3 5 2" xfId="12206" xr:uid="{3E26CBCC-0A0E-45B2-AB48-E0EF814ECDB7}"/>
    <cellStyle name="20% - Accent6 3 3 6" xfId="12207" xr:uid="{AD7D9A83-28C3-4724-890F-9435889B95B9}"/>
    <cellStyle name="20% - Accent6 3 4" xfId="12208" xr:uid="{5560F00A-E4C1-457B-99FA-D198D9BE735A}"/>
    <cellStyle name="20% - Accent6 3 4 2" xfId="12209" xr:uid="{BF53A4AC-CDC2-4585-9EEE-62E2A71CEBDB}"/>
    <cellStyle name="20% - Accent6 3 4 2 2" xfId="12210" xr:uid="{98ECDFE1-D8A1-4D35-A15A-2DD34E4D5A16}"/>
    <cellStyle name="20% - Accent6 3 4 2 2 2" xfId="12211" xr:uid="{69E3F4DB-041D-4D23-98D3-77EB60461ED1}"/>
    <cellStyle name="20% - Accent6 3 4 2 2 2 2" xfId="12212" xr:uid="{2CE1FABC-69C0-423D-A419-831286C6747A}"/>
    <cellStyle name="20% - Accent6 3 4 2 2 2 2 2" xfId="12213" xr:uid="{1F79A78A-AF01-4DB3-AD1B-3BAB367D9CCC}"/>
    <cellStyle name="20% - Accent6 3 4 2 2 2 3" xfId="12214" xr:uid="{F12A1B82-3771-4E6F-AB54-C959BEFAB8A2}"/>
    <cellStyle name="20% - Accent6 3 4 2 2 3" xfId="12215" xr:uid="{8AB317D3-559A-4996-9E62-2A834994D8AE}"/>
    <cellStyle name="20% - Accent6 3 4 2 2 3 2" xfId="12216" xr:uid="{68F1857F-BE35-409F-8918-6A53A9895F45}"/>
    <cellStyle name="20% - Accent6 3 4 2 2 4" xfId="12217" xr:uid="{6E1E0F3A-99A3-4D59-8DD9-6833A8C97198}"/>
    <cellStyle name="20% - Accent6 3 4 2 3" xfId="12218" xr:uid="{69B36734-218A-4E7A-819E-36AE8C435B67}"/>
    <cellStyle name="20% - Accent6 3 4 2 3 2" xfId="12219" xr:uid="{8CF92FE6-1BB3-4BD2-9449-AFA1805ECF34}"/>
    <cellStyle name="20% - Accent6 3 4 2 3 2 2" xfId="12220" xr:uid="{38AE0EC5-7D32-45DF-B347-1322BEB0508D}"/>
    <cellStyle name="20% - Accent6 3 4 2 3 3" xfId="12221" xr:uid="{DBC60308-4C1C-4376-AC62-BB779E88BEDA}"/>
    <cellStyle name="20% - Accent6 3 4 2 4" xfId="12222" xr:uid="{A70D389A-296A-4B54-BA2A-FF9E0914C4FB}"/>
    <cellStyle name="20% - Accent6 3 4 2 4 2" xfId="12223" xr:uid="{4327217F-3C13-4E46-A237-CC3E27D341C3}"/>
    <cellStyle name="20% - Accent6 3 4 2 5" xfId="12224" xr:uid="{291727F2-1CBE-4440-91D0-C315082E3761}"/>
    <cellStyle name="20% - Accent6 3 4 3" xfId="12225" xr:uid="{34E055ED-41B4-4A79-843E-D3C99EDC099F}"/>
    <cellStyle name="20% - Accent6 3 4 3 2" xfId="12226" xr:uid="{9B760893-E55F-4D0B-B4C7-CB898A7C53D1}"/>
    <cellStyle name="20% - Accent6 3 4 3 2 2" xfId="12227" xr:uid="{B82DE4D0-70DA-498A-B626-BD9CD153059F}"/>
    <cellStyle name="20% - Accent6 3 4 3 2 2 2" xfId="12228" xr:uid="{A7F1650C-B5E3-4F16-982A-6E6CCAA487E8}"/>
    <cellStyle name="20% - Accent6 3 4 3 2 3" xfId="12229" xr:uid="{20C23F23-03EE-4DEA-A804-82069AA8C314}"/>
    <cellStyle name="20% - Accent6 3 4 3 3" xfId="12230" xr:uid="{68AFEA97-5774-4A76-AB04-C197F0AB2AFF}"/>
    <cellStyle name="20% - Accent6 3 4 3 3 2" xfId="12231" xr:uid="{8B449DD8-A9EE-43B8-8DF8-6673B8B0F50D}"/>
    <cellStyle name="20% - Accent6 3 4 3 4" xfId="12232" xr:uid="{92186908-6044-44F0-A3EE-1908D677820A}"/>
    <cellStyle name="20% - Accent6 3 4 4" xfId="12233" xr:uid="{7B536B35-6578-46A7-B0C6-07F584F8414F}"/>
    <cellStyle name="20% - Accent6 3 4 4 2" xfId="12234" xr:uid="{3207722F-6DF4-43C1-BA2F-F82651A19677}"/>
    <cellStyle name="20% - Accent6 3 4 4 2 2" xfId="12235" xr:uid="{8775F8C7-2B3D-4949-8019-4653D7AB2759}"/>
    <cellStyle name="20% - Accent6 3 4 4 3" xfId="12236" xr:uid="{4AB45B7D-3C54-4912-8A80-822D526E7C4F}"/>
    <cellStyle name="20% - Accent6 3 4 5" xfId="12237" xr:uid="{CB93C045-C3B9-4027-8CBA-0020D02BBF0C}"/>
    <cellStyle name="20% - Accent6 3 4 5 2" xfId="12238" xr:uid="{07CB6D3C-5233-4ADE-B8FB-FA055EC898FD}"/>
    <cellStyle name="20% - Accent6 3 4 6" xfId="12239" xr:uid="{4EF13C19-FE10-48BF-B807-FFF010494D59}"/>
    <cellStyle name="20% - Accent6 3 5" xfId="12240" xr:uid="{714AEB0E-A021-40E0-ADD4-B21B913D0237}"/>
    <cellStyle name="20% - Accent6 3 5 2" xfId="12241" xr:uid="{11BB7AE3-9ACB-48EC-ACA3-47FB2A9694C6}"/>
    <cellStyle name="20% - Accent6 3 5 2 2" xfId="12242" xr:uid="{5E086037-C4EE-488F-820A-B629A4416390}"/>
    <cellStyle name="20% - Accent6 3 5 2 2 2" xfId="12243" xr:uid="{9EE351AD-AC9E-4452-87E0-A974F9A4C71F}"/>
    <cellStyle name="20% - Accent6 3 5 2 2 2 2" xfId="12244" xr:uid="{55FD6F64-1031-4E60-8ACC-D10DE28E50F3}"/>
    <cellStyle name="20% - Accent6 3 5 2 2 2 2 2" xfId="12245" xr:uid="{A8789C06-9930-4A19-9EEC-F488A212886B}"/>
    <cellStyle name="20% - Accent6 3 5 2 2 2 3" xfId="12246" xr:uid="{B7672E1D-1817-4201-B795-47F5D70CDB68}"/>
    <cellStyle name="20% - Accent6 3 5 2 2 3" xfId="12247" xr:uid="{50BD7826-C450-48B0-9683-B44757E6EF23}"/>
    <cellStyle name="20% - Accent6 3 5 2 2 3 2" xfId="12248" xr:uid="{BA8C6A0B-CE0D-417E-AE47-2A1FACA38361}"/>
    <cellStyle name="20% - Accent6 3 5 2 2 4" xfId="12249" xr:uid="{8603A6E3-94AA-43D8-A11B-27EBB6D288B0}"/>
    <cellStyle name="20% - Accent6 3 5 2 3" xfId="12250" xr:uid="{17B884CD-2DCD-4578-8E64-29C9957B5256}"/>
    <cellStyle name="20% - Accent6 3 5 2 3 2" xfId="12251" xr:uid="{40A0D99A-854C-4A23-91C3-73523549E066}"/>
    <cellStyle name="20% - Accent6 3 5 2 3 2 2" xfId="12252" xr:uid="{8EFEF01A-14F0-4055-89B6-22D98D958271}"/>
    <cellStyle name="20% - Accent6 3 5 2 3 3" xfId="12253" xr:uid="{6FE3B0A2-10F7-45F8-AAB6-5E4126AA9273}"/>
    <cellStyle name="20% - Accent6 3 5 2 4" xfId="12254" xr:uid="{A66B4FD5-AFF1-4E04-8BB0-6A586B23AAA0}"/>
    <cellStyle name="20% - Accent6 3 5 2 4 2" xfId="12255" xr:uid="{3D90BBE8-C672-4E8D-B8E3-51282026EBC6}"/>
    <cellStyle name="20% - Accent6 3 5 2 5" xfId="12256" xr:uid="{0C2CA06D-56E6-497D-BC5B-1E92614A8432}"/>
    <cellStyle name="20% - Accent6 3 5 3" xfId="12257" xr:uid="{65C01467-192D-4786-9CC1-1D8F6837C823}"/>
    <cellStyle name="20% - Accent6 3 6" xfId="12258" xr:uid="{DABD3A64-FB6F-497C-A0AF-74A82AF1BEF4}"/>
    <cellStyle name="20% - Accent6 3 6 2" xfId="12259" xr:uid="{206F4247-E0FD-415D-BABF-6C1A5F4109B1}"/>
    <cellStyle name="20% - Accent6 3 6 2 2" xfId="12260" xr:uid="{29FDD33E-97B8-41CB-AC2F-3A9270E9AE74}"/>
    <cellStyle name="20% - Accent6 3 6 2 2 2" xfId="12261" xr:uid="{21C48BE7-983A-4CA4-B071-714E45E8ABA6}"/>
    <cellStyle name="20% - Accent6 3 6 2 2 2 2" xfId="12262" xr:uid="{2E5DF325-D566-45E8-A764-5B9DC583A2D6}"/>
    <cellStyle name="20% - Accent6 3 6 2 2 3" xfId="12263" xr:uid="{C64784CF-A701-4E44-9162-37974051453F}"/>
    <cellStyle name="20% - Accent6 3 6 2 3" xfId="12264" xr:uid="{5B8AE2AE-E2FF-4175-A0AD-4A1F31A5AEDE}"/>
    <cellStyle name="20% - Accent6 3 6 2 3 2" xfId="12265" xr:uid="{E7F0F38E-DA1F-4AE3-BE0C-5B318A83CE02}"/>
    <cellStyle name="20% - Accent6 3 6 2 4" xfId="12266" xr:uid="{26CC1D72-9092-4859-A0EB-898A247B1557}"/>
    <cellStyle name="20% - Accent6 3 6 3" xfId="12267" xr:uid="{FF1291A2-6B17-4642-8F12-F69C806616B0}"/>
    <cellStyle name="20% - Accent6 3 6 3 2" xfId="12268" xr:uid="{7F099FA6-291D-467D-9DA5-5C31BE01C569}"/>
    <cellStyle name="20% - Accent6 3 6 3 2 2" xfId="12269" xr:uid="{508E7096-2B64-4438-83D3-42706DD2AFED}"/>
    <cellStyle name="20% - Accent6 3 6 3 3" xfId="12270" xr:uid="{3A75A2E3-12A1-408F-B109-62C2D91AAAEE}"/>
    <cellStyle name="20% - Accent6 3 6 4" xfId="12271" xr:uid="{081EDD47-C6D1-4E26-A139-1289F218F8BC}"/>
    <cellStyle name="20% - Accent6 3 6 4 2" xfId="12272" xr:uid="{C04BBB9E-EAE0-4328-AF1A-B9DC521519A3}"/>
    <cellStyle name="20% - Accent6 3 6 5" xfId="12273" xr:uid="{2CC96DBE-95E2-41BA-80F3-60CBFB5B8D9C}"/>
    <cellStyle name="20% - Accent6 3 7" xfId="12274" xr:uid="{8CC93587-30B4-47D3-BA48-11021176F8C9}"/>
    <cellStyle name="20% - Accent6 3 7 2" xfId="12275" xr:uid="{F3B97453-2CC9-4554-9AAF-6ACE3019FE0B}"/>
    <cellStyle name="20% - Accent6 3 7 2 2" xfId="12276" xr:uid="{9D1B5BC7-EC49-4EAC-A68A-D5A816FDC71F}"/>
    <cellStyle name="20% - Accent6 3 7 2 2 2" xfId="12277" xr:uid="{A9DBDFFF-14D2-4491-80EA-D32E06D1CA00}"/>
    <cellStyle name="20% - Accent6 3 7 2 2 2 2" xfId="12278" xr:uid="{6E4863D1-5091-4E0B-B4FD-AD62C1135D99}"/>
    <cellStyle name="20% - Accent6 3 7 2 2 3" xfId="12279" xr:uid="{579F71D5-684C-40F3-87CE-8ADCD59509C4}"/>
    <cellStyle name="20% - Accent6 3 7 2 3" xfId="12280" xr:uid="{A8FC306E-DAB0-421A-BDA1-1CA5B14A6FC3}"/>
    <cellStyle name="20% - Accent6 3 7 2 3 2" xfId="12281" xr:uid="{2B5AEA05-9502-4363-AE45-A9AB85EE1EFE}"/>
    <cellStyle name="20% - Accent6 3 7 2 4" xfId="12282" xr:uid="{E0D44FAD-6C2A-4A3C-BAA2-438EE4DBEA06}"/>
    <cellStyle name="20% - Accent6 3 7 3" xfId="12283" xr:uid="{B85BCC9C-D2DC-4C33-AC9C-1E39C5C10A98}"/>
    <cellStyle name="20% - Accent6 3 7 3 2" xfId="12284" xr:uid="{45A07996-AECF-45AA-A0AA-4024405CC8A5}"/>
    <cellStyle name="20% - Accent6 3 7 3 2 2" xfId="12285" xr:uid="{33838006-EF78-4B2E-918A-646A3148B51F}"/>
    <cellStyle name="20% - Accent6 3 7 3 3" xfId="12286" xr:uid="{E11754DA-256A-498F-9F59-25E09F8F805F}"/>
    <cellStyle name="20% - Accent6 3 7 4" xfId="12287" xr:uid="{FE801793-DA77-49CE-AFC8-77A12BD88DBC}"/>
    <cellStyle name="20% - Accent6 3 7 4 2" xfId="12288" xr:uid="{99CBBADB-30AF-4D69-B4AF-DF1BD7600B25}"/>
    <cellStyle name="20% - Accent6 3 7 5" xfId="12289" xr:uid="{3B774499-B79C-4E8D-94D9-6D0A6011ACEE}"/>
    <cellStyle name="20% - Accent6 3 8" xfId="12290" xr:uid="{1AC1E80C-B9A8-45E8-99D1-D7C3065225EE}"/>
    <cellStyle name="20% - Accent6 3 8 2" xfId="12291" xr:uid="{416F5319-1DE5-406F-B1F4-8A920203ADB3}"/>
    <cellStyle name="20% - Accent6 3 8 2 2" xfId="12292" xr:uid="{2E73B75F-8CB8-4B56-805B-B1D9DA3106E4}"/>
    <cellStyle name="20% - Accent6 3 8 2 2 2" xfId="12293" xr:uid="{58108A52-D0FC-45E8-BCFA-98D8973B20F2}"/>
    <cellStyle name="20% - Accent6 3 8 2 3" xfId="12294" xr:uid="{226F9086-815C-42D7-9C16-03148354FF91}"/>
    <cellStyle name="20% - Accent6 3 8 3" xfId="12295" xr:uid="{F9351CBF-49DE-49CF-A291-6CA426AA1C32}"/>
    <cellStyle name="20% - Accent6 3 8 3 2" xfId="12296" xr:uid="{CD720BD1-91FD-49D7-B0D6-1C55100C9E55}"/>
    <cellStyle name="20% - Accent6 3 8 4" xfId="12297" xr:uid="{77B0EF3B-97B0-4723-BBEE-4B888253D408}"/>
    <cellStyle name="20% - Accent6 3 9" xfId="12298" xr:uid="{207A56DF-DA4E-4E46-96CC-EF9157F274E3}"/>
    <cellStyle name="20% - Accent6 3 9 2" xfId="12299" xr:uid="{21447919-F05D-4CCA-A84C-B6D7A5F4BCF8}"/>
    <cellStyle name="20% - Accent6 3 9 2 2" xfId="12300" xr:uid="{047499AB-2261-41AF-B39C-70EE0DFD3C6E}"/>
    <cellStyle name="20% - Accent6 3 9 3" xfId="12301" xr:uid="{6984FCDD-9AB2-4981-B273-A723D3FCFC1D}"/>
    <cellStyle name="20% - Accent6 30" xfId="12302" xr:uid="{CBBB84BE-8964-46D4-847C-30FE0ACD3C0F}"/>
    <cellStyle name="20% - Accent6 30 2" xfId="12303" xr:uid="{A15C163B-8295-4DC4-83BD-6FA3CA0D9723}"/>
    <cellStyle name="20% - Accent6 30 2 2" xfId="12304" xr:uid="{C2FFA0B2-6058-4E6A-8568-95C1CE7B93C4}"/>
    <cellStyle name="20% - Accent6 30 3" xfId="12305" xr:uid="{D179EF48-DEAF-4C76-A00D-8B4DC22AF3D7}"/>
    <cellStyle name="20% - Accent6 31" xfId="12306" xr:uid="{666DC122-1FB9-4165-9755-E5D63896950A}"/>
    <cellStyle name="20% - Accent6 31 2" xfId="12307" xr:uid="{A8D6D16E-96AC-49F8-8C61-2AAFB5A7817C}"/>
    <cellStyle name="20% - Accent6 32" xfId="12308" xr:uid="{6064E97E-6954-42ED-AAEB-A675D82C993C}"/>
    <cellStyle name="20% - Accent6 32 2" xfId="12309" xr:uid="{8B09C1C8-E461-437F-A043-45C1393FC15C}"/>
    <cellStyle name="20% - Accent6 33" xfId="12310" xr:uid="{574788D1-60D5-4C6E-A7EB-5C66211FFB25}"/>
    <cellStyle name="20% - Accent6 33 2" xfId="12311" xr:uid="{209B8756-F194-4736-A9F0-03E4E850D2B8}"/>
    <cellStyle name="20% - Accent6 34" xfId="12312" xr:uid="{00D3DBC8-D0D7-4B19-A65A-3396C5CA9344}"/>
    <cellStyle name="20% - Accent6 35" xfId="12313" xr:uid="{AE20D507-EA97-4A90-B077-2CB42989E23D}"/>
    <cellStyle name="20% - Accent6 36" xfId="53261" xr:uid="{A0FA9780-C903-43C6-93BF-794A83BCD637}"/>
    <cellStyle name="20% - Accent6 37" xfId="53401" xr:uid="{F8266C0B-B6E0-4466-8F92-039657FF08C8}"/>
    <cellStyle name="20% - Accent6 38" xfId="1606" xr:uid="{DC9EE5F5-F62E-46F5-A5E3-2E50C35CB5BB}"/>
    <cellStyle name="20% - Accent6 4" xfId="12314" xr:uid="{F603D976-BAC5-4327-8365-565B1E3573A9}"/>
    <cellStyle name="20% - Accent6 4 2" xfId="12315" xr:uid="{D96145C7-5C34-41BB-8B60-689E66C42FDB}"/>
    <cellStyle name="20% - Accent6 4 2 2" xfId="12316" xr:uid="{AC16D3C2-EFE2-44E9-BA3C-126F6DE46563}"/>
    <cellStyle name="20% - Accent6 4 2 2 2" xfId="12317" xr:uid="{29D245BB-C0E2-42B7-BA0A-2F44D2FB30B5}"/>
    <cellStyle name="20% - Accent6 4 2 2 2 2" xfId="12318" xr:uid="{E5832266-21AB-4D01-9DCB-900C1AD3A178}"/>
    <cellStyle name="20% - Accent6 4 2 2 2 2 2" xfId="12319" xr:uid="{07D8D880-432C-4D42-9F1E-D61CBA59F0B1}"/>
    <cellStyle name="20% - Accent6 4 2 2 2 2 2 2" xfId="12320" xr:uid="{D3943986-6284-40EF-838A-AB06AC52B479}"/>
    <cellStyle name="20% - Accent6 4 2 2 2 2 3" xfId="12321" xr:uid="{617516DE-6ACE-4A32-BD78-689E9C65BBE8}"/>
    <cellStyle name="20% - Accent6 4 2 2 2 3" xfId="12322" xr:uid="{3D936013-9088-4531-856C-4136E2DEBBB3}"/>
    <cellStyle name="20% - Accent6 4 2 2 2 3 2" xfId="12323" xr:uid="{03D602E0-F474-44ED-B198-DC344F7AC898}"/>
    <cellStyle name="20% - Accent6 4 2 2 2 4" xfId="12324" xr:uid="{2E9E5C09-4AF1-4D51-9F9E-4874558806A8}"/>
    <cellStyle name="20% - Accent6 4 2 2 3" xfId="12325" xr:uid="{DC44FE9B-001A-413F-A060-A358A7927A95}"/>
    <cellStyle name="20% - Accent6 4 2 2 3 2" xfId="12326" xr:uid="{2D291D61-5F28-48B1-8995-CC54518CC64F}"/>
    <cellStyle name="20% - Accent6 4 2 2 3 2 2" xfId="12327" xr:uid="{109652FA-606C-44D6-8DD0-D5EC6D3F29E7}"/>
    <cellStyle name="20% - Accent6 4 2 2 3 3" xfId="12328" xr:uid="{BB925375-F0FB-4E79-8DE4-EDA24D805A96}"/>
    <cellStyle name="20% - Accent6 4 2 2 4" xfId="12329" xr:uid="{C2B6B580-343E-4EC3-AC76-7062E4EDC0BC}"/>
    <cellStyle name="20% - Accent6 4 2 2 4 2" xfId="12330" xr:uid="{B4CDF160-B048-4905-9693-FCE60D9068F4}"/>
    <cellStyle name="20% - Accent6 4 2 2 5" xfId="12331" xr:uid="{ACED129A-BF39-488B-A40D-C3EC0F73790C}"/>
    <cellStyle name="20% - Accent6 4 2 3" xfId="12332" xr:uid="{BABBC8B7-9AB2-4F75-BE49-20865FE32442}"/>
    <cellStyle name="20% - Accent6 4 2 3 2" xfId="12333" xr:uid="{DB0F0FF5-0A17-478A-BAE5-00DC2D651399}"/>
    <cellStyle name="20% - Accent6 4 2 3 2 2" xfId="12334" xr:uid="{C0B4A2E7-A6F8-4541-88D7-3940202D3877}"/>
    <cellStyle name="20% - Accent6 4 2 3 2 2 2" xfId="12335" xr:uid="{7D299D99-26A8-4AF8-8010-35792DEFBDAB}"/>
    <cellStyle name="20% - Accent6 4 2 3 2 3" xfId="12336" xr:uid="{0F1FA69F-9AEA-4DB9-8C00-720753D10978}"/>
    <cellStyle name="20% - Accent6 4 2 3 3" xfId="12337" xr:uid="{9D6A059A-8A0A-421C-8B6E-9104B31A62E3}"/>
    <cellStyle name="20% - Accent6 4 2 3 3 2" xfId="12338" xr:uid="{64337008-EA6B-418C-A298-EC5E53BE2259}"/>
    <cellStyle name="20% - Accent6 4 2 3 4" xfId="12339" xr:uid="{7E82E980-EC28-4AC8-8479-720E8A6B2DE9}"/>
    <cellStyle name="20% - Accent6 4 2 4" xfId="12340" xr:uid="{B37B41F5-A6DD-4039-9368-6C7FF9B2A602}"/>
    <cellStyle name="20% - Accent6 4 2 4 2" xfId="12341" xr:uid="{5B71DEAC-7E21-416E-A83A-C941B0385D7B}"/>
    <cellStyle name="20% - Accent6 4 2 4 2 2" xfId="12342" xr:uid="{E3A39E8F-2883-4A2D-AAF1-3DA78CEC8132}"/>
    <cellStyle name="20% - Accent6 4 2 4 3" xfId="12343" xr:uid="{045D12C4-5839-4CEB-97FD-1987ECA0AAF8}"/>
    <cellStyle name="20% - Accent6 4 2 5" xfId="12344" xr:uid="{8FEB57EF-9089-463B-9A52-A40BA2B18667}"/>
    <cellStyle name="20% - Accent6 4 2 5 2" xfId="12345" xr:uid="{4144B61F-03C0-497C-AB8E-52954E27E928}"/>
    <cellStyle name="20% - Accent6 4 2 6" xfId="12346" xr:uid="{520898E2-BC33-45D8-8C1E-901D485A49A0}"/>
    <cellStyle name="20% - Accent6 4 3" xfId="12347" xr:uid="{F3A56293-ABAD-492B-93CE-F5DBD67AA0A5}"/>
    <cellStyle name="20% - Accent6 4 3 2" xfId="12348" xr:uid="{B6F2B823-1AD0-4837-9DDE-2545D5D7FFBE}"/>
    <cellStyle name="20% - Accent6 4 3 2 2" xfId="12349" xr:uid="{DCB86DF4-67CF-4D09-9EA8-82DE1560ED84}"/>
    <cellStyle name="20% - Accent6 4 3 2 2 2" xfId="12350" xr:uid="{54B9EB79-D0B7-4681-9DDB-BC915DD67017}"/>
    <cellStyle name="20% - Accent6 4 3 2 2 2 2" xfId="12351" xr:uid="{9F872EB0-79B5-4858-9400-9A89DDB0C6A9}"/>
    <cellStyle name="20% - Accent6 4 3 2 2 2 2 2" xfId="12352" xr:uid="{97184257-1FD7-4F96-B9EF-9D55889F0EA9}"/>
    <cellStyle name="20% - Accent6 4 3 2 2 2 3" xfId="12353" xr:uid="{9CEC7606-CC12-46ED-93E2-EA3025D4FD17}"/>
    <cellStyle name="20% - Accent6 4 3 2 2 3" xfId="12354" xr:uid="{408D9472-6C8F-4F7E-886E-A1D0FD9A84BF}"/>
    <cellStyle name="20% - Accent6 4 3 2 2 3 2" xfId="12355" xr:uid="{9D8F6325-23C3-4011-AAFB-675A4F5FEFFF}"/>
    <cellStyle name="20% - Accent6 4 3 2 2 4" xfId="12356" xr:uid="{9C13A04F-4E76-4587-80DF-6E0655AA9545}"/>
    <cellStyle name="20% - Accent6 4 3 2 3" xfId="12357" xr:uid="{C9568279-BF56-40C3-AC9E-9F019F535C31}"/>
    <cellStyle name="20% - Accent6 4 3 2 3 2" xfId="12358" xr:uid="{1CD6AC8F-A990-480C-A997-D929F8A49979}"/>
    <cellStyle name="20% - Accent6 4 3 2 3 2 2" xfId="12359" xr:uid="{643F0952-477F-4766-A658-5B63A8A02AE9}"/>
    <cellStyle name="20% - Accent6 4 3 2 3 3" xfId="12360" xr:uid="{57781B54-3289-4D1C-910A-F2FA9C4676E8}"/>
    <cellStyle name="20% - Accent6 4 3 2 4" xfId="12361" xr:uid="{C72517C4-1497-4223-AD34-D2E569FCC313}"/>
    <cellStyle name="20% - Accent6 4 3 2 4 2" xfId="12362" xr:uid="{17864071-E4F7-4CA2-9568-59941EB51290}"/>
    <cellStyle name="20% - Accent6 4 3 2 5" xfId="12363" xr:uid="{2CF68BD6-BEAE-4138-BB3A-36F00E115629}"/>
    <cellStyle name="20% - Accent6 4 3 3" xfId="12364" xr:uid="{EFC5DA26-6F73-40AD-AD8A-A9BA4548217D}"/>
    <cellStyle name="20% - Accent6 4 3 3 2" xfId="12365" xr:uid="{BA0EB124-B0BD-4F45-A475-D4D26ED22E9B}"/>
    <cellStyle name="20% - Accent6 4 3 3 2 2" xfId="12366" xr:uid="{BBA3F174-2676-445A-9D50-11ED9BAA809B}"/>
    <cellStyle name="20% - Accent6 4 3 3 2 2 2" xfId="12367" xr:uid="{9D01CF82-FDD0-4E15-9260-8E5529BFCEF7}"/>
    <cellStyle name="20% - Accent6 4 3 3 2 3" xfId="12368" xr:uid="{515837C5-2D4F-445B-9252-4CE906BF1E67}"/>
    <cellStyle name="20% - Accent6 4 3 3 3" xfId="12369" xr:uid="{79613259-C67C-4390-A2C8-E92066DCDC2C}"/>
    <cellStyle name="20% - Accent6 4 3 3 3 2" xfId="12370" xr:uid="{907A2B42-5A4C-455C-95FD-8ED928ACF697}"/>
    <cellStyle name="20% - Accent6 4 3 3 4" xfId="12371" xr:uid="{AEE5BAEC-BB22-438A-BB22-3E4FD7A9A136}"/>
    <cellStyle name="20% - Accent6 4 3 4" xfId="12372" xr:uid="{8494E8C7-F859-4418-8EA9-958C204F2203}"/>
    <cellStyle name="20% - Accent6 4 3 4 2" xfId="12373" xr:uid="{045B0AA0-F007-413E-B60F-82C55F6F0427}"/>
    <cellStyle name="20% - Accent6 4 3 4 2 2" xfId="12374" xr:uid="{79ADF370-CFDB-4A1F-A053-0392149877EE}"/>
    <cellStyle name="20% - Accent6 4 3 4 3" xfId="12375" xr:uid="{A6CBA02C-CDB2-460E-98E2-91CCCEC540B4}"/>
    <cellStyle name="20% - Accent6 4 3 5" xfId="12376" xr:uid="{BF3287A5-496B-4BA6-9F22-DC205B122A93}"/>
    <cellStyle name="20% - Accent6 4 3 5 2" xfId="12377" xr:uid="{3F908D4C-E492-4F6F-9CC3-8B85A9E0C0BB}"/>
    <cellStyle name="20% - Accent6 4 3 6" xfId="12378" xr:uid="{9542AD51-2607-48A5-8B24-A6F4120F332F}"/>
    <cellStyle name="20% - Accent6 4 4" xfId="12379" xr:uid="{971D4095-86A2-48C1-B5A6-FD5131CF2349}"/>
    <cellStyle name="20% - Accent6 4 4 2" xfId="12380" xr:uid="{411CAFAB-FEEF-4ACB-B447-06565280E107}"/>
    <cellStyle name="20% - Accent6 4 4 2 2" xfId="12381" xr:uid="{53D68530-65AA-43B7-9D80-95593E1EEFC5}"/>
    <cellStyle name="20% - Accent6 4 4 2 2 2" xfId="12382" xr:uid="{69B26496-A493-4DD3-9973-ABF3ECFF11CC}"/>
    <cellStyle name="20% - Accent6 4 4 2 2 2 2" xfId="12383" xr:uid="{32098A9F-68A2-4A4A-9099-AEED76BC9E1C}"/>
    <cellStyle name="20% - Accent6 4 4 2 2 2 2 2" xfId="12384" xr:uid="{3FE3C3EC-BF45-4FF2-A80D-1F2EF2B1F491}"/>
    <cellStyle name="20% - Accent6 4 4 2 2 2 3" xfId="12385" xr:uid="{8281D7DA-62FA-41A9-9825-377DCD053166}"/>
    <cellStyle name="20% - Accent6 4 4 2 2 3" xfId="12386" xr:uid="{89B8B05B-BE95-4A5A-8468-8E563A86A111}"/>
    <cellStyle name="20% - Accent6 4 4 2 2 3 2" xfId="12387" xr:uid="{223DB074-B1CC-4500-A067-81801AE3B024}"/>
    <cellStyle name="20% - Accent6 4 4 2 2 4" xfId="12388" xr:uid="{F2C58506-3F4F-4B29-A0DE-50CA29F63C88}"/>
    <cellStyle name="20% - Accent6 4 4 2 3" xfId="12389" xr:uid="{84B6B7C6-BDF0-4678-BBCD-3B26E082F83A}"/>
    <cellStyle name="20% - Accent6 4 4 2 3 2" xfId="12390" xr:uid="{E07F0267-504A-4ECA-94F8-9425B6FC5D1F}"/>
    <cellStyle name="20% - Accent6 4 4 2 3 2 2" xfId="12391" xr:uid="{BD1A4212-F1E4-4D91-9AB7-1FC3AA50F303}"/>
    <cellStyle name="20% - Accent6 4 4 2 3 3" xfId="12392" xr:uid="{6A65565A-B4CE-4451-A728-405301DA1FF7}"/>
    <cellStyle name="20% - Accent6 4 4 2 4" xfId="12393" xr:uid="{B03EA967-01EC-414E-B870-1809BC0BB2A1}"/>
    <cellStyle name="20% - Accent6 4 4 2 4 2" xfId="12394" xr:uid="{AF045AA2-59F3-48AB-8A23-E8C90A4B69A6}"/>
    <cellStyle name="20% - Accent6 4 4 2 5" xfId="12395" xr:uid="{D4C297B2-DC46-401A-9ABC-2A70122705B2}"/>
    <cellStyle name="20% - Accent6 4 4 3" xfId="12396" xr:uid="{0BEF9FCE-C54F-44F7-933E-E4A946A9F154}"/>
    <cellStyle name="20% - Accent6 4 4 3 2" xfId="12397" xr:uid="{8D90F9BB-5245-4937-890E-A49C0E5148A8}"/>
    <cellStyle name="20% - Accent6 4 4 3 2 2" xfId="12398" xr:uid="{18BCB997-2847-4026-ABDF-E0844FE9DA1B}"/>
    <cellStyle name="20% - Accent6 4 4 3 2 2 2" xfId="12399" xr:uid="{FF4C6412-C3F6-4E70-B6D8-F4CE2275C5FA}"/>
    <cellStyle name="20% - Accent6 4 4 3 2 3" xfId="12400" xr:uid="{8897612D-6AFB-4FEB-B4DD-3BC3B4A3479C}"/>
    <cellStyle name="20% - Accent6 4 4 3 3" xfId="12401" xr:uid="{09FFFD3B-E780-4377-9DD0-5F9092217A7B}"/>
    <cellStyle name="20% - Accent6 4 4 3 3 2" xfId="12402" xr:uid="{BB9A6ECF-EED2-449A-AA3D-2CE204FE765D}"/>
    <cellStyle name="20% - Accent6 4 4 3 4" xfId="12403" xr:uid="{77088516-51D3-4CC7-82DB-B04B7105BBD4}"/>
    <cellStyle name="20% - Accent6 4 4 4" xfId="12404" xr:uid="{0DBA5CCD-055B-433D-AF09-4D2D7098DBBD}"/>
    <cellStyle name="20% - Accent6 4 4 4 2" xfId="12405" xr:uid="{05FA4932-2C67-4E2B-B520-523F61524404}"/>
    <cellStyle name="20% - Accent6 4 4 4 2 2" xfId="12406" xr:uid="{53789FA2-65A0-4974-BB90-D533ED58561B}"/>
    <cellStyle name="20% - Accent6 4 4 4 3" xfId="12407" xr:uid="{054B010C-891A-4AAB-AA43-1B5726E2EDA9}"/>
    <cellStyle name="20% - Accent6 4 4 5" xfId="12408" xr:uid="{BD7BE0F7-9391-4491-932C-BA3ADA2522C4}"/>
    <cellStyle name="20% - Accent6 4 4 5 2" xfId="12409" xr:uid="{4CAA84C8-A60A-4689-9671-D5B6485F43B5}"/>
    <cellStyle name="20% - Accent6 4 4 6" xfId="12410" xr:uid="{EB52B3C3-C0EA-495F-88F9-FB4F44BEE20E}"/>
    <cellStyle name="20% - Accent6 4 5" xfId="12411" xr:uid="{52D3F9E5-D2B0-42F8-8850-0A7672E9A807}"/>
    <cellStyle name="20% - Accent6 4 5 2" xfId="12412" xr:uid="{63585632-10DA-4920-BC89-B9661B3496BA}"/>
    <cellStyle name="20% - Accent6 4 5 2 2" xfId="12413" xr:uid="{BA3D2B5D-D008-4A2F-ABF9-BA954CC25001}"/>
    <cellStyle name="20% - Accent6 4 5 2 2 2" xfId="12414" xr:uid="{05804EBF-D9B4-4A93-AB81-9B2C27468E1F}"/>
    <cellStyle name="20% - Accent6 4 5 2 2 2 2" xfId="12415" xr:uid="{4060F4B2-6C54-4A86-9E57-3ECAF700F328}"/>
    <cellStyle name="20% - Accent6 4 5 2 2 3" xfId="12416" xr:uid="{618D5064-2E1D-4827-A601-620ABE4FF757}"/>
    <cellStyle name="20% - Accent6 4 5 2 3" xfId="12417" xr:uid="{89A5050A-6FB0-44D3-A843-3088E7DC8AA0}"/>
    <cellStyle name="20% - Accent6 4 5 2 3 2" xfId="12418" xr:uid="{0CE29DA4-ADE4-4AE0-9BAE-ADF170E7694E}"/>
    <cellStyle name="20% - Accent6 4 5 2 4" xfId="12419" xr:uid="{64B9C19E-4F0F-46D3-A6BC-75BC85CB70B6}"/>
    <cellStyle name="20% - Accent6 4 5 3" xfId="12420" xr:uid="{43680431-3192-4286-9478-76E9783CADB8}"/>
    <cellStyle name="20% - Accent6 4 5 3 2" xfId="12421" xr:uid="{04CFD8D9-FFB1-40AC-917D-B6D66AC7784A}"/>
    <cellStyle name="20% - Accent6 4 5 3 2 2" xfId="12422" xr:uid="{2A578604-CEC9-468F-9A98-7409DE826F89}"/>
    <cellStyle name="20% - Accent6 4 5 3 3" xfId="12423" xr:uid="{BB54FDE6-CD2F-4415-B82A-4CB9C9770BBD}"/>
    <cellStyle name="20% - Accent6 4 5 4" xfId="12424" xr:uid="{02552B59-9D9E-4BCA-BFFA-5153F1BDA343}"/>
    <cellStyle name="20% - Accent6 4 5 4 2" xfId="12425" xr:uid="{7C93F994-D1FC-4D19-83F9-995802788DA3}"/>
    <cellStyle name="20% - Accent6 4 5 5" xfId="12426" xr:uid="{F0C8761A-16BF-43AE-889E-1689864BD1FE}"/>
    <cellStyle name="20% - Accent6 4 6" xfId="12427" xr:uid="{70EAD292-F24E-4C8B-AA76-D2F98DE64E6C}"/>
    <cellStyle name="20% - Accent6 4 6 2" xfId="12428" xr:uid="{A5AD47F7-2EB3-4EB3-86C1-0647A5B8BDB8}"/>
    <cellStyle name="20% - Accent6 4 6 2 2" xfId="12429" xr:uid="{BB2D9508-7283-4243-8350-50E7741C7874}"/>
    <cellStyle name="20% - Accent6 4 6 2 2 2" xfId="12430" xr:uid="{E0AB5CC3-A65B-49BA-8E7E-BB76ED0772F6}"/>
    <cellStyle name="20% - Accent6 4 6 2 3" xfId="12431" xr:uid="{CFDCA510-1BFF-4CE6-A0BF-F2AF77C03BA0}"/>
    <cellStyle name="20% - Accent6 4 6 3" xfId="12432" xr:uid="{FDE07ED2-FA07-4101-9952-AEB4CBE1B7ED}"/>
    <cellStyle name="20% - Accent6 4 6 3 2" xfId="12433" xr:uid="{BFE2F475-CC60-4309-BFF2-0879B0DAC1D9}"/>
    <cellStyle name="20% - Accent6 4 6 4" xfId="12434" xr:uid="{E0259FC6-82C1-4C74-970C-D8ECF560F4F6}"/>
    <cellStyle name="20% - Accent6 4 7" xfId="12435" xr:uid="{F122E7D5-F610-490D-839D-6ABCCC4A4A5B}"/>
    <cellStyle name="20% - Accent6 4 7 2" xfId="12436" xr:uid="{41B93306-A479-4B43-AD83-42EB113BBC9F}"/>
    <cellStyle name="20% - Accent6 4 7 2 2" xfId="12437" xr:uid="{1B819996-FA36-4483-966D-B805647DF79E}"/>
    <cellStyle name="20% - Accent6 4 7 3" xfId="12438" xr:uid="{9022A22D-9DDC-438B-8CD4-FCEC7AE4773A}"/>
    <cellStyle name="20% - Accent6 4 8" xfId="12439" xr:uid="{9DD3CC3B-122E-4FA9-8ACB-644E653779E4}"/>
    <cellStyle name="20% - Accent6 4 8 2" xfId="12440" xr:uid="{4126464E-0F75-4A93-A6CC-E1F7746B2E8A}"/>
    <cellStyle name="20% - Accent6 4 9" xfId="12441" xr:uid="{2C5ECBB4-D01A-425C-A400-768BC7BB4E45}"/>
    <cellStyle name="20% - Accent6 5" xfId="12442" xr:uid="{3E104268-4526-462D-8C61-B5D757BF8B19}"/>
    <cellStyle name="20% - Accent6 5 2" xfId="12443" xr:uid="{B06A02DA-AB15-4305-BBD0-831C1065A0CD}"/>
    <cellStyle name="20% - Accent6 5 2 2" xfId="12444" xr:uid="{EE3EC7D4-49FB-4471-8A29-5958EA858812}"/>
    <cellStyle name="20% - Accent6 5 2 2 2" xfId="12445" xr:uid="{CACFC748-1765-4E18-965B-AEB36C577748}"/>
    <cellStyle name="20% - Accent6 5 2 2 2 2" xfId="12446" xr:uid="{F9EDFE11-5B4C-4EC1-8A7B-844154C3A02F}"/>
    <cellStyle name="20% - Accent6 5 2 2 2 2 2" xfId="12447" xr:uid="{22AAFEAE-A793-41F4-8301-E1BCFBECB5A1}"/>
    <cellStyle name="20% - Accent6 5 2 2 2 2 2 2" xfId="12448" xr:uid="{25AB1F91-19CE-48E0-9766-B0C21E52D6BB}"/>
    <cellStyle name="20% - Accent6 5 2 2 2 2 3" xfId="12449" xr:uid="{2A4B5698-D60D-48BA-8AE1-4488E644C670}"/>
    <cellStyle name="20% - Accent6 5 2 2 2 3" xfId="12450" xr:uid="{55C6BEE2-DA18-42A2-8951-5CFDC349D2BA}"/>
    <cellStyle name="20% - Accent6 5 2 2 2 3 2" xfId="12451" xr:uid="{48C01220-3E71-419D-B5D3-85928B76E8C2}"/>
    <cellStyle name="20% - Accent6 5 2 2 2 4" xfId="12452" xr:uid="{702027B9-A4CF-4A93-9D34-1F6ABD0C846B}"/>
    <cellStyle name="20% - Accent6 5 2 2 3" xfId="12453" xr:uid="{00B3B484-A626-4D22-8EF4-74D5FF051848}"/>
    <cellStyle name="20% - Accent6 5 2 2 3 2" xfId="12454" xr:uid="{95DFF24E-8F31-4867-A68B-36C0FBFD8B84}"/>
    <cellStyle name="20% - Accent6 5 2 2 3 2 2" xfId="12455" xr:uid="{C0939103-69EC-4BB3-AE86-FE9D8AA732BC}"/>
    <cellStyle name="20% - Accent6 5 2 2 3 3" xfId="12456" xr:uid="{61D3370A-FA4C-46AF-9328-1409B6D35099}"/>
    <cellStyle name="20% - Accent6 5 2 2 4" xfId="12457" xr:uid="{0A7697D9-79E3-40C5-8D9F-A41D44674994}"/>
    <cellStyle name="20% - Accent6 5 2 2 4 2" xfId="12458" xr:uid="{E03F86C0-F470-4A87-AF93-A3401D038226}"/>
    <cellStyle name="20% - Accent6 5 2 2 5" xfId="12459" xr:uid="{CDC696D1-A6E0-4573-AA28-E1EBDA88C8F0}"/>
    <cellStyle name="20% - Accent6 5 2 3" xfId="12460" xr:uid="{DAA64519-FAAA-449E-A092-AC508F19CF60}"/>
    <cellStyle name="20% - Accent6 5 2 3 2" xfId="12461" xr:uid="{4A328935-CBC7-4737-A5AF-699DF5389512}"/>
    <cellStyle name="20% - Accent6 5 2 3 2 2" xfId="12462" xr:uid="{913245BB-2B4F-44BC-B51C-0483DE9C2047}"/>
    <cellStyle name="20% - Accent6 5 2 3 2 2 2" xfId="12463" xr:uid="{BFC4F4DA-F8C5-4252-B8A9-0C7A207CD1DA}"/>
    <cellStyle name="20% - Accent6 5 2 3 2 3" xfId="12464" xr:uid="{17B5FED4-20F9-4670-BBDB-B005AF1FDFF4}"/>
    <cellStyle name="20% - Accent6 5 2 3 3" xfId="12465" xr:uid="{FA7AE90F-2C09-4AE5-BDA3-7EE80DE37AAC}"/>
    <cellStyle name="20% - Accent6 5 2 3 3 2" xfId="12466" xr:uid="{DDFDA450-E4C0-409E-8984-6449EF1919D6}"/>
    <cellStyle name="20% - Accent6 5 2 3 4" xfId="12467" xr:uid="{946087E5-109F-4EB7-A8D1-BF3CE67B697F}"/>
    <cellStyle name="20% - Accent6 5 2 4" xfId="12468" xr:uid="{B00CC5C1-EEAD-4127-9C4E-AB17CC6DF153}"/>
    <cellStyle name="20% - Accent6 5 2 4 2" xfId="12469" xr:uid="{780C9182-A1D1-41BC-BF37-35E7F515A998}"/>
    <cellStyle name="20% - Accent6 5 2 4 2 2" xfId="12470" xr:uid="{41FB725D-7DA5-477E-A0DA-AB707E31C586}"/>
    <cellStyle name="20% - Accent6 5 2 4 3" xfId="12471" xr:uid="{3833F047-EB7B-4306-A5F1-F956E26550D2}"/>
    <cellStyle name="20% - Accent6 5 2 5" xfId="12472" xr:uid="{85D86483-04D2-4C23-9F8F-2D1BA089E9C6}"/>
    <cellStyle name="20% - Accent6 5 2 5 2" xfId="12473" xr:uid="{10227A01-1502-4FA9-87B8-8F513058EE89}"/>
    <cellStyle name="20% - Accent6 5 2 6" xfId="12474" xr:uid="{B4C3CB73-E650-44EE-AC58-854C9C5861C2}"/>
    <cellStyle name="20% - Accent6 5 3" xfId="12475" xr:uid="{83899803-661E-4B57-B007-FBFB62A184D1}"/>
    <cellStyle name="20% - Accent6 5 3 2" xfId="12476" xr:uid="{0708ABBC-3B0D-43AC-9641-CF911688BB85}"/>
    <cellStyle name="20% - Accent6 5 3 2 2" xfId="12477" xr:uid="{FD742E7C-404F-47F6-B33C-A8C57B594EA3}"/>
    <cellStyle name="20% - Accent6 5 3 2 2 2" xfId="12478" xr:uid="{4FFA23CB-649B-4696-8CE2-4498D255F1A0}"/>
    <cellStyle name="20% - Accent6 5 3 2 2 2 2" xfId="12479" xr:uid="{C99FCF81-2081-4F51-9AC0-1FDE034349D4}"/>
    <cellStyle name="20% - Accent6 5 3 2 2 2 2 2" xfId="12480" xr:uid="{20984C33-879B-47B0-B0BB-E8FDD268BDE7}"/>
    <cellStyle name="20% - Accent6 5 3 2 2 2 3" xfId="12481" xr:uid="{7A35F4D2-E644-4119-8F7D-B7C2CBA702FA}"/>
    <cellStyle name="20% - Accent6 5 3 2 2 3" xfId="12482" xr:uid="{570C3204-7E7A-4EDB-AA39-D38A52BB0C26}"/>
    <cellStyle name="20% - Accent6 5 3 2 2 3 2" xfId="12483" xr:uid="{BD82EE03-6E63-4CF5-830A-0A079E1A0FB3}"/>
    <cellStyle name="20% - Accent6 5 3 2 2 4" xfId="12484" xr:uid="{BF990676-76AE-49F2-8D91-8ED09D168633}"/>
    <cellStyle name="20% - Accent6 5 3 2 3" xfId="12485" xr:uid="{A0F7FF45-385E-4094-8A62-C221519020EA}"/>
    <cellStyle name="20% - Accent6 5 3 2 3 2" xfId="12486" xr:uid="{EFD65670-641E-49E4-A8DC-0A8230A2C025}"/>
    <cellStyle name="20% - Accent6 5 3 2 3 2 2" xfId="12487" xr:uid="{8A92F61B-6B47-4193-BBEC-1AFDEB0C372C}"/>
    <cellStyle name="20% - Accent6 5 3 2 3 3" xfId="12488" xr:uid="{EEA6ABDA-8E05-4E8B-9216-B209D060D79D}"/>
    <cellStyle name="20% - Accent6 5 3 2 4" xfId="12489" xr:uid="{79F6B1FD-78E2-4AC6-8468-4FDD554667C5}"/>
    <cellStyle name="20% - Accent6 5 3 2 4 2" xfId="12490" xr:uid="{119948FC-EEDD-4EDD-A185-5666C8D221DB}"/>
    <cellStyle name="20% - Accent6 5 3 2 5" xfId="12491" xr:uid="{8B9B83B5-C4F6-4BC8-A6D3-66FBD30E0557}"/>
    <cellStyle name="20% - Accent6 5 3 3" xfId="12492" xr:uid="{65B9F53F-D70D-434A-BC32-4EE34C05B3BF}"/>
    <cellStyle name="20% - Accent6 5 3 3 2" xfId="12493" xr:uid="{8BE18A35-A5DA-4ABD-ACF1-0188883326A8}"/>
    <cellStyle name="20% - Accent6 5 3 3 2 2" xfId="12494" xr:uid="{33FFFEC1-F35C-46F0-948F-4F509463FA26}"/>
    <cellStyle name="20% - Accent6 5 3 3 2 2 2" xfId="12495" xr:uid="{0CB35F0A-259B-4C11-86FF-B70D5DD6AB6F}"/>
    <cellStyle name="20% - Accent6 5 3 3 2 3" xfId="12496" xr:uid="{59791261-4F92-4215-A019-C47B67E09BF2}"/>
    <cellStyle name="20% - Accent6 5 3 3 3" xfId="12497" xr:uid="{F0EEBCF4-A65C-488A-BCC1-8D04E873076E}"/>
    <cellStyle name="20% - Accent6 5 3 3 3 2" xfId="12498" xr:uid="{AD58D880-C887-4AAB-911C-10042684912A}"/>
    <cellStyle name="20% - Accent6 5 3 3 4" xfId="12499" xr:uid="{27B504E1-B50C-49D2-979D-918292F980A4}"/>
    <cellStyle name="20% - Accent6 5 3 4" xfId="12500" xr:uid="{69BA0ED0-4052-4960-A8AE-3C0E7E142EAB}"/>
    <cellStyle name="20% - Accent6 5 3 4 2" xfId="12501" xr:uid="{9EDE46B9-A49A-4C09-8385-2F42AAD50B62}"/>
    <cellStyle name="20% - Accent6 5 3 4 2 2" xfId="12502" xr:uid="{B2DDDA45-52C1-4C17-9006-1BBCE6C459CE}"/>
    <cellStyle name="20% - Accent6 5 3 4 3" xfId="12503" xr:uid="{1934A44C-48D4-4968-B308-B13BD7575EE6}"/>
    <cellStyle name="20% - Accent6 5 3 5" xfId="12504" xr:uid="{7EC43D13-FF43-4972-8F86-114D9F2B79DB}"/>
    <cellStyle name="20% - Accent6 5 3 5 2" xfId="12505" xr:uid="{EB000141-BF6D-4F5C-BDA6-C50C21D00E63}"/>
    <cellStyle name="20% - Accent6 5 3 6" xfId="12506" xr:uid="{FA46A280-BD56-4897-A058-EA9D35E8C2E3}"/>
    <cellStyle name="20% - Accent6 5 4" xfId="12507" xr:uid="{0519E1CE-7961-473E-A835-D5D49FFEB2D4}"/>
    <cellStyle name="20% - Accent6 5 4 2" xfId="12508" xr:uid="{21420940-7759-449F-9B39-4FBF64958987}"/>
    <cellStyle name="20% - Accent6 5 4 2 2" xfId="12509" xr:uid="{7BB5007B-3AD6-4F0D-9D00-B484F9F274E4}"/>
    <cellStyle name="20% - Accent6 5 4 2 2 2" xfId="12510" xr:uid="{A7A9C2BA-12D9-4AB6-8CF5-F472694F996D}"/>
    <cellStyle name="20% - Accent6 5 4 2 2 2 2" xfId="12511" xr:uid="{DB423562-948D-4740-BE8A-98DB47C20A59}"/>
    <cellStyle name="20% - Accent6 5 4 2 2 2 2 2" xfId="12512" xr:uid="{22D7DE19-D1F9-4013-8C01-D09094965C6E}"/>
    <cellStyle name="20% - Accent6 5 4 2 2 2 3" xfId="12513" xr:uid="{A5AA05FE-99AF-419D-BE9F-E24770DEA771}"/>
    <cellStyle name="20% - Accent6 5 4 2 2 3" xfId="12514" xr:uid="{588B06F9-56C7-4281-9565-539C74E08561}"/>
    <cellStyle name="20% - Accent6 5 4 2 2 3 2" xfId="12515" xr:uid="{DF7AB764-4185-4B9F-B692-EDDC74D5366D}"/>
    <cellStyle name="20% - Accent6 5 4 2 2 4" xfId="12516" xr:uid="{21E471D6-9B21-4C87-BB28-2C2D3F9B52DE}"/>
    <cellStyle name="20% - Accent6 5 4 2 3" xfId="12517" xr:uid="{86DDFC29-1667-4EF8-88FB-0E3663FE6472}"/>
    <cellStyle name="20% - Accent6 5 4 2 3 2" xfId="12518" xr:uid="{CC9A3E03-14B5-4BFA-8A88-0FFDD941A317}"/>
    <cellStyle name="20% - Accent6 5 4 2 3 2 2" xfId="12519" xr:uid="{2BDF0BAB-850E-41B5-9158-18B5EDC135DE}"/>
    <cellStyle name="20% - Accent6 5 4 2 3 3" xfId="12520" xr:uid="{53A8F42C-42D3-4789-8693-38EE23E692BC}"/>
    <cellStyle name="20% - Accent6 5 4 2 4" xfId="12521" xr:uid="{A50BDC78-7C7A-4000-8CBD-307909B638B2}"/>
    <cellStyle name="20% - Accent6 5 4 2 4 2" xfId="12522" xr:uid="{C7EB9C58-D72D-42E6-9F31-856F1D1180CC}"/>
    <cellStyle name="20% - Accent6 5 4 2 5" xfId="12523" xr:uid="{85D53B1E-46E3-46C9-AFF4-2D9A2A845179}"/>
    <cellStyle name="20% - Accent6 5 4 3" xfId="12524" xr:uid="{4FD24AEB-B1D7-40EE-88D6-88E0A081E6D6}"/>
    <cellStyle name="20% - Accent6 5 4 3 2" xfId="12525" xr:uid="{429A4EB1-2EBB-416B-8526-DBB3880488AA}"/>
    <cellStyle name="20% - Accent6 5 4 3 2 2" xfId="12526" xr:uid="{CBA1457B-9902-4828-97DB-45126501D0FF}"/>
    <cellStyle name="20% - Accent6 5 4 3 2 2 2" xfId="12527" xr:uid="{A904398B-F8DD-466F-B2BF-010C1E1A5B15}"/>
    <cellStyle name="20% - Accent6 5 4 3 2 3" xfId="12528" xr:uid="{02C56F3D-0A37-4EB8-AFBA-D6479B9D2B20}"/>
    <cellStyle name="20% - Accent6 5 4 3 3" xfId="12529" xr:uid="{DBB50CCD-63D1-4FBE-93DB-FC04292DEA22}"/>
    <cellStyle name="20% - Accent6 5 4 3 3 2" xfId="12530" xr:uid="{7EC96D09-4217-4834-9219-DD7A7DD5C3DC}"/>
    <cellStyle name="20% - Accent6 5 4 3 4" xfId="12531" xr:uid="{F6EAE176-85AD-46AC-B240-548E2A4E8EE6}"/>
    <cellStyle name="20% - Accent6 5 4 4" xfId="12532" xr:uid="{32390EF0-81C0-42D4-B597-938A2CCB8404}"/>
    <cellStyle name="20% - Accent6 5 4 4 2" xfId="12533" xr:uid="{68FEE59D-F141-4B94-A811-A6AD09DC2153}"/>
    <cellStyle name="20% - Accent6 5 4 4 2 2" xfId="12534" xr:uid="{11D1D3E1-32BE-4ED8-8EEE-2D0DB86C7051}"/>
    <cellStyle name="20% - Accent6 5 4 4 3" xfId="12535" xr:uid="{D73CEDEE-D5B8-4307-B46A-14EC1BDB7FF3}"/>
    <cellStyle name="20% - Accent6 5 4 5" xfId="12536" xr:uid="{72252729-40E2-41CF-906C-756CB5AC2E02}"/>
    <cellStyle name="20% - Accent6 5 4 5 2" xfId="12537" xr:uid="{3CAE0D39-9227-4C0B-BAB5-CC65ACD0A91F}"/>
    <cellStyle name="20% - Accent6 5 4 6" xfId="12538" xr:uid="{5CDA1466-B4F1-4DF9-9944-05B265DE97CC}"/>
    <cellStyle name="20% - Accent6 5 5" xfId="12539" xr:uid="{D6DF440C-EA52-4417-B6FD-2B1FC5A5495E}"/>
    <cellStyle name="20% - Accent6 5 5 2" xfId="12540" xr:uid="{62C65BC9-3AFD-4309-ADC1-74C863B10D43}"/>
    <cellStyle name="20% - Accent6 5 5 2 2" xfId="12541" xr:uid="{914CB232-B011-4C08-ADB0-6252647498F3}"/>
    <cellStyle name="20% - Accent6 5 5 2 2 2" xfId="12542" xr:uid="{22B1BE39-FA8E-4E1A-B3E4-D3834F5923F6}"/>
    <cellStyle name="20% - Accent6 5 5 2 2 2 2" xfId="12543" xr:uid="{0D172250-2337-4BDB-8983-35EBF44E653F}"/>
    <cellStyle name="20% - Accent6 5 5 2 2 3" xfId="12544" xr:uid="{98F81F1C-B211-41D3-877B-AE68A5926774}"/>
    <cellStyle name="20% - Accent6 5 5 2 3" xfId="12545" xr:uid="{19873EE8-3F7A-41ED-B777-6D7027F172B3}"/>
    <cellStyle name="20% - Accent6 5 5 2 3 2" xfId="12546" xr:uid="{BD383BF9-258D-4B0F-B5F5-2B6D10C804B5}"/>
    <cellStyle name="20% - Accent6 5 5 2 4" xfId="12547" xr:uid="{293FA5B4-ACCA-416D-B9F7-85FEE2C8B356}"/>
    <cellStyle name="20% - Accent6 5 5 3" xfId="12548" xr:uid="{B8E1E76A-4453-4BC2-81B4-FAC9400B5D47}"/>
    <cellStyle name="20% - Accent6 5 5 3 2" xfId="12549" xr:uid="{AB2A764D-3092-4043-B362-C889B18E7F0F}"/>
    <cellStyle name="20% - Accent6 5 5 3 2 2" xfId="12550" xr:uid="{BAD6F1B3-A9E8-4F85-967B-8B30F1B19AAB}"/>
    <cellStyle name="20% - Accent6 5 5 3 3" xfId="12551" xr:uid="{4F123435-76BA-4D47-92E8-56536CF08AC2}"/>
    <cellStyle name="20% - Accent6 5 5 4" xfId="12552" xr:uid="{C23CAE50-CBB4-420C-AE7B-6076C5EBD33E}"/>
    <cellStyle name="20% - Accent6 5 5 4 2" xfId="12553" xr:uid="{A21059AB-3089-4234-B0E0-1300D2661483}"/>
    <cellStyle name="20% - Accent6 5 5 5" xfId="12554" xr:uid="{3EB843BA-38E4-41AB-81A1-7136FFEF1076}"/>
    <cellStyle name="20% - Accent6 5 6" xfId="12555" xr:uid="{59A2A013-AFBB-4BF1-86CE-81EEF5411E15}"/>
    <cellStyle name="20% - Accent6 5 6 2" xfId="12556" xr:uid="{DB08118D-D8FA-496E-AB59-5B13D06A9406}"/>
    <cellStyle name="20% - Accent6 5 6 2 2" xfId="12557" xr:uid="{30125897-35AA-412F-8FDF-AC266859F242}"/>
    <cellStyle name="20% - Accent6 5 6 2 2 2" xfId="12558" xr:uid="{A6BF65C0-4BDC-49FB-A83E-E33004477972}"/>
    <cellStyle name="20% - Accent6 5 6 2 3" xfId="12559" xr:uid="{3C85CBC6-4B27-471F-8A7F-DFF29AE0D6A8}"/>
    <cellStyle name="20% - Accent6 5 6 3" xfId="12560" xr:uid="{81F3AFD7-A70D-4AD0-85E3-376F6E3755C8}"/>
    <cellStyle name="20% - Accent6 5 6 3 2" xfId="12561" xr:uid="{EF9F01EE-EFC4-4184-AB3A-33CB7AC20882}"/>
    <cellStyle name="20% - Accent6 5 6 4" xfId="12562" xr:uid="{E9817C69-BA81-4E86-8A5F-BE3DDC70E6CC}"/>
    <cellStyle name="20% - Accent6 5 7" xfId="12563" xr:uid="{341D5F3D-3F9F-47C6-B976-F3C8D59240C3}"/>
    <cellStyle name="20% - Accent6 5 7 2" xfId="12564" xr:uid="{26472D4C-50F7-41C1-830D-9F4DD3F27780}"/>
    <cellStyle name="20% - Accent6 5 7 2 2" xfId="12565" xr:uid="{D6E28EAC-1030-42FA-BE70-B63CAF434C9E}"/>
    <cellStyle name="20% - Accent6 5 7 3" xfId="12566" xr:uid="{C4894162-84EA-43E5-9E6F-4CA15D671C06}"/>
    <cellStyle name="20% - Accent6 5 8" xfId="12567" xr:uid="{B9F383D8-9876-4496-977C-E6CF67099D33}"/>
    <cellStyle name="20% - Accent6 5 8 2" xfId="12568" xr:uid="{D1FEE6AC-1CD0-489B-A9D4-607858FD2414}"/>
    <cellStyle name="20% - Accent6 5 9" xfId="12569" xr:uid="{5C9483DA-2875-452A-91B3-BFA8F782D66C}"/>
    <cellStyle name="20% - Accent6 6" xfId="12570" xr:uid="{BBF5444C-C30D-4101-B866-E89609E5F7CC}"/>
    <cellStyle name="20% - Accent6 6 2" xfId="12571" xr:uid="{94240AC0-82EE-4463-B23F-F7E3E122D574}"/>
    <cellStyle name="20% - Accent6 6 2 2" xfId="12572" xr:uid="{316C7AF1-1044-4386-95E3-C3A0673B68B4}"/>
    <cellStyle name="20% - Accent6 6 2 2 2" xfId="12573" xr:uid="{4E464F47-ECDD-4A3F-9E42-AF35704B8C63}"/>
    <cellStyle name="20% - Accent6 6 2 2 2 2" xfId="12574" xr:uid="{6C29D784-2500-4DA3-AFCA-5DF44CE0FC63}"/>
    <cellStyle name="20% - Accent6 6 2 2 2 2 2" xfId="12575" xr:uid="{A89127F6-DB45-463A-A0C4-75D26AD1EF22}"/>
    <cellStyle name="20% - Accent6 6 2 2 2 2 2 2" xfId="12576" xr:uid="{11508A6B-5F30-4972-AFDC-1D95CA8174A8}"/>
    <cellStyle name="20% - Accent6 6 2 2 2 2 3" xfId="12577" xr:uid="{873F452F-7E98-4D99-8BA9-5192F914AB7C}"/>
    <cellStyle name="20% - Accent6 6 2 2 2 3" xfId="12578" xr:uid="{E21FB01A-E1E1-4AC6-9F2B-85A3D4E8CB92}"/>
    <cellStyle name="20% - Accent6 6 2 2 2 3 2" xfId="12579" xr:uid="{767944B4-3B40-4EE4-A9F0-5EBFBDB76B1B}"/>
    <cellStyle name="20% - Accent6 6 2 2 2 4" xfId="12580" xr:uid="{197049EC-EACB-42AB-ABC6-9DB21BF8189D}"/>
    <cellStyle name="20% - Accent6 6 2 2 3" xfId="12581" xr:uid="{D3C5F473-F713-4D3E-BE68-223D2BD7A1D6}"/>
    <cellStyle name="20% - Accent6 6 2 2 3 2" xfId="12582" xr:uid="{FB35DF84-5236-466A-AC68-5A07A06AEC51}"/>
    <cellStyle name="20% - Accent6 6 2 2 3 2 2" xfId="12583" xr:uid="{25A11A4F-25E3-4515-9E81-95DFC25C7D9E}"/>
    <cellStyle name="20% - Accent6 6 2 2 3 3" xfId="12584" xr:uid="{E1B2A5FC-6F9E-47A0-8930-CCB132419740}"/>
    <cellStyle name="20% - Accent6 6 2 2 4" xfId="12585" xr:uid="{82EFA73A-7BED-486A-BD7F-83A49DA36D55}"/>
    <cellStyle name="20% - Accent6 6 2 2 4 2" xfId="12586" xr:uid="{27C08808-1842-43E2-BEE4-AFC23C8A9DFB}"/>
    <cellStyle name="20% - Accent6 6 2 2 5" xfId="12587" xr:uid="{A58BDF2D-9E5F-4EB1-88F2-8440023960AB}"/>
    <cellStyle name="20% - Accent6 6 2 3" xfId="12588" xr:uid="{BF1AE290-5A71-48C8-9266-E2974BBDB947}"/>
    <cellStyle name="20% - Accent6 6 2 3 2" xfId="12589" xr:uid="{20DE1DE4-65DD-42ED-807C-3351F76CA030}"/>
    <cellStyle name="20% - Accent6 6 2 3 2 2" xfId="12590" xr:uid="{A1946316-0445-45E7-B101-6E9F96EBB55F}"/>
    <cellStyle name="20% - Accent6 6 2 3 2 2 2" xfId="12591" xr:uid="{5566FC7B-E626-4BC6-89EA-579E84E3C413}"/>
    <cellStyle name="20% - Accent6 6 2 3 2 3" xfId="12592" xr:uid="{FE249928-B0F3-4F82-83DE-C85B459E2CC0}"/>
    <cellStyle name="20% - Accent6 6 2 3 3" xfId="12593" xr:uid="{A311F10B-E4C8-423B-84CA-58CFD02A9B9E}"/>
    <cellStyle name="20% - Accent6 6 2 3 3 2" xfId="12594" xr:uid="{B84F2D00-E8B4-4D4E-BEF9-4E2EAA416C37}"/>
    <cellStyle name="20% - Accent6 6 2 3 4" xfId="12595" xr:uid="{595BC621-7E2B-48C7-A668-14CDA2ED3C7C}"/>
    <cellStyle name="20% - Accent6 6 2 4" xfId="12596" xr:uid="{53F72F1F-2F57-40D3-82E9-8596852A705F}"/>
    <cellStyle name="20% - Accent6 6 2 4 2" xfId="12597" xr:uid="{D0354910-5A66-44D5-BA39-24EBF9A58000}"/>
    <cellStyle name="20% - Accent6 6 2 4 2 2" xfId="12598" xr:uid="{D1AEBA08-A20B-4BED-B13F-491609B046AB}"/>
    <cellStyle name="20% - Accent6 6 2 4 3" xfId="12599" xr:uid="{F94A2299-92C0-45E2-A369-0F2749929327}"/>
    <cellStyle name="20% - Accent6 6 2 5" xfId="12600" xr:uid="{72300FBB-B51F-485F-B691-8258541E4CC9}"/>
    <cellStyle name="20% - Accent6 6 2 5 2" xfId="12601" xr:uid="{C96943F6-C114-4A34-9B69-E9197C53E7C3}"/>
    <cellStyle name="20% - Accent6 6 2 6" xfId="12602" xr:uid="{313D4289-0FA4-4DC9-BFAB-4E723422A742}"/>
    <cellStyle name="20% - Accent6 6 3" xfId="12603" xr:uid="{2D79C999-35D0-4995-823A-88A206D24DA0}"/>
    <cellStyle name="20% - Accent6 6 3 2" xfId="12604" xr:uid="{510F5923-09EC-40F5-A190-04232BD9ECEE}"/>
    <cellStyle name="20% - Accent6 6 3 2 2" xfId="12605" xr:uid="{FBC3D58F-2462-4C8A-B75A-9E925D7DA95E}"/>
    <cellStyle name="20% - Accent6 6 3 2 2 2" xfId="12606" xr:uid="{4148E4E1-589B-49BB-809E-B1A96B388A9A}"/>
    <cellStyle name="20% - Accent6 6 3 2 2 2 2" xfId="12607" xr:uid="{79AA86D8-DE27-48A1-8D96-84318FFD9CAE}"/>
    <cellStyle name="20% - Accent6 6 3 2 2 2 2 2" xfId="12608" xr:uid="{017166CB-239D-47FD-B2AF-248BB67BEB32}"/>
    <cellStyle name="20% - Accent6 6 3 2 2 2 3" xfId="12609" xr:uid="{261A3623-EDF6-4C8A-ADD0-B6F7AE311B43}"/>
    <cellStyle name="20% - Accent6 6 3 2 2 3" xfId="12610" xr:uid="{2DB866FB-1EDD-41B9-8E0E-D448BEB83185}"/>
    <cellStyle name="20% - Accent6 6 3 2 2 3 2" xfId="12611" xr:uid="{01117B88-0E8A-4164-B8FD-DEC8EC57BF50}"/>
    <cellStyle name="20% - Accent6 6 3 2 2 4" xfId="12612" xr:uid="{9092B56C-ED7F-4EED-B80C-4AF3BA6CCB7C}"/>
    <cellStyle name="20% - Accent6 6 3 2 3" xfId="12613" xr:uid="{F0F32BE2-728B-4D73-BBCB-542E7FCDDEA9}"/>
    <cellStyle name="20% - Accent6 6 3 2 3 2" xfId="12614" xr:uid="{4B28F855-B165-4E31-B11E-38A1D9900889}"/>
    <cellStyle name="20% - Accent6 6 3 2 3 2 2" xfId="12615" xr:uid="{08088668-9919-46AF-8CD2-8091E8B1FF6D}"/>
    <cellStyle name="20% - Accent6 6 3 2 3 3" xfId="12616" xr:uid="{07FC9815-22E5-448E-A27A-89177E7CEF84}"/>
    <cellStyle name="20% - Accent6 6 3 2 4" xfId="12617" xr:uid="{1A4E8126-7FCC-496A-91BA-AEF7D7B597DA}"/>
    <cellStyle name="20% - Accent6 6 3 2 4 2" xfId="12618" xr:uid="{D6E62E2E-8161-4C36-B6EB-2A52B2372D86}"/>
    <cellStyle name="20% - Accent6 6 3 2 5" xfId="12619" xr:uid="{12566B0A-5EF0-4FBA-8E0A-3B4533B640C9}"/>
    <cellStyle name="20% - Accent6 6 3 3" xfId="12620" xr:uid="{63FD4D3D-C91F-4162-B98F-E3CE70493DDC}"/>
    <cellStyle name="20% - Accent6 6 3 3 2" xfId="12621" xr:uid="{BE2272EB-6C3B-4CF0-906F-7FF19CD8F3AF}"/>
    <cellStyle name="20% - Accent6 6 3 3 2 2" xfId="12622" xr:uid="{7349E10F-4CF8-4FEF-8E4F-0DE12AE04269}"/>
    <cellStyle name="20% - Accent6 6 3 3 2 2 2" xfId="12623" xr:uid="{7AC861B2-1984-471A-AF6C-3CD8DB76A532}"/>
    <cellStyle name="20% - Accent6 6 3 3 2 3" xfId="12624" xr:uid="{E50669BB-5C26-4969-8EA5-B467B670007D}"/>
    <cellStyle name="20% - Accent6 6 3 3 3" xfId="12625" xr:uid="{E907B175-6CA4-4171-8869-659BC2FE4D75}"/>
    <cellStyle name="20% - Accent6 6 3 3 3 2" xfId="12626" xr:uid="{92ABC4EC-DFC8-48A1-9725-A40C6598180E}"/>
    <cellStyle name="20% - Accent6 6 3 3 4" xfId="12627" xr:uid="{03FF2346-977C-47FA-83BA-560FD9246187}"/>
    <cellStyle name="20% - Accent6 6 3 4" xfId="12628" xr:uid="{2E7B9256-F637-4EC5-9D22-A0F0BEC46392}"/>
    <cellStyle name="20% - Accent6 6 3 4 2" xfId="12629" xr:uid="{7EEB7785-5FB5-4DFC-8659-E7483038D700}"/>
    <cellStyle name="20% - Accent6 6 3 4 2 2" xfId="12630" xr:uid="{40E5167B-71F4-45C3-99F7-60E251D91726}"/>
    <cellStyle name="20% - Accent6 6 3 4 3" xfId="12631" xr:uid="{29B4A1E1-A420-40F5-BEFC-AF373EED234C}"/>
    <cellStyle name="20% - Accent6 6 3 5" xfId="12632" xr:uid="{8CFE8C2F-9205-401F-8F8D-3E627041FBDB}"/>
    <cellStyle name="20% - Accent6 6 3 5 2" xfId="12633" xr:uid="{0CF02896-DB3E-4203-944E-C38EE73DBD5B}"/>
    <cellStyle name="20% - Accent6 6 3 6" xfId="12634" xr:uid="{1270644A-D2AA-405F-9A99-DD56CA6FEC12}"/>
    <cellStyle name="20% - Accent6 6 4" xfId="12635" xr:uid="{406161C4-6B94-4110-A38B-5DB6DC52CB73}"/>
    <cellStyle name="20% - Accent6 6 4 2" xfId="12636" xr:uid="{2CC3AC73-8237-4A9E-AE85-0D067D405AEC}"/>
    <cellStyle name="20% - Accent6 6 4 2 2" xfId="12637" xr:uid="{FBA2BE75-46E2-4A09-8116-B0AA502EFB85}"/>
    <cellStyle name="20% - Accent6 6 4 2 2 2" xfId="12638" xr:uid="{16FB5410-B358-465F-869A-54ACA7A283AB}"/>
    <cellStyle name="20% - Accent6 6 4 2 2 2 2" xfId="12639" xr:uid="{C6CA0D2B-8240-4669-AA54-B4A5255B3604}"/>
    <cellStyle name="20% - Accent6 6 4 2 2 2 2 2" xfId="12640" xr:uid="{0EE94F3E-EB4A-4FEE-8A9A-5B0DBF3F7E65}"/>
    <cellStyle name="20% - Accent6 6 4 2 2 2 3" xfId="12641" xr:uid="{7B44A000-DD65-4F94-BB20-911744F025DC}"/>
    <cellStyle name="20% - Accent6 6 4 2 2 3" xfId="12642" xr:uid="{D714002C-80E9-4555-BBF3-5D0ABF05A675}"/>
    <cellStyle name="20% - Accent6 6 4 2 2 3 2" xfId="12643" xr:uid="{4669D644-F01D-48E6-ABF5-41993E905417}"/>
    <cellStyle name="20% - Accent6 6 4 2 2 4" xfId="12644" xr:uid="{01067512-AB56-4192-8180-C76B2ADF4105}"/>
    <cellStyle name="20% - Accent6 6 4 2 3" xfId="12645" xr:uid="{D9F09656-4006-45B9-A48B-180C12E06B25}"/>
    <cellStyle name="20% - Accent6 6 4 2 3 2" xfId="12646" xr:uid="{8D045B0C-54B1-465C-B6ED-E88F950A988F}"/>
    <cellStyle name="20% - Accent6 6 4 2 3 2 2" xfId="12647" xr:uid="{95B775D5-57D6-48C5-9EFC-4A10B087AAF7}"/>
    <cellStyle name="20% - Accent6 6 4 2 3 3" xfId="12648" xr:uid="{13FB4ADD-0D60-4136-B897-0750723D2560}"/>
    <cellStyle name="20% - Accent6 6 4 2 4" xfId="12649" xr:uid="{98C63076-732D-433D-A980-6BDBF56D626F}"/>
    <cellStyle name="20% - Accent6 6 4 2 4 2" xfId="12650" xr:uid="{AE329ABC-C58C-4FE8-A36D-25A90CD67A29}"/>
    <cellStyle name="20% - Accent6 6 4 2 5" xfId="12651" xr:uid="{FFD072FD-478A-4821-A97D-717EFDAC8FF7}"/>
    <cellStyle name="20% - Accent6 6 4 3" xfId="12652" xr:uid="{81B9D72A-F5E7-42FE-A3AE-EEE8F262B3D6}"/>
    <cellStyle name="20% - Accent6 6 4 3 2" xfId="12653" xr:uid="{6752F7C0-FB4A-45CC-9466-161F04716B18}"/>
    <cellStyle name="20% - Accent6 6 4 3 2 2" xfId="12654" xr:uid="{C1F086F5-0811-4692-B26E-75A4143B5C24}"/>
    <cellStyle name="20% - Accent6 6 4 3 2 2 2" xfId="12655" xr:uid="{C54A00C7-2E9B-46F0-BCDB-8C970AE020F4}"/>
    <cellStyle name="20% - Accent6 6 4 3 2 3" xfId="12656" xr:uid="{E91BF5E6-E585-4BF9-A627-7CE9FA8133E7}"/>
    <cellStyle name="20% - Accent6 6 4 3 3" xfId="12657" xr:uid="{7D81358B-8D64-4593-B950-FF402124420E}"/>
    <cellStyle name="20% - Accent6 6 4 3 3 2" xfId="12658" xr:uid="{1F6A40FF-04C9-4C90-B60C-B1E5D4954772}"/>
    <cellStyle name="20% - Accent6 6 4 3 4" xfId="12659" xr:uid="{A61CECA7-DC10-4622-A530-E6DD0E808414}"/>
    <cellStyle name="20% - Accent6 6 4 4" xfId="12660" xr:uid="{0A9EF57E-27FD-4955-B5D0-0A4B6ED65F0A}"/>
    <cellStyle name="20% - Accent6 6 4 4 2" xfId="12661" xr:uid="{1D6547C4-6957-425D-BE38-F83BED0A0B37}"/>
    <cellStyle name="20% - Accent6 6 4 4 2 2" xfId="12662" xr:uid="{51F89F02-075D-4B77-8C00-2B9325CD75B1}"/>
    <cellStyle name="20% - Accent6 6 4 4 3" xfId="12663" xr:uid="{1F4AED7F-41C5-424B-AD4C-2D11A33D91EF}"/>
    <cellStyle name="20% - Accent6 6 4 5" xfId="12664" xr:uid="{21ED322A-288E-4193-8D8E-74666C4A4AA7}"/>
    <cellStyle name="20% - Accent6 6 4 5 2" xfId="12665" xr:uid="{77F4432F-17ED-4132-A0B8-E1EB84A1B96B}"/>
    <cellStyle name="20% - Accent6 6 4 6" xfId="12666" xr:uid="{EFE0EEE1-0238-407F-9D14-AF39CC572930}"/>
    <cellStyle name="20% - Accent6 6 5" xfId="12667" xr:uid="{AE7CAFB4-118E-4DE2-93FF-C45BD6839540}"/>
    <cellStyle name="20% - Accent6 6 5 2" xfId="12668" xr:uid="{A28559C8-FFE2-454B-A442-7BB21605FCBB}"/>
    <cellStyle name="20% - Accent6 6 5 2 2" xfId="12669" xr:uid="{080A140A-5D05-4C6E-A1BE-595B5334AE7A}"/>
    <cellStyle name="20% - Accent6 6 5 2 2 2" xfId="12670" xr:uid="{46057F55-9759-4971-B33D-B47D1883B1A0}"/>
    <cellStyle name="20% - Accent6 6 5 2 2 2 2" xfId="12671" xr:uid="{B604D424-132B-45B0-AEEA-BAA3086CB14A}"/>
    <cellStyle name="20% - Accent6 6 5 2 2 3" xfId="12672" xr:uid="{C371BF35-676A-466D-A61F-784E51AC8A74}"/>
    <cellStyle name="20% - Accent6 6 5 2 3" xfId="12673" xr:uid="{CAF1F3FE-D5A2-43BB-BC1B-14E0AD6D2AC8}"/>
    <cellStyle name="20% - Accent6 6 5 2 3 2" xfId="12674" xr:uid="{DD951B90-DBC2-4BBD-A1CC-4FB6221BE1E0}"/>
    <cellStyle name="20% - Accent6 6 5 2 4" xfId="12675" xr:uid="{79266411-86AF-4EDA-B6EA-5F155351F272}"/>
    <cellStyle name="20% - Accent6 6 5 3" xfId="12676" xr:uid="{243F6219-2FDA-4CE8-920B-64BD71DDF3C4}"/>
    <cellStyle name="20% - Accent6 6 5 3 2" xfId="12677" xr:uid="{6402C56E-B54F-4D18-A584-BBE13EB1AA3E}"/>
    <cellStyle name="20% - Accent6 6 5 3 2 2" xfId="12678" xr:uid="{D8239D7E-88FB-40B8-9F2C-44DE7B8AD96C}"/>
    <cellStyle name="20% - Accent6 6 5 3 3" xfId="12679" xr:uid="{C89DAC25-D932-4ECC-BFC2-1432E4D4F067}"/>
    <cellStyle name="20% - Accent6 6 5 4" xfId="12680" xr:uid="{FBDB9C8C-7281-4BAB-A515-655CD538F73D}"/>
    <cellStyle name="20% - Accent6 6 5 4 2" xfId="12681" xr:uid="{4B7E2A4A-9001-4D76-A574-936D2927247B}"/>
    <cellStyle name="20% - Accent6 6 5 5" xfId="12682" xr:uid="{967E1C27-2D5D-498E-8B57-39EB1C3CCEEE}"/>
    <cellStyle name="20% - Accent6 6 6" xfId="12683" xr:uid="{A69EBE03-ECE3-4307-96B2-764A90CF47F6}"/>
    <cellStyle name="20% - Accent6 6 6 2" xfId="12684" xr:uid="{EDAF38B5-E412-473C-8335-ECE789B2AD22}"/>
    <cellStyle name="20% - Accent6 6 6 2 2" xfId="12685" xr:uid="{5B015E55-5672-4C86-92E9-5BD046B52818}"/>
    <cellStyle name="20% - Accent6 6 6 2 2 2" xfId="12686" xr:uid="{945C7DFA-5A24-447E-BA18-65D3EA7EBD3B}"/>
    <cellStyle name="20% - Accent6 6 6 2 3" xfId="12687" xr:uid="{CB9B2B83-117C-48A0-AA0A-7156BC672BF2}"/>
    <cellStyle name="20% - Accent6 6 6 3" xfId="12688" xr:uid="{070EAB5C-5ED5-42B3-8477-52EB7D2DB5EA}"/>
    <cellStyle name="20% - Accent6 6 6 3 2" xfId="12689" xr:uid="{0962EE6B-F9D8-49C8-8199-3A89215D8009}"/>
    <cellStyle name="20% - Accent6 6 6 4" xfId="12690" xr:uid="{A3371E45-CE84-421D-B7F0-40E663B74A9B}"/>
    <cellStyle name="20% - Accent6 6 7" xfId="12691" xr:uid="{391FC8D6-2B7D-4BF7-AA59-210A641E1C32}"/>
    <cellStyle name="20% - Accent6 6 7 2" xfId="12692" xr:uid="{9F8BF44C-8101-4533-89C1-A81598502EFB}"/>
    <cellStyle name="20% - Accent6 6 7 2 2" xfId="12693" xr:uid="{37A8B014-F191-4572-B222-F70FBDB0F519}"/>
    <cellStyle name="20% - Accent6 6 7 3" xfId="12694" xr:uid="{4F65B52B-07EC-4CF4-AFF9-516481D30A1E}"/>
    <cellStyle name="20% - Accent6 6 8" xfId="12695" xr:uid="{886A600D-9C71-4277-B8E0-87023D7FE1FD}"/>
    <cellStyle name="20% - Accent6 6 8 2" xfId="12696" xr:uid="{BE91BF08-EFBC-47A3-B675-650B3B45B3FA}"/>
    <cellStyle name="20% - Accent6 6 9" xfId="12697" xr:uid="{6FA28D98-CB20-48DB-BFCF-AED025406725}"/>
    <cellStyle name="20% - Accent6 7" xfId="12698" xr:uid="{6BAB4F97-612B-401A-8D33-236176B41B9C}"/>
    <cellStyle name="20% - Accent6 7 2" xfId="12699" xr:uid="{D0E89FE5-5220-4D1B-8ACE-7DF4E6C729BE}"/>
    <cellStyle name="20% - Accent6 7 2 2" xfId="12700" xr:uid="{160466F9-360A-42A9-9C93-A66587291C0A}"/>
    <cellStyle name="20% - Accent6 7 2 2 2" xfId="12701" xr:uid="{0D0E259F-2FCE-4D3D-8C37-7CE1F4E13633}"/>
    <cellStyle name="20% - Accent6 7 2 2 2 2" xfId="12702" xr:uid="{4B2DD1E5-2741-400B-9084-093E6B7BB78C}"/>
    <cellStyle name="20% - Accent6 7 2 2 2 2 2" xfId="12703" xr:uid="{425D8EA5-481F-450D-8C6F-3205FCD9AE46}"/>
    <cellStyle name="20% - Accent6 7 2 2 2 2 2 2" xfId="12704" xr:uid="{333C5E2E-F5D0-4D4B-BEF9-CAA193841E3B}"/>
    <cellStyle name="20% - Accent6 7 2 2 2 2 3" xfId="12705" xr:uid="{589170B8-60B4-4BA8-AE8D-034E5CF8F708}"/>
    <cellStyle name="20% - Accent6 7 2 2 2 3" xfId="12706" xr:uid="{83007D82-1B3A-4EF8-8C8F-A385F5F4EF8A}"/>
    <cellStyle name="20% - Accent6 7 2 2 2 3 2" xfId="12707" xr:uid="{BE7637A3-FFDB-490C-9DF5-F791C5EFDF36}"/>
    <cellStyle name="20% - Accent6 7 2 2 2 4" xfId="12708" xr:uid="{C3B9DE97-5FF0-4B19-8700-E54D473F5F7B}"/>
    <cellStyle name="20% - Accent6 7 2 2 3" xfId="12709" xr:uid="{616A5BA0-71FB-40D9-B06A-018E928DE021}"/>
    <cellStyle name="20% - Accent6 7 2 2 3 2" xfId="12710" xr:uid="{770EB5BD-8BD7-485B-991A-57250B50677A}"/>
    <cellStyle name="20% - Accent6 7 2 2 3 2 2" xfId="12711" xr:uid="{5C983E19-2302-4EFF-9743-68510BEBF142}"/>
    <cellStyle name="20% - Accent6 7 2 2 3 3" xfId="12712" xr:uid="{FD1C8A78-C04B-4764-A6CC-EBC6861DE0DE}"/>
    <cellStyle name="20% - Accent6 7 2 2 4" xfId="12713" xr:uid="{1C2841BD-90BB-4F19-AD8C-DDD28EDD0220}"/>
    <cellStyle name="20% - Accent6 7 2 2 4 2" xfId="12714" xr:uid="{B5738632-CB8B-4C17-9853-1FE45EB64A43}"/>
    <cellStyle name="20% - Accent6 7 2 2 5" xfId="12715" xr:uid="{722D241F-AF81-4DD5-9DB3-0C721F817C61}"/>
    <cellStyle name="20% - Accent6 7 2 3" xfId="12716" xr:uid="{C0F0CC99-094B-486A-88B0-49AAEDC3888E}"/>
    <cellStyle name="20% - Accent6 7 2 3 2" xfId="12717" xr:uid="{8F434E12-ACDC-4215-B6BB-CB4E60780A7C}"/>
    <cellStyle name="20% - Accent6 7 2 3 2 2" xfId="12718" xr:uid="{B73C9499-69E1-4527-BCC0-889A0196B1CA}"/>
    <cellStyle name="20% - Accent6 7 2 3 2 2 2" xfId="12719" xr:uid="{68521C4E-0A98-4612-9096-5168E807EE98}"/>
    <cellStyle name="20% - Accent6 7 2 3 2 3" xfId="12720" xr:uid="{BF309DDB-FC77-464A-8255-A2AEF62F7312}"/>
    <cellStyle name="20% - Accent6 7 2 3 3" xfId="12721" xr:uid="{E743E088-9E66-4642-93FC-57D44A79C592}"/>
    <cellStyle name="20% - Accent6 7 2 3 3 2" xfId="12722" xr:uid="{404EBBA6-B246-4AE3-A381-19B702E60C4F}"/>
    <cellStyle name="20% - Accent6 7 2 3 4" xfId="12723" xr:uid="{A097A6ED-DD1A-479A-A4EA-49629F9ADF04}"/>
    <cellStyle name="20% - Accent6 7 2 4" xfId="12724" xr:uid="{28AEAD11-0D48-43AA-B71A-38F862686F72}"/>
    <cellStyle name="20% - Accent6 7 2 4 2" xfId="12725" xr:uid="{27C4BB31-8AAA-4BEE-A00D-32FA8B93A88E}"/>
    <cellStyle name="20% - Accent6 7 2 4 2 2" xfId="12726" xr:uid="{FFC1D964-8906-4476-A612-5206D54839F2}"/>
    <cellStyle name="20% - Accent6 7 2 4 3" xfId="12727" xr:uid="{95A123EF-19C2-445F-8168-009E675E80F3}"/>
    <cellStyle name="20% - Accent6 7 2 5" xfId="12728" xr:uid="{F1B10743-EEDE-41F8-A57C-25421AECE53C}"/>
    <cellStyle name="20% - Accent6 7 2 5 2" xfId="12729" xr:uid="{DF1A8C60-3197-4D47-A630-22495E5BB32B}"/>
    <cellStyle name="20% - Accent6 7 2 6" xfId="12730" xr:uid="{31FB976E-DB20-4DC0-BFA6-A195515C08D9}"/>
    <cellStyle name="20% - Accent6 7 3" xfId="12731" xr:uid="{A05C8418-E3F8-4742-AC9F-83200E14C63B}"/>
    <cellStyle name="20% - Accent6 7 3 2" xfId="12732" xr:uid="{815D9F89-B662-4C4B-9127-E2BDD28587C1}"/>
    <cellStyle name="20% - Accent6 7 3 2 2" xfId="12733" xr:uid="{D8527889-5D39-4505-B88B-401F99E228B4}"/>
    <cellStyle name="20% - Accent6 7 3 2 2 2" xfId="12734" xr:uid="{E421EE59-2F29-42B6-9D4B-3C48D6229205}"/>
    <cellStyle name="20% - Accent6 7 3 2 2 2 2" xfId="12735" xr:uid="{32BBAAA1-690B-45BE-943F-7D8B382274EF}"/>
    <cellStyle name="20% - Accent6 7 3 2 2 2 2 2" xfId="12736" xr:uid="{0DB4ADD3-899E-4CFA-8B12-9A5C64919437}"/>
    <cellStyle name="20% - Accent6 7 3 2 2 2 3" xfId="12737" xr:uid="{496F453D-BFDA-4285-A3C9-E32E1B91A3D5}"/>
    <cellStyle name="20% - Accent6 7 3 2 2 3" xfId="12738" xr:uid="{D1949395-7942-4F03-9376-B1479880F5C0}"/>
    <cellStyle name="20% - Accent6 7 3 2 2 3 2" xfId="12739" xr:uid="{2F6E317E-46CF-4D1F-8E57-CF550BEB58AE}"/>
    <cellStyle name="20% - Accent6 7 3 2 2 4" xfId="12740" xr:uid="{4DF50336-40FB-4A25-B0CB-F0C3B2BA5AAB}"/>
    <cellStyle name="20% - Accent6 7 3 2 3" xfId="12741" xr:uid="{88B8EF55-0A81-48E6-B982-E5128C2392D1}"/>
    <cellStyle name="20% - Accent6 7 3 2 3 2" xfId="12742" xr:uid="{1EF5FBDA-329C-4D4F-9213-4BDF3B0D4DC7}"/>
    <cellStyle name="20% - Accent6 7 3 2 3 2 2" xfId="12743" xr:uid="{FF58A87A-8747-44A2-B6AB-1BD2598A0ECE}"/>
    <cellStyle name="20% - Accent6 7 3 2 3 3" xfId="12744" xr:uid="{1D6CB90E-1943-469F-A52E-3D4D3FDB3D4B}"/>
    <cellStyle name="20% - Accent6 7 3 2 4" xfId="12745" xr:uid="{51EBB995-D97C-42F5-A0E2-1EF8D241266B}"/>
    <cellStyle name="20% - Accent6 7 3 2 4 2" xfId="12746" xr:uid="{4E2FDA4F-688E-4C2F-9FDA-9B4E57538C93}"/>
    <cellStyle name="20% - Accent6 7 3 2 5" xfId="12747" xr:uid="{D6C5958B-4950-40FF-B324-9D3924BA3F9B}"/>
    <cellStyle name="20% - Accent6 7 3 3" xfId="12748" xr:uid="{3977464D-3C67-4F07-82B5-D542A5AAE779}"/>
    <cellStyle name="20% - Accent6 7 3 3 2" xfId="12749" xr:uid="{9D2F1121-9030-4629-9D4D-08795086F3F5}"/>
    <cellStyle name="20% - Accent6 7 3 3 2 2" xfId="12750" xr:uid="{12A88A9C-803C-4DAF-A5A0-BE480000DDC4}"/>
    <cellStyle name="20% - Accent6 7 3 3 2 2 2" xfId="12751" xr:uid="{3E1AEDA9-7D31-4624-A0C3-9F14EB1FFC5E}"/>
    <cellStyle name="20% - Accent6 7 3 3 2 3" xfId="12752" xr:uid="{C26D2DD3-16E4-4E1F-8CF9-09645A899790}"/>
    <cellStyle name="20% - Accent6 7 3 3 3" xfId="12753" xr:uid="{8383BA3D-E7DB-4407-8826-8FE95EBBA041}"/>
    <cellStyle name="20% - Accent6 7 3 3 3 2" xfId="12754" xr:uid="{9294697A-65D6-4ADB-8ABD-3414154446AD}"/>
    <cellStyle name="20% - Accent6 7 3 3 4" xfId="12755" xr:uid="{CAB047AB-2559-487A-8E23-9EC08D35DE05}"/>
    <cellStyle name="20% - Accent6 7 3 4" xfId="12756" xr:uid="{58F913BB-7933-4F08-B5FD-202F389FE709}"/>
    <cellStyle name="20% - Accent6 7 3 4 2" xfId="12757" xr:uid="{BA5CF242-DE7E-460B-A43E-A8CFEBCED744}"/>
    <cellStyle name="20% - Accent6 7 3 4 2 2" xfId="12758" xr:uid="{F2F73032-E016-4F19-B732-8C2AFC0708D1}"/>
    <cellStyle name="20% - Accent6 7 3 4 3" xfId="12759" xr:uid="{48F22AF1-2FC8-4EA1-8863-E29AC50BFA87}"/>
    <cellStyle name="20% - Accent6 7 3 5" xfId="12760" xr:uid="{AA07A15C-868A-4D9B-A99D-A87E3831FCED}"/>
    <cellStyle name="20% - Accent6 7 3 5 2" xfId="12761" xr:uid="{C4BA24F8-C091-452D-9C67-2ECCC4F16F05}"/>
    <cellStyle name="20% - Accent6 7 3 6" xfId="12762" xr:uid="{9B2FD6ED-DFE3-49C3-ABDF-E6E0BA4D9E6A}"/>
    <cellStyle name="20% - Accent6 7 4" xfId="12763" xr:uid="{6F406AF8-D0C2-4600-A61B-6BAA51086B17}"/>
    <cellStyle name="20% - Accent6 7 4 2" xfId="12764" xr:uid="{7666488E-06D5-4388-BEFE-A3856D9567CB}"/>
    <cellStyle name="20% - Accent6 7 4 2 2" xfId="12765" xr:uid="{D440577D-26A8-4BCD-8F84-7BF0E41112FB}"/>
    <cellStyle name="20% - Accent6 7 4 2 2 2" xfId="12766" xr:uid="{933CA199-A5D6-4853-86AA-CA995552F7AC}"/>
    <cellStyle name="20% - Accent6 7 4 2 2 2 2" xfId="12767" xr:uid="{9794C808-F64B-4A0E-A3AD-651BC99648DF}"/>
    <cellStyle name="20% - Accent6 7 4 2 2 2 2 2" xfId="12768" xr:uid="{C9D1A12A-599C-4449-81E4-0ACC7A1E5EE5}"/>
    <cellStyle name="20% - Accent6 7 4 2 2 2 3" xfId="12769" xr:uid="{3F15DEE9-6305-462F-9480-6AA6EDE0DB13}"/>
    <cellStyle name="20% - Accent6 7 4 2 2 3" xfId="12770" xr:uid="{3DAFA572-6992-4499-AC19-8C894564D979}"/>
    <cellStyle name="20% - Accent6 7 4 2 2 3 2" xfId="12771" xr:uid="{F19321FB-0B01-45C7-9A8A-723D9158797F}"/>
    <cellStyle name="20% - Accent6 7 4 2 2 4" xfId="12772" xr:uid="{2D6E9290-E119-4C20-8789-D58856AE03C2}"/>
    <cellStyle name="20% - Accent6 7 4 2 3" xfId="12773" xr:uid="{AF792630-2BFE-4940-9AF2-C34EB8DE6D48}"/>
    <cellStyle name="20% - Accent6 7 4 2 3 2" xfId="12774" xr:uid="{D5292F93-1070-4B8E-9C79-EE0608E89AB4}"/>
    <cellStyle name="20% - Accent6 7 4 2 3 2 2" xfId="12775" xr:uid="{2988FEBD-4B7A-49C0-AFE5-483D1D5B4B7F}"/>
    <cellStyle name="20% - Accent6 7 4 2 3 3" xfId="12776" xr:uid="{2F7209AD-6D24-44F1-B229-C22C5354DD06}"/>
    <cellStyle name="20% - Accent6 7 4 2 4" xfId="12777" xr:uid="{33CA2CF5-5BE2-4191-B331-1DB59CEA4D50}"/>
    <cellStyle name="20% - Accent6 7 4 2 4 2" xfId="12778" xr:uid="{022C8FA9-F16A-44AB-BE67-4D22C39AD2E3}"/>
    <cellStyle name="20% - Accent6 7 4 2 5" xfId="12779" xr:uid="{59279B93-7241-4EE4-B96B-E9AE1854E86A}"/>
    <cellStyle name="20% - Accent6 7 4 3" xfId="12780" xr:uid="{EC98886E-61D4-4A1D-A819-C1EA379A3E1B}"/>
    <cellStyle name="20% - Accent6 7 4 3 2" xfId="12781" xr:uid="{EB8C16AD-63A5-440E-B40C-5381BAE1256C}"/>
    <cellStyle name="20% - Accent6 7 4 3 2 2" xfId="12782" xr:uid="{DBF2D6D3-F9F3-4819-ACB9-EAAE903A1709}"/>
    <cellStyle name="20% - Accent6 7 4 3 2 2 2" xfId="12783" xr:uid="{812683E5-7FBD-41F7-AD96-9925EAD90749}"/>
    <cellStyle name="20% - Accent6 7 4 3 2 3" xfId="12784" xr:uid="{28D0DFEC-38AB-45DD-A6BC-6DC095795F60}"/>
    <cellStyle name="20% - Accent6 7 4 3 3" xfId="12785" xr:uid="{7C78A752-94D6-4024-84CF-FB51985B6594}"/>
    <cellStyle name="20% - Accent6 7 4 3 3 2" xfId="12786" xr:uid="{1796C07C-2080-47BC-A3E9-0892A48D78AA}"/>
    <cellStyle name="20% - Accent6 7 4 3 4" xfId="12787" xr:uid="{38150F18-C517-42B0-B1BF-A90E80F912A7}"/>
    <cellStyle name="20% - Accent6 7 4 4" xfId="12788" xr:uid="{3F7F7E0E-778B-45B6-BA23-A93F1DCAA158}"/>
    <cellStyle name="20% - Accent6 7 4 4 2" xfId="12789" xr:uid="{E0D0AFDD-C695-4975-9688-1CFAD94A0538}"/>
    <cellStyle name="20% - Accent6 7 4 4 2 2" xfId="12790" xr:uid="{E197909D-0EA9-4979-9B68-4A7E6D98C00E}"/>
    <cellStyle name="20% - Accent6 7 4 4 3" xfId="12791" xr:uid="{F4F4DABD-1D36-40AF-96B6-279D270A19D7}"/>
    <cellStyle name="20% - Accent6 7 4 5" xfId="12792" xr:uid="{51F95248-646D-4795-A036-2C8AA4B131F6}"/>
    <cellStyle name="20% - Accent6 7 4 5 2" xfId="12793" xr:uid="{B4337976-BD69-42FC-B613-D99D639D83F8}"/>
    <cellStyle name="20% - Accent6 7 4 6" xfId="12794" xr:uid="{1F92CC2F-8406-473C-B555-C7EA02E99BAE}"/>
    <cellStyle name="20% - Accent6 7 5" xfId="12795" xr:uid="{F14391F5-08C6-42ED-855D-C0B9444F5139}"/>
    <cellStyle name="20% - Accent6 7 5 2" xfId="12796" xr:uid="{AC0174AC-1361-4D7F-87BD-84551DFC22EB}"/>
    <cellStyle name="20% - Accent6 7 5 2 2" xfId="12797" xr:uid="{C5216A9B-2699-4058-87CD-81E48309B578}"/>
    <cellStyle name="20% - Accent6 7 5 2 2 2" xfId="12798" xr:uid="{D721C34B-3D6D-456C-805E-BC3F547185A0}"/>
    <cellStyle name="20% - Accent6 7 5 2 2 2 2" xfId="12799" xr:uid="{6B5B62D9-B707-4B71-9457-12E2919AD1B8}"/>
    <cellStyle name="20% - Accent6 7 5 2 2 3" xfId="12800" xr:uid="{C1F272C1-8D3F-4240-AA80-60B7EFC7DD9D}"/>
    <cellStyle name="20% - Accent6 7 5 2 3" xfId="12801" xr:uid="{D4FF942B-E551-4043-93E2-CC6CA802F7B8}"/>
    <cellStyle name="20% - Accent6 7 5 2 3 2" xfId="12802" xr:uid="{56C473F9-20BC-4832-B0B9-272715B8242B}"/>
    <cellStyle name="20% - Accent6 7 5 2 4" xfId="12803" xr:uid="{989928FF-91EA-4B0D-9514-2259BC0233EB}"/>
    <cellStyle name="20% - Accent6 7 5 3" xfId="12804" xr:uid="{A1BCBB03-0B5A-42C8-BBB3-AE855172BEB3}"/>
    <cellStyle name="20% - Accent6 7 5 3 2" xfId="12805" xr:uid="{4FC1CC41-D753-494A-9527-3B6CCD26731E}"/>
    <cellStyle name="20% - Accent6 7 5 3 2 2" xfId="12806" xr:uid="{FA3C60F2-C330-40BB-9133-4AB57F09EBAD}"/>
    <cellStyle name="20% - Accent6 7 5 3 3" xfId="12807" xr:uid="{C5E2791B-81E4-49D3-AF26-19AF7BE4A046}"/>
    <cellStyle name="20% - Accent6 7 5 4" xfId="12808" xr:uid="{AAD7FFF6-2B87-4DB2-A3FD-B5A79ADDD451}"/>
    <cellStyle name="20% - Accent6 7 5 4 2" xfId="12809" xr:uid="{14B57A5E-4C92-4292-9BC1-03B8696679B4}"/>
    <cellStyle name="20% - Accent6 7 5 5" xfId="12810" xr:uid="{045D7271-BE97-41D9-BB83-D3BCD8EFA21D}"/>
    <cellStyle name="20% - Accent6 7 6" xfId="12811" xr:uid="{DF89DE52-4864-4B33-B50B-23B7549956ED}"/>
    <cellStyle name="20% - Accent6 7 6 2" xfId="12812" xr:uid="{6AD16F9F-E6D6-470B-9939-6A857593C2C9}"/>
    <cellStyle name="20% - Accent6 7 6 2 2" xfId="12813" xr:uid="{3E56CDF4-137B-419D-8FA9-185A0EB79C17}"/>
    <cellStyle name="20% - Accent6 7 6 2 2 2" xfId="12814" xr:uid="{37F7FC76-D766-41A1-93D3-51787F365EAF}"/>
    <cellStyle name="20% - Accent6 7 6 2 3" xfId="12815" xr:uid="{A7675CFB-B6FA-43E3-8BD8-53F99DBE64DE}"/>
    <cellStyle name="20% - Accent6 7 6 3" xfId="12816" xr:uid="{C3025100-E25E-416C-B6F2-5F9CCDC1B273}"/>
    <cellStyle name="20% - Accent6 7 6 3 2" xfId="12817" xr:uid="{2FEB0A72-7B94-4575-A5BA-AFF327A8ADCF}"/>
    <cellStyle name="20% - Accent6 7 6 4" xfId="12818" xr:uid="{31388C23-0659-4AE2-8B5A-FBC278721B83}"/>
    <cellStyle name="20% - Accent6 7 7" xfId="12819" xr:uid="{414EE7DE-F04F-495A-AE2B-20672DBE2EDB}"/>
    <cellStyle name="20% - Accent6 7 7 2" xfId="12820" xr:uid="{ABF10FD3-37EC-4D5D-9962-FBFA36E8686D}"/>
    <cellStyle name="20% - Accent6 7 7 2 2" xfId="12821" xr:uid="{C8E81D04-728C-4568-9A4F-D66ACE274B8C}"/>
    <cellStyle name="20% - Accent6 7 7 3" xfId="12822" xr:uid="{E055AF19-B383-44CE-A960-1034CE07CEF3}"/>
    <cellStyle name="20% - Accent6 7 8" xfId="12823" xr:uid="{8B67F07D-57F9-4018-B903-DC7EDECB2D87}"/>
    <cellStyle name="20% - Accent6 7 8 2" xfId="12824" xr:uid="{A78D120B-0DD4-4D55-BD9D-4319342DF12B}"/>
    <cellStyle name="20% - Accent6 7 9" xfId="12825" xr:uid="{FA3701FE-6647-4745-B806-409646DF76FF}"/>
    <cellStyle name="20% - Accent6 8" xfId="12826" xr:uid="{779F471D-56C1-429D-B3DA-E850EC082BA7}"/>
    <cellStyle name="20% - Accent6 8 2" xfId="12827" xr:uid="{6669F9BE-DF9F-4E53-A09E-ACDAD19F1F22}"/>
    <cellStyle name="20% - Accent6 8 2 2" xfId="12828" xr:uid="{0FE5B355-C86C-4310-B241-F1E544ED6721}"/>
    <cellStyle name="20% - Accent6 8 2 2 2" xfId="12829" xr:uid="{D24FD524-3454-46ED-ABA1-F0539F61FEE0}"/>
    <cellStyle name="20% - Accent6 8 2 2 2 2" xfId="12830" xr:uid="{C05850D0-0923-4B83-A0CE-C072FA6F0961}"/>
    <cellStyle name="20% - Accent6 8 2 2 2 2 2" xfId="12831" xr:uid="{D754A834-C17C-4C87-AE93-98B85408BA90}"/>
    <cellStyle name="20% - Accent6 8 2 2 2 2 2 2" xfId="12832" xr:uid="{6967AC9E-7625-40C5-9187-7434CF73318E}"/>
    <cellStyle name="20% - Accent6 8 2 2 2 2 3" xfId="12833" xr:uid="{ED40A4D2-ACD3-48F3-8154-063CE9506F8E}"/>
    <cellStyle name="20% - Accent6 8 2 2 2 3" xfId="12834" xr:uid="{2FBC9465-3A50-445C-B379-0A600CDA8825}"/>
    <cellStyle name="20% - Accent6 8 2 2 2 3 2" xfId="12835" xr:uid="{AEB20A8A-D9EA-4BE5-9E6C-6A2E734917D1}"/>
    <cellStyle name="20% - Accent6 8 2 2 2 4" xfId="12836" xr:uid="{863A468B-AEF3-4AFF-B5B3-2735EFE769E4}"/>
    <cellStyle name="20% - Accent6 8 2 2 3" xfId="12837" xr:uid="{C2A0C0FF-0061-47C1-A669-22C0CCA141C7}"/>
    <cellStyle name="20% - Accent6 8 2 2 3 2" xfId="12838" xr:uid="{8B44D046-A158-45A6-B8A2-C488E38269CA}"/>
    <cellStyle name="20% - Accent6 8 2 2 3 2 2" xfId="12839" xr:uid="{31C1E143-3C52-41E9-95F9-AD826D5B1887}"/>
    <cellStyle name="20% - Accent6 8 2 2 3 3" xfId="12840" xr:uid="{3965988C-E9ED-4DB6-BCF7-155C409433F2}"/>
    <cellStyle name="20% - Accent6 8 2 2 4" xfId="12841" xr:uid="{C69320F6-9D04-4F7A-9704-A1ABD0CBB23E}"/>
    <cellStyle name="20% - Accent6 8 2 2 4 2" xfId="12842" xr:uid="{2DF8E5F6-2CB4-49CF-8851-57D0E7FFE7A2}"/>
    <cellStyle name="20% - Accent6 8 2 2 5" xfId="12843" xr:uid="{9D2ECD67-A0EF-4E69-9FEA-196A634FFB5F}"/>
    <cellStyle name="20% - Accent6 8 2 3" xfId="12844" xr:uid="{4CE52B84-E6D8-4C11-AD72-D74DBE4A61A8}"/>
    <cellStyle name="20% - Accent6 8 2 3 2" xfId="12845" xr:uid="{2EAE8F4C-DEEC-42FC-9453-FD04B650947D}"/>
    <cellStyle name="20% - Accent6 8 2 3 2 2" xfId="12846" xr:uid="{A47F97E2-EC11-4D60-A097-11FD90D58AAE}"/>
    <cellStyle name="20% - Accent6 8 2 3 2 2 2" xfId="12847" xr:uid="{6F27E8BC-BDD1-41F7-9000-8C8AB3F91CB3}"/>
    <cellStyle name="20% - Accent6 8 2 3 2 3" xfId="12848" xr:uid="{A32114D4-3B94-4167-B9DA-B6AEDB532CFD}"/>
    <cellStyle name="20% - Accent6 8 2 3 3" xfId="12849" xr:uid="{AD73B1CC-9ACA-4E00-86E5-D25514EDD6F1}"/>
    <cellStyle name="20% - Accent6 8 2 3 3 2" xfId="12850" xr:uid="{4B552AC0-A5C9-41A2-A371-AA6AD962B8D7}"/>
    <cellStyle name="20% - Accent6 8 2 3 4" xfId="12851" xr:uid="{483D7EFE-2212-4B4B-88AD-DBC173223DDA}"/>
    <cellStyle name="20% - Accent6 8 2 4" xfId="12852" xr:uid="{ABFE8BDD-6F8A-4B14-ACDC-DAC7EF3C68CC}"/>
    <cellStyle name="20% - Accent6 8 2 4 2" xfId="12853" xr:uid="{6CB7FBE7-66DF-4046-AA89-4AF1D001E446}"/>
    <cellStyle name="20% - Accent6 8 2 4 2 2" xfId="12854" xr:uid="{C19A0E0B-F09F-4359-924F-6B38679CC446}"/>
    <cellStyle name="20% - Accent6 8 2 4 3" xfId="12855" xr:uid="{528C3308-BED2-416D-9B98-AF8348C47758}"/>
    <cellStyle name="20% - Accent6 8 2 5" xfId="12856" xr:uid="{B517B7C5-C124-4E28-85AC-658260FD931A}"/>
    <cellStyle name="20% - Accent6 8 2 5 2" xfId="12857" xr:uid="{6BF68E83-B721-4F05-BC93-CAA950EEC047}"/>
    <cellStyle name="20% - Accent6 8 2 6" xfId="12858" xr:uid="{A865C56D-337E-4534-A824-5CEF0C9F609A}"/>
    <cellStyle name="20% - Accent6 8 3" xfId="12859" xr:uid="{C5643CEE-C5D0-4340-9591-50EA953C2638}"/>
    <cellStyle name="20% - Accent6 8 3 2" xfId="12860" xr:uid="{AC3E9C82-4C95-4F73-A3BA-6A8932643633}"/>
    <cellStyle name="20% - Accent6 8 3 2 2" xfId="12861" xr:uid="{757786BC-156A-49E5-8EF5-A46CAEE3A3D9}"/>
    <cellStyle name="20% - Accent6 8 3 2 2 2" xfId="12862" xr:uid="{EF0C31F0-5178-4BB3-A327-5B33EA333233}"/>
    <cellStyle name="20% - Accent6 8 3 2 2 2 2" xfId="12863" xr:uid="{61A03057-823F-4A2E-BEB4-25E3CD151DC8}"/>
    <cellStyle name="20% - Accent6 8 3 2 2 2 2 2" xfId="12864" xr:uid="{08DE1629-84AA-440C-A7EC-037D56C6D251}"/>
    <cellStyle name="20% - Accent6 8 3 2 2 2 3" xfId="12865" xr:uid="{19F68DCB-002C-426C-9AE5-8E1CA6165D8A}"/>
    <cellStyle name="20% - Accent6 8 3 2 2 3" xfId="12866" xr:uid="{CAFB1FE8-407B-4AD0-B179-339FBFF3DD1A}"/>
    <cellStyle name="20% - Accent6 8 3 2 2 3 2" xfId="12867" xr:uid="{2E64D534-993F-4AC1-9ECC-CB82149008C1}"/>
    <cellStyle name="20% - Accent6 8 3 2 2 4" xfId="12868" xr:uid="{7C557166-69B0-4324-91F0-0EDB67DD73A8}"/>
    <cellStyle name="20% - Accent6 8 3 2 3" xfId="12869" xr:uid="{0C1EA92F-FB61-4DAE-B4BD-5AB19E8259B2}"/>
    <cellStyle name="20% - Accent6 8 3 2 3 2" xfId="12870" xr:uid="{FE80DBAA-1272-4EEF-9C9A-4F29381A7E4D}"/>
    <cellStyle name="20% - Accent6 8 3 2 3 2 2" xfId="12871" xr:uid="{EAA1B326-88C9-49E6-B202-E5E54F130750}"/>
    <cellStyle name="20% - Accent6 8 3 2 3 3" xfId="12872" xr:uid="{D9C6CB15-746E-4716-B8CE-183390D594AA}"/>
    <cellStyle name="20% - Accent6 8 3 2 4" xfId="12873" xr:uid="{31B75B3F-9629-4507-AE0F-4EBB95F2465C}"/>
    <cellStyle name="20% - Accent6 8 3 2 4 2" xfId="12874" xr:uid="{3E1AA069-4765-460F-BB65-E494992418B2}"/>
    <cellStyle name="20% - Accent6 8 3 2 5" xfId="12875" xr:uid="{DC9774C3-545A-4A27-ADEF-58500B094E9C}"/>
    <cellStyle name="20% - Accent6 8 3 3" xfId="12876" xr:uid="{5F8EABC2-6552-4224-9C16-6876654DDAA0}"/>
    <cellStyle name="20% - Accent6 8 3 3 2" xfId="12877" xr:uid="{3589E7FC-8583-4ACB-B322-F697C8917EA1}"/>
    <cellStyle name="20% - Accent6 8 3 3 2 2" xfId="12878" xr:uid="{54D36C17-30DA-4E51-8A72-BABE856DD1FA}"/>
    <cellStyle name="20% - Accent6 8 3 3 2 2 2" xfId="12879" xr:uid="{773048A6-CFE5-4AFB-973B-8937CB59CDD4}"/>
    <cellStyle name="20% - Accent6 8 3 3 2 3" xfId="12880" xr:uid="{F5FEF6E4-8042-4EB0-B1FC-465D316696A4}"/>
    <cellStyle name="20% - Accent6 8 3 3 3" xfId="12881" xr:uid="{9B9A2976-8E56-4BED-9A2C-CC71C8CA9C91}"/>
    <cellStyle name="20% - Accent6 8 3 3 3 2" xfId="12882" xr:uid="{D2399EEE-B259-41C9-B00D-6DCA9B572311}"/>
    <cellStyle name="20% - Accent6 8 3 3 4" xfId="12883" xr:uid="{DA11D517-034F-4F74-A24C-30563D59D985}"/>
    <cellStyle name="20% - Accent6 8 3 4" xfId="12884" xr:uid="{43ECCDBD-97B0-4F0D-BE33-993053EAF9F5}"/>
    <cellStyle name="20% - Accent6 8 3 4 2" xfId="12885" xr:uid="{B082035A-0D29-4D6A-99B4-6F3310A78C9A}"/>
    <cellStyle name="20% - Accent6 8 3 4 2 2" xfId="12886" xr:uid="{3C6C41AD-0088-41C7-8135-F51BDFBAB6B7}"/>
    <cellStyle name="20% - Accent6 8 3 4 3" xfId="12887" xr:uid="{0A30F298-5328-4BF8-BAE6-80BD247F7A7B}"/>
    <cellStyle name="20% - Accent6 8 3 5" xfId="12888" xr:uid="{F974C349-E995-40C2-8499-F91BFDF6F436}"/>
    <cellStyle name="20% - Accent6 8 3 5 2" xfId="12889" xr:uid="{6912130E-4073-4DD9-A07B-359E0244DF99}"/>
    <cellStyle name="20% - Accent6 8 3 6" xfId="12890" xr:uid="{A550995D-5076-4E3C-907A-B1D081459995}"/>
    <cellStyle name="20% - Accent6 8 4" xfId="12891" xr:uid="{D3ED847D-1825-4C3D-A110-297B6BB83995}"/>
    <cellStyle name="20% - Accent6 8 4 2" xfId="12892" xr:uid="{0582FA19-A52E-4E7F-ACDA-504D43B9215A}"/>
    <cellStyle name="20% - Accent6 8 4 2 2" xfId="12893" xr:uid="{929ACD76-2E0F-4FC6-93AF-2CCF7EDC6E11}"/>
    <cellStyle name="20% - Accent6 8 4 2 2 2" xfId="12894" xr:uid="{541233D2-CB57-4216-B57E-D3FCEF1AE21C}"/>
    <cellStyle name="20% - Accent6 8 4 2 2 2 2" xfId="12895" xr:uid="{85CF7FE9-26EF-407B-89B5-6D6A24D51217}"/>
    <cellStyle name="20% - Accent6 8 4 2 2 2 2 2" xfId="12896" xr:uid="{8A599DFD-2203-4D98-B3E7-FA2A3BD978E2}"/>
    <cellStyle name="20% - Accent6 8 4 2 2 2 3" xfId="12897" xr:uid="{A9CBC516-E011-4753-B10D-AC0827CD1C54}"/>
    <cellStyle name="20% - Accent6 8 4 2 2 3" xfId="12898" xr:uid="{CFE44243-9CD1-4487-927A-D9AD28A111C2}"/>
    <cellStyle name="20% - Accent6 8 4 2 2 3 2" xfId="12899" xr:uid="{B41DB0AC-6EC2-4735-96EA-8D596884FF42}"/>
    <cellStyle name="20% - Accent6 8 4 2 2 4" xfId="12900" xr:uid="{4D89CC62-E944-41CD-A6D3-BE89F173C0C2}"/>
    <cellStyle name="20% - Accent6 8 4 2 3" xfId="12901" xr:uid="{96D1B10E-ABE9-47C9-BF4E-921C38BCF82D}"/>
    <cellStyle name="20% - Accent6 8 4 2 3 2" xfId="12902" xr:uid="{FF26BB49-BEC9-43FC-B5EE-C30A9AE21E4B}"/>
    <cellStyle name="20% - Accent6 8 4 2 3 2 2" xfId="12903" xr:uid="{E68E9DAD-5CD9-4BCB-9484-F4FC6E23BDCA}"/>
    <cellStyle name="20% - Accent6 8 4 2 3 3" xfId="12904" xr:uid="{683793CF-8608-4CB3-BFAE-46EBE3C9F938}"/>
    <cellStyle name="20% - Accent6 8 4 2 4" xfId="12905" xr:uid="{5CEA9F47-91DE-4837-95CD-378A85A3E2D9}"/>
    <cellStyle name="20% - Accent6 8 4 2 4 2" xfId="12906" xr:uid="{6A0BA4A8-46E6-4388-8EB2-BBC6B22B0E3B}"/>
    <cellStyle name="20% - Accent6 8 4 2 5" xfId="12907" xr:uid="{AF4319A7-7C0F-4701-B56D-6FF261F32C7D}"/>
    <cellStyle name="20% - Accent6 8 4 3" xfId="12908" xr:uid="{13CAE3AC-A9BD-4040-897C-4F611B05619F}"/>
    <cellStyle name="20% - Accent6 8 4 3 2" xfId="12909" xr:uid="{545ADFE9-C951-425B-895F-A587F7484B6D}"/>
    <cellStyle name="20% - Accent6 8 4 3 2 2" xfId="12910" xr:uid="{13D5910D-BA3C-49C4-96C5-22C800D61D9F}"/>
    <cellStyle name="20% - Accent6 8 4 3 2 2 2" xfId="12911" xr:uid="{A0EB5D84-D5DB-42EC-87D5-C6AA24079FD7}"/>
    <cellStyle name="20% - Accent6 8 4 3 2 3" xfId="12912" xr:uid="{8A379C61-38AF-44B8-AEBA-D28F57DC3D22}"/>
    <cellStyle name="20% - Accent6 8 4 3 3" xfId="12913" xr:uid="{3249BEF0-9A5F-4521-BF09-D0E332B52529}"/>
    <cellStyle name="20% - Accent6 8 4 3 3 2" xfId="12914" xr:uid="{FDB56F70-04FC-4E70-8D3D-58D6FF6D82DB}"/>
    <cellStyle name="20% - Accent6 8 4 3 4" xfId="12915" xr:uid="{3748565D-EFE3-49F9-ABE1-8A9C9921498D}"/>
    <cellStyle name="20% - Accent6 8 4 4" xfId="12916" xr:uid="{B5FE3EF6-0240-4C01-8B74-21E5EE851B75}"/>
    <cellStyle name="20% - Accent6 8 4 4 2" xfId="12917" xr:uid="{4358AEE7-9116-4359-B6BE-8BD473A129C3}"/>
    <cellStyle name="20% - Accent6 8 4 4 2 2" xfId="12918" xr:uid="{1FF03909-BEBB-49E7-AEF4-F731B74AC51E}"/>
    <cellStyle name="20% - Accent6 8 4 4 3" xfId="12919" xr:uid="{435924B5-25F1-4129-BAB8-9FF106C0CCD3}"/>
    <cellStyle name="20% - Accent6 8 4 5" xfId="12920" xr:uid="{9D50538F-0770-46D8-8B81-CCA39FD085B1}"/>
    <cellStyle name="20% - Accent6 8 4 5 2" xfId="12921" xr:uid="{470C0D6F-70F7-45AD-84C9-AB1FE5CCCBA8}"/>
    <cellStyle name="20% - Accent6 8 4 6" xfId="12922" xr:uid="{51C7E2C4-CFC7-4A12-8317-2CA2EC5287AC}"/>
    <cellStyle name="20% - Accent6 8 5" xfId="12923" xr:uid="{10DB8058-9CEE-4309-B14B-D683D2310C92}"/>
    <cellStyle name="20% - Accent6 8 5 2" xfId="12924" xr:uid="{F8ECB10E-9C09-45E9-8F50-3CDD7B4ADF2A}"/>
    <cellStyle name="20% - Accent6 8 5 2 2" xfId="12925" xr:uid="{B8CFF04C-222B-43D8-BAF0-701FFE048061}"/>
    <cellStyle name="20% - Accent6 8 5 2 2 2" xfId="12926" xr:uid="{E379DA79-6477-4533-9B52-329A0A636187}"/>
    <cellStyle name="20% - Accent6 8 5 2 2 2 2" xfId="12927" xr:uid="{4B38E0D5-CAFA-4A00-B8EC-A24F56AF0CF8}"/>
    <cellStyle name="20% - Accent6 8 5 2 2 3" xfId="12928" xr:uid="{5C127ECE-B09F-4504-91A4-1105A3C8AC6B}"/>
    <cellStyle name="20% - Accent6 8 5 2 3" xfId="12929" xr:uid="{A2A2B983-FA15-4406-8E3F-02A58E58B49E}"/>
    <cellStyle name="20% - Accent6 8 5 2 3 2" xfId="12930" xr:uid="{54CEB49C-FC2A-4FDB-89BD-3ADBB1734A44}"/>
    <cellStyle name="20% - Accent6 8 5 2 4" xfId="12931" xr:uid="{9CECD97E-4342-4317-AEC4-4714B7280B35}"/>
    <cellStyle name="20% - Accent6 8 5 3" xfId="12932" xr:uid="{2EFDEEE4-35A3-4917-872B-2F26E43DECCA}"/>
    <cellStyle name="20% - Accent6 8 5 3 2" xfId="12933" xr:uid="{8FA3C73D-0B80-4427-9DEE-A97295553A45}"/>
    <cellStyle name="20% - Accent6 8 5 3 2 2" xfId="12934" xr:uid="{94B2E1D9-8E2A-4CE3-B9BC-44E45EBFFAD9}"/>
    <cellStyle name="20% - Accent6 8 5 3 3" xfId="12935" xr:uid="{E1197797-9B45-4C87-AD8C-A5B28B428D8E}"/>
    <cellStyle name="20% - Accent6 8 5 4" xfId="12936" xr:uid="{248D1EB5-A2A4-48EC-8423-282DA9ABCA46}"/>
    <cellStyle name="20% - Accent6 8 5 4 2" xfId="12937" xr:uid="{A303EC81-DE9D-4B2C-9672-4C83D616F971}"/>
    <cellStyle name="20% - Accent6 8 5 5" xfId="12938" xr:uid="{D6E093A1-6F5F-45EA-92FA-D38495C6B23B}"/>
    <cellStyle name="20% - Accent6 8 6" xfId="12939" xr:uid="{B201CF52-4DAF-4F76-A0F5-8E40BC9A7F1B}"/>
    <cellStyle name="20% - Accent6 8 6 2" xfId="12940" xr:uid="{566EAD2E-8474-4B7E-BE43-56FD76FC1366}"/>
    <cellStyle name="20% - Accent6 8 6 2 2" xfId="12941" xr:uid="{8DAF58F2-63D2-4BA9-9335-50CCCA432D01}"/>
    <cellStyle name="20% - Accent6 8 6 2 2 2" xfId="12942" xr:uid="{C7E5A4FA-D051-46BF-ACF0-AB54F094F2C3}"/>
    <cellStyle name="20% - Accent6 8 6 2 3" xfId="12943" xr:uid="{4798A352-C731-46FF-AB31-E9BDB26889CB}"/>
    <cellStyle name="20% - Accent6 8 6 3" xfId="12944" xr:uid="{A6FC8C58-9473-4C0A-BEBE-021683C81753}"/>
    <cellStyle name="20% - Accent6 8 6 3 2" xfId="12945" xr:uid="{234DC1A1-1F0F-46AA-8C6E-FDB6048E2436}"/>
    <cellStyle name="20% - Accent6 8 6 4" xfId="12946" xr:uid="{C87B0119-FD74-4B0B-B94A-9A22A05E61F4}"/>
    <cellStyle name="20% - Accent6 8 7" xfId="12947" xr:uid="{12E6C8F0-4F85-44EC-A551-4B07D6C19425}"/>
    <cellStyle name="20% - Accent6 8 7 2" xfId="12948" xr:uid="{24E6E7B0-9F66-4FC2-BBB3-86F8894F53EF}"/>
    <cellStyle name="20% - Accent6 8 7 2 2" xfId="12949" xr:uid="{1FF6D534-5364-4EE5-BC22-2CD0C2F7F6A0}"/>
    <cellStyle name="20% - Accent6 8 7 3" xfId="12950" xr:uid="{E94C4551-A292-438F-A3F1-549A4915DC18}"/>
    <cellStyle name="20% - Accent6 8 8" xfId="12951" xr:uid="{11C04B70-401B-4391-B85A-47681827593F}"/>
    <cellStyle name="20% - Accent6 8 8 2" xfId="12952" xr:uid="{F6564E99-E846-486D-BB75-64EDC8EF126A}"/>
    <cellStyle name="20% - Accent6 8 9" xfId="12953" xr:uid="{FC740936-AEBA-4E7D-A172-5CF8A9ACCE57}"/>
    <cellStyle name="20% - Accent6 9" xfId="12954" xr:uid="{C1FA3082-3D3E-4E09-B11E-B4689FA6A182}"/>
    <cellStyle name="20% - Accent6 9 2" xfId="12955" xr:uid="{6A0C436B-1B12-4D3B-8BAF-CC91A5E6BE87}"/>
    <cellStyle name="20% - Accent6 9 2 2" xfId="12956" xr:uid="{A9842ADB-91DE-4B25-9256-B4F8E7F62C2A}"/>
    <cellStyle name="20% - Accent6 9 2 2 2" xfId="12957" xr:uid="{6BB1DEDF-934F-47F2-80AA-DDB669BD744C}"/>
    <cellStyle name="20% - Accent6 9 2 2 2 2" xfId="12958" xr:uid="{A64BF4E2-ADCE-4638-AFAD-4E637471F256}"/>
    <cellStyle name="20% - Accent6 9 2 2 2 2 2" xfId="12959" xr:uid="{367CA3BB-5875-402B-8F88-BEC983637F5D}"/>
    <cellStyle name="20% - Accent6 9 2 2 2 2 2 2" xfId="12960" xr:uid="{5EF11256-CBC9-4831-A7D7-95A32BC423BE}"/>
    <cellStyle name="20% - Accent6 9 2 2 2 2 3" xfId="12961" xr:uid="{E738E05C-50C8-4A02-B0EF-B4C8DEBD8BA5}"/>
    <cellStyle name="20% - Accent6 9 2 2 2 3" xfId="12962" xr:uid="{E7CC2016-0E03-4614-BFCF-B7C81E574B65}"/>
    <cellStyle name="20% - Accent6 9 2 2 2 3 2" xfId="12963" xr:uid="{FE047BAB-3EBF-4E29-9231-9B53B8072449}"/>
    <cellStyle name="20% - Accent6 9 2 2 2 4" xfId="12964" xr:uid="{243853A6-A7C1-4D79-B0DC-9C36767436F3}"/>
    <cellStyle name="20% - Accent6 9 2 2 3" xfId="12965" xr:uid="{3E5C2A6F-AC64-43DA-A96C-0457FC157DCB}"/>
    <cellStyle name="20% - Accent6 9 2 2 3 2" xfId="12966" xr:uid="{CA3FEB3C-85AC-4D4D-877F-72C074723623}"/>
    <cellStyle name="20% - Accent6 9 2 2 3 2 2" xfId="12967" xr:uid="{F5F9CE8E-1976-4E9D-A7CA-050021667930}"/>
    <cellStyle name="20% - Accent6 9 2 2 3 3" xfId="12968" xr:uid="{6B5A4299-3543-423C-94CC-8C705431641E}"/>
    <cellStyle name="20% - Accent6 9 2 2 4" xfId="12969" xr:uid="{6617ACD5-2D31-45B9-BA81-5E7606C8053B}"/>
    <cellStyle name="20% - Accent6 9 2 2 4 2" xfId="12970" xr:uid="{198E18D0-1929-495B-B89B-53DE7FA7EFBF}"/>
    <cellStyle name="20% - Accent6 9 2 2 5" xfId="12971" xr:uid="{2F8FD348-4B87-4A0B-A3F3-E92A528AAA23}"/>
    <cellStyle name="20% - Accent6 9 2 3" xfId="12972" xr:uid="{DA5D2427-873E-4381-8C59-756B286D1A80}"/>
    <cellStyle name="20% - Accent6 9 2 3 2" xfId="12973" xr:uid="{42CF6816-5E76-4949-AB0B-AABFB02AD125}"/>
    <cellStyle name="20% - Accent6 9 2 3 2 2" xfId="12974" xr:uid="{4D48F7B4-B3E1-4E6C-9B91-F305BEF6ACF5}"/>
    <cellStyle name="20% - Accent6 9 2 3 2 2 2" xfId="12975" xr:uid="{46DA9E52-7C56-47A1-8C0B-146B2F6C2177}"/>
    <cellStyle name="20% - Accent6 9 2 3 2 3" xfId="12976" xr:uid="{2C6B9235-9E7A-4667-B4D0-FD3CF314F241}"/>
    <cellStyle name="20% - Accent6 9 2 3 3" xfId="12977" xr:uid="{7F1F7F83-2DBB-4709-B2A7-2A955CBE9B6B}"/>
    <cellStyle name="20% - Accent6 9 2 3 3 2" xfId="12978" xr:uid="{30C92C95-CC03-4266-A524-13C21A703290}"/>
    <cellStyle name="20% - Accent6 9 2 3 4" xfId="12979" xr:uid="{797928D3-E8F4-4110-B273-ECC0AB6C2082}"/>
    <cellStyle name="20% - Accent6 9 2 4" xfId="12980" xr:uid="{134C15F9-BF84-4D71-AC19-3ECB062D7BBE}"/>
    <cellStyle name="20% - Accent6 9 2 4 2" xfId="12981" xr:uid="{4027FF62-80E2-42EF-8DFB-BEC2B76EB40D}"/>
    <cellStyle name="20% - Accent6 9 2 4 2 2" xfId="12982" xr:uid="{B9C6A936-2CA4-4F70-B745-5F6A9A545D85}"/>
    <cellStyle name="20% - Accent6 9 2 4 3" xfId="12983" xr:uid="{A167C6D7-BE26-4861-94F2-4420DD2A36B8}"/>
    <cellStyle name="20% - Accent6 9 2 5" xfId="12984" xr:uid="{D504E770-27B4-47EB-9269-6C5FF3E10B4A}"/>
    <cellStyle name="20% - Accent6 9 2 5 2" xfId="12985" xr:uid="{2B4186CF-45E8-4A34-B751-B993C716E524}"/>
    <cellStyle name="20% - Accent6 9 2 6" xfId="12986" xr:uid="{361F8A38-34A4-4A50-903B-30082C74EDB1}"/>
    <cellStyle name="20% - Accent6 9 3" xfId="12987" xr:uid="{D90E2744-61C6-418B-8C2A-F92CFCFBB9F5}"/>
    <cellStyle name="20% - Accent6 9 3 2" xfId="12988" xr:uid="{1DD68DC7-7537-4C44-B2E4-0579E5D8A737}"/>
    <cellStyle name="20% - Accent6 9 3 2 2" xfId="12989" xr:uid="{1B990BD6-BC19-4B66-82A2-523DFF92C9CF}"/>
    <cellStyle name="20% - Accent6 9 3 2 2 2" xfId="12990" xr:uid="{22267C16-6769-4F5B-B5D4-B647ED1515C8}"/>
    <cellStyle name="20% - Accent6 9 3 2 2 2 2" xfId="12991" xr:uid="{06F7125C-432E-4E0B-998B-984EC73D043C}"/>
    <cellStyle name="20% - Accent6 9 3 2 2 2 2 2" xfId="12992" xr:uid="{1393D3E5-8D9C-432C-B0B0-DDD79DE09E45}"/>
    <cellStyle name="20% - Accent6 9 3 2 2 2 3" xfId="12993" xr:uid="{A8E36F3F-2195-49DC-836E-30D362228FDB}"/>
    <cellStyle name="20% - Accent6 9 3 2 2 3" xfId="12994" xr:uid="{16232F94-5D16-4479-8057-C1C7F32141A9}"/>
    <cellStyle name="20% - Accent6 9 3 2 2 3 2" xfId="12995" xr:uid="{B192B818-4818-44D0-8764-3C14749BB412}"/>
    <cellStyle name="20% - Accent6 9 3 2 2 4" xfId="12996" xr:uid="{DA6F4DAA-5A19-4377-815D-C51CBABCB918}"/>
    <cellStyle name="20% - Accent6 9 3 2 3" xfId="12997" xr:uid="{85DA3560-6606-426E-B7FA-095EDA4D7509}"/>
    <cellStyle name="20% - Accent6 9 3 2 3 2" xfId="12998" xr:uid="{717380AC-ADD1-4F1E-8BD8-A558EE6C69E7}"/>
    <cellStyle name="20% - Accent6 9 3 2 3 2 2" xfId="12999" xr:uid="{6FBBBCDE-33EA-4D8D-A462-4EDC6C242EA4}"/>
    <cellStyle name="20% - Accent6 9 3 2 3 3" xfId="13000" xr:uid="{AD78A5DF-53E0-47FD-926B-37F54DD2AB74}"/>
    <cellStyle name="20% - Accent6 9 3 2 4" xfId="13001" xr:uid="{417EF1D2-1AE1-420F-88A4-ECB185EED319}"/>
    <cellStyle name="20% - Accent6 9 3 2 4 2" xfId="13002" xr:uid="{C57EB1CE-2A62-4C32-82AC-43AB5B5766B2}"/>
    <cellStyle name="20% - Accent6 9 3 2 5" xfId="13003" xr:uid="{645095C6-2929-4C3E-B263-7A15D2F7CC3D}"/>
    <cellStyle name="20% - Accent6 9 3 3" xfId="13004" xr:uid="{CA31AB1B-9E65-497F-8220-168DAAD9ED5B}"/>
    <cellStyle name="20% - Accent6 9 3 3 2" xfId="13005" xr:uid="{D336537D-330C-440F-A9E7-802CD9BE8ACB}"/>
    <cellStyle name="20% - Accent6 9 3 3 2 2" xfId="13006" xr:uid="{7AEBFBCD-7B6C-4022-B5C6-146C9BF9EA0A}"/>
    <cellStyle name="20% - Accent6 9 3 3 2 2 2" xfId="13007" xr:uid="{7DF1D51F-5191-4522-B4F9-45FFDF9DDBB0}"/>
    <cellStyle name="20% - Accent6 9 3 3 2 3" xfId="13008" xr:uid="{65C41EDF-7AEE-4C97-B5FF-F941057A6DF5}"/>
    <cellStyle name="20% - Accent6 9 3 3 3" xfId="13009" xr:uid="{D3D602B2-0C8F-4C98-8D37-EF1ADD672393}"/>
    <cellStyle name="20% - Accent6 9 3 3 3 2" xfId="13010" xr:uid="{EE97FB9F-3138-4AC9-864D-54E04BF12F0B}"/>
    <cellStyle name="20% - Accent6 9 3 3 4" xfId="13011" xr:uid="{89D5E3B1-8D93-411F-BA2E-ED4D3D12807E}"/>
    <cellStyle name="20% - Accent6 9 3 4" xfId="13012" xr:uid="{CB6CEDCE-2C59-4DAD-9628-7EAD8FAB77AF}"/>
    <cellStyle name="20% - Accent6 9 3 4 2" xfId="13013" xr:uid="{CEEBAE96-E67B-4DF5-B0A2-DAAF1E1BC65B}"/>
    <cellStyle name="20% - Accent6 9 3 4 2 2" xfId="13014" xr:uid="{1B551461-7829-43AE-A467-F947734F88CE}"/>
    <cellStyle name="20% - Accent6 9 3 4 3" xfId="13015" xr:uid="{87515535-855A-4019-9E1C-FF66CE7587AE}"/>
    <cellStyle name="20% - Accent6 9 3 5" xfId="13016" xr:uid="{698F8BB6-6765-48C9-ADA0-2C0675719767}"/>
    <cellStyle name="20% - Accent6 9 3 5 2" xfId="13017" xr:uid="{ED425768-8B74-4CE0-A083-202D48C4FD80}"/>
    <cellStyle name="20% - Accent6 9 3 6" xfId="13018" xr:uid="{A66FC5DB-3A78-433B-A65F-836111092F8A}"/>
    <cellStyle name="20% - Accent6 9 4" xfId="13019" xr:uid="{71E996C7-A21B-4C6E-91BC-BC85ABDD984E}"/>
    <cellStyle name="20% - Accent6 9 4 2" xfId="13020" xr:uid="{68F42A98-D790-4BF0-AEE9-2E92AD59AD58}"/>
    <cellStyle name="20% - Accent6 9 4 2 2" xfId="13021" xr:uid="{5E43644C-0725-49C6-B39D-5FDF6D9BDCAD}"/>
    <cellStyle name="20% - Accent6 9 4 2 2 2" xfId="13022" xr:uid="{7D59DB60-E2CB-4347-ADD1-AD4855FD987A}"/>
    <cellStyle name="20% - Accent6 9 4 2 2 2 2" xfId="13023" xr:uid="{203A55E2-9A04-4ADC-B629-DD75079ABF3B}"/>
    <cellStyle name="20% - Accent6 9 4 2 2 2 2 2" xfId="13024" xr:uid="{F20624CE-C149-4D86-87BB-3997EBAD4D74}"/>
    <cellStyle name="20% - Accent6 9 4 2 2 2 3" xfId="13025" xr:uid="{A274D1C3-1E5F-498C-8811-D6F68FFE7D30}"/>
    <cellStyle name="20% - Accent6 9 4 2 2 3" xfId="13026" xr:uid="{32F4715D-8F8E-45B5-8DA5-B3C1E358CC8D}"/>
    <cellStyle name="20% - Accent6 9 4 2 2 3 2" xfId="13027" xr:uid="{2FA59816-7564-4256-B07A-0BCD8FBA02CE}"/>
    <cellStyle name="20% - Accent6 9 4 2 2 4" xfId="13028" xr:uid="{44DF0FC3-59EF-49C2-BF13-D1B9FF83BA4B}"/>
    <cellStyle name="20% - Accent6 9 4 2 3" xfId="13029" xr:uid="{DA8CD934-B3F1-4ED5-8C7C-290E73ABC73B}"/>
    <cellStyle name="20% - Accent6 9 4 2 3 2" xfId="13030" xr:uid="{BEBF993C-52DB-468E-89DF-1A2D0E57082F}"/>
    <cellStyle name="20% - Accent6 9 4 2 3 2 2" xfId="13031" xr:uid="{131F7C18-93B6-4ACB-A634-7EDB54B99B6D}"/>
    <cellStyle name="20% - Accent6 9 4 2 3 3" xfId="13032" xr:uid="{AF9BDCB1-E3D2-4D84-B9FD-8CBC01CC4F80}"/>
    <cellStyle name="20% - Accent6 9 4 2 4" xfId="13033" xr:uid="{DA6CF4A2-7F42-4290-90ED-921C63B62A9F}"/>
    <cellStyle name="20% - Accent6 9 4 2 4 2" xfId="13034" xr:uid="{0C308AA3-B02C-45F7-8889-B701C00C09FE}"/>
    <cellStyle name="20% - Accent6 9 4 2 5" xfId="13035" xr:uid="{EDA6CB2C-A286-4E76-8169-03E47C03492E}"/>
    <cellStyle name="20% - Accent6 9 4 3" xfId="13036" xr:uid="{4060F68A-1F8B-44B6-A177-07FA88167CE4}"/>
    <cellStyle name="20% - Accent6 9 4 3 2" xfId="13037" xr:uid="{4CE8606E-BA6B-4BD6-A250-7695428A3407}"/>
    <cellStyle name="20% - Accent6 9 4 3 2 2" xfId="13038" xr:uid="{E01012EE-8E01-4134-A0D8-A42E8D792460}"/>
    <cellStyle name="20% - Accent6 9 4 3 2 2 2" xfId="13039" xr:uid="{B1655F79-98D6-4C50-81F1-9605CE5EA93A}"/>
    <cellStyle name="20% - Accent6 9 4 3 2 3" xfId="13040" xr:uid="{2938D0F6-D73E-4D6D-BD95-8F9229D4F5AF}"/>
    <cellStyle name="20% - Accent6 9 4 3 3" xfId="13041" xr:uid="{796042C0-3403-4F24-93FB-F313D64C1680}"/>
    <cellStyle name="20% - Accent6 9 4 3 3 2" xfId="13042" xr:uid="{4C75DC22-E39A-4484-8317-C75D3F3FD346}"/>
    <cellStyle name="20% - Accent6 9 4 3 4" xfId="13043" xr:uid="{6AA8D6EF-9E04-4D6B-9F62-4D0BFEF36515}"/>
    <cellStyle name="20% - Accent6 9 4 4" xfId="13044" xr:uid="{1FDB052A-DFB3-4BE3-98E4-EA41260F4F4A}"/>
    <cellStyle name="20% - Accent6 9 4 4 2" xfId="13045" xr:uid="{29A7E3D3-5E39-478C-A18F-5210E737279A}"/>
    <cellStyle name="20% - Accent6 9 4 4 2 2" xfId="13046" xr:uid="{34ECBDAC-7EE2-4750-922E-EE8772E7E18F}"/>
    <cellStyle name="20% - Accent6 9 4 4 3" xfId="13047" xr:uid="{E3E4A6B7-46CC-4247-AB99-B66030D014ED}"/>
    <cellStyle name="20% - Accent6 9 4 5" xfId="13048" xr:uid="{4EDA800C-2E70-448B-B475-5AB60DFF08DB}"/>
    <cellStyle name="20% - Accent6 9 4 5 2" xfId="13049" xr:uid="{D2DA53D5-EE80-4639-9FF2-367ECA553DFD}"/>
    <cellStyle name="20% - Accent6 9 4 6" xfId="13050" xr:uid="{0C0B8544-8AE0-4AAF-B9A2-2B4DE8FE6932}"/>
    <cellStyle name="20% - Accent6 9 5" xfId="13051" xr:uid="{5CC33BEC-E4D9-4F8A-96AD-846E5E9C4634}"/>
    <cellStyle name="20% - Accent6 9 5 2" xfId="13052" xr:uid="{BF0E872F-D198-4214-A2DB-8985114DC99F}"/>
    <cellStyle name="20% - Accent6 9 5 2 2" xfId="13053" xr:uid="{E41795B2-75C2-4509-8BAF-0C3569B7C0D9}"/>
    <cellStyle name="20% - Accent6 9 5 2 2 2" xfId="13054" xr:uid="{2D5F3578-68FC-4176-8C96-B495B252EC1D}"/>
    <cellStyle name="20% - Accent6 9 5 2 2 2 2" xfId="13055" xr:uid="{FAA69CC1-9808-4CD7-86C0-B9732CE4665B}"/>
    <cellStyle name="20% - Accent6 9 5 2 2 3" xfId="13056" xr:uid="{9BFE7D22-1992-488A-ADD9-5CA02872664F}"/>
    <cellStyle name="20% - Accent6 9 5 2 3" xfId="13057" xr:uid="{1165DA53-6912-4BBE-97C1-517DB197E6FD}"/>
    <cellStyle name="20% - Accent6 9 5 2 3 2" xfId="13058" xr:uid="{7D0E40FC-BFE3-4C2A-9242-5438206CA9F5}"/>
    <cellStyle name="20% - Accent6 9 5 2 4" xfId="13059" xr:uid="{DDCF1724-1951-4CD4-AD89-1A8E01DD6BF4}"/>
    <cellStyle name="20% - Accent6 9 5 3" xfId="13060" xr:uid="{3802F056-69C7-4C8C-92EE-E6B80658260C}"/>
    <cellStyle name="20% - Accent6 9 5 3 2" xfId="13061" xr:uid="{46896434-A190-4192-9609-D67081F3FD31}"/>
    <cellStyle name="20% - Accent6 9 5 3 2 2" xfId="13062" xr:uid="{4BB77274-CFAF-4D9F-8672-3ED652533822}"/>
    <cellStyle name="20% - Accent6 9 5 3 3" xfId="13063" xr:uid="{DA1D77C3-5246-4ADF-A2D7-1FE80615652D}"/>
    <cellStyle name="20% - Accent6 9 5 4" xfId="13064" xr:uid="{08F115E1-EEFE-4745-B85F-FBA7CBB112E2}"/>
    <cellStyle name="20% - Accent6 9 5 4 2" xfId="13065" xr:uid="{9FA55750-E967-4FF3-87BF-C86E8A070B8E}"/>
    <cellStyle name="20% - Accent6 9 5 5" xfId="13066" xr:uid="{29C11FA1-992B-42CA-B479-9C8660CF6447}"/>
    <cellStyle name="20% - Accent6 9 6" xfId="13067" xr:uid="{A048A9B4-14A0-4862-8DF4-1C37466C5028}"/>
    <cellStyle name="20% - Accent6 9 6 2" xfId="13068" xr:uid="{46F6D04C-9D08-47BD-9B71-54A9E0B0C2A5}"/>
    <cellStyle name="20% - Accent6 9 6 2 2" xfId="13069" xr:uid="{65C37A0B-1519-477A-9160-8CD2255257F4}"/>
    <cellStyle name="20% - Accent6 9 6 2 2 2" xfId="13070" xr:uid="{ACF19513-6004-48D1-A84A-A33BDEBF66B2}"/>
    <cellStyle name="20% - Accent6 9 6 2 3" xfId="13071" xr:uid="{3E6F80BF-1344-49EF-BE4C-D098F3B7B0CF}"/>
    <cellStyle name="20% - Accent6 9 6 3" xfId="13072" xr:uid="{E4CDE39D-B249-4EFB-9BEE-0237E643A900}"/>
    <cellStyle name="20% - Accent6 9 6 3 2" xfId="13073" xr:uid="{8E0E5F5F-DDB0-4C3A-AC6F-682A2E8E2059}"/>
    <cellStyle name="20% - Accent6 9 6 4" xfId="13074" xr:uid="{C6C69AB3-CC2A-456A-8FA2-47D9E59137D0}"/>
    <cellStyle name="20% - Accent6 9 7" xfId="13075" xr:uid="{3A5DB180-5975-4B27-9DBA-B39C3C9F2E0A}"/>
    <cellStyle name="20% - Accent6 9 7 2" xfId="13076" xr:uid="{AC9A2E64-7CBE-4C01-BC96-89579B30838F}"/>
    <cellStyle name="20% - Accent6 9 7 2 2" xfId="13077" xr:uid="{3CC60696-BCD4-40EE-9054-47800DA7A209}"/>
    <cellStyle name="20% - Accent6 9 7 3" xfId="13078" xr:uid="{109D61F9-1B77-40DA-B5E9-667B2C8062FD}"/>
    <cellStyle name="20% - Accent6 9 8" xfId="13079" xr:uid="{BDD37376-AC1D-424D-8685-3F7A2F065AA8}"/>
    <cellStyle name="20% - Accent6 9 8 2" xfId="13080" xr:uid="{3023D1DE-2067-4F9D-B060-BEAFF7A6433F}"/>
    <cellStyle name="20% - Accent6 9 9" xfId="13081" xr:uid="{01532036-D753-46B6-9003-2C661BE6CB4C}"/>
    <cellStyle name="40% - Accent1" xfId="3" builtinId="31" customBuiltin="1"/>
    <cellStyle name="40% - Accent1 10" xfId="13082" xr:uid="{AA7CF7D3-B1F0-46A2-9AD4-0176FB56FB9D}"/>
    <cellStyle name="40% - Accent1 10 2" xfId="13083" xr:uid="{9905CDC0-EF78-441D-85F8-A7B57DE1ABF2}"/>
    <cellStyle name="40% - Accent1 10 2 2" xfId="13084" xr:uid="{35B1C6FB-DAD5-4C3C-A3F6-4CE0280CB71F}"/>
    <cellStyle name="40% - Accent1 10 2 2 2" xfId="13085" xr:uid="{5206AE97-709C-40A6-8CD3-78DB4479C549}"/>
    <cellStyle name="40% - Accent1 10 2 2 2 2" xfId="13086" xr:uid="{EEB38C62-D45A-4D31-94F3-B9FDB5FD868F}"/>
    <cellStyle name="40% - Accent1 10 2 2 2 2 2" xfId="13087" xr:uid="{96058D98-3F95-419E-BAE2-AEE5FA4E58A5}"/>
    <cellStyle name="40% - Accent1 10 2 2 2 2 2 2" xfId="13088" xr:uid="{F817735D-EF45-493D-8EA8-29178E5506E1}"/>
    <cellStyle name="40% - Accent1 10 2 2 2 2 3" xfId="13089" xr:uid="{28BD3928-AF03-41F1-B9FF-EEC33C1202D8}"/>
    <cellStyle name="40% - Accent1 10 2 2 2 3" xfId="13090" xr:uid="{D4380D89-998D-4DDD-BC4B-BB4298870398}"/>
    <cellStyle name="40% - Accent1 10 2 2 2 3 2" xfId="13091" xr:uid="{79C5E92A-F32E-4298-92F3-B88F64FEE0B2}"/>
    <cellStyle name="40% - Accent1 10 2 2 2 4" xfId="13092" xr:uid="{858A5A95-D459-442E-8DD6-1A406D4597F4}"/>
    <cellStyle name="40% - Accent1 10 2 2 3" xfId="13093" xr:uid="{E99FD6AD-025E-4FA5-93DF-8B45F3B931A5}"/>
    <cellStyle name="40% - Accent1 10 2 2 3 2" xfId="13094" xr:uid="{D058939C-7B49-46FD-A8A3-348B49DAC323}"/>
    <cellStyle name="40% - Accent1 10 2 2 3 2 2" xfId="13095" xr:uid="{36228672-4A9B-416A-AC4B-F3E27532AC7D}"/>
    <cellStyle name="40% - Accent1 10 2 2 3 3" xfId="13096" xr:uid="{ED0F719E-D0C0-4B06-A3BD-8C973871A5A8}"/>
    <cellStyle name="40% - Accent1 10 2 2 4" xfId="13097" xr:uid="{199C26DD-4177-4E3D-A80B-1F49D7461ED0}"/>
    <cellStyle name="40% - Accent1 10 2 2 4 2" xfId="13098" xr:uid="{AED85673-F898-4D8F-B6DE-D4DD8A89EF5B}"/>
    <cellStyle name="40% - Accent1 10 2 2 5" xfId="13099" xr:uid="{C1AEE451-13BB-4BFD-9E82-B5CBA8A646AC}"/>
    <cellStyle name="40% - Accent1 10 2 3" xfId="13100" xr:uid="{9A4C0EC6-E543-4175-8CED-F02D8C3E1146}"/>
    <cellStyle name="40% - Accent1 10 2 3 2" xfId="13101" xr:uid="{C457A867-76E6-41C9-B057-B6F01C22D326}"/>
    <cellStyle name="40% - Accent1 10 2 3 2 2" xfId="13102" xr:uid="{49268D35-39DF-4783-95B9-8952720CDC78}"/>
    <cellStyle name="40% - Accent1 10 2 3 2 2 2" xfId="13103" xr:uid="{D3698703-263C-4CFC-A6D9-1320A2A8B68A}"/>
    <cellStyle name="40% - Accent1 10 2 3 2 3" xfId="13104" xr:uid="{C6767289-DF51-4BA0-AF5B-03292427C1B5}"/>
    <cellStyle name="40% - Accent1 10 2 3 3" xfId="13105" xr:uid="{DEF6E1F0-B96E-4DF0-A4BD-EEF986E960E3}"/>
    <cellStyle name="40% - Accent1 10 2 3 3 2" xfId="13106" xr:uid="{BDD93FA3-D8F9-49ED-A257-B0842D2B9EEE}"/>
    <cellStyle name="40% - Accent1 10 2 3 4" xfId="13107" xr:uid="{52F3537A-3DDC-4E34-A16B-527975593926}"/>
    <cellStyle name="40% - Accent1 10 2 4" xfId="13108" xr:uid="{6E02666C-38B5-4A37-B470-AC7683190C66}"/>
    <cellStyle name="40% - Accent1 10 2 4 2" xfId="13109" xr:uid="{F30C0E85-8610-4406-A0A7-D9A72323C5C7}"/>
    <cellStyle name="40% - Accent1 10 2 4 2 2" xfId="13110" xr:uid="{01FC7021-2087-4F06-9CD4-6045029C2227}"/>
    <cellStyle name="40% - Accent1 10 2 4 3" xfId="13111" xr:uid="{F162A0D4-E13B-4EA1-8041-4E77C1991298}"/>
    <cellStyle name="40% - Accent1 10 2 5" xfId="13112" xr:uid="{E5894070-3E3F-4F5E-8AE1-A358A7DDC184}"/>
    <cellStyle name="40% - Accent1 10 2 5 2" xfId="13113" xr:uid="{340CC246-7A4E-4106-BC0D-6ED4D56C04DC}"/>
    <cellStyle name="40% - Accent1 10 2 6" xfId="13114" xr:uid="{DB497A1E-CC2D-4A9D-A882-B56888E2E6A5}"/>
    <cellStyle name="40% - Accent1 10 3" xfId="13115" xr:uid="{6A949D5C-3C63-40D3-AE0B-1F568EC3EAFD}"/>
    <cellStyle name="40% - Accent1 10 3 2" xfId="13116" xr:uid="{FA17976D-47CE-4405-A699-53F728A285AE}"/>
    <cellStyle name="40% - Accent1 10 3 2 2" xfId="13117" xr:uid="{F170F2F1-BC66-457E-A5C9-96C99FE18D7C}"/>
    <cellStyle name="40% - Accent1 10 3 2 2 2" xfId="13118" xr:uid="{1103D181-C590-44AD-92B5-5D7092402275}"/>
    <cellStyle name="40% - Accent1 10 3 2 2 2 2" xfId="13119" xr:uid="{18A29156-3A7E-458D-8905-6ECDFA6C0A3E}"/>
    <cellStyle name="40% - Accent1 10 3 2 2 2 2 2" xfId="13120" xr:uid="{7D71D8A5-B18A-4626-AC32-E0FBD6C8EA92}"/>
    <cellStyle name="40% - Accent1 10 3 2 2 2 3" xfId="13121" xr:uid="{81A17137-DD4B-4D35-912D-D6DAB7C0C510}"/>
    <cellStyle name="40% - Accent1 10 3 2 2 3" xfId="13122" xr:uid="{F5D2E1E5-0A61-4E89-B33A-0783DD114EAF}"/>
    <cellStyle name="40% - Accent1 10 3 2 2 3 2" xfId="13123" xr:uid="{B9DEB322-74B4-4D9B-8A02-7200F2FC3021}"/>
    <cellStyle name="40% - Accent1 10 3 2 2 4" xfId="13124" xr:uid="{16BC3C11-8815-429F-BCE5-353FDA092A89}"/>
    <cellStyle name="40% - Accent1 10 3 2 3" xfId="13125" xr:uid="{6E1CAB95-8242-4F84-978D-2BF2CC40ADC4}"/>
    <cellStyle name="40% - Accent1 10 3 2 3 2" xfId="13126" xr:uid="{89CD6EA6-B14A-45C0-9119-FD847B4B62DB}"/>
    <cellStyle name="40% - Accent1 10 3 2 3 2 2" xfId="13127" xr:uid="{FB07DBB5-6E47-47C0-82B0-2601391D3634}"/>
    <cellStyle name="40% - Accent1 10 3 2 3 3" xfId="13128" xr:uid="{A139CDAD-424B-4502-8C65-8A472EE84675}"/>
    <cellStyle name="40% - Accent1 10 3 2 4" xfId="13129" xr:uid="{C972F75D-3B33-43D1-B918-4EAB0B3EE840}"/>
    <cellStyle name="40% - Accent1 10 3 2 4 2" xfId="13130" xr:uid="{7274191B-B8B2-4FA2-83B6-83474BFA434F}"/>
    <cellStyle name="40% - Accent1 10 3 2 5" xfId="13131" xr:uid="{4B60C09A-E2C0-47E0-9108-8A12062FEDC8}"/>
    <cellStyle name="40% - Accent1 10 3 3" xfId="13132" xr:uid="{35AA81B5-60C2-468F-8FA3-351B7D496B2A}"/>
    <cellStyle name="40% - Accent1 10 3 3 2" xfId="13133" xr:uid="{4E320E42-B59D-4426-AB43-672A5518AA58}"/>
    <cellStyle name="40% - Accent1 10 3 3 2 2" xfId="13134" xr:uid="{FD130B04-A90B-41A1-9089-E17B7D7AE032}"/>
    <cellStyle name="40% - Accent1 10 3 3 2 2 2" xfId="13135" xr:uid="{94301142-55BE-4B22-A894-9458F6C69A14}"/>
    <cellStyle name="40% - Accent1 10 3 3 2 3" xfId="13136" xr:uid="{92E69BB8-DD23-458D-8142-75CAEC259C05}"/>
    <cellStyle name="40% - Accent1 10 3 3 3" xfId="13137" xr:uid="{22F4C7FB-624F-420A-A1C9-1AE9B53A16A7}"/>
    <cellStyle name="40% - Accent1 10 3 3 3 2" xfId="13138" xr:uid="{4874FB08-6B2E-4F88-8D13-158E4329E3E5}"/>
    <cellStyle name="40% - Accent1 10 3 3 4" xfId="13139" xr:uid="{C13F261C-0100-4FC7-A92F-6DE9DFD18926}"/>
    <cellStyle name="40% - Accent1 10 3 4" xfId="13140" xr:uid="{90A78331-AA20-4C5E-976E-4DC35A5914FC}"/>
    <cellStyle name="40% - Accent1 10 3 4 2" xfId="13141" xr:uid="{88B4ED25-FE6F-4503-ADBE-278626F23C2A}"/>
    <cellStyle name="40% - Accent1 10 3 4 2 2" xfId="13142" xr:uid="{96CAD8F2-1538-42F8-AD29-2FCA56FA5CBF}"/>
    <cellStyle name="40% - Accent1 10 3 4 3" xfId="13143" xr:uid="{D2F92809-C24F-4B87-BF08-1A8AD899EFDB}"/>
    <cellStyle name="40% - Accent1 10 3 5" xfId="13144" xr:uid="{540B87C1-7408-4ED4-959A-990C5EC7333E}"/>
    <cellStyle name="40% - Accent1 10 3 5 2" xfId="13145" xr:uid="{752CEE2D-8D96-4474-BE91-8E897226F12A}"/>
    <cellStyle name="40% - Accent1 10 3 6" xfId="13146" xr:uid="{37380B27-2954-4370-997E-B25C9B23A6CE}"/>
    <cellStyle name="40% - Accent1 10 4" xfId="13147" xr:uid="{65809066-39CE-4170-A7CD-AE72491FDB90}"/>
    <cellStyle name="40% - Accent1 10 4 2" xfId="13148" xr:uid="{01331707-3394-484D-BB5B-939242E47CAD}"/>
    <cellStyle name="40% - Accent1 10 4 2 2" xfId="13149" xr:uid="{EF3D399D-4BD0-4846-9721-D1DCA235D841}"/>
    <cellStyle name="40% - Accent1 10 4 2 2 2" xfId="13150" xr:uid="{60EFC596-AA6F-4FDD-8237-8984E6E7C420}"/>
    <cellStyle name="40% - Accent1 10 4 2 2 2 2" xfId="13151" xr:uid="{800BC3A7-096E-4332-9EBE-53D3FDD988DF}"/>
    <cellStyle name="40% - Accent1 10 4 2 2 2 2 2" xfId="13152" xr:uid="{47DA7851-395D-4B3A-903A-3CF070073742}"/>
    <cellStyle name="40% - Accent1 10 4 2 2 2 3" xfId="13153" xr:uid="{FB348497-1113-4946-8293-89AFFF994C0C}"/>
    <cellStyle name="40% - Accent1 10 4 2 2 3" xfId="13154" xr:uid="{8D8A0658-FE8E-40A2-9C22-1398354AC745}"/>
    <cellStyle name="40% - Accent1 10 4 2 2 3 2" xfId="13155" xr:uid="{58DE1FDA-5F60-496C-98D4-7F5409438526}"/>
    <cellStyle name="40% - Accent1 10 4 2 2 4" xfId="13156" xr:uid="{8532BB45-D9D1-4640-A10A-8CF4DFDF761D}"/>
    <cellStyle name="40% - Accent1 10 4 2 3" xfId="13157" xr:uid="{2B0A1133-20EC-4166-BB4A-9C226A9A3C7A}"/>
    <cellStyle name="40% - Accent1 10 4 2 3 2" xfId="13158" xr:uid="{2B810964-90C4-4415-A9B2-DA82E2A52108}"/>
    <cellStyle name="40% - Accent1 10 4 2 3 2 2" xfId="13159" xr:uid="{A2C0F939-A168-4392-A302-0C8C80A831C3}"/>
    <cellStyle name="40% - Accent1 10 4 2 3 3" xfId="13160" xr:uid="{E0A36064-BF7B-42CB-8BDF-6D4378FF7B7B}"/>
    <cellStyle name="40% - Accent1 10 4 2 4" xfId="13161" xr:uid="{15BD8A8B-2A51-4E23-8E5F-7F6A0A66BA2D}"/>
    <cellStyle name="40% - Accent1 10 4 2 4 2" xfId="13162" xr:uid="{B458F735-0E90-466A-A8BB-374E35E7E6AF}"/>
    <cellStyle name="40% - Accent1 10 4 2 5" xfId="13163" xr:uid="{C4E16E40-D6EE-4599-AEF2-8A2449DEE6F2}"/>
    <cellStyle name="40% - Accent1 10 4 3" xfId="13164" xr:uid="{62B32E90-59DF-467C-8D19-8E4A10CE76EE}"/>
    <cellStyle name="40% - Accent1 10 4 3 2" xfId="13165" xr:uid="{72078226-1E70-4CE9-98D3-09884CD1C43F}"/>
    <cellStyle name="40% - Accent1 10 4 3 2 2" xfId="13166" xr:uid="{91FC69CA-B64C-43C1-A835-7410E1F5F99D}"/>
    <cellStyle name="40% - Accent1 10 4 3 2 2 2" xfId="13167" xr:uid="{4BD2A2FE-032E-4BC2-A60E-12BD4DE572B4}"/>
    <cellStyle name="40% - Accent1 10 4 3 2 3" xfId="13168" xr:uid="{6A577F10-FEEF-40EB-AC4E-EC08261CDDB3}"/>
    <cellStyle name="40% - Accent1 10 4 3 3" xfId="13169" xr:uid="{3AC1D16C-B8B4-4829-839B-5422B0D0FA3A}"/>
    <cellStyle name="40% - Accent1 10 4 3 3 2" xfId="13170" xr:uid="{2305AFA1-D2D7-4D91-A44F-549E4C08C687}"/>
    <cellStyle name="40% - Accent1 10 4 3 4" xfId="13171" xr:uid="{F0604988-BBA4-4886-B99E-BEA7EA667CB0}"/>
    <cellStyle name="40% - Accent1 10 4 4" xfId="13172" xr:uid="{48347E93-91BE-4B3E-87A0-2C7FA0916CD6}"/>
    <cellStyle name="40% - Accent1 10 4 4 2" xfId="13173" xr:uid="{1CF2A25F-D64B-4E7B-B60F-5CD59FDFA70E}"/>
    <cellStyle name="40% - Accent1 10 4 4 2 2" xfId="13174" xr:uid="{87565C39-1536-4087-9BA8-54326255AF44}"/>
    <cellStyle name="40% - Accent1 10 4 4 3" xfId="13175" xr:uid="{131D6742-65DB-45E2-892F-50CACC45A7F0}"/>
    <cellStyle name="40% - Accent1 10 4 5" xfId="13176" xr:uid="{9492AFE9-6D19-46CD-979C-00E525876B84}"/>
    <cellStyle name="40% - Accent1 10 4 5 2" xfId="13177" xr:uid="{74E2A53D-9C05-4F82-8568-7D4C036F0BCA}"/>
    <cellStyle name="40% - Accent1 10 4 6" xfId="13178" xr:uid="{0AB3BAFD-50A2-4571-A7EA-DD9BF96C7C3D}"/>
    <cellStyle name="40% - Accent1 10 5" xfId="13179" xr:uid="{B484377B-02FB-4039-8530-446D45CA4C1F}"/>
    <cellStyle name="40% - Accent1 10 5 2" xfId="13180" xr:uid="{E66BD6F2-4ED0-4623-95B8-EBAB9D8F3FEA}"/>
    <cellStyle name="40% - Accent1 10 5 2 2" xfId="13181" xr:uid="{53420824-1F8E-4E33-A2EB-0CAA6703F1BC}"/>
    <cellStyle name="40% - Accent1 10 5 2 2 2" xfId="13182" xr:uid="{CBA9D65C-6F01-4F83-AC94-F2B1723CAC91}"/>
    <cellStyle name="40% - Accent1 10 5 2 2 2 2" xfId="13183" xr:uid="{43C86396-FD5B-49FF-876D-BE35BBDA1CA1}"/>
    <cellStyle name="40% - Accent1 10 5 2 2 3" xfId="13184" xr:uid="{C6C50FD8-F7E7-4C61-A245-08F3C97197AF}"/>
    <cellStyle name="40% - Accent1 10 5 2 3" xfId="13185" xr:uid="{3A7699A2-8A5C-4DF0-8DE7-AE813467912E}"/>
    <cellStyle name="40% - Accent1 10 5 2 3 2" xfId="13186" xr:uid="{A0B6A2EB-619F-4D68-A91A-EA1E943BAB1E}"/>
    <cellStyle name="40% - Accent1 10 5 2 4" xfId="13187" xr:uid="{F45D4599-7F92-474F-B88E-D48717B330C5}"/>
    <cellStyle name="40% - Accent1 10 5 3" xfId="13188" xr:uid="{CE434515-3469-4DD3-9906-E0900252DB21}"/>
    <cellStyle name="40% - Accent1 10 5 3 2" xfId="13189" xr:uid="{4998242E-D6F6-4782-B739-109AFD51FE72}"/>
    <cellStyle name="40% - Accent1 10 5 3 2 2" xfId="13190" xr:uid="{5E4E6C91-D7A3-4248-81C6-A6DA8BA1AD95}"/>
    <cellStyle name="40% - Accent1 10 5 3 3" xfId="13191" xr:uid="{07348D50-6842-401B-964C-4ADB942BC8A7}"/>
    <cellStyle name="40% - Accent1 10 5 4" xfId="13192" xr:uid="{8F07B7DC-14A6-433B-B528-695FD70106A9}"/>
    <cellStyle name="40% - Accent1 10 5 4 2" xfId="13193" xr:uid="{7D44F3D6-724F-4164-9197-BC876D291291}"/>
    <cellStyle name="40% - Accent1 10 5 5" xfId="13194" xr:uid="{3B7C0732-F1C0-4623-B14B-A29FC4DD4B0A}"/>
    <cellStyle name="40% - Accent1 10 6" xfId="13195" xr:uid="{D87F6BCB-EC25-4687-B1C1-17C09CFF0BF9}"/>
    <cellStyle name="40% - Accent1 10 6 2" xfId="13196" xr:uid="{098F12C1-A349-4AD3-8A5E-F0F6AA56A34C}"/>
    <cellStyle name="40% - Accent1 10 6 2 2" xfId="13197" xr:uid="{392AEF15-1AC6-4782-9AEE-DCD2525DEF93}"/>
    <cellStyle name="40% - Accent1 10 6 2 2 2" xfId="13198" xr:uid="{D9127539-9B24-4D93-9694-FA4AD8A7B6C3}"/>
    <cellStyle name="40% - Accent1 10 6 2 3" xfId="13199" xr:uid="{D0715B4F-DA69-4DF5-88C3-4DFD5625B211}"/>
    <cellStyle name="40% - Accent1 10 6 3" xfId="13200" xr:uid="{BBE2B9E4-0F6D-4159-82A0-9DF229879B9B}"/>
    <cellStyle name="40% - Accent1 10 6 3 2" xfId="13201" xr:uid="{75BD3A09-42B0-4EAA-BCB5-C897BBC75329}"/>
    <cellStyle name="40% - Accent1 10 6 4" xfId="13202" xr:uid="{62AA42B2-0B18-445F-9785-EE5B31349992}"/>
    <cellStyle name="40% - Accent1 10 7" xfId="13203" xr:uid="{BFC0C7FE-C476-4A6F-8B83-F6BF85302F4E}"/>
    <cellStyle name="40% - Accent1 10 7 2" xfId="13204" xr:uid="{72829E35-1F5B-4487-8B29-1AAE954FFEA7}"/>
    <cellStyle name="40% - Accent1 10 7 2 2" xfId="13205" xr:uid="{1D11F3A9-A346-41A7-B910-64E41D472317}"/>
    <cellStyle name="40% - Accent1 10 7 3" xfId="13206" xr:uid="{BC10533E-3377-47AE-A17A-C2DE473E8AE2}"/>
    <cellStyle name="40% - Accent1 10 8" xfId="13207" xr:uid="{95DBD3E3-B88B-4464-BD2C-1D60B5483382}"/>
    <cellStyle name="40% - Accent1 10 8 2" xfId="13208" xr:uid="{99BB7729-DD84-41D3-9651-59CFF592B046}"/>
    <cellStyle name="40% - Accent1 10 9" xfId="13209" xr:uid="{38B4D85E-0E31-4A0F-9D25-B672E09AD2E9}"/>
    <cellStyle name="40% - Accent1 11" xfId="13210" xr:uid="{B194CA66-996D-47D5-A330-60D214862CE8}"/>
    <cellStyle name="40% - Accent1 11 2" xfId="13211" xr:uid="{08279D65-369E-4B78-9C22-B5F41A5CC026}"/>
    <cellStyle name="40% - Accent1 11 2 2" xfId="13212" xr:uid="{90ABDF7D-1043-4A65-88D1-9930358448B4}"/>
    <cellStyle name="40% - Accent1 11 2 2 2" xfId="13213" xr:uid="{5767C620-9AE8-42D1-9C49-ECFC189053BD}"/>
    <cellStyle name="40% - Accent1 11 2 2 2 2" xfId="13214" xr:uid="{3E9DB074-7E60-4489-BA69-916275EA90B8}"/>
    <cellStyle name="40% - Accent1 11 2 2 2 2 2" xfId="13215" xr:uid="{B030CE51-ED82-44CC-A631-E5EAE7170C5E}"/>
    <cellStyle name="40% - Accent1 11 2 2 2 2 2 2" xfId="13216" xr:uid="{3911A757-19AE-4DCC-9F26-D140C36871DD}"/>
    <cellStyle name="40% - Accent1 11 2 2 2 2 3" xfId="13217" xr:uid="{6A381BB0-729A-4E1F-A445-C339C5254D74}"/>
    <cellStyle name="40% - Accent1 11 2 2 2 3" xfId="13218" xr:uid="{E198A532-4555-41CB-B976-1F80828D0A23}"/>
    <cellStyle name="40% - Accent1 11 2 2 2 3 2" xfId="13219" xr:uid="{3AF79BDE-60A0-49F5-855C-FF86368BFE4B}"/>
    <cellStyle name="40% - Accent1 11 2 2 2 4" xfId="13220" xr:uid="{FCAD8171-880E-481F-BCFC-309B0803FE8E}"/>
    <cellStyle name="40% - Accent1 11 2 2 3" xfId="13221" xr:uid="{BB91CD9A-FA0B-4898-865B-E1E210ADE68E}"/>
    <cellStyle name="40% - Accent1 11 2 2 3 2" xfId="13222" xr:uid="{CAE30596-845D-4580-B3D4-AA71AEBDD9D6}"/>
    <cellStyle name="40% - Accent1 11 2 2 3 2 2" xfId="13223" xr:uid="{75BB67E1-5067-4D32-B191-79867E15EC17}"/>
    <cellStyle name="40% - Accent1 11 2 2 3 3" xfId="13224" xr:uid="{9D2D4542-60DD-4E1D-80C0-D9D50D62E6DF}"/>
    <cellStyle name="40% - Accent1 11 2 2 4" xfId="13225" xr:uid="{23F377CA-B40F-45DF-B193-721C22F7850B}"/>
    <cellStyle name="40% - Accent1 11 2 2 4 2" xfId="13226" xr:uid="{3DC89B23-B9FC-4768-AD10-E39BAEA22BC1}"/>
    <cellStyle name="40% - Accent1 11 2 2 5" xfId="13227" xr:uid="{93028FC7-6CD3-478C-A20B-B543EA44E45F}"/>
    <cellStyle name="40% - Accent1 11 2 3" xfId="13228" xr:uid="{02DAA09C-934A-4111-8A6B-68C2EE5ECCFF}"/>
    <cellStyle name="40% - Accent1 11 2 3 2" xfId="13229" xr:uid="{49ECE4BD-4CDD-4C8B-ACCD-A6AB913ADFDF}"/>
    <cellStyle name="40% - Accent1 11 2 3 2 2" xfId="13230" xr:uid="{D8B55F19-E6FE-417C-8EC9-D40049A64A6E}"/>
    <cellStyle name="40% - Accent1 11 2 3 2 2 2" xfId="13231" xr:uid="{02615310-22D1-412E-B4AD-E8495F33D019}"/>
    <cellStyle name="40% - Accent1 11 2 3 2 3" xfId="13232" xr:uid="{AFFDD542-438E-4ACA-A693-F79C44D42869}"/>
    <cellStyle name="40% - Accent1 11 2 3 3" xfId="13233" xr:uid="{0B5EF5CF-3A79-430E-95B1-242D27F35BAD}"/>
    <cellStyle name="40% - Accent1 11 2 3 3 2" xfId="13234" xr:uid="{4056EBD2-3A7C-468D-A1CF-F8703F41913B}"/>
    <cellStyle name="40% - Accent1 11 2 3 4" xfId="13235" xr:uid="{D27BBF29-E924-4F85-9C12-42DB2825064B}"/>
    <cellStyle name="40% - Accent1 11 2 4" xfId="13236" xr:uid="{DCED9C6E-D789-4C91-9137-7D55E1F1DD8E}"/>
    <cellStyle name="40% - Accent1 11 2 4 2" xfId="13237" xr:uid="{9D13A22E-C89D-4F74-AE88-5030BA9A8D67}"/>
    <cellStyle name="40% - Accent1 11 2 4 2 2" xfId="13238" xr:uid="{478727FF-E81B-4B7C-B493-E93BB084AE92}"/>
    <cellStyle name="40% - Accent1 11 2 4 3" xfId="13239" xr:uid="{9728E464-B343-475E-9896-4E16D441F2C5}"/>
    <cellStyle name="40% - Accent1 11 2 5" xfId="13240" xr:uid="{99A75C14-D086-4C1A-914F-118CDC6D4764}"/>
    <cellStyle name="40% - Accent1 11 2 5 2" xfId="13241" xr:uid="{6E50ACC8-9739-4804-AD90-86B4839F8A2F}"/>
    <cellStyle name="40% - Accent1 11 2 6" xfId="13242" xr:uid="{6B24CB65-8E5A-4377-8E70-1140E9679EB4}"/>
    <cellStyle name="40% - Accent1 11 3" xfId="13243" xr:uid="{BA8C8BE8-57DB-4BA1-BC1A-8AB8E22DA125}"/>
    <cellStyle name="40% - Accent1 11 3 2" xfId="13244" xr:uid="{6203BBA9-7548-461A-9161-7ECBA3A4A1E6}"/>
    <cellStyle name="40% - Accent1 11 3 2 2" xfId="13245" xr:uid="{25639259-BADB-42F7-BA64-E10BD0575D63}"/>
    <cellStyle name="40% - Accent1 11 3 2 2 2" xfId="13246" xr:uid="{5FF46334-5206-4723-B8E0-D37BD5595B2A}"/>
    <cellStyle name="40% - Accent1 11 3 2 2 2 2" xfId="13247" xr:uid="{E8A74D84-5867-4926-BA32-C63B506CCE54}"/>
    <cellStyle name="40% - Accent1 11 3 2 2 2 2 2" xfId="13248" xr:uid="{F3FB4A09-4309-4383-8DF6-E3DA804F0874}"/>
    <cellStyle name="40% - Accent1 11 3 2 2 2 3" xfId="13249" xr:uid="{C72D77CA-3D16-4569-B027-3B421D5D8D6E}"/>
    <cellStyle name="40% - Accent1 11 3 2 2 3" xfId="13250" xr:uid="{60EC0DDD-94DC-4A47-BD85-324A207A5ACC}"/>
    <cellStyle name="40% - Accent1 11 3 2 2 3 2" xfId="13251" xr:uid="{343C0466-10A0-4CA6-ABED-67FFD50CAB11}"/>
    <cellStyle name="40% - Accent1 11 3 2 2 4" xfId="13252" xr:uid="{CEFFB63E-24D0-42C8-A756-D41C7B2BBE43}"/>
    <cellStyle name="40% - Accent1 11 3 2 3" xfId="13253" xr:uid="{DF1A5099-68AD-4513-B0F2-77C2726A15CC}"/>
    <cellStyle name="40% - Accent1 11 3 2 3 2" xfId="13254" xr:uid="{F59158C8-B11A-49CA-A024-D7EF34881754}"/>
    <cellStyle name="40% - Accent1 11 3 2 3 2 2" xfId="13255" xr:uid="{6B03FCE2-7B1A-43D3-94DB-33290E918186}"/>
    <cellStyle name="40% - Accent1 11 3 2 3 3" xfId="13256" xr:uid="{F5C46F28-FE6C-42D9-BE81-86512C0FD8EF}"/>
    <cellStyle name="40% - Accent1 11 3 2 4" xfId="13257" xr:uid="{D45CDE7C-A0A2-428A-917C-8D9BAAD79292}"/>
    <cellStyle name="40% - Accent1 11 3 2 4 2" xfId="13258" xr:uid="{9BA0DF31-80AA-4FE4-B85F-890C3F7DDB72}"/>
    <cellStyle name="40% - Accent1 11 3 2 5" xfId="13259" xr:uid="{1CCDC7DF-9AE2-414E-A7ED-13D25B8A0351}"/>
    <cellStyle name="40% - Accent1 11 3 3" xfId="13260" xr:uid="{8334586B-72E1-43F2-8D36-6E3AEEB81E6A}"/>
    <cellStyle name="40% - Accent1 11 3 3 2" xfId="13261" xr:uid="{68DDB146-0A71-472D-9936-FD6AAA04D39F}"/>
    <cellStyle name="40% - Accent1 11 3 3 2 2" xfId="13262" xr:uid="{EDCAE23D-AAC0-4CEA-A3A1-86C896EF6481}"/>
    <cellStyle name="40% - Accent1 11 3 3 2 2 2" xfId="13263" xr:uid="{0099FF99-35A5-40E4-9B95-0ABD1AC0C75F}"/>
    <cellStyle name="40% - Accent1 11 3 3 2 3" xfId="13264" xr:uid="{8AEFB409-5FC2-4168-AAE9-055F8DCB2963}"/>
    <cellStyle name="40% - Accent1 11 3 3 3" xfId="13265" xr:uid="{E21E92FE-A510-4235-BE49-7B841ABD4A7E}"/>
    <cellStyle name="40% - Accent1 11 3 3 3 2" xfId="13266" xr:uid="{45EA51D1-894B-4C4C-9826-52E4FF09712E}"/>
    <cellStyle name="40% - Accent1 11 3 3 4" xfId="13267" xr:uid="{7DF9B04B-B0F2-46C7-A1D6-51A6CBA72DD4}"/>
    <cellStyle name="40% - Accent1 11 3 4" xfId="13268" xr:uid="{B5C08ABF-6AE9-4E86-B901-705097679D4D}"/>
    <cellStyle name="40% - Accent1 11 3 4 2" xfId="13269" xr:uid="{717BB0B2-CC47-4390-9933-87F96F9D8BC6}"/>
    <cellStyle name="40% - Accent1 11 3 4 2 2" xfId="13270" xr:uid="{BBDA7428-3379-4FF7-BAAB-C3925A42EDB5}"/>
    <cellStyle name="40% - Accent1 11 3 4 3" xfId="13271" xr:uid="{1898D5A2-015C-43D6-AC0B-3099EE1E5A72}"/>
    <cellStyle name="40% - Accent1 11 3 5" xfId="13272" xr:uid="{50FE50DF-26B0-4DB3-B17E-472EF5F7CC90}"/>
    <cellStyle name="40% - Accent1 11 3 5 2" xfId="13273" xr:uid="{448D9B61-FEFB-4B84-B0BF-E8B11426FDA8}"/>
    <cellStyle name="40% - Accent1 11 3 6" xfId="13274" xr:uid="{7B6C46BB-85CC-4F08-9E65-1D2DBB943B33}"/>
    <cellStyle name="40% - Accent1 11 4" xfId="13275" xr:uid="{E1E53BA8-C72B-435D-9175-81381B25840D}"/>
    <cellStyle name="40% - Accent1 11 4 2" xfId="13276" xr:uid="{C5DF8449-AFA2-43AE-AC36-945742163624}"/>
    <cellStyle name="40% - Accent1 11 4 2 2" xfId="13277" xr:uid="{DC04104E-42A3-4DFF-AE93-09AB77BF8C75}"/>
    <cellStyle name="40% - Accent1 11 4 2 2 2" xfId="13278" xr:uid="{1E2B7132-F6DC-4882-9036-67896FCB0167}"/>
    <cellStyle name="40% - Accent1 11 4 2 2 2 2" xfId="13279" xr:uid="{1C697731-0A8F-4F46-A70F-60C70A474A90}"/>
    <cellStyle name="40% - Accent1 11 4 2 2 2 2 2" xfId="13280" xr:uid="{42099CC9-5E4B-4CD2-A4C4-BE0C87568E43}"/>
    <cellStyle name="40% - Accent1 11 4 2 2 2 3" xfId="13281" xr:uid="{BBDB8928-FA29-4DEF-8121-1BE8F1E021F8}"/>
    <cellStyle name="40% - Accent1 11 4 2 2 3" xfId="13282" xr:uid="{ECB121F9-F3A8-4481-8CF6-478C869B2FE4}"/>
    <cellStyle name="40% - Accent1 11 4 2 2 3 2" xfId="13283" xr:uid="{2E181D0A-4651-47A6-A74E-96D0B8F949D2}"/>
    <cellStyle name="40% - Accent1 11 4 2 2 4" xfId="13284" xr:uid="{78912398-3424-438B-90D3-8FCF2EE0AAE5}"/>
    <cellStyle name="40% - Accent1 11 4 2 3" xfId="13285" xr:uid="{66410143-C8C6-487C-9B10-6E005F305803}"/>
    <cellStyle name="40% - Accent1 11 4 2 3 2" xfId="13286" xr:uid="{8CC906DA-1646-4ED9-848B-A847969FA77E}"/>
    <cellStyle name="40% - Accent1 11 4 2 3 2 2" xfId="13287" xr:uid="{043CB9E2-95D3-4869-8853-793C5B460823}"/>
    <cellStyle name="40% - Accent1 11 4 2 3 3" xfId="13288" xr:uid="{DB75AAAF-D5F7-4316-BA23-01243D7A990A}"/>
    <cellStyle name="40% - Accent1 11 4 2 4" xfId="13289" xr:uid="{1BFBB6F4-480B-4280-9304-675971FE3BC9}"/>
    <cellStyle name="40% - Accent1 11 4 2 4 2" xfId="13290" xr:uid="{CF16117F-2953-4A0D-87FA-57DB1A857998}"/>
    <cellStyle name="40% - Accent1 11 4 2 5" xfId="13291" xr:uid="{77D91EA0-01ED-4FDC-A97F-CFC48DBC91A4}"/>
    <cellStyle name="40% - Accent1 11 4 3" xfId="13292" xr:uid="{4C291DAD-CB54-4D1C-8147-E1274FE71FCD}"/>
    <cellStyle name="40% - Accent1 11 4 3 2" xfId="13293" xr:uid="{621C9C73-0794-4D86-94EF-43419FF3F26F}"/>
    <cellStyle name="40% - Accent1 11 4 3 2 2" xfId="13294" xr:uid="{F07310FF-2D62-49AD-88D0-D51BB74F51B2}"/>
    <cellStyle name="40% - Accent1 11 4 3 2 2 2" xfId="13295" xr:uid="{2518C386-9ED7-4DCE-9E82-CB54750CFDA2}"/>
    <cellStyle name="40% - Accent1 11 4 3 2 3" xfId="13296" xr:uid="{1F5B08D5-A018-43F2-A426-43934D9B2C4B}"/>
    <cellStyle name="40% - Accent1 11 4 3 3" xfId="13297" xr:uid="{4B672CD7-3E01-4463-9891-19801AFCDFE2}"/>
    <cellStyle name="40% - Accent1 11 4 3 3 2" xfId="13298" xr:uid="{007FA0DF-CC39-4F0A-B8D7-92C28D4139E1}"/>
    <cellStyle name="40% - Accent1 11 4 3 4" xfId="13299" xr:uid="{CC1429BF-C6E7-4D9B-B64E-92E38CD3AD8D}"/>
    <cellStyle name="40% - Accent1 11 4 4" xfId="13300" xr:uid="{093DE921-CA97-4167-8E8D-90D25A984BD2}"/>
    <cellStyle name="40% - Accent1 11 4 4 2" xfId="13301" xr:uid="{520C8D97-DE4E-4955-90B5-C2E85FDA2D53}"/>
    <cellStyle name="40% - Accent1 11 4 4 2 2" xfId="13302" xr:uid="{754F9BA7-482D-4CEE-8864-974D73957CA9}"/>
    <cellStyle name="40% - Accent1 11 4 4 3" xfId="13303" xr:uid="{F9954F6A-CEAA-47E5-9448-E6310F033A70}"/>
    <cellStyle name="40% - Accent1 11 4 5" xfId="13304" xr:uid="{564563AD-6243-4CB7-A56F-127A07A48397}"/>
    <cellStyle name="40% - Accent1 11 4 5 2" xfId="13305" xr:uid="{AFD3B39B-D735-4B79-A4AC-7B8C4FC22DB4}"/>
    <cellStyle name="40% - Accent1 11 4 6" xfId="13306" xr:uid="{03FFAF3A-6AB5-4385-975D-0B7D1F9C17BC}"/>
    <cellStyle name="40% - Accent1 11 5" xfId="13307" xr:uid="{09F977DB-09E8-47B2-A2BF-FAD3C08A14FF}"/>
    <cellStyle name="40% - Accent1 11 5 2" xfId="13308" xr:uid="{5E92F492-7AFC-4CA2-B390-5CA22D81EAFC}"/>
    <cellStyle name="40% - Accent1 11 5 2 2" xfId="13309" xr:uid="{5FEA9B6B-5E96-43F6-8603-09285C270EBA}"/>
    <cellStyle name="40% - Accent1 11 5 2 2 2" xfId="13310" xr:uid="{51DA2DFD-272C-42BE-8515-5DDBF9184C03}"/>
    <cellStyle name="40% - Accent1 11 5 2 2 2 2" xfId="13311" xr:uid="{DF520226-8263-4DF7-A3E6-D5E56067BB13}"/>
    <cellStyle name="40% - Accent1 11 5 2 2 3" xfId="13312" xr:uid="{4BF2E7EE-1A46-49D3-8480-D5FC301B14D6}"/>
    <cellStyle name="40% - Accent1 11 5 2 3" xfId="13313" xr:uid="{61250219-0F03-48D8-B296-A9831AA6EB45}"/>
    <cellStyle name="40% - Accent1 11 5 2 3 2" xfId="13314" xr:uid="{0734EC31-836D-4081-9CBF-31F31C8D94C1}"/>
    <cellStyle name="40% - Accent1 11 5 2 4" xfId="13315" xr:uid="{7013611D-F822-4730-BE77-D2ABBE3DEBA0}"/>
    <cellStyle name="40% - Accent1 11 5 3" xfId="13316" xr:uid="{0E3B8C0D-9476-48A5-A2CB-E9339E0F8865}"/>
    <cellStyle name="40% - Accent1 11 5 3 2" xfId="13317" xr:uid="{BD7E5F04-AEB5-4620-88E2-5E137D87F192}"/>
    <cellStyle name="40% - Accent1 11 5 3 2 2" xfId="13318" xr:uid="{DCF8108F-BF34-42B0-95F9-5F9FD484FA1F}"/>
    <cellStyle name="40% - Accent1 11 5 3 3" xfId="13319" xr:uid="{F2555F83-435B-41ED-8821-AD71926C6815}"/>
    <cellStyle name="40% - Accent1 11 5 4" xfId="13320" xr:uid="{FAD432A0-843C-4B5E-A4F4-59745F07F58D}"/>
    <cellStyle name="40% - Accent1 11 5 4 2" xfId="13321" xr:uid="{9E25CE91-23F1-4E96-BB06-840322EAB222}"/>
    <cellStyle name="40% - Accent1 11 5 5" xfId="13322" xr:uid="{429C768F-D16E-4B50-AD4B-2E118F6C524D}"/>
    <cellStyle name="40% - Accent1 11 6" xfId="13323" xr:uid="{AB8079D0-B3BE-482A-82B1-3252829D42C6}"/>
    <cellStyle name="40% - Accent1 11 6 2" xfId="13324" xr:uid="{AB4A24D7-CCD9-41B6-8A67-C417E5EA99DA}"/>
    <cellStyle name="40% - Accent1 11 6 2 2" xfId="13325" xr:uid="{60217B40-DEF9-4596-8ABC-4C77A72FAAD7}"/>
    <cellStyle name="40% - Accent1 11 6 2 2 2" xfId="13326" xr:uid="{DBC98C12-55BD-4ED7-B454-37A7962DD9FF}"/>
    <cellStyle name="40% - Accent1 11 6 2 3" xfId="13327" xr:uid="{83620101-052F-433F-A141-1C8BA7823661}"/>
    <cellStyle name="40% - Accent1 11 6 3" xfId="13328" xr:uid="{7BF41F5A-2CD3-4BF9-A2D4-68905414298F}"/>
    <cellStyle name="40% - Accent1 11 6 3 2" xfId="13329" xr:uid="{5705303A-D5DE-4DF3-8022-51FABABB4FB2}"/>
    <cellStyle name="40% - Accent1 11 6 4" xfId="13330" xr:uid="{4FA3FDA0-A9A6-4992-84EC-EAF739C6B9BA}"/>
    <cellStyle name="40% - Accent1 11 7" xfId="13331" xr:uid="{C2FBB68D-04F0-4595-8B4D-8C9DB79F1648}"/>
    <cellStyle name="40% - Accent1 11 7 2" xfId="13332" xr:uid="{E7FC8F7F-5B15-4FF6-A0AD-4FAC6C85AE87}"/>
    <cellStyle name="40% - Accent1 11 7 2 2" xfId="13333" xr:uid="{BF0C4CDA-C3F0-4EE1-B543-D6F21587A2B6}"/>
    <cellStyle name="40% - Accent1 11 7 3" xfId="13334" xr:uid="{03059DC5-D40B-4FEC-B4C6-ED7901B6D580}"/>
    <cellStyle name="40% - Accent1 11 8" xfId="13335" xr:uid="{4D47D385-D252-4449-90D2-B87889DD45BF}"/>
    <cellStyle name="40% - Accent1 11 8 2" xfId="13336" xr:uid="{0DD8E6E3-D440-4369-8785-40AFABF42DE1}"/>
    <cellStyle name="40% - Accent1 11 9" xfId="13337" xr:uid="{BCC1BBE0-7247-430C-964D-E5D945D5D1A6}"/>
    <cellStyle name="40% - Accent1 12" xfId="13338" xr:uid="{9EA44FF6-A354-4E7F-AE67-620EF3FABEBA}"/>
    <cellStyle name="40% - Accent1 12 2" xfId="13339" xr:uid="{02D85424-3655-4DC5-9F62-1B2561A9FFCE}"/>
    <cellStyle name="40% - Accent1 12 2 2" xfId="13340" xr:uid="{69C116D0-DFDE-4E1E-B166-94488C1A5C6B}"/>
    <cellStyle name="40% - Accent1 12 2 2 2" xfId="13341" xr:uid="{235BE538-C6E0-4294-9FCE-D6540C4205E8}"/>
    <cellStyle name="40% - Accent1 12 2 2 2 2" xfId="13342" xr:uid="{4493622B-B3CD-4A3A-AFBC-23AAEFD30C1F}"/>
    <cellStyle name="40% - Accent1 12 2 2 2 2 2" xfId="13343" xr:uid="{FAC8606E-B481-482C-8306-AA5D30474C7A}"/>
    <cellStyle name="40% - Accent1 12 2 2 2 2 2 2" xfId="13344" xr:uid="{24EC935D-D506-4BD2-B6E3-4BF8609B6A3B}"/>
    <cellStyle name="40% - Accent1 12 2 2 2 2 3" xfId="13345" xr:uid="{C835BE81-8D9C-41D5-96A9-94F685ABCC71}"/>
    <cellStyle name="40% - Accent1 12 2 2 2 3" xfId="13346" xr:uid="{CC71624A-0498-49FF-962E-480C816423BE}"/>
    <cellStyle name="40% - Accent1 12 2 2 2 3 2" xfId="13347" xr:uid="{2CFFD5A3-B422-4E5C-B205-9F9FC3FC0272}"/>
    <cellStyle name="40% - Accent1 12 2 2 2 4" xfId="13348" xr:uid="{6EE5D171-AA0E-49B6-B9EE-421415564C22}"/>
    <cellStyle name="40% - Accent1 12 2 2 3" xfId="13349" xr:uid="{60C2BB0D-8E37-42D4-BD53-FB7D4D4DEB35}"/>
    <cellStyle name="40% - Accent1 12 2 2 3 2" xfId="13350" xr:uid="{8185CCBE-8F1A-4D3C-B716-748DE790F7A4}"/>
    <cellStyle name="40% - Accent1 12 2 2 3 2 2" xfId="13351" xr:uid="{277F0E7B-26E6-4BCB-B10A-DFC5E2A9A8B3}"/>
    <cellStyle name="40% - Accent1 12 2 2 3 3" xfId="13352" xr:uid="{5D8BB451-F2B7-42E2-B7A2-BA31A84268C2}"/>
    <cellStyle name="40% - Accent1 12 2 2 4" xfId="13353" xr:uid="{B6B001D6-FFAF-46BF-9A6B-B90818054F27}"/>
    <cellStyle name="40% - Accent1 12 2 2 4 2" xfId="13354" xr:uid="{1E2EC027-B757-4A39-B83E-C23B29F7863C}"/>
    <cellStyle name="40% - Accent1 12 2 2 5" xfId="13355" xr:uid="{8ED31093-81E2-4442-9A2C-B84442FBC732}"/>
    <cellStyle name="40% - Accent1 12 2 3" xfId="13356" xr:uid="{F6263B7B-58C8-41D8-B046-EE596752A56A}"/>
    <cellStyle name="40% - Accent1 12 2 3 2" xfId="13357" xr:uid="{3AE21948-40B1-4B21-B9EB-A474DF68050F}"/>
    <cellStyle name="40% - Accent1 12 2 3 2 2" xfId="13358" xr:uid="{65679D10-14B6-45DE-94AD-B63CCA570EB2}"/>
    <cellStyle name="40% - Accent1 12 2 3 2 2 2" xfId="13359" xr:uid="{6EEFA1B1-18A0-4FCE-A6D2-6A42B5E949AA}"/>
    <cellStyle name="40% - Accent1 12 2 3 2 3" xfId="13360" xr:uid="{F4757186-C245-4B0C-BCF1-9B4BA9AB91C3}"/>
    <cellStyle name="40% - Accent1 12 2 3 3" xfId="13361" xr:uid="{7279E65A-5E58-4121-A556-EFF923303AAC}"/>
    <cellStyle name="40% - Accent1 12 2 3 3 2" xfId="13362" xr:uid="{70C910C1-D9F9-42A6-AD15-DF2C09887CF2}"/>
    <cellStyle name="40% - Accent1 12 2 3 4" xfId="13363" xr:uid="{B583280C-8A14-4D6C-B095-A9D60158A007}"/>
    <cellStyle name="40% - Accent1 12 2 4" xfId="13364" xr:uid="{B220AC5E-5854-405F-9502-842B1509DADB}"/>
    <cellStyle name="40% - Accent1 12 2 4 2" xfId="13365" xr:uid="{7E5EDB51-34E1-4F93-B062-40871714DFF9}"/>
    <cellStyle name="40% - Accent1 12 2 4 2 2" xfId="13366" xr:uid="{34AA0897-A255-4E13-992D-6196B6F2F03D}"/>
    <cellStyle name="40% - Accent1 12 2 4 3" xfId="13367" xr:uid="{59CAF8D4-ACBD-42A8-A27E-7EF753008C99}"/>
    <cellStyle name="40% - Accent1 12 2 5" xfId="13368" xr:uid="{80473B92-0CDC-4707-9BD5-7FCF0D6D1332}"/>
    <cellStyle name="40% - Accent1 12 2 5 2" xfId="13369" xr:uid="{4D7EA0E1-12D2-44BF-A5A4-94A4B48FFD11}"/>
    <cellStyle name="40% - Accent1 12 2 6" xfId="13370" xr:uid="{FE13358D-6C52-43A7-A297-643E8AC9712A}"/>
    <cellStyle name="40% - Accent1 12 3" xfId="13371" xr:uid="{9063B638-3E2C-4F52-A3D6-61B71DDBF382}"/>
    <cellStyle name="40% - Accent1 13" xfId="13372" xr:uid="{A7FDFDD4-1A6A-49A0-8FF4-62AB1AD8E895}"/>
    <cellStyle name="40% - Accent1 13 2" xfId="13373" xr:uid="{26FCA19B-874A-44DE-B0FD-572721EF70D7}"/>
    <cellStyle name="40% - Accent1 13 2 2" xfId="13374" xr:uid="{EC072DDF-03E7-4BFC-A7BF-193855F17139}"/>
    <cellStyle name="40% - Accent1 13 2 2 2" xfId="13375" xr:uid="{885D07C9-104B-405F-9B90-898672CB4BFA}"/>
    <cellStyle name="40% - Accent1 13 2 2 2 2" xfId="13376" xr:uid="{749B3814-21F2-4CE2-8204-B242DA1776D4}"/>
    <cellStyle name="40% - Accent1 13 2 2 2 2 2" xfId="13377" xr:uid="{04D0D9F9-6B2D-4BC7-9A37-A94162582229}"/>
    <cellStyle name="40% - Accent1 13 2 2 2 2 2 2" xfId="13378" xr:uid="{AD74AAF2-5CCF-4742-ADAB-46A30A018FB8}"/>
    <cellStyle name="40% - Accent1 13 2 2 2 2 3" xfId="13379" xr:uid="{1DF922B2-D446-4474-A329-7C18C0DC0160}"/>
    <cellStyle name="40% - Accent1 13 2 2 2 3" xfId="13380" xr:uid="{7C0B6AAD-0F27-44F1-A782-82E3BE16F93D}"/>
    <cellStyle name="40% - Accent1 13 2 2 2 3 2" xfId="13381" xr:uid="{C488B624-ED17-4E4B-B2E7-0BAA048424B8}"/>
    <cellStyle name="40% - Accent1 13 2 2 2 4" xfId="13382" xr:uid="{5C70B0C3-1130-4390-AA90-F9E2C1128912}"/>
    <cellStyle name="40% - Accent1 13 2 2 3" xfId="13383" xr:uid="{AA9D5DB0-AA6D-4ED1-9C8D-67CC2438C2F7}"/>
    <cellStyle name="40% - Accent1 13 2 2 3 2" xfId="13384" xr:uid="{455E9FE5-2363-466F-A4C0-E3A5694DACB5}"/>
    <cellStyle name="40% - Accent1 13 2 2 3 2 2" xfId="13385" xr:uid="{B9C6131C-107A-4AF4-B1C1-225814F0B807}"/>
    <cellStyle name="40% - Accent1 13 2 2 3 3" xfId="13386" xr:uid="{3F081683-7F21-4648-867A-FB6747B8CACD}"/>
    <cellStyle name="40% - Accent1 13 2 2 4" xfId="13387" xr:uid="{B93A3654-ADAA-448B-BBF5-0C138A548B9A}"/>
    <cellStyle name="40% - Accent1 13 2 2 4 2" xfId="13388" xr:uid="{4CE027AC-19AF-43D7-B30E-634F726E885D}"/>
    <cellStyle name="40% - Accent1 13 2 2 5" xfId="13389" xr:uid="{0AF50984-5FAC-4F69-A55C-661FB59B5D78}"/>
    <cellStyle name="40% - Accent1 13 2 3" xfId="13390" xr:uid="{4C430850-F788-4585-81E0-1B7FB0B90FE0}"/>
    <cellStyle name="40% - Accent1 13 2 3 2" xfId="13391" xr:uid="{0290AECB-1BDD-4653-B27F-6CECC1D615B5}"/>
    <cellStyle name="40% - Accent1 13 2 3 2 2" xfId="13392" xr:uid="{59AB0810-F466-4464-ACB4-204C8019EF11}"/>
    <cellStyle name="40% - Accent1 13 2 3 2 2 2" xfId="13393" xr:uid="{5D100566-7168-4062-82AA-D883AFA22CDC}"/>
    <cellStyle name="40% - Accent1 13 2 3 2 3" xfId="13394" xr:uid="{9F68A5E4-BC66-49D4-AB0A-C7EF37547726}"/>
    <cellStyle name="40% - Accent1 13 2 3 3" xfId="13395" xr:uid="{AAD41916-0CFF-47FD-96E4-7D47D0B54AC4}"/>
    <cellStyle name="40% - Accent1 13 2 3 3 2" xfId="13396" xr:uid="{43BF1B41-9E1D-45EF-9505-0C3977FB5B38}"/>
    <cellStyle name="40% - Accent1 13 2 3 4" xfId="13397" xr:uid="{69A2CF26-BEE3-4D4D-AA3C-DEA5208A5961}"/>
    <cellStyle name="40% - Accent1 13 2 4" xfId="13398" xr:uid="{42051C3A-321A-46A7-9F4B-AB17B226A001}"/>
    <cellStyle name="40% - Accent1 13 2 4 2" xfId="13399" xr:uid="{BF372087-D4FD-4229-ACD7-451FE9B27E5E}"/>
    <cellStyle name="40% - Accent1 13 2 4 2 2" xfId="13400" xr:uid="{A8AFECB1-A869-4DDF-AA51-C4C913098D51}"/>
    <cellStyle name="40% - Accent1 13 2 4 3" xfId="13401" xr:uid="{B5629386-A56F-437F-ADB6-95C9A80E6E98}"/>
    <cellStyle name="40% - Accent1 13 2 5" xfId="13402" xr:uid="{8EC45EF9-7A77-4941-826E-0625066BA9D5}"/>
    <cellStyle name="40% - Accent1 13 2 5 2" xfId="13403" xr:uid="{04137238-2595-48BE-AE5E-34E39C5FFD50}"/>
    <cellStyle name="40% - Accent1 13 2 6" xfId="13404" xr:uid="{D0A8779F-3E64-4DD9-ABE9-8B111F6FB370}"/>
    <cellStyle name="40% - Accent1 13 3" xfId="13405" xr:uid="{1BDA18A9-6B33-4B5E-A6C7-67B227307B78}"/>
    <cellStyle name="40% - Accent1 14" xfId="13406" xr:uid="{B2364484-93DC-49AB-9CE0-1D3BCFFDC19F}"/>
    <cellStyle name="40% - Accent1 14 2" xfId="13407" xr:uid="{60DDECE4-CEA3-481D-A842-544AA456B5F4}"/>
    <cellStyle name="40% - Accent1 14 2 2" xfId="13408" xr:uid="{ED4E4B02-3293-44FF-A354-5D0E09F56CEE}"/>
    <cellStyle name="40% - Accent1 14 2 2 2" xfId="13409" xr:uid="{9E20C20C-7027-4A04-8148-2BBF6B24C17F}"/>
    <cellStyle name="40% - Accent1 14 2 2 2 2" xfId="13410" xr:uid="{8F91CD28-2A22-42FB-90C5-B114DC0C7641}"/>
    <cellStyle name="40% - Accent1 14 2 2 2 2 2" xfId="13411" xr:uid="{2399834C-5E48-44D8-B15D-4AEEDAC51861}"/>
    <cellStyle name="40% - Accent1 14 2 2 2 2 2 2" xfId="13412" xr:uid="{26DE2699-D1DA-4975-904D-E7923AFE3A73}"/>
    <cellStyle name="40% - Accent1 14 2 2 2 2 3" xfId="13413" xr:uid="{DDA34373-9746-4A90-9E27-C27062F4BBF1}"/>
    <cellStyle name="40% - Accent1 14 2 2 2 3" xfId="13414" xr:uid="{A819D9A5-92E8-408E-BBE3-DF83F006AD58}"/>
    <cellStyle name="40% - Accent1 14 2 2 2 3 2" xfId="13415" xr:uid="{FF3A46E5-65C8-4224-96B7-B494E435F3E3}"/>
    <cellStyle name="40% - Accent1 14 2 2 2 4" xfId="13416" xr:uid="{118362CE-CD43-4439-B552-E1E5FA4F84E2}"/>
    <cellStyle name="40% - Accent1 14 2 2 3" xfId="13417" xr:uid="{DEC35AD7-109B-4702-8D92-A6C0B6D429E9}"/>
    <cellStyle name="40% - Accent1 14 2 2 3 2" xfId="13418" xr:uid="{B044F2D5-7A23-4179-9E38-281FF3C3B6A9}"/>
    <cellStyle name="40% - Accent1 14 2 2 3 2 2" xfId="13419" xr:uid="{845A5B00-D7F9-4606-92D8-77A054207A6C}"/>
    <cellStyle name="40% - Accent1 14 2 2 3 3" xfId="13420" xr:uid="{32BA5E4A-0889-44B8-A936-045D5A7009F4}"/>
    <cellStyle name="40% - Accent1 14 2 2 4" xfId="13421" xr:uid="{3058346E-311E-496B-8528-EDD3DB6B2E75}"/>
    <cellStyle name="40% - Accent1 14 2 2 4 2" xfId="13422" xr:uid="{CE9B7BFA-698C-4E2D-A1BE-0C24D1C97E44}"/>
    <cellStyle name="40% - Accent1 14 2 2 5" xfId="13423" xr:uid="{61737479-9E95-4D4A-9AA6-444DF588B8BE}"/>
    <cellStyle name="40% - Accent1 14 2 3" xfId="13424" xr:uid="{67D95FF2-9DC2-4C78-A1AA-9063D5B1B138}"/>
    <cellStyle name="40% - Accent1 14 2 3 2" xfId="13425" xr:uid="{4F144888-BE10-4C98-A491-8721B125D2BB}"/>
    <cellStyle name="40% - Accent1 14 2 3 2 2" xfId="13426" xr:uid="{D2DE1CB3-8D71-4317-91B3-B3CECCFD86A9}"/>
    <cellStyle name="40% - Accent1 14 2 3 2 2 2" xfId="13427" xr:uid="{AF20FF3B-9D33-4D4F-A9AB-562AD52CE31B}"/>
    <cellStyle name="40% - Accent1 14 2 3 2 3" xfId="13428" xr:uid="{31B9E986-6F50-4D99-8569-0FD1850C604B}"/>
    <cellStyle name="40% - Accent1 14 2 3 3" xfId="13429" xr:uid="{F8060086-0E87-48E5-B83A-7D09F76DA72C}"/>
    <cellStyle name="40% - Accent1 14 2 3 3 2" xfId="13430" xr:uid="{553CE42F-30C2-4670-AC49-E87B5E424883}"/>
    <cellStyle name="40% - Accent1 14 2 3 4" xfId="13431" xr:uid="{E1B37748-6CE0-4271-8B44-973BB5DB27ED}"/>
    <cellStyle name="40% - Accent1 14 2 4" xfId="13432" xr:uid="{6BA7630C-342E-419A-BD61-316C50DE5A4C}"/>
    <cellStyle name="40% - Accent1 14 2 4 2" xfId="13433" xr:uid="{C7D3EFF1-E3A0-44BE-B652-F254C3171039}"/>
    <cellStyle name="40% - Accent1 14 2 4 2 2" xfId="13434" xr:uid="{7E088FA5-DA55-44AA-81EC-62B162E98D19}"/>
    <cellStyle name="40% - Accent1 14 2 4 3" xfId="13435" xr:uid="{CBF91B98-1C56-4042-A307-1860616B9E12}"/>
    <cellStyle name="40% - Accent1 14 2 5" xfId="13436" xr:uid="{84CC84B5-393D-477A-82C6-6E24A96082C6}"/>
    <cellStyle name="40% - Accent1 14 2 5 2" xfId="13437" xr:uid="{84CF2C12-72A9-45E4-8F44-26A38F7ABA20}"/>
    <cellStyle name="40% - Accent1 14 2 6" xfId="13438" xr:uid="{D18B1DA1-869D-4949-A215-06EB468397AE}"/>
    <cellStyle name="40% - Accent1 14 3" xfId="13439" xr:uid="{152D340C-F38E-4CC5-98AE-094AF3624C18}"/>
    <cellStyle name="40% - Accent1 15" xfId="13440" xr:uid="{6AAF63EF-8D98-4F73-8BD8-8874829EA519}"/>
    <cellStyle name="40% - Accent1 15 2" xfId="13441" xr:uid="{4B13889E-8049-4D0F-BF6E-CAB7764FC61B}"/>
    <cellStyle name="40% - Accent1 15 2 2" xfId="13442" xr:uid="{1527CBC0-96AF-4A3F-BE87-856F19605D4A}"/>
    <cellStyle name="40% - Accent1 15 2 2 2" xfId="13443" xr:uid="{775818EA-A27B-4881-A811-BF2E29B466C2}"/>
    <cellStyle name="40% - Accent1 15 2 2 2 2" xfId="13444" xr:uid="{E467AAEB-ADE7-4A8D-8C3C-DDEEA5AADC1D}"/>
    <cellStyle name="40% - Accent1 15 2 2 2 2 2" xfId="13445" xr:uid="{40E6C6A0-D8E8-4B80-AB6B-25A45E3705AB}"/>
    <cellStyle name="40% - Accent1 15 2 2 2 2 2 2" xfId="13446" xr:uid="{7402B908-145A-4EFE-97E5-D7039ED00112}"/>
    <cellStyle name="40% - Accent1 15 2 2 2 2 3" xfId="13447" xr:uid="{7B36EC85-C9E2-4E1E-AA73-8360CAF0E17A}"/>
    <cellStyle name="40% - Accent1 15 2 2 2 3" xfId="13448" xr:uid="{2CA72707-C738-40CA-A40A-C5E01A1857B1}"/>
    <cellStyle name="40% - Accent1 15 2 2 2 3 2" xfId="13449" xr:uid="{F32A7702-6C56-420E-B70F-6A93A7C8E085}"/>
    <cellStyle name="40% - Accent1 15 2 2 2 4" xfId="13450" xr:uid="{A744EDAD-1385-4C09-A4B2-93AE72D853E7}"/>
    <cellStyle name="40% - Accent1 15 2 2 3" xfId="13451" xr:uid="{6714F77C-DE3A-4370-A94C-3C58F9313DCB}"/>
    <cellStyle name="40% - Accent1 15 2 2 3 2" xfId="13452" xr:uid="{23EE7A7B-8849-497F-B461-0C7037705070}"/>
    <cellStyle name="40% - Accent1 15 2 2 3 2 2" xfId="13453" xr:uid="{5DD81A6A-64C4-4882-A29A-6411A8897C09}"/>
    <cellStyle name="40% - Accent1 15 2 2 3 3" xfId="13454" xr:uid="{07C0AAB4-A702-4BE6-B76F-CFE06F8FF651}"/>
    <cellStyle name="40% - Accent1 15 2 2 4" xfId="13455" xr:uid="{64B02238-6B76-4272-8BF7-640C151A2587}"/>
    <cellStyle name="40% - Accent1 15 2 2 4 2" xfId="13456" xr:uid="{3F1A9FF8-A1E0-419F-897F-1872056C0663}"/>
    <cellStyle name="40% - Accent1 15 2 2 5" xfId="13457" xr:uid="{0FCA4335-7D72-4E06-9CBE-BE2B8706A1A8}"/>
    <cellStyle name="40% - Accent1 15 2 3" xfId="13458" xr:uid="{ADAA0C7D-7292-43E9-9353-1D7EB3B4547B}"/>
    <cellStyle name="40% - Accent1 15 2 3 2" xfId="13459" xr:uid="{027F6AA0-9D51-4984-BEFE-97788C456A51}"/>
    <cellStyle name="40% - Accent1 15 2 3 2 2" xfId="13460" xr:uid="{7E27B14B-7933-4438-82BC-A200410E5CBA}"/>
    <cellStyle name="40% - Accent1 15 2 3 2 2 2" xfId="13461" xr:uid="{AC3BC4C1-8F32-42BE-A896-5AAE70CB1AE4}"/>
    <cellStyle name="40% - Accent1 15 2 3 2 3" xfId="13462" xr:uid="{53D4B424-B722-48B4-A2A0-9ED8C16C55B9}"/>
    <cellStyle name="40% - Accent1 15 2 3 3" xfId="13463" xr:uid="{2059AC52-3FE5-4CF4-919B-65E87819552B}"/>
    <cellStyle name="40% - Accent1 15 2 3 3 2" xfId="13464" xr:uid="{0B053C7E-2C80-49FF-9B60-261FC703FC5F}"/>
    <cellStyle name="40% - Accent1 15 2 3 4" xfId="13465" xr:uid="{121DD99A-D0F8-4D98-B404-FD7B9309A2AB}"/>
    <cellStyle name="40% - Accent1 15 2 4" xfId="13466" xr:uid="{FA79F176-FE2C-4CDF-A5F2-AE7D90698A34}"/>
    <cellStyle name="40% - Accent1 15 2 4 2" xfId="13467" xr:uid="{226ED837-9720-4BB6-B769-73184FE4A5FF}"/>
    <cellStyle name="40% - Accent1 15 2 4 2 2" xfId="13468" xr:uid="{729C59D7-DF75-470C-912D-56DA81E115DB}"/>
    <cellStyle name="40% - Accent1 15 2 4 3" xfId="13469" xr:uid="{5C512810-2A6B-40D9-8C7F-9CCBE34C6DBB}"/>
    <cellStyle name="40% - Accent1 15 2 5" xfId="13470" xr:uid="{9F57A1F2-8688-4A18-8BD1-4679A98435A9}"/>
    <cellStyle name="40% - Accent1 15 2 5 2" xfId="13471" xr:uid="{61DE9D60-E4D3-4BFE-A0F2-54810C6C03C6}"/>
    <cellStyle name="40% - Accent1 15 2 6" xfId="13472" xr:uid="{6341DEAB-10B1-4A60-9D87-393DC03EC9F7}"/>
    <cellStyle name="40% - Accent1 15 3" xfId="13473" xr:uid="{EA91B24A-E094-4BDB-B975-DC6D90ED2D64}"/>
    <cellStyle name="40% - Accent1 16" xfId="13474" xr:uid="{FF8939C1-5127-4643-9F2C-6F530F1C7884}"/>
    <cellStyle name="40% - Accent1 16 2" xfId="13475" xr:uid="{E1E3815B-B017-4090-AB3C-FB91755B8194}"/>
    <cellStyle name="40% - Accent1 16 2 2" xfId="13476" xr:uid="{9837F6AA-850C-41DF-B952-AC4CA4E5CB69}"/>
    <cellStyle name="40% - Accent1 16 2 2 2" xfId="13477" xr:uid="{EA4FC2CC-5D7D-4AC7-9A11-BA655BA5CCCF}"/>
    <cellStyle name="40% - Accent1 16 2 2 2 2" xfId="13478" xr:uid="{A55B630E-788A-44D4-83A2-E07E54A72F15}"/>
    <cellStyle name="40% - Accent1 16 2 2 2 2 2" xfId="13479" xr:uid="{C0550600-5746-4804-BE8F-3009B04F1400}"/>
    <cellStyle name="40% - Accent1 16 2 2 2 2 2 2" xfId="13480" xr:uid="{76816D04-BF71-43C2-8C95-D016F27F46B9}"/>
    <cellStyle name="40% - Accent1 16 2 2 2 2 3" xfId="13481" xr:uid="{BF7D3E65-E0F7-4F19-AAB7-45B1490D983E}"/>
    <cellStyle name="40% - Accent1 16 2 2 2 3" xfId="13482" xr:uid="{67205A3B-3443-43B4-8E41-BC9AB4C2674C}"/>
    <cellStyle name="40% - Accent1 16 2 2 2 3 2" xfId="13483" xr:uid="{72B39E9C-3501-4454-B872-EAB6791BB13F}"/>
    <cellStyle name="40% - Accent1 16 2 2 2 4" xfId="13484" xr:uid="{F983704D-AB29-43D4-9C86-4978C4B437E8}"/>
    <cellStyle name="40% - Accent1 16 2 2 3" xfId="13485" xr:uid="{3E5BD9F6-89D7-45A6-8DF5-1651A90282F1}"/>
    <cellStyle name="40% - Accent1 16 2 2 3 2" xfId="13486" xr:uid="{E4D73EBF-FA24-4874-B54D-A460396FC63D}"/>
    <cellStyle name="40% - Accent1 16 2 2 3 2 2" xfId="13487" xr:uid="{30A0A270-B6A0-4E78-A60B-8839D4C9739C}"/>
    <cellStyle name="40% - Accent1 16 2 2 3 3" xfId="13488" xr:uid="{C8DE76B9-EA15-4BE7-92E9-1FA1C139E2C9}"/>
    <cellStyle name="40% - Accent1 16 2 2 4" xfId="13489" xr:uid="{9993DB64-B496-401E-AA8A-B56048FA700B}"/>
    <cellStyle name="40% - Accent1 16 2 2 4 2" xfId="13490" xr:uid="{3BD40398-9164-4542-A2BF-AD906782A381}"/>
    <cellStyle name="40% - Accent1 16 2 2 5" xfId="13491" xr:uid="{400866A1-3B61-49BB-8779-CF82575C9EB8}"/>
    <cellStyle name="40% - Accent1 16 2 3" xfId="13492" xr:uid="{619D2407-5937-4FCC-AF94-A7ECA575C127}"/>
    <cellStyle name="40% - Accent1 16 2 3 2" xfId="13493" xr:uid="{35FE28CB-41F4-49A2-9424-DEB2988CCF16}"/>
    <cellStyle name="40% - Accent1 16 2 3 2 2" xfId="13494" xr:uid="{9974AA78-EF09-4C53-A4FA-096607540688}"/>
    <cellStyle name="40% - Accent1 16 2 3 2 2 2" xfId="13495" xr:uid="{485BEDBF-9FBE-4985-B108-D81AC9D56E75}"/>
    <cellStyle name="40% - Accent1 16 2 3 2 3" xfId="13496" xr:uid="{AC0DA490-ACEA-4255-8489-28F8D114C7BC}"/>
    <cellStyle name="40% - Accent1 16 2 3 3" xfId="13497" xr:uid="{734E0A03-C03B-4785-93B6-24D34B63D4A6}"/>
    <cellStyle name="40% - Accent1 16 2 3 3 2" xfId="13498" xr:uid="{A1CAFB1F-3CE1-40EF-9E8E-F557A7900ABF}"/>
    <cellStyle name="40% - Accent1 16 2 3 4" xfId="13499" xr:uid="{0A8B326D-6034-46C2-A2D6-D0CE4BBDEF79}"/>
    <cellStyle name="40% - Accent1 16 2 4" xfId="13500" xr:uid="{AE1B98F6-175D-4787-9E69-15BDFBB2E397}"/>
    <cellStyle name="40% - Accent1 16 2 4 2" xfId="13501" xr:uid="{3E8201A9-6110-4F64-B249-14740EB046C4}"/>
    <cellStyle name="40% - Accent1 16 2 4 2 2" xfId="13502" xr:uid="{BB3F879F-FC97-4002-B456-BA8313CE9298}"/>
    <cellStyle name="40% - Accent1 16 2 4 3" xfId="13503" xr:uid="{74AC3ED6-7F42-4141-A263-25990C042BFC}"/>
    <cellStyle name="40% - Accent1 16 2 5" xfId="13504" xr:uid="{738D2826-31CB-46BA-B8F4-0938C5B3907A}"/>
    <cellStyle name="40% - Accent1 16 2 5 2" xfId="13505" xr:uid="{61DC1D1D-D035-4504-AAA2-6DA76AD17856}"/>
    <cellStyle name="40% - Accent1 16 2 6" xfId="13506" xr:uid="{8C3FFBBA-09A0-4E32-BD2B-E7CD1FBA4E53}"/>
    <cellStyle name="40% - Accent1 16 3" xfId="13507" xr:uid="{3C6FF51F-DC66-43B8-8305-27FFC7AD0223}"/>
    <cellStyle name="40% - Accent1 17" xfId="13508" xr:uid="{374963F2-D3B1-498C-A619-EB51BC358369}"/>
    <cellStyle name="40% - Accent1 17 2" xfId="13509" xr:uid="{AA2EB7BE-A052-41BC-B7C4-D6A2D5292390}"/>
    <cellStyle name="40% - Accent1 17 2 2" xfId="13510" xr:uid="{EFC60B07-2762-4F49-B614-AAE15CCD7D39}"/>
    <cellStyle name="40% - Accent1 17 2 2 2" xfId="13511" xr:uid="{ADBDE96D-F1C4-4B91-B7C5-43C3CCFA005B}"/>
    <cellStyle name="40% - Accent1 17 2 2 2 2" xfId="13512" xr:uid="{BF51B062-6509-467F-B9B0-4EE65FC500D8}"/>
    <cellStyle name="40% - Accent1 17 2 2 2 2 2" xfId="13513" xr:uid="{ACDF24A6-054C-43D5-9C5C-41CB930BDECC}"/>
    <cellStyle name="40% - Accent1 17 2 2 2 2 2 2" xfId="13514" xr:uid="{D854BAB6-5A53-4D53-8A06-CB13DE73FA63}"/>
    <cellStyle name="40% - Accent1 17 2 2 2 2 3" xfId="13515" xr:uid="{1E7A3DB9-A16C-4DA9-AD81-49A0CD304E72}"/>
    <cellStyle name="40% - Accent1 17 2 2 2 3" xfId="13516" xr:uid="{03C411A9-89D1-4202-9433-F7ED0AF487C9}"/>
    <cellStyle name="40% - Accent1 17 2 2 2 3 2" xfId="13517" xr:uid="{BDF7ECAD-720E-4158-AFBD-C49599F20AF8}"/>
    <cellStyle name="40% - Accent1 17 2 2 2 4" xfId="13518" xr:uid="{DDBD7F82-BD56-4071-B896-643A15E161C4}"/>
    <cellStyle name="40% - Accent1 17 2 2 3" xfId="13519" xr:uid="{1439E0F8-FB17-4655-821A-533C449A3BE0}"/>
    <cellStyle name="40% - Accent1 17 2 2 3 2" xfId="13520" xr:uid="{4BC5BB4F-6D66-4AEE-A7E5-A80477FE6E7A}"/>
    <cellStyle name="40% - Accent1 17 2 2 3 2 2" xfId="13521" xr:uid="{23EC665B-3C09-4441-9AF3-601BFC0E5FD6}"/>
    <cellStyle name="40% - Accent1 17 2 2 3 3" xfId="13522" xr:uid="{EA8480AB-59C3-4CA2-AA87-B33796166896}"/>
    <cellStyle name="40% - Accent1 17 2 2 4" xfId="13523" xr:uid="{FF0F59C8-0EDA-47A7-BEF3-AC3A6FD8E604}"/>
    <cellStyle name="40% - Accent1 17 2 2 4 2" xfId="13524" xr:uid="{310D1E78-F316-46D9-8EC0-017D80A8CD62}"/>
    <cellStyle name="40% - Accent1 17 2 2 5" xfId="13525" xr:uid="{C4AA4052-6802-4B98-ACF2-9962E826B3A1}"/>
    <cellStyle name="40% - Accent1 17 2 3" xfId="13526" xr:uid="{B63FCD7D-6859-4A14-869F-D3F436C7907A}"/>
    <cellStyle name="40% - Accent1 17 2 3 2" xfId="13527" xr:uid="{C21DEABE-6C7D-43F9-B6EC-2A7B091F788D}"/>
    <cellStyle name="40% - Accent1 17 2 3 2 2" xfId="13528" xr:uid="{436AF92F-099C-4C06-869A-C4757DD98045}"/>
    <cellStyle name="40% - Accent1 17 2 3 2 2 2" xfId="13529" xr:uid="{DB51E857-379E-43F1-BC50-635EE0D0C9B7}"/>
    <cellStyle name="40% - Accent1 17 2 3 2 3" xfId="13530" xr:uid="{16F28648-492A-414A-9876-7847A886F160}"/>
    <cellStyle name="40% - Accent1 17 2 3 3" xfId="13531" xr:uid="{4D6D353E-439B-456D-AC8B-3DFB77F4AA8A}"/>
    <cellStyle name="40% - Accent1 17 2 3 3 2" xfId="13532" xr:uid="{A6755773-F791-4F52-9EFC-8C6BF8827CB8}"/>
    <cellStyle name="40% - Accent1 17 2 3 4" xfId="13533" xr:uid="{776A01A5-2848-443B-879F-6BC8DD30BB22}"/>
    <cellStyle name="40% - Accent1 17 2 4" xfId="13534" xr:uid="{D36D5A5D-D884-4011-92DE-DFCA47F360E2}"/>
    <cellStyle name="40% - Accent1 17 2 4 2" xfId="13535" xr:uid="{E2DC3402-4633-433A-BD86-F57ACC66F946}"/>
    <cellStyle name="40% - Accent1 17 2 4 2 2" xfId="13536" xr:uid="{8B0BB237-A96A-46BE-8DC9-AEB6A23E52D6}"/>
    <cellStyle name="40% - Accent1 17 2 4 3" xfId="13537" xr:uid="{86EF0E77-6542-46D1-BE73-41068613BF3F}"/>
    <cellStyle name="40% - Accent1 17 2 5" xfId="13538" xr:uid="{5C13F1BA-FE1E-4BDB-A657-C4C2FD5FCC87}"/>
    <cellStyle name="40% - Accent1 17 2 5 2" xfId="13539" xr:uid="{05C52EC9-F791-4A0C-B084-0C5120C3FAD7}"/>
    <cellStyle name="40% - Accent1 17 2 6" xfId="13540" xr:uid="{8F583ECF-63E7-4AFC-A426-ED71C89DFDCD}"/>
    <cellStyle name="40% - Accent1 17 3" xfId="13541" xr:uid="{9D56DE87-63BA-469C-B0C6-8976140901D6}"/>
    <cellStyle name="40% - Accent1 17 3 2" xfId="13542" xr:uid="{353A4A5C-78DC-41B3-9BB4-F9923F02C1C7}"/>
    <cellStyle name="40% - Accent1 17 3 2 2" xfId="13543" xr:uid="{8F73F116-4E5E-4918-9409-856FEF1781ED}"/>
    <cellStyle name="40% - Accent1 17 3 2 2 2" xfId="13544" xr:uid="{A947898F-622E-44CE-B80C-197413D829F8}"/>
    <cellStyle name="40% - Accent1 17 3 2 2 2 2" xfId="13545" xr:uid="{7078F7EA-AF64-48F9-926F-D97C7E5B12F3}"/>
    <cellStyle name="40% - Accent1 17 3 2 2 2 2 2" xfId="13546" xr:uid="{20EADD4A-A109-4BA5-8107-B855EAC0A3DA}"/>
    <cellStyle name="40% - Accent1 17 3 2 2 2 3" xfId="13547" xr:uid="{E39FD215-9741-4874-AEA9-A1F07EF583E3}"/>
    <cellStyle name="40% - Accent1 17 3 2 2 3" xfId="13548" xr:uid="{597BE550-C585-41B5-9D51-55233F62B2F6}"/>
    <cellStyle name="40% - Accent1 17 3 2 2 3 2" xfId="13549" xr:uid="{B5FF37A0-3013-4473-AC7A-77B74CECFFB5}"/>
    <cellStyle name="40% - Accent1 17 3 2 2 4" xfId="13550" xr:uid="{DAF89E36-7440-4622-9B73-87BBCCAA38D3}"/>
    <cellStyle name="40% - Accent1 17 3 2 3" xfId="13551" xr:uid="{9075A88C-4463-4451-894D-28D8971FC45C}"/>
    <cellStyle name="40% - Accent1 17 3 2 3 2" xfId="13552" xr:uid="{26379DFD-8FE9-4395-BAD7-5CCBC6032ABA}"/>
    <cellStyle name="40% - Accent1 17 3 2 3 2 2" xfId="13553" xr:uid="{9DD5822A-B3C3-4F4A-8E4E-B91F688D590E}"/>
    <cellStyle name="40% - Accent1 17 3 2 3 3" xfId="13554" xr:uid="{B48EF11D-3103-40D0-8C85-BCFB0A0F1976}"/>
    <cellStyle name="40% - Accent1 17 3 2 4" xfId="13555" xr:uid="{7D5DFA82-7629-4A34-9321-4F57E958B2D4}"/>
    <cellStyle name="40% - Accent1 17 3 2 4 2" xfId="13556" xr:uid="{73B259A2-0DF7-43B0-9908-AF2267B263E6}"/>
    <cellStyle name="40% - Accent1 17 3 2 5" xfId="13557" xr:uid="{5AAFC3D2-6C6F-43A3-A2F3-9E927CF06D2C}"/>
    <cellStyle name="40% - Accent1 17 3 3" xfId="13558" xr:uid="{78F72B41-4582-4F85-A474-64F3EC8C6CD7}"/>
    <cellStyle name="40% - Accent1 17 3 3 2" xfId="13559" xr:uid="{83E13B96-F794-4D3B-8C8F-4D6E32627ED5}"/>
    <cellStyle name="40% - Accent1 17 3 3 2 2" xfId="13560" xr:uid="{11524C57-A0D4-498E-9848-29DC931B145C}"/>
    <cellStyle name="40% - Accent1 17 3 3 2 2 2" xfId="13561" xr:uid="{FF6A4EFD-73C1-4B4D-BBE3-FC2C76F58E7E}"/>
    <cellStyle name="40% - Accent1 17 3 3 2 3" xfId="13562" xr:uid="{A304E98D-A4D7-4741-8485-4531689DB97C}"/>
    <cellStyle name="40% - Accent1 17 3 3 3" xfId="13563" xr:uid="{3FBBCCCB-ED0F-44D7-AA8A-D2ECBDA0EB30}"/>
    <cellStyle name="40% - Accent1 17 3 3 3 2" xfId="13564" xr:uid="{269B020D-912D-406A-9A1B-DC353C544D6E}"/>
    <cellStyle name="40% - Accent1 17 3 3 4" xfId="13565" xr:uid="{78F9DCB3-9A63-4D38-8CFF-9540C6A3D2C6}"/>
    <cellStyle name="40% - Accent1 17 3 4" xfId="13566" xr:uid="{08C03D16-568C-4834-9C2B-A85A5F1A067E}"/>
    <cellStyle name="40% - Accent1 17 3 4 2" xfId="13567" xr:uid="{B52C26BE-33A2-44C7-A08B-2B82BDDE3CB2}"/>
    <cellStyle name="40% - Accent1 17 3 4 2 2" xfId="13568" xr:uid="{DC488453-5419-4800-B11A-236C29C5DCC6}"/>
    <cellStyle name="40% - Accent1 17 3 4 3" xfId="13569" xr:uid="{792C1119-8881-43EE-8609-BEEEF89530AC}"/>
    <cellStyle name="40% - Accent1 17 3 5" xfId="13570" xr:uid="{A26E0795-9537-4FFB-84C3-264974B0C059}"/>
    <cellStyle name="40% - Accent1 17 3 5 2" xfId="13571" xr:uid="{868FB920-A868-40B9-BA42-DE12062A8027}"/>
    <cellStyle name="40% - Accent1 17 3 6" xfId="13572" xr:uid="{A1BDBA3D-EC7C-42BC-8C15-F91F29ED94D9}"/>
    <cellStyle name="40% - Accent1 17 4" xfId="13573" xr:uid="{F490669C-CD98-4103-889C-7555F97D78AC}"/>
    <cellStyle name="40% - Accent1 17 4 2" xfId="13574" xr:uid="{10ADD66A-7149-416E-8F9C-5E2F1DA8BBE7}"/>
    <cellStyle name="40% - Accent1 17 4 2 2" xfId="13575" xr:uid="{6BF4F7D7-4317-428D-B6F7-F6063FCC14CE}"/>
    <cellStyle name="40% - Accent1 17 4 2 2 2" xfId="13576" xr:uid="{BAB9844D-9ED5-4F7E-9AF6-4AFC940C3C24}"/>
    <cellStyle name="40% - Accent1 17 4 2 2 2 2" xfId="13577" xr:uid="{03E8062B-79E6-4922-B07B-C441D4D87B4E}"/>
    <cellStyle name="40% - Accent1 17 4 2 2 3" xfId="13578" xr:uid="{91F592DD-855D-47C9-89E5-1D63B59BD463}"/>
    <cellStyle name="40% - Accent1 17 4 2 3" xfId="13579" xr:uid="{351E495A-014B-441F-8149-9618813D04E6}"/>
    <cellStyle name="40% - Accent1 17 4 2 3 2" xfId="13580" xr:uid="{853BD0D4-A200-4EB9-854C-44641BE7DEF6}"/>
    <cellStyle name="40% - Accent1 17 4 2 4" xfId="13581" xr:uid="{DC1B3271-9544-43A1-A410-15438A11D09E}"/>
    <cellStyle name="40% - Accent1 17 4 3" xfId="13582" xr:uid="{BB701136-02AF-43CA-8B36-6D1CE3D5509E}"/>
    <cellStyle name="40% - Accent1 17 4 3 2" xfId="13583" xr:uid="{63689AB3-255C-438D-9821-AF68E454CC01}"/>
    <cellStyle name="40% - Accent1 17 4 3 2 2" xfId="13584" xr:uid="{827B4D23-94D5-41FA-9CDD-F9663B54F0B4}"/>
    <cellStyle name="40% - Accent1 17 4 3 3" xfId="13585" xr:uid="{31A5ACF0-B50E-4F76-9509-89402420438D}"/>
    <cellStyle name="40% - Accent1 17 4 4" xfId="13586" xr:uid="{A7B5C9D3-0C55-4E1D-8CD0-9E9C90EB1F98}"/>
    <cellStyle name="40% - Accent1 17 4 4 2" xfId="13587" xr:uid="{BC3AB2C7-6167-4385-B286-24F1A32388FA}"/>
    <cellStyle name="40% - Accent1 17 4 5" xfId="13588" xr:uid="{425AD100-DD8B-466F-93D5-B170172F92C8}"/>
    <cellStyle name="40% - Accent1 17 5" xfId="13589" xr:uid="{5D98B8A7-7622-428C-9C3F-F75DD30D5A67}"/>
    <cellStyle name="40% - Accent1 17 5 2" xfId="13590" xr:uid="{DE8D3D61-E82D-49D3-88AA-8CBD77CFDF1F}"/>
    <cellStyle name="40% - Accent1 17 5 2 2" xfId="13591" xr:uid="{E9C80A44-2095-4A49-A4A2-1554955E5BD7}"/>
    <cellStyle name="40% - Accent1 17 5 2 2 2" xfId="13592" xr:uid="{52A48573-CF30-4059-B1A1-E378ED94DB40}"/>
    <cellStyle name="40% - Accent1 17 5 2 3" xfId="13593" xr:uid="{6A57B04B-ACF1-4FC6-B805-1E44BEDEC230}"/>
    <cellStyle name="40% - Accent1 17 5 3" xfId="13594" xr:uid="{30BE1946-D126-4EB1-ABAE-531D34F4B912}"/>
    <cellStyle name="40% - Accent1 17 5 3 2" xfId="13595" xr:uid="{A3E6FE7B-A747-4C30-8215-D49DBA24CE6F}"/>
    <cellStyle name="40% - Accent1 17 5 4" xfId="13596" xr:uid="{EF6378CF-7686-459A-897F-24F175FE8538}"/>
    <cellStyle name="40% - Accent1 17 6" xfId="13597" xr:uid="{319426F0-C578-4C93-AF8B-E86D2FF12944}"/>
    <cellStyle name="40% - Accent1 17 6 2" xfId="13598" xr:uid="{EE92F07F-774F-4C3C-A5C3-E920C59FF533}"/>
    <cellStyle name="40% - Accent1 17 6 2 2" xfId="13599" xr:uid="{10EB5BFA-83D1-46E3-9098-E2D02141DC12}"/>
    <cellStyle name="40% - Accent1 17 6 3" xfId="13600" xr:uid="{7BF216C4-EB9A-4D34-AEC3-3CB93E64835C}"/>
    <cellStyle name="40% - Accent1 17 7" xfId="13601" xr:uid="{78738AED-F9C4-49EF-88C4-8CA192C36814}"/>
    <cellStyle name="40% - Accent1 17 7 2" xfId="13602" xr:uid="{19D6730C-E15F-4B9C-A26B-BF6B4EDBC2DB}"/>
    <cellStyle name="40% - Accent1 17 8" xfId="13603" xr:uid="{EA5D497C-6BBD-4E10-8B34-CE291E7BEF6E}"/>
    <cellStyle name="40% - Accent1 18" xfId="13604" xr:uid="{CBBDB349-4775-4D17-8BD7-A9DADAD4400C}"/>
    <cellStyle name="40% - Accent1 18 2" xfId="13605" xr:uid="{D0E3B6AB-5E0E-4004-855E-B95F5ACB5EFA}"/>
    <cellStyle name="40% - Accent1 18 2 2" xfId="13606" xr:uid="{F7E52DCE-184E-41F3-A918-6632CE2232DF}"/>
    <cellStyle name="40% - Accent1 18 2 2 2" xfId="13607" xr:uid="{F90F6EBB-8E36-4AFB-B499-39282B041EC4}"/>
    <cellStyle name="40% - Accent1 18 2 2 2 2" xfId="13608" xr:uid="{C71398C3-B119-4FEA-BC44-9BBA325BFCB4}"/>
    <cellStyle name="40% - Accent1 18 2 2 2 2 2" xfId="13609" xr:uid="{ED82973E-CAEC-4C92-976F-3E91F1C74D62}"/>
    <cellStyle name="40% - Accent1 18 2 2 2 2 2 2" xfId="13610" xr:uid="{75707CF4-666F-47A4-9B2A-E29DFC5796B7}"/>
    <cellStyle name="40% - Accent1 18 2 2 2 2 3" xfId="13611" xr:uid="{48CE6E76-610D-421C-8E44-97709A1CE36A}"/>
    <cellStyle name="40% - Accent1 18 2 2 2 3" xfId="13612" xr:uid="{D094C8D8-C21C-4D52-A736-FC3B54D40AED}"/>
    <cellStyle name="40% - Accent1 18 2 2 2 3 2" xfId="13613" xr:uid="{8368DC2B-C48E-4520-AFD2-E3A58347767D}"/>
    <cellStyle name="40% - Accent1 18 2 2 2 4" xfId="13614" xr:uid="{CAC44D36-29CF-4355-8C41-093D97218D07}"/>
    <cellStyle name="40% - Accent1 18 2 2 3" xfId="13615" xr:uid="{6FE9A15E-B61B-46CC-B05D-53276B2DEF79}"/>
    <cellStyle name="40% - Accent1 18 2 2 3 2" xfId="13616" xr:uid="{0C015628-D67F-4174-8AC7-C326C3D1271F}"/>
    <cellStyle name="40% - Accent1 18 2 2 3 2 2" xfId="13617" xr:uid="{826B16B9-79E7-4EDC-B763-AA362C87A13A}"/>
    <cellStyle name="40% - Accent1 18 2 2 3 3" xfId="13618" xr:uid="{8294B734-EBC0-4512-BA69-C32EC8556960}"/>
    <cellStyle name="40% - Accent1 18 2 2 4" xfId="13619" xr:uid="{5C7973F2-7B95-44A8-91B5-ED7DF14D025D}"/>
    <cellStyle name="40% - Accent1 18 2 2 4 2" xfId="13620" xr:uid="{59A27D4E-BF9A-4416-82B1-DAFE0E6600C8}"/>
    <cellStyle name="40% - Accent1 18 2 2 5" xfId="13621" xr:uid="{16D8017F-3F9B-428C-9E1F-B39E94D184C9}"/>
    <cellStyle name="40% - Accent1 18 2 3" xfId="13622" xr:uid="{293E4309-5D6B-455B-9E2F-1EFFA125F350}"/>
    <cellStyle name="40% - Accent1 18 2 3 2" xfId="13623" xr:uid="{3D54E872-7CF6-4A75-B7F1-A76B4EB0587A}"/>
    <cellStyle name="40% - Accent1 18 2 3 2 2" xfId="13624" xr:uid="{03E1FF3D-3CDA-409B-9078-9E027231C667}"/>
    <cellStyle name="40% - Accent1 18 2 3 2 2 2" xfId="13625" xr:uid="{384A816D-7712-4879-9333-1D9EAAD3FBB8}"/>
    <cellStyle name="40% - Accent1 18 2 3 2 3" xfId="13626" xr:uid="{872F6CE3-0CFE-465D-85F5-1A9E72414F0F}"/>
    <cellStyle name="40% - Accent1 18 2 3 3" xfId="13627" xr:uid="{025215BE-C832-4130-8C03-BBD2A0842A95}"/>
    <cellStyle name="40% - Accent1 18 2 3 3 2" xfId="13628" xr:uid="{072CD9E1-5AB9-4549-9C1B-1FA04A08E1C9}"/>
    <cellStyle name="40% - Accent1 18 2 3 4" xfId="13629" xr:uid="{C94B0532-B6DC-42DB-9CB2-17BE26617299}"/>
    <cellStyle name="40% - Accent1 18 2 4" xfId="13630" xr:uid="{75D5EBC5-0B9B-435B-AD88-23A71827B383}"/>
    <cellStyle name="40% - Accent1 18 2 4 2" xfId="13631" xr:uid="{C6F289B7-45B1-42D2-968A-170901B1D389}"/>
    <cellStyle name="40% - Accent1 18 2 4 2 2" xfId="13632" xr:uid="{2C3FE4CB-892B-4E49-9FC5-B8CAFBF54E98}"/>
    <cellStyle name="40% - Accent1 18 2 4 3" xfId="13633" xr:uid="{7F9E73A5-C75A-4E3D-8527-E534F9C90B91}"/>
    <cellStyle name="40% - Accent1 18 2 5" xfId="13634" xr:uid="{031DBD74-A085-4C9D-92A8-16846EC9E821}"/>
    <cellStyle name="40% - Accent1 18 2 5 2" xfId="13635" xr:uid="{2C770CCF-73F9-401B-A33C-D92759B22C0C}"/>
    <cellStyle name="40% - Accent1 18 2 6" xfId="13636" xr:uid="{E263D3E6-AD07-46FC-90ED-4714CD485B69}"/>
    <cellStyle name="40% - Accent1 18 3" xfId="13637" xr:uid="{DEE9CC9C-F732-4DBC-B136-94ACA16E4A7D}"/>
    <cellStyle name="40% - Accent1 19" xfId="13638" xr:uid="{47DDFE00-E595-4A22-AF88-9CEC82F68DA6}"/>
    <cellStyle name="40% - Accent1 19 2" xfId="13639" xr:uid="{18852717-EED7-46F5-ADF0-BB58CF0D9727}"/>
    <cellStyle name="40% - Accent1 19 2 2" xfId="13640" xr:uid="{78D5394A-A248-4500-8232-9583E888278A}"/>
    <cellStyle name="40% - Accent1 19 2 2 2" xfId="13641" xr:uid="{394F8020-08C9-4B75-A32B-D3B0C40E6260}"/>
    <cellStyle name="40% - Accent1 19 2 2 2 2" xfId="13642" xr:uid="{8AFE3277-5BF5-4223-A6A3-D2B45244615A}"/>
    <cellStyle name="40% - Accent1 19 2 2 2 2 2" xfId="13643" xr:uid="{7BBDD1C8-988A-41B0-9C9F-487A265F60E5}"/>
    <cellStyle name="40% - Accent1 19 2 2 2 2 2 2" xfId="13644" xr:uid="{7E7B407F-49DF-4D01-9C60-E4EC594E408E}"/>
    <cellStyle name="40% - Accent1 19 2 2 2 2 3" xfId="13645" xr:uid="{B41F8E32-8E44-4E61-A6F3-5061029D9EAE}"/>
    <cellStyle name="40% - Accent1 19 2 2 2 3" xfId="13646" xr:uid="{D4B4EEE0-8B2F-4ED8-BEDC-56AC00D049D2}"/>
    <cellStyle name="40% - Accent1 19 2 2 2 3 2" xfId="13647" xr:uid="{5C4ACF54-754A-46C3-A4A8-54DBC74FFD23}"/>
    <cellStyle name="40% - Accent1 19 2 2 2 4" xfId="13648" xr:uid="{33BE9546-0645-4D84-AC76-BCD03C0A98DA}"/>
    <cellStyle name="40% - Accent1 19 2 2 3" xfId="13649" xr:uid="{15B0EDF9-8055-4895-ACE7-2C55EC2FD632}"/>
    <cellStyle name="40% - Accent1 19 2 2 3 2" xfId="13650" xr:uid="{49AA4EA4-4A7D-4E1A-AE93-1DC4E8067D05}"/>
    <cellStyle name="40% - Accent1 19 2 2 3 2 2" xfId="13651" xr:uid="{D320F60C-34A6-4352-A499-32A74D29B025}"/>
    <cellStyle name="40% - Accent1 19 2 2 3 3" xfId="13652" xr:uid="{A1C609B2-30E4-4A2B-938B-1396474B2435}"/>
    <cellStyle name="40% - Accent1 19 2 2 4" xfId="13653" xr:uid="{653D5AB6-054E-4DAE-9F5D-FDE8443CA157}"/>
    <cellStyle name="40% - Accent1 19 2 2 4 2" xfId="13654" xr:uid="{57F6A0A7-7774-42AE-953D-7F519AB39BA1}"/>
    <cellStyle name="40% - Accent1 19 2 2 5" xfId="13655" xr:uid="{BCDB15D7-B337-4E00-9D14-8419328216C2}"/>
    <cellStyle name="40% - Accent1 19 2 3" xfId="13656" xr:uid="{DF7BB84B-1EA3-48F4-A9A6-44FDE438E5C1}"/>
    <cellStyle name="40% - Accent1 19 2 3 2" xfId="13657" xr:uid="{054A5D03-1A9F-4527-8119-EFF98266AA95}"/>
    <cellStyle name="40% - Accent1 19 2 3 2 2" xfId="13658" xr:uid="{B73E971B-0D02-4725-9894-27DB2385BD58}"/>
    <cellStyle name="40% - Accent1 19 2 3 2 2 2" xfId="13659" xr:uid="{FCDBABD4-8B48-45E5-AA38-3146DE0D7823}"/>
    <cellStyle name="40% - Accent1 19 2 3 2 3" xfId="13660" xr:uid="{981A6444-CA02-49DE-B3B0-910D9EB71EC7}"/>
    <cellStyle name="40% - Accent1 19 2 3 3" xfId="13661" xr:uid="{78B456E8-2823-41E2-AD71-3039C98E6F8A}"/>
    <cellStyle name="40% - Accent1 19 2 3 3 2" xfId="13662" xr:uid="{5E84D896-5EC0-4F74-A9A1-9640649A4371}"/>
    <cellStyle name="40% - Accent1 19 2 3 4" xfId="13663" xr:uid="{712D1596-9ED0-4AD8-8068-42A68489C12E}"/>
    <cellStyle name="40% - Accent1 19 2 4" xfId="13664" xr:uid="{14FBAA19-8E6E-48F4-9CB7-F2F3EC8D78AD}"/>
    <cellStyle name="40% - Accent1 19 2 4 2" xfId="13665" xr:uid="{DCA49CCF-D7C5-4FE1-951A-ACE8F062D17C}"/>
    <cellStyle name="40% - Accent1 19 2 4 2 2" xfId="13666" xr:uid="{740D05B2-0E81-432A-B3BB-EFAD0D43434B}"/>
    <cellStyle name="40% - Accent1 19 2 4 3" xfId="13667" xr:uid="{016DCE99-C947-4ECB-B8C4-EF1E8DDB42C6}"/>
    <cellStyle name="40% - Accent1 19 2 5" xfId="13668" xr:uid="{2612AA50-4E43-42CB-9CEC-63B6A3C72F14}"/>
    <cellStyle name="40% - Accent1 19 2 5 2" xfId="13669" xr:uid="{9FC8ED6F-EECB-4A88-B3EB-6F799BE31029}"/>
    <cellStyle name="40% - Accent1 19 2 6" xfId="13670" xr:uid="{076A32CA-5AEB-4F52-82DC-092263A9EFF9}"/>
    <cellStyle name="40% - Accent1 19 3" xfId="13671" xr:uid="{D54BE12D-E5DE-43A7-A539-D39A45BDB9FE}"/>
    <cellStyle name="40% - Accent1 2" xfId="311" xr:uid="{1B8D84BB-0450-4186-B5E3-49D646B20159}"/>
    <cellStyle name="40% - Accent1 2 10" xfId="13672" xr:uid="{8E9F8C69-8696-4BBE-ABC7-3018641478D0}"/>
    <cellStyle name="40% - Accent1 2 2" xfId="516" xr:uid="{141199A2-8C1E-4005-98AF-1870ECF2C097}"/>
    <cellStyle name="40% - Accent1 2 2 2" xfId="517" xr:uid="{451EBD48-EEA7-41F9-9E20-C72501257022}"/>
    <cellStyle name="40% - Accent1 2 2 2 2" xfId="13675" xr:uid="{7DE25DA6-8B08-4190-A73D-9304796DA317}"/>
    <cellStyle name="40% - Accent1 2 2 2 2 2" xfId="13676" xr:uid="{3E400341-C30C-42F8-8010-51F212AA8D53}"/>
    <cellStyle name="40% - Accent1 2 2 2 2 2 2" xfId="13677" xr:uid="{79F7443C-5EE0-44E0-9764-3C06F0DB0987}"/>
    <cellStyle name="40% - Accent1 2 2 2 2 2 2 2" xfId="13678" xr:uid="{1042B494-DB16-4BA7-A070-B0816798C391}"/>
    <cellStyle name="40% - Accent1 2 2 2 2 2 2 2 2" xfId="13679" xr:uid="{26ADA247-0232-4E68-909C-3B1ADBA3A976}"/>
    <cellStyle name="40% - Accent1 2 2 2 2 2 2 3" xfId="13680" xr:uid="{0F6BF6F6-68BD-4336-8D29-25C05755D0EC}"/>
    <cellStyle name="40% - Accent1 2 2 2 2 2 3" xfId="13681" xr:uid="{1C8074C3-C01A-4FC1-960C-F9917F64CF55}"/>
    <cellStyle name="40% - Accent1 2 2 2 2 2 3 2" xfId="13682" xr:uid="{4F0894AA-E01E-4921-8B44-80E258FF1857}"/>
    <cellStyle name="40% - Accent1 2 2 2 2 2 4" xfId="13683" xr:uid="{57008534-0501-4F41-B0E5-0620430A1582}"/>
    <cellStyle name="40% - Accent1 2 2 2 2 3" xfId="13684" xr:uid="{0879090B-54EB-44E3-AF55-95E9FD5CC984}"/>
    <cellStyle name="40% - Accent1 2 2 2 2 3 2" xfId="13685" xr:uid="{9D5F32C2-5A5E-4E38-9F84-D194244CC66B}"/>
    <cellStyle name="40% - Accent1 2 2 2 2 3 2 2" xfId="13686" xr:uid="{272C1422-4FFE-4E02-98FE-0FE7D076A0E3}"/>
    <cellStyle name="40% - Accent1 2 2 2 2 3 3" xfId="13687" xr:uid="{9EFA06BC-0ECB-4AA0-B082-BCBAB2057E27}"/>
    <cellStyle name="40% - Accent1 2 2 2 2 4" xfId="13688" xr:uid="{C32DFF64-FEE5-4DB7-BFAA-5B4DD11B318B}"/>
    <cellStyle name="40% - Accent1 2 2 2 2 4 2" xfId="13689" xr:uid="{B150B8D8-01E3-47E6-B21E-302B9B7C2C49}"/>
    <cellStyle name="40% - Accent1 2 2 2 2 5" xfId="13690" xr:uid="{8ED61B6A-E6B2-494A-BB0F-01362D270AE0}"/>
    <cellStyle name="40% - Accent1 2 2 2 3" xfId="13691" xr:uid="{5E53D2ED-B098-4E2E-A2AA-03EFB4E16C34}"/>
    <cellStyle name="40% - Accent1 2 2 2 3 2" xfId="13692" xr:uid="{4C3AB6F1-57F0-4360-8D21-D0BEA55F3318}"/>
    <cellStyle name="40% - Accent1 2 2 2 3 2 2" xfId="13693" xr:uid="{665396E4-DC46-43EF-A8A6-4E58B1039A7E}"/>
    <cellStyle name="40% - Accent1 2 2 2 3 2 2 2" xfId="13694" xr:uid="{F02489AA-0540-4E77-AEF3-A747DB2B3AC1}"/>
    <cellStyle name="40% - Accent1 2 2 2 3 2 3" xfId="13695" xr:uid="{4B10BB97-AAE1-4C6A-B287-E9C614D81FA8}"/>
    <cellStyle name="40% - Accent1 2 2 2 3 3" xfId="13696" xr:uid="{A67A305F-9DAB-4775-B1EF-77399399F47F}"/>
    <cellStyle name="40% - Accent1 2 2 2 3 3 2" xfId="13697" xr:uid="{5178A3B7-3014-495A-BBC8-C09EDA3FB2B5}"/>
    <cellStyle name="40% - Accent1 2 2 2 3 4" xfId="13698" xr:uid="{20116A5D-9E10-49D5-B25F-D2C63D12895A}"/>
    <cellStyle name="40% - Accent1 2 2 2 4" xfId="13699" xr:uid="{F4986594-6D79-470B-9028-B1522A445A68}"/>
    <cellStyle name="40% - Accent1 2 2 2 4 2" xfId="13700" xr:uid="{A0B8451C-F967-4132-B6D9-230604026435}"/>
    <cellStyle name="40% - Accent1 2 2 2 4 2 2" xfId="13701" xr:uid="{AFA74CBF-9ABD-4A65-8C8A-94042B8565A4}"/>
    <cellStyle name="40% - Accent1 2 2 2 4 3" xfId="13702" xr:uid="{A8E7F1DE-688E-470A-A657-8C0591494DA9}"/>
    <cellStyle name="40% - Accent1 2 2 2 5" xfId="13703" xr:uid="{A439D035-BA9D-41FB-9253-AD93802BED93}"/>
    <cellStyle name="40% - Accent1 2 2 2 5 2" xfId="13704" xr:uid="{2F05B853-E380-44D2-A072-14603306758B}"/>
    <cellStyle name="40% - Accent1 2 2 2 6" xfId="13705" xr:uid="{942A56F0-24EA-4572-A82F-DD9A22242966}"/>
    <cellStyle name="40% - Accent1 2 2 2 7" xfId="13674" xr:uid="{1A4ADE31-0D5C-4ADA-B6F2-88BA4AD0653A}"/>
    <cellStyle name="40% - Accent1 2 2 3" xfId="1419" xr:uid="{08A21AA1-89C2-4456-A9B4-2322D6E10144}"/>
    <cellStyle name="40% - Accent1 2 2 3 2" xfId="13706" xr:uid="{650A10BB-54D2-4032-8102-DCE15E6E335E}"/>
    <cellStyle name="40% - Accent1 2 2 4" xfId="13707" xr:uid="{EC640025-F181-4672-8A6D-2F5EA5694C51}"/>
    <cellStyle name="40% - Accent1 2 2 4 2" xfId="13708" xr:uid="{0567AF10-651C-49B0-8207-11F31D45D969}"/>
    <cellStyle name="40% - Accent1 2 2 4 2 2" xfId="13709" xr:uid="{45F3E836-A19B-4B41-AD67-6F549A67E418}"/>
    <cellStyle name="40% - Accent1 2 2 4 2 2 2" xfId="13710" xr:uid="{6E6C44C1-7BAD-425A-A99C-148F77FB37B3}"/>
    <cellStyle name="40% - Accent1 2 2 4 2 2 2 2" xfId="13711" xr:uid="{4F5764F7-94DA-4367-A95E-78A61098A370}"/>
    <cellStyle name="40% - Accent1 2 2 4 2 2 3" xfId="13712" xr:uid="{F7D8DC9D-A372-4EB8-9EBD-9D189817A647}"/>
    <cellStyle name="40% - Accent1 2 2 4 2 3" xfId="13713" xr:uid="{FB5D8A7C-8756-45AB-ACCC-92C40954E230}"/>
    <cellStyle name="40% - Accent1 2 2 4 2 3 2" xfId="13714" xr:uid="{7A2A9DCD-7E9E-4CEB-9AA4-085964C6E694}"/>
    <cellStyle name="40% - Accent1 2 2 4 2 4" xfId="13715" xr:uid="{EA8E6646-772A-44E1-8B68-F81550486E40}"/>
    <cellStyle name="40% - Accent1 2 2 4 3" xfId="13716" xr:uid="{FCFB16F3-6164-4B4C-8FB4-ADBAB4C9D991}"/>
    <cellStyle name="40% - Accent1 2 2 4 3 2" xfId="13717" xr:uid="{031D4813-177A-4B19-A56F-0E0011B062AE}"/>
    <cellStyle name="40% - Accent1 2 2 4 3 2 2" xfId="13718" xr:uid="{90F47392-6E94-433A-97A3-EAC61A61658E}"/>
    <cellStyle name="40% - Accent1 2 2 4 3 3" xfId="13719" xr:uid="{E9ACBFC1-B635-4007-93C5-73F7BD0812C7}"/>
    <cellStyle name="40% - Accent1 2 2 4 4" xfId="13720" xr:uid="{CEDD0FFF-3645-4781-96BD-68D7638050B0}"/>
    <cellStyle name="40% - Accent1 2 2 4 4 2" xfId="13721" xr:uid="{7A922C9A-0758-4FB6-BCAC-8D2BFFCEFF95}"/>
    <cellStyle name="40% - Accent1 2 2 4 5" xfId="13722" xr:uid="{6FD5EA5D-8FB8-4F55-919E-B4B3FFDB8244}"/>
    <cellStyle name="40% - Accent1 2 2 5" xfId="13723" xr:uid="{650333D4-39DE-4E7E-BE68-10667ABA3378}"/>
    <cellStyle name="40% - Accent1 2 2 5 2" xfId="13724" xr:uid="{4815D11F-6664-47E7-B865-EB0E75E60CC6}"/>
    <cellStyle name="40% - Accent1 2 2 5 2 2" xfId="13725" xr:uid="{43299334-7BFE-44AB-9C2A-EB885F161D4D}"/>
    <cellStyle name="40% - Accent1 2 2 5 2 2 2" xfId="13726" xr:uid="{ED093A72-3B5D-4DD2-9EF2-E7B542071D32}"/>
    <cellStyle name="40% - Accent1 2 2 5 2 3" xfId="13727" xr:uid="{2C82AEDB-82C6-4BB9-8F3D-60934B1DCCB6}"/>
    <cellStyle name="40% - Accent1 2 2 5 3" xfId="13728" xr:uid="{83E138D5-CBFC-49CA-9BF8-0D2A140ACB77}"/>
    <cellStyle name="40% - Accent1 2 2 5 3 2" xfId="13729" xr:uid="{9921BCA3-3373-4B24-A0CB-BC3FFD646E32}"/>
    <cellStyle name="40% - Accent1 2 2 5 4" xfId="13730" xr:uid="{E067EBBF-E718-4036-896B-2E72BDC331EF}"/>
    <cellStyle name="40% - Accent1 2 2 6" xfId="13731" xr:uid="{AB85AD92-82BD-474F-B4FE-C16FCE0A9618}"/>
    <cellStyle name="40% - Accent1 2 2 6 2" xfId="13732" xr:uid="{BFE46EED-8C9A-488B-838B-E8D384B70411}"/>
    <cellStyle name="40% - Accent1 2 2 6 2 2" xfId="13733" xr:uid="{41CD2179-03EC-40E7-9828-0411DDCBE8DB}"/>
    <cellStyle name="40% - Accent1 2 2 6 3" xfId="13734" xr:uid="{70C546EB-285F-4B0A-B81F-F0260A6518A9}"/>
    <cellStyle name="40% - Accent1 2 2 7" xfId="13735" xr:uid="{72897B8F-C98A-4613-BD40-37A967B2ACB3}"/>
    <cellStyle name="40% - Accent1 2 2 7 2" xfId="13736" xr:uid="{F18E0674-2273-4021-B67F-336FB1BA3FC3}"/>
    <cellStyle name="40% - Accent1 2 2 8" xfId="13737" xr:uid="{C4D51DAD-9ADF-41BE-9BE5-F190E5B6941E}"/>
    <cellStyle name="40% - Accent1 2 2 9" xfId="13673" xr:uid="{C36D0870-5459-4955-9BEB-5768DAA9FF61}"/>
    <cellStyle name="40% - Accent1 2 3" xfId="518" xr:uid="{36204508-FE50-49CC-AE50-32C9C537A4FC}"/>
    <cellStyle name="40% - Accent1 2 3 2" xfId="1396" xr:uid="{6C5BA154-313A-43F5-8390-55F844956131}"/>
    <cellStyle name="40% - Accent1 2 3 2 2" xfId="13740" xr:uid="{D64FC1C4-3719-4B02-A5E4-F67A4023CE2B}"/>
    <cellStyle name="40% - Accent1 2 3 2 2 2" xfId="13741" xr:uid="{D4953225-EBC0-46C0-A5A3-5B517F7E58DA}"/>
    <cellStyle name="40% - Accent1 2 3 2 2 2 2" xfId="13742" xr:uid="{9A5D9256-167B-4FDE-902E-99F5345FE099}"/>
    <cellStyle name="40% - Accent1 2 3 2 2 2 2 2" xfId="13743" xr:uid="{FC1AEFE8-B2D2-4665-90B0-16A0AB06AAE2}"/>
    <cellStyle name="40% - Accent1 2 3 2 2 2 3" xfId="13744" xr:uid="{11BF0CE6-12EF-4C1D-AC44-67DD03975CAE}"/>
    <cellStyle name="40% - Accent1 2 3 2 2 3" xfId="13745" xr:uid="{2AB00B01-8B17-4FA3-9E1E-B282E481A194}"/>
    <cellStyle name="40% - Accent1 2 3 2 2 3 2" xfId="13746" xr:uid="{732ADC08-FEC2-40FA-818A-E3F89A76E54A}"/>
    <cellStyle name="40% - Accent1 2 3 2 2 4" xfId="13747" xr:uid="{63318775-DBD1-450A-AFC5-70AA1B1ADE5E}"/>
    <cellStyle name="40% - Accent1 2 3 2 3" xfId="13748" xr:uid="{65F3AD23-24ED-452E-9F1C-81683B5EBB39}"/>
    <cellStyle name="40% - Accent1 2 3 2 3 2" xfId="13749" xr:uid="{B2EC127D-C78A-4401-B644-CEA55A360EB2}"/>
    <cellStyle name="40% - Accent1 2 3 2 3 2 2" xfId="13750" xr:uid="{38326737-FA11-486D-AC9A-DA767A8D7FE6}"/>
    <cellStyle name="40% - Accent1 2 3 2 3 3" xfId="13751" xr:uid="{4294D84A-1442-46BF-B6CE-2594947E3305}"/>
    <cellStyle name="40% - Accent1 2 3 2 4" xfId="13752" xr:uid="{05413C8D-4D55-4456-9544-8655A844A3CB}"/>
    <cellStyle name="40% - Accent1 2 3 2 4 2" xfId="13753" xr:uid="{64E839A4-F814-445E-8A73-493E4FC9DFDB}"/>
    <cellStyle name="40% - Accent1 2 3 2 5" xfId="13754" xr:uid="{522D1434-8066-4F3D-840D-C1EBE2895659}"/>
    <cellStyle name="40% - Accent1 2 3 2 6" xfId="13739" xr:uid="{97ADD014-AEF3-4CF2-A881-381FDE0AF67F}"/>
    <cellStyle name="40% - Accent1 2 3 3" xfId="13755" xr:uid="{10F28321-93B2-49E1-9CF2-8302B96E3F18}"/>
    <cellStyle name="40% - Accent1 2 3 3 2" xfId="13756" xr:uid="{4BAC6380-CFC7-4C82-9F91-E71812721EDE}"/>
    <cellStyle name="40% - Accent1 2 3 3 2 2" xfId="13757" xr:uid="{E0549CCC-2807-4952-902E-86BB63F30764}"/>
    <cellStyle name="40% - Accent1 2 3 3 2 2 2" xfId="13758" xr:uid="{6D6530C7-85A2-4E7E-8855-A010F72929C8}"/>
    <cellStyle name="40% - Accent1 2 3 3 2 3" xfId="13759" xr:uid="{7259E808-C782-4727-927B-2D8C9899DB82}"/>
    <cellStyle name="40% - Accent1 2 3 3 3" xfId="13760" xr:uid="{CFF2B2E7-3F39-40F3-AB2F-55A644740D08}"/>
    <cellStyle name="40% - Accent1 2 3 3 3 2" xfId="13761" xr:uid="{49F6E112-FB2A-4E5E-A29D-A31A571BEE3B}"/>
    <cellStyle name="40% - Accent1 2 3 3 4" xfId="13762" xr:uid="{EEE48CB9-1A1F-4DB4-9C9B-BD3396954083}"/>
    <cellStyle name="40% - Accent1 2 3 4" xfId="13763" xr:uid="{7524773D-F046-4E9E-8EC1-FA3A62C39145}"/>
    <cellStyle name="40% - Accent1 2 3 4 2" xfId="13764" xr:uid="{6903297E-54CB-46E8-82FA-C23F3D711200}"/>
    <cellStyle name="40% - Accent1 2 3 4 2 2" xfId="13765" xr:uid="{A8E12291-3DE8-4279-B845-C6800D06660A}"/>
    <cellStyle name="40% - Accent1 2 3 4 3" xfId="13766" xr:uid="{526F9DE5-1CE1-4969-BFA3-8D6307636C2F}"/>
    <cellStyle name="40% - Accent1 2 3 5" xfId="13767" xr:uid="{A46884A9-7CC6-4C06-8ADF-3BA322CD72B4}"/>
    <cellStyle name="40% - Accent1 2 3 5 2" xfId="13768" xr:uid="{922035A1-EAE1-473E-B255-A6F071CFD0CC}"/>
    <cellStyle name="40% - Accent1 2 3 6" xfId="13769" xr:uid="{46980E87-7696-4035-B0BA-95A7F23FE3AA}"/>
    <cellStyle name="40% - Accent1 2 3 7" xfId="13738" xr:uid="{3573519F-AF06-4103-B2D5-308A4C098871}"/>
    <cellStyle name="40% - Accent1 2 4" xfId="515" xr:uid="{09AFD3E9-2CAD-4E6A-93CF-10D4B0980B6A}"/>
    <cellStyle name="40% - Accent1 2 4 2" xfId="13771" xr:uid="{15E241F2-9D23-4E29-810C-2A79AD325478}"/>
    <cellStyle name="40% - Accent1 2 4 2 2" xfId="13772" xr:uid="{19004DE9-5C66-41FD-BFEE-50C5EB073C75}"/>
    <cellStyle name="40% - Accent1 2 4 2 2 2" xfId="13773" xr:uid="{AA315CE1-B2C7-4832-8F8E-4C763C4C1C67}"/>
    <cellStyle name="40% - Accent1 2 4 2 2 2 2" xfId="13774" xr:uid="{FFDB9D2B-B9AB-432B-8F3D-0CA4763119C6}"/>
    <cellStyle name="40% - Accent1 2 4 2 2 2 2 2" xfId="13775" xr:uid="{1309CBA2-25EE-424F-BE34-3B351940D887}"/>
    <cellStyle name="40% - Accent1 2 4 2 2 2 3" xfId="13776" xr:uid="{8D988E05-9A5A-4E4C-B8BC-AC0C88C82CB8}"/>
    <cellStyle name="40% - Accent1 2 4 2 2 3" xfId="13777" xr:uid="{BF00CA0D-CB0A-4C58-A56C-E99A197CFEEE}"/>
    <cellStyle name="40% - Accent1 2 4 2 2 3 2" xfId="13778" xr:uid="{AA4ABB7C-2B88-4283-955C-A0F73D1FA84D}"/>
    <cellStyle name="40% - Accent1 2 4 2 2 4" xfId="13779" xr:uid="{0DB5F0C8-A22F-4FBD-8754-73FBF5136392}"/>
    <cellStyle name="40% - Accent1 2 4 2 3" xfId="13780" xr:uid="{38185B7F-3315-4CED-AF9E-D139ACCA35BC}"/>
    <cellStyle name="40% - Accent1 2 4 2 3 2" xfId="13781" xr:uid="{47AE91BC-A4DF-4A9A-9483-31DAE89D8330}"/>
    <cellStyle name="40% - Accent1 2 4 2 3 2 2" xfId="13782" xr:uid="{ED0CBD68-083E-4DC0-BD75-67D97F66248A}"/>
    <cellStyle name="40% - Accent1 2 4 2 3 3" xfId="13783" xr:uid="{2B38566A-0AF1-4CAF-959E-D630AD126DC8}"/>
    <cellStyle name="40% - Accent1 2 4 2 4" xfId="13784" xr:uid="{DD9BC90F-EBBF-4539-8117-5A3233BD0EBA}"/>
    <cellStyle name="40% - Accent1 2 4 2 4 2" xfId="13785" xr:uid="{092DDA02-DDFB-4972-92E5-3D422C87BF1B}"/>
    <cellStyle name="40% - Accent1 2 4 2 5" xfId="13786" xr:uid="{98043F25-32F3-477B-9F45-C2F063DEC72A}"/>
    <cellStyle name="40% - Accent1 2 4 3" xfId="13787" xr:uid="{E829508B-5DB9-4F55-82EA-0CEC190FD430}"/>
    <cellStyle name="40% - Accent1 2 4 3 2" xfId="13788" xr:uid="{F3A5BC49-39BA-4966-945E-D3DE153115B6}"/>
    <cellStyle name="40% - Accent1 2 4 3 2 2" xfId="13789" xr:uid="{CFF0194A-8C55-4EEA-8249-CAEB29150C03}"/>
    <cellStyle name="40% - Accent1 2 4 3 2 2 2" xfId="13790" xr:uid="{FCE0B967-CDBD-41D3-9317-1F89D40AFE30}"/>
    <cellStyle name="40% - Accent1 2 4 3 2 3" xfId="13791" xr:uid="{0A4B875B-D709-48A4-9EC6-B5051F899E55}"/>
    <cellStyle name="40% - Accent1 2 4 3 3" xfId="13792" xr:uid="{9D2FFCAC-61F0-4B7D-ACC9-72AAEE8A2B9D}"/>
    <cellStyle name="40% - Accent1 2 4 3 3 2" xfId="13793" xr:uid="{721E3F59-B05D-40F8-9C32-57286D745226}"/>
    <cellStyle name="40% - Accent1 2 4 3 4" xfId="13794" xr:uid="{FADC2D96-888C-4236-8A07-8F0FA9D7201F}"/>
    <cellStyle name="40% - Accent1 2 4 4" xfId="13795" xr:uid="{25405901-40DF-4D6F-A73E-557BA8975299}"/>
    <cellStyle name="40% - Accent1 2 4 4 2" xfId="13796" xr:uid="{A90FCD92-5C3E-40A1-8818-C149A170B941}"/>
    <cellStyle name="40% - Accent1 2 4 4 2 2" xfId="13797" xr:uid="{E8B14E0D-FB43-476A-B0BC-78ABA96FE7C7}"/>
    <cellStyle name="40% - Accent1 2 4 4 3" xfId="13798" xr:uid="{D0FB6531-C236-49C5-8CFE-D941FFFADC6C}"/>
    <cellStyle name="40% - Accent1 2 4 5" xfId="13799" xr:uid="{C68C5A19-6DB4-4899-8390-CEEBF2B1618B}"/>
    <cellStyle name="40% - Accent1 2 4 5 2" xfId="13800" xr:uid="{1E2DEA8D-FFA7-426C-B0AE-1FE2BB5F5A18}"/>
    <cellStyle name="40% - Accent1 2 4 6" xfId="13801" xr:uid="{B7D9ABF1-A297-42DD-96EF-FB09B85A851B}"/>
    <cellStyle name="40% - Accent1 2 4 7" xfId="13770" xr:uid="{33BAA691-DC9A-42B8-8C05-E6AF3BDBECB3}"/>
    <cellStyle name="40% - Accent1 2 5" xfId="13802" xr:uid="{CD054AF2-21AA-4C89-8C21-31FB2BD5415B}"/>
    <cellStyle name="40% - Accent1 2 5 2" xfId="13803" xr:uid="{989F2599-D546-42F4-A9F9-C883F9A9B2F4}"/>
    <cellStyle name="40% - Accent1 2 5 2 2" xfId="13804" xr:uid="{2D3877BF-353C-48A5-9DAB-4238B2DF6BBE}"/>
    <cellStyle name="40% - Accent1 2 5 2 2 2" xfId="13805" xr:uid="{B2BEA359-4173-4032-9802-D3128F3342C7}"/>
    <cellStyle name="40% - Accent1 2 5 2 2 2 2" xfId="13806" xr:uid="{2B1591E3-2B9F-4AAD-9882-AA6706D6EA85}"/>
    <cellStyle name="40% - Accent1 2 5 2 2 2 2 2" xfId="13807" xr:uid="{F9EB3870-D067-40D5-82AE-931869DF6DDB}"/>
    <cellStyle name="40% - Accent1 2 5 2 2 2 3" xfId="13808" xr:uid="{5D70BB13-CC12-4F72-A0A8-7BC22A69766E}"/>
    <cellStyle name="40% - Accent1 2 5 2 2 3" xfId="13809" xr:uid="{43C3C652-092A-4039-B6A2-8864F92C6757}"/>
    <cellStyle name="40% - Accent1 2 5 2 2 3 2" xfId="13810" xr:uid="{2D6AE482-DC53-46B1-8CD2-396CE72E72F5}"/>
    <cellStyle name="40% - Accent1 2 5 2 2 4" xfId="13811" xr:uid="{8511DB5E-B922-409A-8E0E-897ED8335C7D}"/>
    <cellStyle name="40% - Accent1 2 5 2 3" xfId="13812" xr:uid="{29E5C8D7-F830-4521-BB8B-F2EF6FE2CB44}"/>
    <cellStyle name="40% - Accent1 2 5 2 3 2" xfId="13813" xr:uid="{7C16CEBB-E812-41C2-9815-9B32CC0C8CF9}"/>
    <cellStyle name="40% - Accent1 2 5 2 3 2 2" xfId="13814" xr:uid="{9FE8E447-97C8-4CE7-BB03-97C37BB31747}"/>
    <cellStyle name="40% - Accent1 2 5 2 3 3" xfId="13815" xr:uid="{B52D6D51-D369-457A-BA21-73E1F6DA1965}"/>
    <cellStyle name="40% - Accent1 2 5 2 4" xfId="13816" xr:uid="{2ECD906E-EE59-4CFF-98FC-3C15E65A1010}"/>
    <cellStyle name="40% - Accent1 2 5 2 4 2" xfId="13817" xr:uid="{9DD6F7B7-8416-4EEC-8F10-22AB3410551B}"/>
    <cellStyle name="40% - Accent1 2 5 2 5" xfId="13818" xr:uid="{41C9098A-71F4-4098-9E34-FE7029BFD2C3}"/>
    <cellStyle name="40% - Accent1 2 5 3" xfId="13819" xr:uid="{2F25F21B-76D9-4BC4-860B-C6B0A443EE94}"/>
    <cellStyle name="40% - Accent1 2 5 3 2" xfId="13820" xr:uid="{99E5A215-1F03-4E77-92FC-3DBA506F4CB3}"/>
    <cellStyle name="40% - Accent1 2 5 3 2 2" xfId="13821" xr:uid="{54B6C04A-8378-44CC-BEAD-24BC6CF295C6}"/>
    <cellStyle name="40% - Accent1 2 5 3 2 2 2" xfId="13822" xr:uid="{AC6425C5-3268-4719-ABF9-90043C01F2E3}"/>
    <cellStyle name="40% - Accent1 2 5 3 2 3" xfId="13823" xr:uid="{10583A3B-9288-4918-94EF-9F4253C7560A}"/>
    <cellStyle name="40% - Accent1 2 5 3 3" xfId="13824" xr:uid="{F7B97428-C986-47B0-AAF0-77231C73F620}"/>
    <cellStyle name="40% - Accent1 2 5 3 3 2" xfId="13825" xr:uid="{000CDC7D-3DCE-4075-94A7-D29E5C449A17}"/>
    <cellStyle name="40% - Accent1 2 5 3 4" xfId="13826" xr:uid="{AC384AE4-7992-40B0-891E-F0DB39E02D32}"/>
    <cellStyle name="40% - Accent1 2 5 4" xfId="13827" xr:uid="{A4FD0A77-282C-41B5-AEF9-0C0580B614FA}"/>
    <cellStyle name="40% - Accent1 2 5 4 2" xfId="13828" xr:uid="{08A7293D-4873-45D1-8D52-CD0285DD55A0}"/>
    <cellStyle name="40% - Accent1 2 5 4 2 2" xfId="13829" xr:uid="{EB17E2C2-5ABC-4D8B-99B1-5B94E5E2D5F1}"/>
    <cellStyle name="40% - Accent1 2 5 4 3" xfId="13830" xr:uid="{44723256-E0C1-4ABA-8A1C-4B877AC28B14}"/>
    <cellStyle name="40% - Accent1 2 5 5" xfId="13831" xr:uid="{6BA8941F-E796-4773-9D78-83839A8D8BDC}"/>
    <cellStyle name="40% - Accent1 2 5 5 2" xfId="13832" xr:uid="{3EAFBE7D-3847-4038-8A1E-D92EAD3755F3}"/>
    <cellStyle name="40% - Accent1 2 5 6" xfId="13833" xr:uid="{F65C9BD3-F41F-4C53-B386-85E8D8DB60B3}"/>
    <cellStyle name="40% - Accent1 2 6" xfId="13834" xr:uid="{CB9798D7-50B0-472D-BDC8-5690BB6293EF}"/>
    <cellStyle name="40% - Accent1 2 6 2" xfId="13835" xr:uid="{8B9C314F-E786-4863-B967-C335C11473DB}"/>
    <cellStyle name="40% - Accent1 2 6 2 2" xfId="13836" xr:uid="{2D09CC9E-FA5E-4B2A-8AF9-612ED2AAE0F1}"/>
    <cellStyle name="40% - Accent1 2 6 2 2 2" xfId="13837" xr:uid="{775B69CD-28F3-4858-9264-0FAA5A0D5867}"/>
    <cellStyle name="40% - Accent1 2 6 2 2 2 2" xfId="13838" xr:uid="{A09F2A3A-D366-4459-9B32-C5448550A023}"/>
    <cellStyle name="40% - Accent1 2 6 2 2 2 2 2" xfId="13839" xr:uid="{7C1A7095-6725-4497-B7C5-EDE8F5EEAAB4}"/>
    <cellStyle name="40% - Accent1 2 6 2 2 2 3" xfId="13840" xr:uid="{78BFA8FE-512D-4B5C-93D1-5EE0203D4E6F}"/>
    <cellStyle name="40% - Accent1 2 6 2 2 3" xfId="13841" xr:uid="{1837F815-4334-47BE-9CC9-CB5CD7D905CC}"/>
    <cellStyle name="40% - Accent1 2 6 2 2 3 2" xfId="13842" xr:uid="{338BA84F-449D-49D2-BF43-4076ED96D0AA}"/>
    <cellStyle name="40% - Accent1 2 6 2 2 4" xfId="13843" xr:uid="{D7FC3667-8D25-4677-964C-F51BB9E90226}"/>
    <cellStyle name="40% - Accent1 2 6 2 3" xfId="13844" xr:uid="{067BA0A1-C01B-407B-A7DF-1D5A4AB84512}"/>
    <cellStyle name="40% - Accent1 2 6 2 3 2" xfId="13845" xr:uid="{99CE201B-9E07-46EB-A03D-22F27416F1BB}"/>
    <cellStyle name="40% - Accent1 2 6 2 3 2 2" xfId="13846" xr:uid="{A082F228-2914-4AF5-847B-F8A11AB40F72}"/>
    <cellStyle name="40% - Accent1 2 6 2 3 3" xfId="13847" xr:uid="{4DE61650-9366-40A0-9C12-22A9361B86F3}"/>
    <cellStyle name="40% - Accent1 2 6 2 4" xfId="13848" xr:uid="{9F723319-7F08-422F-BD5A-4362B58381F8}"/>
    <cellStyle name="40% - Accent1 2 6 2 4 2" xfId="13849" xr:uid="{F00B6FF3-9849-495F-80C4-A1D5E4EC01CB}"/>
    <cellStyle name="40% - Accent1 2 6 2 5" xfId="13850" xr:uid="{445CD394-502C-4A47-87D0-788F46496931}"/>
    <cellStyle name="40% - Accent1 2 6 3" xfId="13851" xr:uid="{85696D57-F7FB-4B80-8B97-54C42A1FE1E9}"/>
    <cellStyle name="40% - Accent1 2 6 3 2" xfId="13852" xr:uid="{74B85C1A-F74C-4F20-8F19-5FA06D2078FC}"/>
    <cellStyle name="40% - Accent1 2 6 3 2 2" xfId="13853" xr:uid="{0C6C01B6-D6E5-47C0-A79C-EA9DEF7B9BAC}"/>
    <cellStyle name="40% - Accent1 2 6 3 2 2 2" xfId="13854" xr:uid="{0B70BCE5-C99D-422F-BCF1-57FEAE35DB37}"/>
    <cellStyle name="40% - Accent1 2 6 3 2 3" xfId="13855" xr:uid="{0C8D11F9-9729-4D2A-8B4F-1EB3E9FA5A71}"/>
    <cellStyle name="40% - Accent1 2 6 3 3" xfId="13856" xr:uid="{1376B734-5861-4624-874D-D319782CB37B}"/>
    <cellStyle name="40% - Accent1 2 6 3 3 2" xfId="13857" xr:uid="{0F8E3782-55BB-402A-BEE0-01185FD7EE90}"/>
    <cellStyle name="40% - Accent1 2 6 3 4" xfId="13858" xr:uid="{7071408A-4973-4473-8F7B-F41AC8D4B874}"/>
    <cellStyle name="40% - Accent1 2 6 4" xfId="13859" xr:uid="{D4F172DC-C755-4D66-A270-141BECC94FF8}"/>
    <cellStyle name="40% - Accent1 2 6 4 2" xfId="13860" xr:uid="{86F70800-777D-4EF3-B1B3-F81CFB03FAE3}"/>
    <cellStyle name="40% - Accent1 2 6 4 2 2" xfId="13861" xr:uid="{02782E3A-D4A4-41B9-B9ED-235B7BE522C2}"/>
    <cellStyle name="40% - Accent1 2 6 4 3" xfId="13862" xr:uid="{5FC3B857-FBC7-4449-8759-14122D134A72}"/>
    <cellStyle name="40% - Accent1 2 6 5" xfId="13863" xr:uid="{B55A9E29-1BFC-45B4-B85E-FE8497BDB193}"/>
    <cellStyle name="40% - Accent1 2 6 5 2" xfId="13864" xr:uid="{3501D855-76A7-41A9-9847-50C9A08E6939}"/>
    <cellStyle name="40% - Accent1 2 6 6" xfId="13865" xr:uid="{6E9EEC09-992B-4DD5-A482-DB24930AC497}"/>
    <cellStyle name="40% - Accent1 2 7" xfId="13866" xr:uid="{F0A33F3A-9830-477C-86CF-447D1187F83F}"/>
    <cellStyle name="40% - Accent1 2 7 2" xfId="13867" xr:uid="{74E76B0E-19BA-49E5-8FC3-445B7C93233E}"/>
    <cellStyle name="40% - Accent1 2 7 2 2" xfId="13868" xr:uid="{DCECD756-5C45-4FF3-A064-AF4BB6EA747F}"/>
    <cellStyle name="40% - Accent1 2 7 2 2 2" xfId="13869" xr:uid="{85AD79CF-3399-4BA9-A3AE-95410900F2B8}"/>
    <cellStyle name="40% - Accent1 2 7 2 2 2 2" xfId="13870" xr:uid="{1CF99F20-F2E4-4F47-9A78-6DE4BC1E6546}"/>
    <cellStyle name="40% - Accent1 2 7 2 2 3" xfId="13871" xr:uid="{21F52FA9-BAA5-4203-8550-E4FA7DFB4D5D}"/>
    <cellStyle name="40% - Accent1 2 7 2 3" xfId="13872" xr:uid="{5F0441A5-CE72-40E0-9B7F-97CE1E395D26}"/>
    <cellStyle name="40% - Accent1 2 7 2 3 2" xfId="13873" xr:uid="{8CF8DA74-FC2F-4138-803D-9B9CE977E291}"/>
    <cellStyle name="40% - Accent1 2 7 2 4" xfId="13874" xr:uid="{95EE6E33-BE54-4D97-BF42-1662F91DDD94}"/>
    <cellStyle name="40% - Accent1 2 7 3" xfId="13875" xr:uid="{AD3F9355-A498-46C2-834E-5AD1819E9AD5}"/>
    <cellStyle name="40% - Accent1 2 7 3 2" xfId="13876" xr:uid="{23F73E1B-7D58-42AF-948B-62C7D3E6FF36}"/>
    <cellStyle name="40% - Accent1 2 7 3 2 2" xfId="13877" xr:uid="{5713F3B5-82BE-448F-9558-A36EE1BBE85D}"/>
    <cellStyle name="40% - Accent1 2 7 3 3" xfId="13878" xr:uid="{5999ACCB-799B-47B1-912C-B1358BCB4076}"/>
    <cellStyle name="40% - Accent1 2 7 4" xfId="13879" xr:uid="{E746BD77-50CC-4EF5-8283-2C8226479F6A}"/>
    <cellStyle name="40% - Accent1 2 7 4 2" xfId="13880" xr:uid="{309F3D87-7CE0-4ABB-B51E-875424E3198D}"/>
    <cellStyle name="40% - Accent1 2 7 5" xfId="13881" xr:uid="{94E3ED7A-8ACD-44CD-869E-FBAAF977EAFD}"/>
    <cellStyle name="40% - Accent1 2 8" xfId="13882" xr:uid="{6BA3EE75-2E06-4246-9ECF-C4832F8D3D84}"/>
    <cellStyle name="40% - Accent1 2 9" xfId="13883" xr:uid="{E0B9C747-667B-4CC3-BF78-5F0521ACF7FD}"/>
    <cellStyle name="40% - Accent1 20" xfId="13884" xr:uid="{4554258F-D81C-4891-8CE8-A53FCB657E92}"/>
    <cellStyle name="40% - Accent1 20 2" xfId="13885" xr:uid="{B718458C-5E15-463A-BE4F-70078212142B}"/>
    <cellStyle name="40% - Accent1 20 2 2" xfId="13886" xr:uid="{6D47A23D-DEA1-4F9F-AE86-C989BB86115F}"/>
    <cellStyle name="40% - Accent1 20 2 2 2" xfId="13887" xr:uid="{BBB1623D-BED7-4A8B-A560-F37C4E886BD2}"/>
    <cellStyle name="40% - Accent1 20 2 2 2 2" xfId="13888" xr:uid="{C8EB984E-712B-4968-9A06-97FA77861141}"/>
    <cellStyle name="40% - Accent1 20 2 2 2 2 2" xfId="13889" xr:uid="{69722590-DE6A-4E7B-ABBE-C43A1575DA1B}"/>
    <cellStyle name="40% - Accent1 20 2 2 2 2 2 2" xfId="13890" xr:uid="{BE4A7F6D-672A-411E-9BE5-5393FA9AC5DF}"/>
    <cellStyle name="40% - Accent1 20 2 2 2 2 3" xfId="13891" xr:uid="{5B280B87-5A53-443C-9EBF-80AB54586D9C}"/>
    <cellStyle name="40% - Accent1 20 2 2 2 3" xfId="13892" xr:uid="{33C4BFC7-9AB8-42E6-B6B9-1AE0C70B2211}"/>
    <cellStyle name="40% - Accent1 20 2 2 2 3 2" xfId="13893" xr:uid="{DF3D7E20-5452-471E-AA2A-58108EFE5359}"/>
    <cellStyle name="40% - Accent1 20 2 2 2 4" xfId="13894" xr:uid="{3F457B87-A578-44FC-B8AE-E2EA98DD4395}"/>
    <cellStyle name="40% - Accent1 20 2 2 3" xfId="13895" xr:uid="{DE7F36DD-A7D1-483D-B080-81DBF9E93FB4}"/>
    <cellStyle name="40% - Accent1 20 2 2 3 2" xfId="13896" xr:uid="{A4244C8F-561B-48B3-90AC-D38763B4F429}"/>
    <cellStyle name="40% - Accent1 20 2 2 3 2 2" xfId="13897" xr:uid="{9D891CC3-B415-433E-B74D-1DCE3A6A7B2A}"/>
    <cellStyle name="40% - Accent1 20 2 2 3 3" xfId="13898" xr:uid="{69947A1A-6803-4FE5-AC21-0EA89E68A4B4}"/>
    <cellStyle name="40% - Accent1 20 2 2 4" xfId="13899" xr:uid="{7900A2BF-0650-4CA7-9B13-D61A88156B3C}"/>
    <cellStyle name="40% - Accent1 20 2 2 4 2" xfId="13900" xr:uid="{722F205D-3A23-4818-99C7-637EB5239D02}"/>
    <cellStyle name="40% - Accent1 20 2 2 5" xfId="13901" xr:uid="{2D779DBD-4263-4ABA-88CD-E31347B07B6C}"/>
    <cellStyle name="40% - Accent1 20 2 3" xfId="13902" xr:uid="{64F6C485-07B0-4343-97D3-14CFA945E549}"/>
    <cellStyle name="40% - Accent1 20 2 3 2" xfId="13903" xr:uid="{FA31D9C7-B7FE-49CD-9C3E-596D17AB35C5}"/>
    <cellStyle name="40% - Accent1 20 2 3 2 2" xfId="13904" xr:uid="{88E2B81E-EAB4-4C85-9C83-B79AC70EE5F9}"/>
    <cellStyle name="40% - Accent1 20 2 3 2 2 2" xfId="13905" xr:uid="{25A91423-84D6-4F43-9ABA-02712BEB8745}"/>
    <cellStyle name="40% - Accent1 20 2 3 2 3" xfId="13906" xr:uid="{E247DE0A-7F7E-448F-B6FE-74C0CFC6D21B}"/>
    <cellStyle name="40% - Accent1 20 2 3 3" xfId="13907" xr:uid="{627CC42F-A9CC-49EA-9C67-77C4FAFB71A7}"/>
    <cellStyle name="40% - Accent1 20 2 3 3 2" xfId="13908" xr:uid="{DF192145-F205-4AFA-B4A2-B0D79AE039BB}"/>
    <cellStyle name="40% - Accent1 20 2 3 4" xfId="13909" xr:uid="{176EA062-A840-4851-9C8F-B095984C3820}"/>
    <cellStyle name="40% - Accent1 20 2 4" xfId="13910" xr:uid="{48929A14-29B4-49D4-AC04-4AF467CAF8CC}"/>
    <cellStyle name="40% - Accent1 20 2 4 2" xfId="13911" xr:uid="{B1C3BC7E-D266-40C5-9CAD-7E4DEAC4CBCD}"/>
    <cellStyle name="40% - Accent1 20 2 4 2 2" xfId="13912" xr:uid="{550A245D-700A-487D-B642-8A1ACE6241A3}"/>
    <cellStyle name="40% - Accent1 20 2 4 3" xfId="13913" xr:uid="{D63ACA10-E37E-4182-8B4A-3897F9BAC3E8}"/>
    <cellStyle name="40% - Accent1 20 2 5" xfId="13914" xr:uid="{9C165C0A-B918-49A4-A7A3-FA1A6CA57266}"/>
    <cellStyle name="40% - Accent1 20 2 5 2" xfId="13915" xr:uid="{E3EA67C6-8C57-4C74-B52C-D164A9833426}"/>
    <cellStyle name="40% - Accent1 20 2 6" xfId="13916" xr:uid="{89D0F1BF-B3C5-44B9-AE02-5EFD79F7AEAB}"/>
    <cellStyle name="40% - Accent1 20 3" xfId="13917" xr:uid="{A3792A32-95EF-4CAA-90A1-5A83267F1228}"/>
    <cellStyle name="40% - Accent1 21" xfId="13918" xr:uid="{4484688A-B6A0-4313-925E-602A426C3FCD}"/>
    <cellStyle name="40% - Accent1 21 2" xfId="13919" xr:uid="{AD788B32-5AA8-4ACE-BC4D-471A6130ACD5}"/>
    <cellStyle name="40% - Accent1 21 2 2" xfId="13920" xr:uid="{10DEE8D9-5675-44B8-AC15-D3B55DA9542F}"/>
    <cellStyle name="40% - Accent1 21 2 2 2" xfId="13921" xr:uid="{6E3ABBD1-743D-476A-BFE5-CB2AD58E72A1}"/>
    <cellStyle name="40% - Accent1 21 2 2 2 2" xfId="13922" xr:uid="{A9C8A841-16B7-4448-AFE8-6622836ADB87}"/>
    <cellStyle name="40% - Accent1 21 2 2 2 2 2" xfId="13923" xr:uid="{C379F6CA-B2E8-4D97-9A4C-E543118864E3}"/>
    <cellStyle name="40% - Accent1 21 2 2 2 2 2 2" xfId="13924" xr:uid="{20ABBFD4-A801-4006-89DB-365FEB702BFC}"/>
    <cellStyle name="40% - Accent1 21 2 2 2 2 3" xfId="13925" xr:uid="{ACFB429C-D1D1-4238-9220-34AA9E390682}"/>
    <cellStyle name="40% - Accent1 21 2 2 2 3" xfId="13926" xr:uid="{3F387B69-61C8-484C-9B87-339DE9889460}"/>
    <cellStyle name="40% - Accent1 21 2 2 2 3 2" xfId="13927" xr:uid="{7C722314-0202-4CC7-8D02-AE0DE0528373}"/>
    <cellStyle name="40% - Accent1 21 2 2 2 4" xfId="13928" xr:uid="{2BE3552E-CAAB-471A-B87D-FE624B5B7801}"/>
    <cellStyle name="40% - Accent1 21 2 2 3" xfId="13929" xr:uid="{FCBC4A79-9A9D-4F73-AA6A-F200DDD489E8}"/>
    <cellStyle name="40% - Accent1 21 2 2 3 2" xfId="13930" xr:uid="{326A2DFE-FC0F-42CA-BB45-6C9DA6487391}"/>
    <cellStyle name="40% - Accent1 21 2 2 3 2 2" xfId="13931" xr:uid="{B627F771-09E8-43B0-AFDD-FE5A5566F7AE}"/>
    <cellStyle name="40% - Accent1 21 2 2 3 3" xfId="13932" xr:uid="{60BF07AF-BB60-40D2-8FED-DCF3E064B5CC}"/>
    <cellStyle name="40% - Accent1 21 2 2 4" xfId="13933" xr:uid="{60283B3D-9680-4F8F-908E-E3D2B0E450CB}"/>
    <cellStyle name="40% - Accent1 21 2 2 4 2" xfId="13934" xr:uid="{8C88CB80-5622-480A-A0A4-16F4076CF156}"/>
    <cellStyle name="40% - Accent1 21 2 2 5" xfId="13935" xr:uid="{221D5E3A-667C-49D0-924D-F38ECD86719F}"/>
    <cellStyle name="40% - Accent1 21 2 3" xfId="13936" xr:uid="{48428464-3D4C-4AFB-AAA6-C123FB835799}"/>
    <cellStyle name="40% - Accent1 21 2 3 2" xfId="13937" xr:uid="{187F8D88-5551-466F-8E85-67CB80B5EDD7}"/>
    <cellStyle name="40% - Accent1 21 2 3 2 2" xfId="13938" xr:uid="{E5B733DA-77A1-4111-993C-5580454F709F}"/>
    <cellStyle name="40% - Accent1 21 2 3 2 2 2" xfId="13939" xr:uid="{B7EF79AD-5EDC-4D18-9A01-9AF4A68C26D1}"/>
    <cellStyle name="40% - Accent1 21 2 3 2 3" xfId="13940" xr:uid="{1A84E318-4705-466A-A519-D64D5D90682B}"/>
    <cellStyle name="40% - Accent1 21 2 3 3" xfId="13941" xr:uid="{CC52B4C8-5193-42E1-A57C-C04E66116C06}"/>
    <cellStyle name="40% - Accent1 21 2 3 3 2" xfId="13942" xr:uid="{51B0E010-31B6-4352-8C31-BB2523992D16}"/>
    <cellStyle name="40% - Accent1 21 2 3 4" xfId="13943" xr:uid="{854DCEF4-AD43-42FB-BBBD-99BE5B4ABD7A}"/>
    <cellStyle name="40% - Accent1 21 2 4" xfId="13944" xr:uid="{049A80F8-F683-46DC-8D27-460867A1346D}"/>
    <cellStyle name="40% - Accent1 21 2 4 2" xfId="13945" xr:uid="{B4541F49-648A-4B74-96A0-A4548ED020AF}"/>
    <cellStyle name="40% - Accent1 21 2 4 2 2" xfId="13946" xr:uid="{FC2DF219-6189-4073-9860-E16E54627F21}"/>
    <cellStyle name="40% - Accent1 21 2 4 3" xfId="13947" xr:uid="{8A6C4651-2DA9-49CA-98F8-4357C6993F84}"/>
    <cellStyle name="40% - Accent1 21 2 5" xfId="13948" xr:uid="{880C15C9-9937-4AA5-A9A5-C4E2B6C6E81C}"/>
    <cellStyle name="40% - Accent1 21 2 5 2" xfId="13949" xr:uid="{05A925A5-C710-4195-9A54-7472013261BF}"/>
    <cellStyle name="40% - Accent1 21 2 6" xfId="13950" xr:uid="{AAEE7547-8EA4-43B6-8BE2-12E8135B0242}"/>
    <cellStyle name="40% - Accent1 21 3" xfId="13951" xr:uid="{3072E9CB-8736-421B-9897-7FE6D467B462}"/>
    <cellStyle name="40% - Accent1 22" xfId="13952" xr:uid="{1680D40A-DC60-47E6-A765-4EDC32720BA9}"/>
    <cellStyle name="40% - Accent1 22 2" xfId="13953" xr:uid="{F904A4D0-7904-407B-8FFF-982A95E3B80E}"/>
    <cellStyle name="40% - Accent1 22 2 2" xfId="13954" xr:uid="{BDD4832A-59AB-4A91-A02D-E04731072C25}"/>
    <cellStyle name="40% - Accent1 22 2 2 2" xfId="13955" xr:uid="{1FA68C49-0397-40AE-A460-AD9F8AE5AE9F}"/>
    <cellStyle name="40% - Accent1 22 2 2 2 2" xfId="13956" xr:uid="{A91C0BC3-0ED7-453D-941E-365280E7C9E7}"/>
    <cellStyle name="40% - Accent1 22 2 2 2 2 2" xfId="13957" xr:uid="{A68D9D97-F93B-447E-9B2C-86BB48D6B548}"/>
    <cellStyle name="40% - Accent1 22 2 2 2 3" xfId="13958" xr:uid="{60E37024-F657-4436-852E-BD2E990B821E}"/>
    <cellStyle name="40% - Accent1 22 2 2 3" xfId="13959" xr:uid="{A831D204-6333-482A-8155-01CE9F0B7215}"/>
    <cellStyle name="40% - Accent1 22 2 2 3 2" xfId="13960" xr:uid="{8953F0C5-6F11-4DC3-8AE4-10044EB4E3AC}"/>
    <cellStyle name="40% - Accent1 22 2 2 4" xfId="13961" xr:uid="{2607F4DC-90A3-4850-89A0-EA7724E0C9DB}"/>
    <cellStyle name="40% - Accent1 22 2 3" xfId="13962" xr:uid="{3FF74B2B-30D6-486D-8A46-6B7E2CAE0D15}"/>
    <cellStyle name="40% - Accent1 22 2 3 2" xfId="13963" xr:uid="{D7FB9273-0272-49F1-B3E4-43942B59445F}"/>
    <cellStyle name="40% - Accent1 22 2 3 2 2" xfId="13964" xr:uid="{572022F9-6611-4C0A-8AB7-8012636492F3}"/>
    <cellStyle name="40% - Accent1 22 2 3 3" xfId="13965" xr:uid="{320AD421-08D0-402D-9925-E9D8ED064E47}"/>
    <cellStyle name="40% - Accent1 22 2 4" xfId="13966" xr:uid="{F99E50F7-6A29-4F62-9597-4B50253F3A5C}"/>
    <cellStyle name="40% - Accent1 22 2 4 2" xfId="13967" xr:uid="{8229FFED-382E-4891-982B-E89ECC515B8F}"/>
    <cellStyle name="40% - Accent1 22 2 5" xfId="13968" xr:uid="{0855943D-AA82-440C-825A-751628933A0C}"/>
    <cellStyle name="40% - Accent1 22 3" xfId="13969" xr:uid="{E61FE835-1B48-4BE1-8711-7564CA09975C}"/>
    <cellStyle name="40% - Accent1 23" xfId="13970" xr:uid="{E76B56DB-1913-4BAB-90F0-3981C174E155}"/>
    <cellStyle name="40% - Accent1 23 2" xfId="13971" xr:uid="{36BF8595-9EF7-4661-BB11-5F79A27AA6DB}"/>
    <cellStyle name="40% - Accent1 23 2 2" xfId="13972" xr:uid="{B3968CED-A319-4531-B286-9B645C16D86A}"/>
    <cellStyle name="40% - Accent1 23 2 2 2" xfId="13973" xr:uid="{0C0B9D4D-0E6A-489C-870E-9A19E17872EC}"/>
    <cellStyle name="40% - Accent1 23 2 2 2 2" xfId="13974" xr:uid="{372F3623-EA84-4F9E-A4C1-BACB98FB3722}"/>
    <cellStyle name="40% - Accent1 23 2 2 2 2 2" xfId="13975" xr:uid="{C5C591B9-9F03-4891-A097-879200403E31}"/>
    <cellStyle name="40% - Accent1 23 2 2 2 3" xfId="13976" xr:uid="{A671EC27-A95D-4255-B51D-FE8624D89507}"/>
    <cellStyle name="40% - Accent1 23 2 2 3" xfId="13977" xr:uid="{3916E9E7-FE28-4530-B27A-96D18F3EBD65}"/>
    <cellStyle name="40% - Accent1 23 2 2 3 2" xfId="13978" xr:uid="{81C8D128-29DE-4F7E-B29F-EEA237FB32F1}"/>
    <cellStyle name="40% - Accent1 23 2 2 4" xfId="13979" xr:uid="{0D7CDFE5-A835-41CD-B95F-02F287170270}"/>
    <cellStyle name="40% - Accent1 23 2 3" xfId="13980" xr:uid="{48CFC84B-82F9-4E2E-A039-3C9C9768E4EA}"/>
    <cellStyle name="40% - Accent1 23 2 3 2" xfId="13981" xr:uid="{F8F08E74-7713-4B9D-90B2-9E9F39ACBF89}"/>
    <cellStyle name="40% - Accent1 23 2 3 2 2" xfId="13982" xr:uid="{A024BE53-0596-4A0A-920B-4FCE21C9F581}"/>
    <cellStyle name="40% - Accent1 23 2 3 3" xfId="13983" xr:uid="{C626093C-8B7A-4403-B2AD-E75756546E33}"/>
    <cellStyle name="40% - Accent1 23 2 4" xfId="13984" xr:uid="{E2F0D15C-69B6-47DE-87A5-453ABE5D8446}"/>
    <cellStyle name="40% - Accent1 23 2 4 2" xfId="13985" xr:uid="{1998985A-F53C-49CF-BD0C-6B487E21812E}"/>
    <cellStyle name="40% - Accent1 23 2 5" xfId="13986" xr:uid="{CAAB0D4B-3CCF-448E-9B00-B01A2D00D470}"/>
    <cellStyle name="40% - Accent1 23 3" xfId="13987" xr:uid="{28C3574B-113F-4ACF-AD3B-C363D730111F}"/>
    <cellStyle name="40% - Accent1 24" xfId="13988" xr:uid="{60F5FA98-CDC1-461D-8DEF-43FABAB2DCA9}"/>
    <cellStyle name="40% - Accent1 24 2" xfId="13989" xr:uid="{A49A866F-9373-4016-ADCC-06827AC0DC0F}"/>
    <cellStyle name="40% - Accent1 24 2 2" xfId="13990" xr:uid="{0464480D-A37A-4EEA-9BEA-886CEDF177A2}"/>
    <cellStyle name="40% - Accent1 24 2 2 2" xfId="13991" xr:uid="{D804630C-3E61-442D-98F8-204DAB40473A}"/>
    <cellStyle name="40% - Accent1 24 2 2 2 2" xfId="13992" xr:uid="{6831EE41-EBB3-499C-9BC6-E96A4E48C7A0}"/>
    <cellStyle name="40% - Accent1 24 2 2 2 2 2" xfId="13993" xr:uid="{3990C596-08A9-40AD-ABB0-8B20C6FBE3A4}"/>
    <cellStyle name="40% - Accent1 24 2 2 2 3" xfId="13994" xr:uid="{8DE48C3A-51C3-4A2E-BBEF-3CD70B99D356}"/>
    <cellStyle name="40% - Accent1 24 2 2 3" xfId="13995" xr:uid="{6DB9E557-7A91-4309-B214-2FCD13ACA428}"/>
    <cellStyle name="40% - Accent1 24 2 2 3 2" xfId="13996" xr:uid="{D970112F-EBA3-473D-B62D-0AED201DCA9A}"/>
    <cellStyle name="40% - Accent1 24 2 2 4" xfId="13997" xr:uid="{46A152F0-6B34-4759-A2EF-0E5D2F7355B4}"/>
    <cellStyle name="40% - Accent1 24 2 3" xfId="13998" xr:uid="{1268F6DB-50F9-4093-823D-C5B0376BD228}"/>
    <cellStyle name="40% - Accent1 24 2 3 2" xfId="13999" xr:uid="{A831348A-923C-460D-BECF-9B0D12D3AB9D}"/>
    <cellStyle name="40% - Accent1 24 2 3 2 2" xfId="14000" xr:uid="{0F540A0C-A8AB-4EA1-BFB0-EF8913C2AE07}"/>
    <cellStyle name="40% - Accent1 24 2 3 3" xfId="14001" xr:uid="{DFCFBC7A-343F-4126-8B88-B487F2621749}"/>
    <cellStyle name="40% - Accent1 24 2 4" xfId="14002" xr:uid="{E008B344-37F5-4A6E-A020-435CD10DB6EB}"/>
    <cellStyle name="40% - Accent1 24 2 4 2" xfId="14003" xr:uid="{DE9FAB74-791D-4E57-BFCC-837FC837CFCC}"/>
    <cellStyle name="40% - Accent1 24 2 5" xfId="14004" xr:uid="{44BF42CD-DBB9-4C24-BFD0-9A56EBD51D59}"/>
    <cellStyle name="40% - Accent1 24 3" xfId="14005" xr:uid="{F9DAE1B0-937E-4858-9CF0-32F3988F73C3}"/>
    <cellStyle name="40% - Accent1 25" xfId="14006" xr:uid="{0C8A7DE3-ED0D-4CB8-B175-1AFC6A5A00DD}"/>
    <cellStyle name="40% - Accent1 26" xfId="14007" xr:uid="{9E2ACE34-AF21-4343-8A68-C0EEF8C41EA5}"/>
    <cellStyle name="40% - Accent1 27" xfId="14008" xr:uid="{6DFD1238-0155-4D5D-ADCD-7BDF48428207}"/>
    <cellStyle name="40% - Accent1 27 2" xfId="14009" xr:uid="{07A4791C-BA36-450D-A8BB-5081C20352AD}"/>
    <cellStyle name="40% - Accent1 27 2 2" xfId="14010" xr:uid="{92585E1F-CDA0-49BF-97D9-A8CC7773A801}"/>
    <cellStyle name="40% - Accent1 27 2 2 2" xfId="14011" xr:uid="{0393C594-A948-4B0F-BDC0-7CCB0492A483}"/>
    <cellStyle name="40% - Accent1 27 2 2 2 2" xfId="14012" xr:uid="{0915DB51-0FA2-4879-92EF-BA8609C6E1F6}"/>
    <cellStyle name="40% - Accent1 27 2 2 3" xfId="14013" xr:uid="{806A1A0F-9990-4FE1-8743-BA2399342BED}"/>
    <cellStyle name="40% - Accent1 27 2 3" xfId="14014" xr:uid="{BC5D3007-531D-4AA2-9AF1-5E1EF2CEFDAA}"/>
    <cellStyle name="40% - Accent1 27 2 3 2" xfId="14015" xr:uid="{1CE7A821-88DB-4DF4-8FBB-12CDD8DBE7B5}"/>
    <cellStyle name="40% - Accent1 27 2 4" xfId="14016" xr:uid="{8F3A2E72-EC8B-4796-8DA4-59558969701D}"/>
    <cellStyle name="40% - Accent1 27 3" xfId="14017" xr:uid="{1E56BEA0-0A40-4469-BE23-DD31C8D67B70}"/>
    <cellStyle name="40% - Accent1 27 3 2" xfId="14018" xr:uid="{AF4774DE-D1BA-4B78-A1D1-124F08BB3C76}"/>
    <cellStyle name="40% - Accent1 27 3 2 2" xfId="14019" xr:uid="{1602FBC1-A3AB-4D72-9E6C-553C9A0D46F7}"/>
    <cellStyle name="40% - Accent1 27 3 3" xfId="14020" xr:uid="{3A74755A-6F71-48BA-8706-31660B2D8E8E}"/>
    <cellStyle name="40% - Accent1 27 4" xfId="14021" xr:uid="{A0D10B28-74EB-4389-9D28-15E4AA1C4A01}"/>
    <cellStyle name="40% - Accent1 27 4 2" xfId="14022" xr:uid="{E7F85682-E7D8-4451-8D70-596A7AE3352A}"/>
    <cellStyle name="40% - Accent1 27 5" xfId="14023" xr:uid="{2D98DF11-211A-4D8D-A98E-561553A8824D}"/>
    <cellStyle name="40% - Accent1 28" xfId="14024" xr:uid="{5BD2C3E4-FDB1-4CDF-92AE-D4CE02B1E672}"/>
    <cellStyle name="40% - Accent1 28 2" xfId="14025" xr:uid="{2AA4DA62-3C07-49F6-B0DD-8103FF68063F}"/>
    <cellStyle name="40% - Accent1 28 2 2" xfId="14026" xr:uid="{E9C4282A-C437-4458-BA6D-FFD0D9CAA7D9}"/>
    <cellStyle name="40% - Accent1 28 2 2 2" xfId="14027" xr:uid="{60D07CE0-A854-422A-99EE-3E34C3F268E4}"/>
    <cellStyle name="40% - Accent1 28 2 2 2 2" xfId="14028" xr:uid="{AB041EC7-76A1-4F3A-9004-8AC1A34EF428}"/>
    <cellStyle name="40% - Accent1 28 2 2 3" xfId="14029" xr:uid="{E68650EF-100B-4D10-A912-07B560AE09BB}"/>
    <cellStyle name="40% - Accent1 28 2 3" xfId="14030" xr:uid="{12549379-1455-4970-8B6E-F99EA1A0AAAE}"/>
    <cellStyle name="40% - Accent1 28 2 3 2" xfId="14031" xr:uid="{E8369E79-B8BE-4F2C-9077-04C7478B3C51}"/>
    <cellStyle name="40% - Accent1 28 2 4" xfId="14032" xr:uid="{522AB8A3-5C8C-4FDD-856A-E45D5E35B05C}"/>
    <cellStyle name="40% - Accent1 28 3" xfId="14033" xr:uid="{4EB8260B-AEA3-491C-8BB2-A63339FD14E6}"/>
    <cellStyle name="40% - Accent1 28 3 2" xfId="14034" xr:uid="{1704E410-72F5-4A73-8A9D-B60EBCE34109}"/>
    <cellStyle name="40% - Accent1 28 3 2 2" xfId="14035" xr:uid="{8FCD1898-6B94-416F-AB4B-1D621E550E8C}"/>
    <cellStyle name="40% - Accent1 28 3 3" xfId="14036" xr:uid="{FE5BB48A-BDF3-4374-982F-0240BBB0B4E9}"/>
    <cellStyle name="40% - Accent1 28 4" xfId="14037" xr:uid="{CF5FDC87-008D-474A-A275-A84969DFDD71}"/>
    <cellStyle name="40% - Accent1 28 4 2" xfId="14038" xr:uid="{01DABFDE-1540-492B-8B3C-9A4AA72ACB0D}"/>
    <cellStyle name="40% - Accent1 28 5" xfId="14039" xr:uid="{F2891D0E-9B6D-4310-9857-933436BAD772}"/>
    <cellStyle name="40% - Accent1 29" xfId="14040" xr:uid="{19A812F0-88AE-4FAA-ACD3-2DBAF24A6B11}"/>
    <cellStyle name="40% - Accent1 29 2" xfId="14041" xr:uid="{BC049536-A0E7-4F49-9E33-375F909367BC}"/>
    <cellStyle name="40% - Accent1 29 2 2" xfId="14042" xr:uid="{1E678B8D-2F19-4232-BCE5-234119B561C3}"/>
    <cellStyle name="40% - Accent1 29 2 2 2" xfId="14043" xr:uid="{9FE28825-7AA9-4DC6-A77A-6E821D803243}"/>
    <cellStyle name="40% - Accent1 29 2 3" xfId="14044" xr:uid="{0AD9C8CC-92B2-46E8-9CA5-11BB14C4CCDE}"/>
    <cellStyle name="40% - Accent1 29 3" xfId="14045" xr:uid="{644807EC-ECB1-48B8-8BC9-B0116E07EA1E}"/>
    <cellStyle name="40% - Accent1 29 3 2" xfId="14046" xr:uid="{02DAE482-C691-4C95-B002-4F09DE6947B8}"/>
    <cellStyle name="40% - Accent1 29 4" xfId="14047" xr:uid="{DB8EB203-4798-4E0D-BA7B-8580E002F855}"/>
    <cellStyle name="40% - Accent1 3" xfId="253" xr:uid="{C4230113-4C77-4600-AB0C-49576585927D}"/>
    <cellStyle name="40% - Accent1 3 10" xfId="14049" xr:uid="{E963D9E3-5D2F-4984-9377-B7F2331C37F1}"/>
    <cellStyle name="40% - Accent1 3 10 2" xfId="14050" xr:uid="{3C2DB390-7F6E-4822-85E9-CCB854EB4496}"/>
    <cellStyle name="40% - Accent1 3 11" xfId="14051" xr:uid="{AD11E277-0DD1-4F6B-A019-B4BA3E6EB9A9}"/>
    <cellStyle name="40% - Accent1 3 12" xfId="14048" xr:uid="{9A525F63-2990-4CCE-A363-ED8411E2239D}"/>
    <cellStyle name="40% - Accent1 3 2" xfId="14052" xr:uid="{00EBB9A6-FBD9-41FF-B568-A2BE494C5178}"/>
    <cellStyle name="40% - Accent1 3 2 2" xfId="14053" xr:uid="{A423985A-305C-4C99-83EC-4BC92F97A0BF}"/>
    <cellStyle name="40% - Accent1 3 2 2 2" xfId="14054" xr:uid="{9A843D3D-4BE3-40FA-9B4A-92D22114C338}"/>
    <cellStyle name="40% - Accent1 3 2 2 2 2" xfId="14055" xr:uid="{9468477D-EEF1-4E22-BDB0-98BF057518AF}"/>
    <cellStyle name="40% - Accent1 3 2 2 2 2 2" xfId="14056" xr:uid="{911463BF-66D9-4568-8EB0-A480E3E09FB0}"/>
    <cellStyle name="40% - Accent1 3 2 2 2 2 2 2" xfId="14057" xr:uid="{A246C834-03F1-4534-AB99-0735ADF08B87}"/>
    <cellStyle name="40% - Accent1 3 2 2 2 2 3" xfId="14058" xr:uid="{07973BB0-8A29-4787-9D3B-71C755AC4077}"/>
    <cellStyle name="40% - Accent1 3 2 2 2 3" xfId="14059" xr:uid="{C2CAB9DE-D114-4DC1-AF76-F4E781B70766}"/>
    <cellStyle name="40% - Accent1 3 2 2 2 3 2" xfId="14060" xr:uid="{1A08ADC9-08D1-4B0A-97D6-340037BA3A1A}"/>
    <cellStyle name="40% - Accent1 3 2 2 2 4" xfId="14061" xr:uid="{BC9559CE-D9AA-484B-8A96-2C15DCC91D22}"/>
    <cellStyle name="40% - Accent1 3 2 2 3" xfId="14062" xr:uid="{7C12DB63-B1F4-482D-8F61-499BE4273204}"/>
    <cellStyle name="40% - Accent1 3 2 2 3 2" xfId="14063" xr:uid="{39891873-470F-49B9-B7B7-1FDEBDF799C9}"/>
    <cellStyle name="40% - Accent1 3 2 2 3 2 2" xfId="14064" xr:uid="{91F697E8-07C1-4298-98E1-7FE66B49066D}"/>
    <cellStyle name="40% - Accent1 3 2 2 3 3" xfId="14065" xr:uid="{EB46C1D1-09EB-4142-AC4D-8647D6B5A6A0}"/>
    <cellStyle name="40% - Accent1 3 2 2 4" xfId="14066" xr:uid="{A59FEFF6-00B9-4D83-901C-6FD1388D92E0}"/>
    <cellStyle name="40% - Accent1 3 2 2 4 2" xfId="14067" xr:uid="{936BDF34-935D-46FA-940B-2191E5B61362}"/>
    <cellStyle name="40% - Accent1 3 2 2 5" xfId="14068" xr:uid="{8D0B5D39-63E0-4AD5-BCE6-15649D59B959}"/>
    <cellStyle name="40% - Accent1 3 2 3" xfId="14069" xr:uid="{6C3CC358-73E1-491B-8F94-05F78F65953A}"/>
    <cellStyle name="40% - Accent1 3 2 3 2" xfId="14070" xr:uid="{4DCCFE72-43A9-4F38-A5E8-6263189F707C}"/>
    <cellStyle name="40% - Accent1 3 2 3 2 2" xfId="14071" xr:uid="{4E42C99E-F087-402C-AEED-0076448CB68E}"/>
    <cellStyle name="40% - Accent1 3 2 3 2 2 2" xfId="14072" xr:uid="{B01F312C-74E7-4751-8A3D-6044448CA58D}"/>
    <cellStyle name="40% - Accent1 3 2 3 2 3" xfId="14073" xr:uid="{99FD4188-44B4-4E6D-991A-F7CABB9CB19E}"/>
    <cellStyle name="40% - Accent1 3 2 3 3" xfId="14074" xr:uid="{B55DE711-5715-4D79-9093-C63DD1B6EA96}"/>
    <cellStyle name="40% - Accent1 3 2 3 3 2" xfId="14075" xr:uid="{7FB3B806-2D4A-454A-8467-067294BE5DCE}"/>
    <cellStyle name="40% - Accent1 3 2 3 4" xfId="14076" xr:uid="{DE7F1123-6995-4BAB-AE68-85D9C54F3E63}"/>
    <cellStyle name="40% - Accent1 3 2 4" xfId="14077" xr:uid="{9262BADC-5203-433D-B289-2F7A3BC099AD}"/>
    <cellStyle name="40% - Accent1 3 2 4 2" xfId="14078" xr:uid="{E1D1FC79-2112-465B-827F-F9E11F8BE00E}"/>
    <cellStyle name="40% - Accent1 3 2 4 2 2" xfId="14079" xr:uid="{EFADF0C2-301A-4C5C-9E80-93F0D7BB7D4B}"/>
    <cellStyle name="40% - Accent1 3 2 4 3" xfId="14080" xr:uid="{7A2E4937-E263-4F29-9ADE-20F45DB80D33}"/>
    <cellStyle name="40% - Accent1 3 2 5" xfId="14081" xr:uid="{DADF5431-794A-4ACE-A31C-0ACB7C5F8E42}"/>
    <cellStyle name="40% - Accent1 3 2 5 2" xfId="14082" xr:uid="{2EC9A9FB-E866-4583-9632-152E92A63FCB}"/>
    <cellStyle name="40% - Accent1 3 2 6" xfId="14083" xr:uid="{27CB5214-B47E-49DC-B556-889FE9981510}"/>
    <cellStyle name="40% - Accent1 3 3" xfId="14084" xr:uid="{1EDB40C0-AD80-4B6F-8EC1-7C40DFB42529}"/>
    <cellStyle name="40% - Accent1 3 3 2" xfId="14085" xr:uid="{DC73DED8-339D-4F7C-952F-BC21FA69A139}"/>
    <cellStyle name="40% - Accent1 3 3 2 2" xfId="14086" xr:uid="{542A2532-0C88-4F23-A3E6-DF49914E3573}"/>
    <cellStyle name="40% - Accent1 3 3 2 2 2" xfId="14087" xr:uid="{AC53EF11-7609-4690-A7D5-25029A54E00A}"/>
    <cellStyle name="40% - Accent1 3 3 2 2 2 2" xfId="14088" xr:uid="{D2D728E6-0D84-452D-8FD3-EBD8D94EA415}"/>
    <cellStyle name="40% - Accent1 3 3 2 2 2 2 2" xfId="14089" xr:uid="{10EEC981-8818-4E87-A50B-4C34D9F2F7D3}"/>
    <cellStyle name="40% - Accent1 3 3 2 2 2 3" xfId="14090" xr:uid="{E156B09C-93E7-4492-A9AA-48F126A32F8B}"/>
    <cellStyle name="40% - Accent1 3 3 2 2 3" xfId="14091" xr:uid="{D4F0A39A-5970-488A-BF73-FAEDD12D9C85}"/>
    <cellStyle name="40% - Accent1 3 3 2 2 3 2" xfId="14092" xr:uid="{7046BFF8-D0D6-4964-BB69-A4230B75B93A}"/>
    <cellStyle name="40% - Accent1 3 3 2 2 4" xfId="14093" xr:uid="{4BE8AC77-EA88-432D-8760-6A4363AC3EE8}"/>
    <cellStyle name="40% - Accent1 3 3 2 3" xfId="14094" xr:uid="{536EA01B-E1C7-4AA8-AB1C-086424A27CD5}"/>
    <cellStyle name="40% - Accent1 3 3 2 3 2" xfId="14095" xr:uid="{21BA34DE-FD2A-4CA1-B0F6-8FF0207A80D4}"/>
    <cellStyle name="40% - Accent1 3 3 2 3 2 2" xfId="14096" xr:uid="{AEC741C8-91F2-4773-A4D0-F26DFD86878E}"/>
    <cellStyle name="40% - Accent1 3 3 2 3 3" xfId="14097" xr:uid="{5DE26473-E872-4520-84AB-559D6A9214CD}"/>
    <cellStyle name="40% - Accent1 3 3 2 4" xfId="14098" xr:uid="{68562A06-51DE-416E-9B11-8CAC38D4BFE7}"/>
    <cellStyle name="40% - Accent1 3 3 2 4 2" xfId="14099" xr:uid="{33A4778B-4C12-4544-B1F3-975D56D504E9}"/>
    <cellStyle name="40% - Accent1 3 3 2 5" xfId="14100" xr:uid="{ED800AEF-E482-457D-91A1-F4C2BFF535B2}"/>
    <cellStyle name="40% - Accent1 3 3 3" xfId="14101" xr:uid="{76024D8A-1981-4BC0-8B98-8F9828E0C3DD}"/>
    <cellStyle name="40% - Accent1 3 3 3 2" xfId="14102" xr:uid="{EE2D39AB-492B-4922-B99E-05F2DDC68DBB}"/>
    <cellStyle name="40% - Accent1 3 3 3 2 2" xfId="14103" xr:uid="{59C2A588-36BF-4BB6-9269-BFC9FA197F6B}"/>
    <cellStyle name="40% - Accent1 3 3 3 2 2 2" xfId="14104" xr:uid="{1B215A0D-0E67-49F2-A496-E4E016155507}"/>
    <cellStyle name="40% - Accent1 3 3 3 2 3" xfId="14105" xr:uid="{ECD381DF-BBD3-4254-A839-5A9E44A0A871}"/>
    <cellStyle name="40% - Accent1 3 3 3 3" xfId="14106" xr:uid="{8E3C23BF-F277-4D01-A033-08013FDA4094}"/>
    <cellStyle name="40% - Accent1 3 3 3 3 2" xfId="14107" xr:uid="{8253C13D-637C-4AC2-B5F8-EF9CE4FAF1F9}"/>
    <cellStyle name="40% - Accent1 3 3 3 4" xfId="14108" xr:uid="{EA193331-CBA7-44D1-B839-8CA2CCE1E7E0}"/>
    <cellStyle name="40% - Accent1 3 3 4" xfId="14109" xr:uid="{0DE33D44-1B06-4836-980C-E315713F1FF2}"/>
    <cellStyle name="40% - Accent1 3 3 4 2" xfId="14110" xr:uid="{9EFF78A1-C260-4783-8087-BF74EB31EDBE}"/>
    <cellStyle name="40% - Accent1 3 3 4 2 2" xfId="14111" xr:uid="{A339E412-7191-4317-91A6-371B9A4D11B4}"/>
    <cellStyle name="40% - Accent1 3 3 4 3" xfId="14112" xr:uid="{BEDB9AAD-E02B-4FE7-8FA2-A1F4A7B11AE7}"/>
    <cellStyle name="40% - Accent1 3 3 5" xfId="14113" xr:uid="{82E8CE20-FC70-4758-9D6F-B9D8EFF4B9DF}"/>
    <cellStyle name="40% - Accent1 3 3 5 2" xfId="14114" xr:uid="{9EB5EE22-AB8A-4991-920D-3050BBAD14F9}"/>
    <cellStyle name="40% - Accent1 3 3 6" xfId="14115" xr:uid="{D6B84A18-BB44-42AE-8531-F80B63A0935D}"/>
    <cellStyle name="40% - Accent1 3 4" xfId="14116" xr:uid="{785D3457-5FB5-4C6C-BC5E-895522531E06}"/>
    <cellStyle name="40% - Accent1 3 4 2" xfId="14117" xr:uid="{737AD118-EE79-4B5A-9D6C-1E325B734113}"/>
    <cellStyle name="40% - Accent1 3 4 2 2" xfId="14118" xr:uid="{E92AF458-6829-4062-8DA8-19564B39F0FD}"/>
    <cellStyle name="40% - Accent1 3 4 2 2 2" xfId="14119" xr:uid="{4A4230DD-62A0-4F24-B8C2-F2F72A2571B7}"/>
    <cellStyle name="40% - Accent1 3 4 2 2 2 2" xfId="14120" xr:uid="{93B8476B-93F7-4D6E-87A2-475561A63C74}"/>
    <cellStyle name="40% - Accent1 3 4 2 2 2 2 2" xfId="14121" xr:uid="{20C39DD5-D2A5-4A68-BFBE-11715593CA72}"/>
    <cellStyle name="40% - Accent1 3 4 2 2 2 3" xfId="14122" xr:uid="{7F16902D-A3EA-4914-A2B5-757CF47A9BD6}"/>
    <cellStyle name="40% - Accent1 3 4 2 2 3" xfId="14123" xr:uid="{C590F57E-D4F6-4D78-87B3-C3C6B4C5FE0E}"/>
    <cellStyle name="40% - Accent1 3 4 2 2 3 2" xfId="14124" xr:uid="{D50E0ADF-A034-47B3-8EED-E7E9D9923BB9}"/>
    <cellStyle name="40% - Accent1 3 4 2 2 4" xfId="14125" xr:uid="{C1310B64-5AA6-4F69-8499-2F46D557B54B}"/>
    <cellStyle name="40% - Accent1 3 4 2 3" xfId="14126" xr:uid="{9DB745EA-0AFD-44FC-9CF4-6F4C6485FD0E}"/>
    <cellStyle name="40% - Accent1 3 4 2 3 2" xfId="14127" xr:uid="{69CB03AC-39C5-4676-B35A-DD962C74A24A}"/>
    <cellStyle name="40% - Accent1 3 4 2 3 2 2" xfId="14128" xr:uid="{27A3CA90-4498-48A9-B17E-B5746E5DF20D}"/>
    <cellStyle name="40% - Accent1 3 4 2 3 3" xfId="14129" xr:uid="{3CA47296-076B-4825-B619-A5E375731163}"/>
    <cellStyle name="40% - Accent1 3 4 2 4" xfId="14130" xr:uid="{C3890BFE-3A2F-44C5-93ED-A747F3422382}"/>
    <cellStyle name="40% - Accent1 3 4 2 4 2" xfId="14131" xr:uid="{6E916B4C-8905-4D82-B9BD-8DB423F8EAED}"/>
    <cellStyle name="40% - Accent1 3 4 2 5" xfId="14132" xr:uid="{9D5CDD6A-233B-4AD8-AC74-B428A991B583}"/>
    <cellStyle name="40% - Accent1 3 4 3" xfId="14133" xr:uid="{791D7169-F03E-491E-9425-E65FB4D3EB41}"/>
    <cellStyle name="40% - Accent1 3 4 3 2" xfId="14134" xr:uid="{5AE6CADF-123D-4AB5-9D87-D764771BDA35}"/>
    <cellStyle name="40% - Accent1 3 4 3 2 2" xfId="14135" xr:uid="{66A3B559-9025-42E4-8FF4-46277738C4C3}"/>
    <cellStyle name="40% - Accent1 3 4 3 2 2 2" xfId="14136" xr:uid="{48A311F7-7DC0-45AB-B964-6717004131A9}"/>
    <cellStyle name="40% - Accent1 3 4 3 2 3" xfId="14137" xr:uid="{91DE2197-C5DB-4C9B-A6E1-BAF429531B8A}"/>
    <cellStyle name="40% - Accent1 3 4 3 3" xfId="14138" xr:uid="{5E8ADE57-C548-4145-B39E-FDDD4C58A4E4}"/>
    <cellStyle name="40% - Accent1 3 4 3 3 2" xfId="14139" xr:uid="{4BAE78CE-5951-475E-BD7D-807D97E75A31}"/>
    <cellStyle name="40% - Accent1 3 4 3 4" xfId="14140" xr:uid="{FA0D0BD0-592E-4786-9B4B-7FAD3A4785E9}"/>
    <cellStyle name="40% - Accent1 3 4 4" xfId="14141" xr:uid="{2AABB00D-8329-4844-9607-F7520F2E9608}"/>
    <cellStyle name="40% - Accent1 3 4 4 2" xfId="14142" xr:uid="{19B25F3A-0DD2-4DE4-9935-611BA0CD31CE}"/>
    <cellStyle name="40% - Accent1 3 4 4 2 2" xfId="14143" xr:uid="{3274C0D9-2759-4D64-8BA6-3D29B842DE25}"/>
    <cellStyle name="40% - Accent1 3 4 4 3" xfId="14144" xr:uid="{C9E272D5-249D-4186-9155-665FC0912E1F}"/>
    <cellStyle name="40% - Accent1 3 4 5" xfId="14145" xr:uid="{B7604E7C-BEF4-4A76-B9DE-2956BB409604}"/>
    <cellStyle name="40% - Accent1 3 4 5 2" xfId="14146" xr:uid="{0E7514FE-76B4-46BC-ACA0-E6B02AFEDA64}"/>
    <cellStyle name="40% - Accent1 3 4 6" xfId="14147" xr:uid="{39D52291-D762-46BC-ABFF-41EE9F33A64A}"/>
    <cellStyle name="40% - Accent1 3 5" xfId="14148" xr:uid="{968551CC-DAE0-4851-9613-743EB15AB4AC}"/>
    <cellStyle name="40% - Accent1 3 5 2" xfId="14149" xr:uid="{90F7EC9C-A95D-4EED-88B8-D90DBF8F73E4}"/>
    <cellStyle name="40% - Accent1 3 5 2 2" xfId="14150" xr:uid="{3FBDE55E-FA97-419E-B641-788DAD9CB5B6}"/>
    <cellStyle name="40% - Accent1 3 5 2 2 2" xfId="14151" xr:uid="{B72FC031-CB23-46A0-98A1-DFEE602F5E90}"/>
    <cellStyle name="40% - Accent1 3 5 2 2 2 2" xfId="14152" xr:uid="{C1EE31C5-2A3D-4239-BCA2-CC7D1440E383}"/>
    <cellStyle name="40% - Accent1 3 5 2 2 2 2 2" xfId="14153" xr:uid="{E8F75892-229F-4301-9F7C-E7534271AEC6}"/>
    <cellStyle name="40% - Accent1 3 5 2 2 2 3" xfId="14154" xr:uid="{82C1DB81-BFD5-426B-8757-8C407407E523}"/>
    <cellStyle name="40% - Accent1 3 5 2 2 3" xfId="14155" xr:uid="{A026DF3D-7836-4613-9B9F-E55EE64B3EE7}"/>
    <cellStyle name="40% - Accent1 3 5 2 2 3 2" xfId="14156" xr:uid="{01E8C0AA-DE68-4C8E-87A9-E4030C276A26}"/>
    <cellStyle name="40% - Accent1 3 5 2 2 4" xfId="14157" xr:uid="{227E8B54-95DE-4440-A8BC-61BBB7AC0C1D}"/>
    <cellStyle name="40% - Accent1 3 5 2 3" xfId="14158" xr:uid="{50ED441F-90DB-447F-8C8B-6C5BEB5B836F}"/>
    <cellStyle name="40% - Accent1 3 5 2 3 2" xfId="14159" xr:uid="{1FC9340C-8E0D-4CCC-836D-B27477F9E3DE}"/>
    <cellStyle name="40% - Accent1 3 5 2 3 2 2" xfId="14160" xr:uid="{3AE07C72-EB12-4A68-A9DA-73BD47A6EE76}"/>
    <cellStyle name="40% - Accent1 3 5 2 3 3" xfId="14161" xr:uid="{68FBDAA4-C90B-4B04-A273-569EEB6B124A}"/>
    <cellStyle name="40% - Accent1 3 5 2 4" xfId="14162" xr:uid="{E3ABC0EE-18C8-4C55-8CF9-C099408F9C08}"/>
    <cellStyle name="40% - Accent1 3 5 2 4 2" xfId="14163" xr:uid="{994BDF49-C0E6-4DB3-990C-3E277EEFC314}"/>
    <cellStyle name="40% - Accent1 3 5 2 5" xfId="14164" xr:uid="{835079CE-32D9-46B5-9693-007CE4FAC28E}"/>
    <cellStyle name="40% - Accent1 3 5 3" xfId="14165" xr:uid="{3026D1CC-24A8-415F-82D9-9FFDEF827FF9}"/>
    <cellStyle name="40% - Accent1 3 6" xfId="14166" xr:uid="{9E6DB2C1-E749-41BA-B753-C97CD18DEA10}"/>
    <cellStyle name="40% - Accent1 3 6 2" xfId="14167" xr:uid="{4BAE452D-B823-4A80-8422-9836DFCBCB8A}"/>
    <cellStyle name="40% - Accent1 3 6 2 2" xfId="14168" xr:uid="{7A036976-9962-41C1-AE15-D9853D5F213D}"/>
    <cellStyle name="40% - Accent1 3 6 2 2 2" xfId="14169" xr:uid="{D2ECD072-E63F-4D97-9D12-46DE4E3EEC50}"/>
    <cellStyle name="40% - Accent1 3 6 2 2 2 2" xfId="14170" xr:uid="{35E52485-9959-459B-BECF-27287FEDA245}"/>
    <cellStyle name="40% - Accent1 3 6 2 2 3" xfId="14171" xr:uid="{94E5AB8A-3E32-4DE4-AD54-7719ACB1F941}"/>
    <cellStyle name="40% - Accent1 3 6 2 3" xfId="14172" xr:uid="{DFC57A6A-1E0B-4EFC-A5B8-884EB67CD420}"/>
    <cellStyle name="40% - Accent1 3 6 2 3 2" xfId="14173" xr:uid="{BEF8ABD4-5C14-46A2-A6F4-C1286F258E70}"/>
    <cellStyle name="40% - Accent1 3 6 2 4" xfId="14174" xr:uid="{7644EBB4-DE48-42E4-82A7-16DED64BBB91}"/>
    <cellStyle name="40% - Accent1 3 6 3" xfId="14175" xr:uid="{F814046F-25FB-4A82-A730-B1DFC01103D0}"/>
    <cellStyle name="40% - Accent1 3 6 3 2" xfId="14176" xr:uid="{3DFB4917-E718-4D68-86E1-4F19F3F84552}"/>
    <cellStyle name="40% - Accent1 3 6 3 2 2" xfId="14177" xr:uid="{892B4201-8A03-41DF-9A77-6663C3C55C74}"/>
    <cellStyle name="40% - Accent1 3 6 3 3" xfId="14178" xr:uid="{E9D7C724-17A6-47E1-AAE3-4F4AB8BF4069}"/>
    <cellStyle name="40% - Accent1 3 6 4" xfId="14179" xr:uid="{6D8B3A9A-F818-4A56-9A55-76994732E301}"/>
    <cellStyle name="40% - Accent1 3 6 4 2" xfId="14180" xr:uid="{5841F396-6864-4DA1-AB65-ED8B99964737}"/>
    <cellStyle name="40% - Accent1 3 6 5" xfId="14181" xr:uid="{58905A3A-986A-4A89-AE9A-A2A395B7685F}"/>
    <cellStyle name="40% - Accent1 3 7" xfId="14182" xr:uid="{193AE652-5E9D-4600-B5FC-692287F58AA9}"/>
    <cellStyle name="40% - Accent1 3 7 2" xfId="14183" xr:uid="{5625C220-97CE-403B-9722-2785767E6314}"/>
    <cellStyle name="40% - Accent1 3 7 2 2" xfId="14184" xr:uid="{1D434E6C-0124-4D5F-8235-F268B20F9B77}"/>
    <cellStyle name="40% - Accent1 3 7 2 2 2" xfId="14185" xr:uid="{5CE07DCA-61D3-4A40-8362-DF655CEF20EB}"/>
    <cellStyle name="40% - Accent1 3 7 2 2 2 2" xfId="14186" xr:uid="{6E32BA11-9B14-494A-B190-FC526997CE63}"/>
    <cellStyle name="40% - Accent1 3 7 2 2 3" xfId="14187" xr:uid="{C0E2CDF4-37E4-415E-9BB6-228C7A79E180}"/>
    <cellStyle name="40% - Accent1 3 7 2 3" xfId="14188" xr:uid="{1FE3F8D6-017F-4C93-BD17-AB565171111F}"/>
    <cellStyle name="40% - Accent1 3 7 2 3 2" xfId="14189" xr:uid="{8A0598BA-B3C2-4F9B-87BD-EEC81EAB9608}"/>
    <cellStyle name="40% - Accent1 3 7 2 4" xfId="14190" xr:uid="{7D0290F2-C72D-45F9-A861-A9F089816F0A}"/>
    <cellStyle name="40% - Accent1 3 7 3" xfId="14191" xr:uid="{244D22D1-5C4D-495E-B5B6-1CDF64034E6B}"/>
    <cellStyle name="40% - Accent1 3 7 3 2" xfId="14192" xr:uid="{6A3F54C3-27C2-49AC-AA43-E8A3C6D2B4AF}"/>
    <cellStyle name="40% - Accent1 3 7 3 2 2" xfId="14193" xr:uid="{1A2B5E84-1D54-4002-846B-DA9BE9675AA1}"/>
    <cellStyle name="40% - Accent1 3 7 3 3" xfId="14194" xr:uid="{B2CA235D-2EED-4059-BD6F-47B11E68928B}"/>
    <cellStyle name="40% - Accent1 3 7 4" xfId="14195" xr:uid="{AF3958E1-4FF2-4895-A0D7-24B215FD95B7}"/>
    <cellStyle name="40% - Accent1 3 7 4 2" xfId="14196" xr:uid="{BFB61BEA-F523-4971-BF7E-78FAFB62DE3B}"/>
    <cellStyle name="40% - Accent1 3 7 5" xfId="14197" xr:uid="{CEDDF455-5D45-4F2D-AF65-D3CC0B074CBF}"/>
    <cellStyle name="40% - Accent1 3 8" xfId="14198" xr:uid="{DA3A2A91-D2EC-4475-B33F-1AAFD845A413}"/>
    <cellStyle name="40% - Accent1 3 8 2" xfId="14199" xr:uid="{D28B9A73-CF73-4915-89F8-11A2BABF7BA4}"/>
    <cellStyle name="40% - Accent1 3 8 2 2" xfId="14200" xr:uid="{3DF7C0E0-1498-418B-9EC6-B7EB73293A07}"/>
    <cellStyle name="40% - Accent1 3 8 2 2 2" xfId="14201" xr:uid="{DE42EC5D-D280-488E-8FA2-421FFE16279C}"/>
    <cellStyle name="40% - Accent1 3 8 2 3" xfId="14202" xr:uid="{F09CF52E-3E44-47A6-90B3-C87657A17DAC}"/>
    <cellStyle name="40% - Accent1 3 8 3" xfId="14203" xr:uid="{4E78034A-A03D-4CF4-B7AF-27206C2DC67B}"/>
    <cellStyle name="40% - Accent1 3 8 3 2" xfId="14204" xr:uid="{58A3E91F-D334-43FF-A9E4-AF7FA1F99DBA}"/>
    <cellStyle name="40% - Accent1 3 8 4" xfId="14205" xr:uid="{07A30A16-B950-465A-A267-0F3F184581EE}"/>
    <cellStyle name="40% - Accent1 3 9" xfId="14206" xr:uid="{3AE0A7BD-C248-4442-8463-B1682A0E7F9C}"/>
    <cellStyle name="40% - Accent1 3 9 2" xfId="14207" xr:uid="{BC72A612-536B-4D66-8D7C-01DBC80AF3C2}"/>
    <cellStyle name="40% - Accent1 3 9 2 2" xfId="14208" xr:uid="{CE080AD9-37DE-4A2B-8608-20530760B5B1}"/>
    <cellStyle name="40% - Accent1 3 9 3" xfId="14209" xr:uid="{97F3F652-040E-4105-9EBA-16985A685E20}"/>
    <cellStyle name="40% - Accent1 30" xfId="14210" xr:uid="{130F8514-291D-4CAE-8F2B-54664B61A608}"/>
    <cellStyle name="40% - Accent1 30 2" xfId="14211" xr:uid="{B6916B53-D674-4DCB-85AD-8B145152C10A}"/>
    <cellStyle name="40% - Accent1 30 2 2" xfId="14212" xr:uid="{DE72889B-0853-4DCB-81EF-5A8EC13D11D4}"/>
    <cellStyle name="40% - Accent1 30 3" xfId="14213" xr:uid="{BD4D64A7-D726-4FD1-9B42-6C1F351C9BFA}"/>
    <cellStyle name="40% - Accent1 31" xfId="14214" xr:uid="{92D4EEC4-C4BF-4544-B462-A6216A45AE39}"/>
    <cellStyle name="40% - Accent1 31 2" xfId="14215" xr:uid="{89A3A21A-8673-4B8A-81B8-058D5F333DBB}"/>
    <cellStyle name="40% - Accent1 32" xfId="14216" xr:uid="{73D9C09F-452E-49FE-8BEE-F754CF7CAA28}"/>
    <cellStyle name="40% - Accent1 32 2" xfId="14217" xr:uid="{A65A26D3-24BF-447E-B7EE-B45118486F22}"/>
    <cellStyle name="40% - Accent1 33" xfId="14218" xr:uid="{9FA6057A-B5AC-4A0D-829D-52F0A0A1408A}"/>
    <cellStyle name="40% - Accent1 33 2" xfId="14219" xr:uid="{6442739B-532F-4A3C-8999-4E597EDC537C}"/>
    <cellStyle name="40% - Accent1 34" xfId="14220" xr:uid="{4EB0EEB8-4767-41EE-B9B9-990031B786CC}"/>
    <cellStyle name="40% - Accent1 35" xfId="14221" xr:uid="{2E7B95E8-0ADB-4700-A541-48B5FCDF5F22}"/>
    <cellStyle name="40% - Accent1 36" xfId="53262" xr:uid="{0856829E-C418-4E57-8F50-36793E75CD6A}"/>
    <cellStyle name="40% - Accent1 37" xfId="53382" xr:uid="{6700B937-4785-4FB2-A88A-26ACF56434E8}"/>
    <cellStyle name="40% - Accent1 38" xfId="1592" xr:uid="{C60EA4E9-62DD-4177-A450-DB566BF709A9}"/>
    <cellStyle name="40% - Accent1 4" xfId="14222" xr:uid="{BFFCB9D3-0D7C-49EB-AEC2-D7A8ABAC37E7}"/>
    <cellStyle name="40% - Accent1 4 2" xfId="14223" xr:uid="{BB0FAEDA-40FE-491A-979D-39B6421B721E}"/>
    <cellStyle name="40% - Accent1 4 2 2" xfId="14224" xr:uid="{9FA9A3BA-C401-45EC-B8C3-D2B476A96150}"/>
    <cellStyle name="40% - Accent1 4 2 2 2" xfId="14225" xr:uid="{A2E39D92-7107-4951-9BF1-01F6F65FC067}"/>
    <cellStyle name="40% - Accent1 4 2 2 2 2" xfId="14226" xr:uid="{4B080DF7-CDCA-430A-930B-AEDE28285AC0}"/>
    <cellStyle name="40% - Accent1 4 2 2 2 2 2" xfId="14227" xr:uid="{F17DC2A3-BC57-4F8A-9483-55BAFEE156AF}"/>
    <cellStyle name="40% - Accent1 4 2 2 2 2 2 2" xfId="14228" xr:uid="{59B767E6-0D50-41AC-A6A2-ED4649DF97B0}"/>
    <cellStyle name="40% - Accent1 4 2 2 2 2 3" xfId="14229" xr:uid="{7BD030CD-7E81-40DA-80AF-26BCD5C55BF7}"/>
    <cellStyle name="40% - Accent1 4 2 2 2 3" xfId="14230" xr:uid="{9F7364EB-3CBE-433C-BBF0-D7E87636A9D0}"/>
    <cellStyle name="40% - Accent1 4 2 2 2 3 2" xfId="14231" xr:uid="{03527BA8-3229-4BBF-B1AC-FBDCF66FE9D2}"/>
    <cellStyle name="40% - Accent1 4 2 2 2 4" xfId="14232" xr:uid="{AB650FC3-F5B0-4124-95EC-8F5724839A32}"/>
    <cellStyle name="40% - Accent1 4 2 2 3" xfId="14233" xr:uid="{4F807FD8-0DC0-40EE-ABF4-304DD5E98CCC}"/>
    <cellStyle name="40% - Accent1 4 2 2 3 2" xfId="14234" xr:uid="{2025DD19-34E9-4973-8443-AC9C1455E7CF}"/>
    <cellStyle name="40% - Accent1 4 2 2 3 2 2" xfId="14235" xr:uid="{714445F1-53EB-4070-BF3D-EFA02055A8A2}"/>
    <cellStyle name="40% - Accent1 4 2 2 3 3" xfId="14236" xr:uid="{E062158C-6AD4-4AEA-B1F0-75BB95A06826}"/>
    <cellStyle name="40% - Accent1 4 2 2 4" xfId="14237" xr:uid="{0897366E-CE5D-49D4-A49B-B2E8BDCDC300}"/>
    <cellStyle name="40% - Accent1 4 2 2 4 2" xfId="14238" xr:uid="{D2A0094D-9BDF-45D2-9FB3-EBA43CE026CB}"/>
    <cellStyle name="40% - Accent1 4 2 2 5" xfId="14239" xr:uid="{A464E112-5874-482E-8344-7BBFFAF29052}"/>
    <cellStyle name="40% - Accent1 4 2 3" xfId="14240" xr:uid="{AE2B2029-20DC-401E-8F01-2779EFEBCC43}"/>
    <cellStyle name="40% - Accent1 4 2 3 2" xfId="14241" xr:uid="{DCD15F68-D78A-4F33-A8FE-3EAEEBFA5DD0}"/>
    <cellStyle name="40% - Accent1 4 2 3 2 2" xfId="14242" xr:uid="{A14B45F2-104B-4EEF-B914-ADFF78E0B20F}"/>
    <cellStyle name="40% - Accent1 4 2 3 2 2 2" xfId="14243" xr:uid="{39F2B720-92CB-4DB7-98D6-59A40A4F0542}"/>
    <cellStyle name="40% - Accent1 4 2 3 2 3" xfId="14244" xr:uid="{6FB78BBF-B890-4745-B729-7A93BD41AFC6}"/>
    <cellStyle name="40% - Accent1 4 2 3 3" xfId="14245" xr:uid="{B94A9752-097A-4E76-BB3E-A8F19A00BB8C}"/>
    <cellStyle name="40% - Accent1 4 2 3 3 2" xfId="14246" xr:uid="{FD6D7547-6DB4-4F83-BC79-26BC18859266}"/>
    <cellStyle name="40% - Accent1 4 2 3 4" xfId="14247" xr:uid="{D9A09563-DD0E-4B3E-BB51-E35EF99443C0}"/>
    <cellStyle name="40% - Accent1 4 2 4" xfId="14248" xr:uid="{EBD1CFE1-14DE-4A47-AAB0-002BD7999343}"/>
    <cellStyle name="40% - Accent1 4 2 4 2" xfId="14249" xr:uid="{4990DA78-11B9-4755-8F7B-529482D223F6}"/>
    <cellStyle name="40% - Accent1 4 2 4 2 2" xfId="14250" xr:uid="{7E522E73-FAFF-4D6C-A49F-0C1180B9AFCB}"/>
    <cellStyle name="40% - Accent1 4 2 4 3" xfId="14251" xr:uid="{6C8B40F3-3246-4604-ACAB-771EF6498CC7}"/>
    <cellStyle name="40% - Accent1 4 2 5" xfId="14252" xr:uid="{B15DC765-7196-4BA1-86A1-D202B58C1026}"/>
    <cellStyle name="40% - Accent1 4 2 5 2" xfId="14253" xr:uid="{2313E6A8-A507-4373-B2A4-5EF115F9114D}"/>
    <cellStyle name="40% - Accent1 4 2 6" xfId="14254" xr:uid="{1346875C-1AC4-4672-A6E9-D88F9057A5F3}"/>
    <cellStyle name="40% - Accent1 4 3" xfId="14255" xr:uid="{2732923C-C10B-4337-B390-2454F0ABF76E}"/>
    <cellStyle name="40% - Accent1 4 3 2" xfId="14256" xr:uid="{1E8776E2-9735-442E-A715-4BEBA08F9018}"/>
    <cellStyle name="40% - Accent1 4 3 2 2" xfId="14257" xr:uid="{B4B238AF-F636-4A7A-ABAE-558144CF6D5C}"/>
    <cellStyle name="40% - Accent1 4 3 2 2 2" xfId="14258" xr:uid="{61B0EFFA-6B5F-44C9-8F5A-757E52C8643F}"/>
    <cellStyle name="40% - Accent1 4 3 2 2 2 2" xfId="14259" xr:uid="{5413B910-B2EA-428C-B244-4C1FEBD7A4A3}"/>
    <cellStyle name="40% - Accent1 4 3 2 2 2 2 2" xfId="14260" xr:uid="{406252F0-18CD-4C15-9000-56631105B886}"/>
    <cellStyle name="40% - Accent1 4 3 2 2 2 3" xfId="14261" xr:uid="{F1F6A36C-0E0C-4445-94CC-37801E502C60}"/>
    <cellStyle name="40% - Accent1 4 3 2 2 3" xfId="14262" xr:uid="{1800F6C4-5AA0-49CB-90C6-53B2178DA0F3}"/>
    <cellStyle name="40% - Accent1 4 3 2 2 3 2" xfId="14263" xr:uid="{D764D2BD-8138-4800-ABE4-C97B45AF3A07}"/>
    <cellStyle name="40% - Accent1 4 3 2 2 4" xfId="14264" xr:uid="{EFB32D95-BBEC-4124-8F88-DF000527B527}"/>
    <cellStyle name="40% - Accent1 4 3 2 3" xfId="14265" xr:uid="{A5369488-58E5-4074-A3EE-83AF357AFCA4}"/>
    <cellStyle name="40% - Accent1 4 3 2 3 2" xfId="14266" xr:uid="{04A27844-E0CE-4FAB-B222-C9D79AC5BD33}"/>
    <cellStyle name="40% - Accent1 4 3 2 3 2 2" xfId="14267" xr:uid="{D4BA6687-C331-4F36-A541-27F9131B38A0}"/>
    <cellStyle name="40% - Accent1 4 3 2 3 3" xfId="14268" xr:uid="{17ABDA0F-4A0D-45AD-9FC6-AF55B9628353}"/>
    <cellStyle name="40% - Accent1 4 3 2 4" xfId="14269" xr:uid="{12530423-9755-45E8-93DD-1F1260DBF50D}"/>
    <cellStyle name="40% - Accent1 4 3 2 4 2" xfId="14270" xr:uid="{5DA824CF-62B0-4E37-96D4-EBFD4D7B60DA}"/>
    <cellStyle name="40% - Accent1 4 3 2 5" xfId="14271" xr:uid="{037728D6-0C15-4DA1-ADFA-0DFBECDEF3F0}"/>
    <cellStyle name="40% - Accent1 4 3 3" xfId="14272" xr:uid="{29625AA6-F7E1-46BB-95BD-5761BB40DB05}"/>
    <cellStyle name="40% - Accent1 4 3 3 2" xfId="14273" xr:uid="{9FEB275E-C96D-473D-B975-F66D9AE603E3}"/>
    <cellStyle name="40% - Accent1 4 3 3 2 2" xfId="14274" xr:uid="{BD44C3CD-FB90-468B-ABE1-8A7AB3B51A5B}"/>
    <cellStyle name="40% - Accent1 4 3 3 2 2 2" xfId="14275" xr:uid="{8301B212-2BDC-422D-B75D-BB6E08A61AB4}"/>
    <cellStyle name="40% - Accent1 4 3 3 2 3" xfId="14276" xr:uid="{225142D4-E7EA-4042-9196-49C0EE35C001}"/>
    <cellStyle name="40% - Accent1 4 3 3 3" xfId="14277" xr:uid="{400CCF04-D658-4781-931D-E62E35BCB013}"/>
    <cellStyle name="40% - Accent1 4 3 3 3 2" xfId="14278" xr:uid="{01B28761-8C92-4E9C-A483-B54814B20E8E}"/>
    <cellStyle name="40% - Accent1 4 3 3 4" xfId="14279" xr:uid="{D58DC2A6-BED8-4907-B5B9-C67CA2ADCB3A}"/>
    <cellStyle name="40% - Accent1 4 3 4" xfId="14280" xr:uid="{915FB41A-4BC6-4EFC-BC35-566AA1A9E6B6}"/>
    <cellStyle name="40% - Accent1 4 3 4 2" xfId="14281" xr:uid="{B660419B-8641-46D9-9390-45309EA3D436}"/>
    <cellStyle name="40% - Accent1 4 3 4 2 2" xfId="14282" xr:uid="{96C2EDC0-8D6E-4EEB-B53D-A1BE130A6253}"/>
    <cellStyle name="40% - Accent1 4 3 4 3" xfId="14283" xr:uid="{06C2C6F1-26A1-49F9-B949-DBD95B5CC968}"/>
    <cellStyle name="40% - Accent1 4 3 5" xfId="14284" xr:uid="{2A20846C-C2BC-46C2-BE93-6D8D733FB6B3}"/>
    <cellStyle name="40% - Accent1 4 3 5 2" xfId="14285" xr:uid="{45D168D3-4F73-482E-A264-91A579C02452}"/>
    <cellStyle name="40% - Accent1 4 3 6" xfId="14286" xr:uid="{8A968A41-CE32-466E-A1DF-AF1F15A3086D}"/>
    <cellStyle name="40% - Accent1 4 4" xfId="14287" xr:uid="{EC7BBE88-C963-4E12-BF4D-87418A591F4C}"/>
    <cellStyle name="40% - Accent1 4 4 2" xfId="14288" xr:uid="{65C40758-5B76-477D-82DD-94BD143644D0}"/>
    <cellStyle name="40% - Accent1 4 4 2 2" xfId="14289" xr:uid="{3CC51302-AE8F-4560-A95A-0BA818AD4A9B}"/>
    <cellStyle name="40% - Accent1 4 4 2 2 2" xfId="14290" xr:uid="{D583AB1A-337A-44D8-BD14-7F5B5C8DEB63}"/>
    <cellStyle name="40% - Accent1 4 4 2 2 2 2" xfId="14291" xr:uid="{C34300FB-542D-44BB-AFCD-E3D700E9AA01}"/>
    <cellStyle name="40% - Accent1 4 4 2 2 2 2 2" xfId="14292" xr:uid="{8984375E-FBE6-4A7E-AE1B-EC9CD9DB2FB0}"/>
    <cellStyle name="40% - Accent1 4 4 2 2 2 3" xfId="14293" xr:uid="{2E7386AD-4F67-4500-809C-13FCCC2488E8}"/>
    <cellStyle name="40% - Accent1 4 4 2 2 3" xfId="14294" xr:uid="{4C1C69A1-E497-4A79-AA1C-7D505DF03868}"/>
    <cellStyle name="40% - Accent1 4 4 2 2 3 2" xfId="14295" xr:uid="{9F5C4852-E456-4C07-8D2D-51859F309645}"/>
    <cellStyle name="40% - Accent1 4 4 2 2 4" xfId="14296" xr:uid="{E1C0B78B-398E-48E1-910B-94341746BA09}"/>
    <cellStyle name="40% - Accent1 4 4 2 3" xfId="14297" xr:uid="{872A15CA-8DF7-4285-AF98-3DB036336AE3}"/>
    <cellStyle name="40% - Accent1 4 4 2 3 2" xfId="14298" xr:uid="{045DA09F-1F47-40A9-8164-1D78B92E2C4D}"/>
    <cellStyle name="40% - Accent1 4 4 2 3 2 2" xfId="14299" xr:uid="{9137211A-77D0-4776-B737-A8F880106064}"/>
    <cellStyle name="40% - Accent1 4 4 2 3 3" xfId="14300" xr:uid="{6DFE9C1E-93ED-4E22-A8CC-6BC5B01A58FF}"/>
    <cellStyle name="40% - Accent1 4 4 2 4" xfId="14301" xr:uid="{9B77B35E-93C0-4DD2-A9E5-9ACC170B7E22}"/>
    <cellStyle name="40% - Accent1 4 4 2 4 2" xfId="14302" xr:uid="{C1A5F4BA-7982-4C32-A2B2-7C0D762EB67C}"/>
    <cellStyle name="40% - Accent1 4 4 2 5" xfId="14303" xr:uid="{89526F52-3D53-47D9-8495-A72A7F2EBA2E}"/>
    <cellStyle name="40% - Accent1 4 4 3" xfId="14304" xr:uid="{6CEF9946-DC4A-4A35-9470-B6FA868580FF}"/>
    <cellStyle name="40% - Accent1 4 4 3 2" xfId="14305" xr:uid="{99E6B6E4-A646-4ECE-BA7A-0E25A2A2FB32}"/>
    <cellStyle name="40% - Accent1 4 4 3 2 2" xfId="14306" xr:uid="{A8E578F0-49B8-4D12-8656-3EE0827FA67F}"/>
    <cellStyle name="40% - Accent1 4 4 3 2 2 2" xfId="14307" xr:uid="{18474043-0E2B-4849-8A7D-674511A1D805}"/>
    <cellStyle name="40% - Accent1 4 4 3 2 3" xfId="14308" xr:uid="{97AE2E09-3669-449E-9D10-4EE792232F98}"/>
    <cellStyle name="40% - Accent1 4 4 3 3" xfId="14309" xr:uid="{151B1200-AA15-42AB-B66F-66BCDAD6EF9E}"/>
    <cellStyle name="40% - Accent1 4 4 3 3 2" xfId="14310" xr:uid="{1F6CD3CB-EF20-4252-83D8-4F7D4BEE710D}"/>
    <cellStyle name="40% - Accent1 4 4 3 4" xfId="14311" xr:uid="{12E7C6C8-2AA3-4DE3-ABEF-6044018A9E18}"/>
    <cellStyle name="40% - Accent1 4 4 4" xfId="14312" xr:uid="{35902F92-7FD7-4FA5-B893-61D74EB2C498}"/>
    <cellStyle name="40% - Accent1 4 4 4 2" xfId="14313" xr:uid="{C642BB33-D4C1-488A-B6DC-739FF7B8A0D1}"/>
    <cellStyle name="40% - Accent1 4 4 4 2 2" xfId="14314" xr:uid="{9A312573-4818-4630-AC6B-6B4830DF6501}"/>
    <cellStyle name="40% - Accent1 4 4 4 3" xfId="14315" xr:uid="{C467F691-98D9-4993-9057-55DC0185990A}"/>
    <cellStyle name="40% - Accent1 4 4 5" xfId="14316" xr:uid="{55527E12-7213-41B8-BEAD-098550395D80}"/>
    <cellStyle name="40% - Accent1 4 4 5 2" xfId="14317" xr:uid="{032D261D-834F-44AF-B49B-4F1FE920F185}"/>
    <cellStyle name="40% - Accent1 4 4 6" xfId="14318" xr:uid="{BAC1A652-85F2-43F6-81E7-6D686DB02B7D}"/>
    <cellStyle name="40% - Accent1 4 5" xfId="14319" xr:uid="{5C97D7DA-1E1C-4222-AAEF-666DDC6D537F}"/>
    <cellStyle name="40% - Accent1 4 5 2" xfId="14320" xr:uid="{80C4A8A1-6AC5-4FC1-B725-B3690798AA0C}"/>
    <cellStyle name="40% - Accent1 4 5 2 2" xfId="14321" xr:uid="{1D41FC7A-A205-446C-B10F-A6B8036C2B1B}"/>
    <cellStyle name="40% - Accent1 4 5 2 2 2" xfId="14322" xr:uid="{96186B58-B7A2-41B8-A8AB-771879817CB9}"/>
    <cellStyle name="40% - Accent1 4 5 2 2 2 2" xfId="14323" xr:uid="{421F2A52-E366-471B-9B4A-C55B886AAAA7}"/>
    <cellStyle name="40% - Accent1 4 5 2 2 3" xfId="14324" xr:uid="{2E7754E3-3CD9-4BA0-A58F-140FDE679F02}"/>
    <cellStyle name="40% - Accent1 4 5 2 3" xfId="14325" xr:uid="{645C34F3-1CE7-43BF-A629-853CF172C2A2}"/>
    <cellStyle name="40% - Accent1 4 5 2 3 2" xfId="14326" xr:uid="{A5C2ADD5-3974-4D1A-8307-ABB61C0FE362}"/>
    <cellStyle name="40% - Accent1 4 5 2 4" xfId="14327" xr:uid="{8FD973E7-0A82-4AD7-8E6B-94760701DD62}"/>
    <cellStyle name="40% - Accent1 4 5 3" xfId="14328" xr:uid="{F5AF76CD-5ADB-4344-B823-28FA7D1641EA}"/>
    <cellStyle name="40% - Accent1 4 5 3 2" xfId="14329" xr:uid="{158A172F-916B-4E56-83EE-10BE71F0B5CF}"/>
    <cellStyle name="40% - Accent1 4 5 3 2 2" xfId="14330" xr:uid="{D71B6D1C-2D4B-44C1-8D9C-42A86D17628E}"/>
    <cellStyle name="40% - Accent1 4 5 3 3" xfId="14331" xr:uid="{0A1D59D8-A475-4F9A-9495-38E2757AA4C9}"/>
    <cellStyle name="40% - Accent1 4 5 4" xfId="14332" xr:uid="{4EE86937-9291-4A28-80FC-A243175965B2}"/>
    <cellStyle name="40% - Accent1 4 5 4 2" xfId="14333" xr:uid="{42276F20-E4BF-4314-91F9-0A447ADAA491}"/>
    <cellStyle name="40% - Accent1 4 5 5" xfId="14334" xr:uid="{5719831A-F150-4B99-930F-20E659C8834E}"/>
    <cellStyle name="40% - Accent1 4 6" xfId="14335" xr:uid="{71455E4C-C5D6-4572-B1D3-C2B84BBDE6FE}"/>
    <cellStyle name="40% - Accent1 4 6 2" xfId="14336" xr:uid="{1685D95C-E2E7-44BC-BD7C-F760FA5FE0B0}"/>
    <cellStyle name="40% - Accent1 4 6 2 2" xfId="14337" xr:uid="{671BA5B4-0433-4594-B590-76EB15877381}"/>
    <cellStyle name="40% - Accent1 4 6 2 2 2" xfId="14338" xr:uid="{6E65006F-DC33-4EF5-9A75-0510FA2B5AD5}"/>
    <cellStyle name="40% - Accent1 4 6 2 3" xfId="14339" xr:uid="{8CEB9863-476E-4631-A258-014C059A6485}"/>
    <cellStyle name="40% - Accent1 4 6 3" xfId="14340" xr:uid="{666CB476-F842-49EB-BA20-44C2DB1F5C0C}"/>
    <cellStyle name="40% - Accent1 4 6 3 2" xfId="14341" xr:uid="{4A72915C-CB99-4D18-936E-C574283FA5E0}"/>
    <cellStyle name="40% - Accent1 4 6 4" xfId="14342" xr:uid="{69F006E1-C8D6-45EE-B6E2-2E88529EF52B}"/>
    <cellStyle name="40% - Accent1 4 7" xfId="14343" xr:uid="{6A64A52C-2749-4573-B804-00FC91F32771}"/>
    <cellStyle name="40% - Accent1 4 7 2" xfId="14344" xr:uid="{FB45740D-7614-4CCF-9812-0F6CE9A5A6E6}"/>
    <cellStyle name="40% - Accent1 4 7 2 2" xfId="14345" xr:uid="{8605250A-089C-4A72-85FF-1900BFA37699}"/>
    <cellStyle name="40% - Accent1 4 7 3" xfId="14346" xr:uid="{66A73408-4198-4591-8368-7D923CF6B864}"/>
    <cellStyle name="40% - Accent1 4 8" xfId="14347" xr:uid="{74C33A49-10D6-4D85-92C9-C9034B066063}"/>
    <cellStyle name="40% - Accent1 4 8 2" xfId="14348" xr:uid="{5CEB2B90-126C-4A42-82FC-F6A2F7ABB81E}"/>
    <cellStyle name="40% - Accent1 4 9" xfId="14349" xr:uid="{BE3EF72D-DA8C-4C94-B370-00099BAEAD2E}"/>
    <cellStyle name="40% - Accent1 5" xfId="14350" xr:uid="{2BF1D665-E8CA-4A48-ABD3-DECDDAD07823}"/>
    <cellStyle name="40% - Accent1 5 2" xfId="14351" xr:uid="{C8758609-4C8A-4F6B-8DCE-F5F27E326D0A}"/>
    <cellStyle name="40% - Accent1 5 2 2" xfId="14352" xr:uid="{A316219F-1582-41F2-B7D2-8E3C8B6A72D9}"/>
    <cellStyle name="40% - Accent1 5 2 2 2" xfId="14353" xr:uid="{4DCC9141-C7B6-4EA1-BB95-433D392435AE}"/>
    <cellStyle name="40% - Accent1 5 2 2 2 2" xfId="14354" xr:uid="{36F62A7E-DEB4-4218-963A-773A0C56A10C}"/>
    <cellStyle name="40% - Accent1 5 2 2 2 2 2" xfId="14355" xr:uid="{567BA23F-4347-432F-8A45-6E684B27B823}"/>
    <cellStyle name="40% - Accent1 5 2 2 2 2 2 2" xfId="14356" xr:uid="{63D983BB-EA52-446E-ACB8-F8C9EE3D1EB7}"/>
    <cellStyle name="40% - Accent1 5 2 2 2 2 3" xfId="14357" xr:uid="{61B37E84-4EF9-44D3-801E-FFBE980FDADF}"/>
    <cellStyle name="40% - Accent1 5 2 2 2 3" xfId="14358" xr:uid="{B77EE2E8-697B-4795-98FB-01B73E0AE10C}"/>
    <cellStyle name="40% - Accent1 5 2 2 2 3 2" xfId="14359" xr:uid="{38B70BE5-7F71-4F28-883E-E3E34D0D37DF}"/>
    <cellStyle name="40% - Accent1 5 2 2 2 4" xfId="14360" xr:uid="{49E88D94-31B8-4D82-996E-6F50A991E69E}"/>
    <cellStyle name="40% - Accent1 5 2 2 3" xfId="14361" xr:uid="{7DF39BA6-7708-4DA5-B46D-78E8E570CC84}"/>
    <cellStyle name="40% - Accent1 5 2 2 3 2" xfId="14362" xr:uid="{0C4B4A21-2174-485A-B6F0-11DE6F96E79B}"/>
    <cellStyle name="40% - Accent1 5 2 2 3 2 2" xfId="14363" xr:uid="{8C1A3870-1637-48F0-B3AA-134D879A7C28}"/>
    <cellStyle name="40% - Accent1 5 2 2 3 3" xfId="14364" xr:uid="{4BE9E49A-5BB9-484A-8C00-35238E396642}"/>
    <cellStyle name="40% - Accent1 5 2 2 4" xfId="14365" xr:uid="{9F842B3C-0220-4AE9-8D59-1A319AB3808F}"/>
    <cellStyle name="40% - Accent1 5 2 2 4 2" xfId="14366" xr:uid="{B73C1964-1EB8-4DB1-B687-360443D2954E}"/>
    <cellStyle name="40% - Accent1 5 2 2 5" xfId="14367" xr:uid="{C8BDE8D8-F761-4CA7-996B-70B7F619B321}"/>
    <cellStyle name="40% - Accent1 5 2 3" xfId="14368" xr:uid="{9960D2AF-1428-4FAC-A7D7-5C12390A0195}"/>
    <cellStyle name="40% - Accent1 5 2 3 2" xfId="14369" xr:uid="{1F187E7A-0BC3-466D-8A4C-D1DA307179ED}"/>
    <cellStyle name="40% - Accent1 5 2 3 2 2" xfId="14370" xr:uid="{A9645BAD-0DAA-43C4-B685-EC7B7D0297E8}"/>
    <cellStyle name="40% - Accent1 5 2 3 2 2 2" xfId="14371" xr:uid="{E2C9A90F-B479-48F8-ACC0-46A292FC56F8}"/>
    <cellStyle name="40% - Accent1 5 2 3 2 3" xfId="14372" xr:uid="{2F2106FB-9CA5-42C8-A96A-C0A7384AA1F5}"/>
    <cellStyle name="40% - Accent1 5 2 3 3" xfId="14373" xr:uid="{5C9C0A50-273F-4AB9-A2AD-AC4B5FAD59E0}"/>
    <cellStyle name="40% - Accent1 5 2 3 3 2" xfId="14374" xr:uid="{BEE6F098-7448-4EF3-9348-C7FC23888554}"/>
    <cellStyle name="40% - Accent1 5 2 3 4" xfId="14375" xr:uid="{821A02C9-F997-456C-BD35-745591227817}"/>
    <cellStyle name="40% - Accent1 5 2 4" xfId="14376" xr:uid="{44565BBB-3159-4F19-A009-28BC43D809E0}"/>
    <cellStyle name="40% - Accent1 5 2 4 2" xfId="14377" xr:uid="{823EF47C-5DCA-419F-8792-FA7899B3F2F6}"/>
    <cellStyle name="40% - Accent1 5 2 4 2 2" xfId="14378" xr:uid="{2F85A1E4-8F6B-45DE-A931-698B20C2CF25}"/>
    <cellStyle name="40% - Accent1 5 2 4 3" xfId="14379" xr:uid="{576A54CC-282C-46E1-8BC0-39D556A04659}"/>
    <cellStyle name="40% - Accent1 5 2 5" xfId="14380" xr:uid="{91470CCE-521A-4C60-A9E4-721FB4D5656D}"/>
    <cellStyle name="40% - Accent1 5 2 5 2" xfId="14381" xr:uid="{39C5E8AB-4D15-4A9D-9FE7-0AF290FD3443}"/>
    <cellStyle name="40% - Accent1 5 2 6" xfId="14382" xr:uid="{99F65D11-9BED-45EE-AA2D-4086A063A69E}"/>
    <cellStyle name="40% - Accent1 5 3" xfId="14383" xr:uid="{3CA84EE7-ECBB-455B-99D6-7013D2BE2128}"/>
    <cellStyle name="40% - Accent1 5 3 2" xfId="14384" xr:uid="{D2BBBCDF-3789-471B-8945-C4FAC3807B00}"/>
    <cellStyle name="40% - Accent1 5 3 2 2" xfId="14385" xr:uid="{46EBEAB2-A917-4088-84F3-224382B76B80}"/>
    <cellStyle name="40% - Accent1 5 3 2 2 2" xfId="14386" xr:uid="{9E86622C-FF60-45B4-94B9-938DE7C77D89}"/>
    <cellStyle name="40% - Accent1 5 3 2 2 2 2" xfId="14387" xr:uid="{52E3846B-C87D-4FAE-998B-2D6011516EE0}"/>
    <cellStyle name="40% - Accent1 5 3 2 2 2 2 2" xfId="14388" xr:uid="{66D17A2B-A0E4-40B1-8A26-3A8C72D66985}"/>
    <cellStyle name="40% - Accent1 5 3 2 2 2 3" xfId="14389" xr:uid="{5B47B5F9-CA98-4782-9E9D-9005051C8E31}"/>
    <cellStyle name="40% - Accent1 5 3 2 2 3" xfId="14390" xr:uid="{0EFA48D0-966E-446A-8926-18A1A253CFB8}"/>
    <cellStyle name="40% - Accent1 5 3 2 2 3 2" xfId="14391" xr:uid="{4F3B3028-4ABD-47F4-BB6A-B55A664E5FAA}"/>
    <cellStyle name="40% - Accent1 5 3 2 2 4" xfId="14392" xr:uid="{E89D6D58-544F-4D59-B8DB-66B71422EA0A}"/>
    <cellStyle name="40% - Accent1 5 3 2 3" xfId="14393" xr:uid="{69D30F7D-7F31-4CCE-91C7-61A529A92D20}"/>
    <cellStyle name="40% - Accent1 5 3 2 3 2" xfId="14394" xr:uid="{0D3917F2-23ED-42C1-B005-7BDC4DA69415}"/>
    <cellStyle name="40% - Accent1 5 3 2 3 2 2" xfId="14395" xr:uid="{410C6CDE-6963-47FF-9B0D-D870A45A7B20}"/>
    <cellStyle name="40% - Accent1 5 3 2 3 3" xfId="14396" xr:uid="{A3FCC699-9EF8-458A-92AA-DA5F6807158C}"/>
    <cellStyle name="40% - Accent1 5 3 2 4" xfId="14397" xr:uid="{B4CA4571-E670-46A1-BBE5-232C335D03F9}"/>
    <cellStyle name="40% - Accent1 5 3 2 4 2" xfId="14398" xr:uid="{4A524AF7-EAE5-4A08-B794-9016FC9B4105}"/>
    <cellStyle name="40% - Accent1 5 3 2 5" xfId="14399" xr:uid="{0F318EC7-16EE-4C8A-BDE8-3009E4DE1507}"/>
    <cellStyle name="40% - Accent1 5 3 3" xfId="14400" xr:uid="{76F51E6E-6191-4F42-8847-DC57D5D240B8}"/>
    <cellStyle name="40% - Accent1 5 3 3 2" xfId="14401" xr:uid="{DD6CBD30-42AB-42CB-9665-5B9CA8A74DC9}"/>
    <cellStyle name="40% - Accent1 5 3 3 2 2" xfId="14402" xr:uid="{817A0595-8A84-4C23-B83A-0674A1371D45}"/>
    <cellStyle name="40% - Accent1 5 3 3 2 2 2" xfId="14403" xr:uid="{88BE542A-788D-4925-BB9D-C7A844803881}"/>
    <cellStyle name="40% - Accent1 5 3 3 2 3" xfId="14404" xr:uid="{78404E8B-01A9-4EF8-837F-BC2640C806B1}"/>
    <cellStyle name="40% - Accent1 5 3 3 3" xfId="14405" xr:uid="{3E06A393-AE96-41DB-A0B7-4857888C3A22}"/>
    <cellStyle name="40% - Accent1 5 3 3 3 2" xfId="14406" xr:uid="{F738EDFD-DFC6-4519-846F-78588B229961}"/>
    <cellStyle name="40% - Accent1 5 3 3 4" xfId="14407" xr:uid="{441E165C-018E-4662-8658-ECA28632FA8F}"/>
    <cellStyle name="40% - Accent1 5 3 4" xfId="14408" xr:uid="{5F177B11-D062-4A1D-BB6E-2040FAF3582A}"/>
    <cellStyle name="40% - Accent1 5 3 4 2" xfId="14409" xr:uid="{AF1E1D94-D232-48A0-9145-09AA1D8D92BD}"/>
    <cellStyle name="40% - Accent1 5 3 4 2 2" xfId="14410" xr:uid="{1E72F6B7-9CED-4DFF-848A-461134D761E5}"/>
    <cellStyle name="40% - Accent1 5 3 4 3" xfId="14411" xr:uid="{10EC78C0-63F3-43C3-AF66-7AA52AFF077A}"/>
    <cellStyle name="40% - Accent1 5 3 5" xfId="14412" xr:uid="{AC39B7E6-A5A1-4691-809C-7A9E4CAE4E2E}"/>
    <cellStyle name="40% - Accent1 5 3 5 2" xfId="14413" xr:uid="{BA629E32-62EE-44B7-9924-7A60F753C8E8}"/>
    <cellStyle name="40% - Accent1 5 3 6" xfId="14414" xr:uid="{2EE5CDFB-7CB9-46E7-8BE4-B1E47E20BB5F}"/>
    <cellStyle name="40% - Accent1 5 4" xfId="14415" xr:uid="{8EFD875D-CD7E-44D0-A8C9-BA12A44B748D}"/>
    <cellStyle name="40% - Accent1 5 4 2" xfId="14416" xr:uid="{080E8420-FC35-4591-8476-80BFC14F7E5C}"/>
    <cellStyle name="40% - Accent1 5 4 2 2" xfId="14417" xr:uid="{5BAC6DE9-0F35-4E8A-823F-99B97B1E2B77}"/>
    <cellStyle name="40% - Accent1 5 4 2 2 2" xfId="14418" xr:uid="{4FF0259B-ABF9-4F98-85BF-780C02EC219F}"/>
    <cellStyle name="40% - Accent1 5 4 2 2 2 2" xfId="14419" xr:uid="{E9043CA6-1391-4BA2-B873-1AC552FC11A0}"/>
    <cellStyle name="40% - Accent1 5 4 2 2 2 2 2" xfId="14420" xr:uid="{6E12B099-BDF7-4F5F-B2C6-90D046AB27AE}"/>
    <cellStyle name="40% - Accent1 5 4 2 2 2 3" xfId="14421" xr:uid="{ED4106F1-A9A1-4626-8E64-D048F0BD3DFF}"/>
    <cellStyle name="40% - Accent1 5 4 2 2 3" xfId="14422" xr:uid="{B085C937-B70C-4B99-B5DA-69598FFE8493}"/>
    <cellStyle name="40% - Accent1 5 4 2 2 3 2" xfId="14423" xr:uid="{3D8E67BD-0B1A-40C6-9CF5-0068ACC2D1A4}"/>
    <cellStyle name="40% - Accent1 5 4 2 2 4" xfId="14424" xr:uid="{748E4FF4-10BB-4F8B-9400-C063049A0646}"/>
    <cellStyle name="40% - Accent1 5 4 2 3" xfId="14425" xr:uid="{46EF49E9-1BBE-420F-8F98-CF47EB5380CE}"/>
    <cellStyle name="40% - Accent1 5 4 2 3 2" xfId="14426" xr:uid="{04623DD7-41F4-4C26-B6FE-5F4330CFB5F5}"/>
    <cellStyle name="40% - Accent1 5 4 2 3 2 2" xfId="14427" xr:uid="{8DE6A745-7137-43CB-8E4D-B920CE6EDB02}"/>
    <cellStyle name="40% - Accent1 5 4 2 3 3" xfId="14428" xr:uid="{9B895D31-5880-4C63-ADCD-F0B5DDAF0AEB}"/>
    <cellStyle name="40% - Accent1 5 4 2 4" xfId="14429" xr:uid="{4AEBCC81-5AFC-4366-806B-434744AB8254}"/>
    <cellStyle name="40% - Accent1 5 4 2 4 2" xfId="14430" xr:uid="{F390D5FF-2B26-42E9-ADD8-BCF2A8C8C8E8}"/>
    <cellStyle name="40% - Accent1 5 4 2 5" xfId="14431" xr:uid="{9B6017F8-558A-47F6-92F5-B5C6917490BF}"/>
    <cellStyle name="40% - Accent1 5 4 3" xfId="14432" xr:uid="{77AFD1A4-EFA8-4461-B743-4285CBFB9127}"/>
    <cellStyle name="40% - Accent1 5 4 3 2" xfId="14433" xr:uid="{E1968A5B-2B27-48F9-BE24-D91FE95F34E4}"/>
    <cellStyle name="40% - Accent1 5 4 3 2 2" xfId="14434" xr:uid="{7DEB4EC0-E6D4-4B27-9552-7A002C28F257}"/>
    <cellStyle name="40% - Accent1 5 4 3 2 2 2" xfId="14435" xr:uid="{EB61B27E-DFA4-43B2-BA27-221D6AAE022A}"/>
    <cellStyle name="40% - Accent1 5 4 3 2 3" xfId="14436" xr:uid="{BD69B08C-721A-46E3-BE8E-51D081C0A19D}"/>
    <cellStyle name="40% - Accent1 5 4 3 3" xfId="14437" xr:uid="{DF36247E-4FAE-413B-956E-10425813F08E}"/>
    <cellStyle name="40% - Accent1 5 4 3 3 2" xfId="14438" xr:uid="{073F505F-470D-4E7F-ACA4-BAEA483750B3}"/>
    <cellStyle name="40% - Accent1 5 4 3 4" xfId="14439" xr:uid="{99E0C1EF-2BB5-4DCE-84E5-3939BB535011}"/>
    <cellStyle name="40% - Accent1 5 4 4" xfId="14440" xr:uid="{092B9D2E-C360-495E-8F06-EF654235D10C}"/>
    <cellStyle name="40% - Accent1 5 4 4 2" xfId="14441" xr:uid="{09DF6BE6-0AD3-408B-803C-1C62C937F25C}"/>
    <cellStyle name="40% - Accent1 5 4 4 2 2" xfId="14442" xr:uid="{F1BE0E51-0014-4B3B-AD44-8DA2A5E4F493}"/>
    <cellStyle name="40% - Accent1 5 4 4 3" xfId="14443" xr:uid="{C20C9813-74B6-448A-A0C6-0C1EAE64A470}"/>
    <cellStyle name="40% - Accent1 5 4 5" xfId="14444" xr:uid="{FE02760E-FEE1-4872-88C2-4329CC21139A}"/>
    <cellStyle name="40% - Accent1 5 4 5 2" xfId="14445" xr:uid="{7AE2B2D9-F824-4AE1-84DD-02CA9040D67F}"/>
    <cellStyle name="40% - Accent1 5 4 6" xfId="14446" xr:uid="{464EB784-F849-47F9-8B34-9BCCDF574B7A}"/>
    <cellStyle name="40% - Accent1 5 5" xfId="14447" xr:uid="{BF78AA78-AE3F-4715-8D85-B13BA2E48BA6}"/>
    <cellStyle name="40% - Accent1 5 5 2" xfId="14448" xr:uid="{5217F242-57CC-4913-88A6-415DC3C6121B}"/>
    <cellStyle name="40% - Accent1 5 5 2 2" xfId="14449" xr:uid="{BFAE5717-0FF0-4617-BA3C-81454363D4E2}"/>
    <cellStyle name="40% - Accent1 5 5 2 2 2" xfId="14450" xr:uid="{B5C66BF5-69B2-40DF-B38D-648E3C5F1633}"/>
    <cellStyle name="40% - Accent1 5 5 2 2 2 2" xfId="14451" xr:uid="{9E5DC50D-7445-40E3-91E3-DD163DC299B2}"/>
    <cellStyle name="40% - Accent1 5 5 2 2 3" xfId="14452" xr:uid="{1277FC76-FE60-4251-AC21-1888F99D89F1}"/>
    <cellStyle name="40% - Accent1 5 5 2 3" xfId="14453" xr:uid="{9B2B9D57-FE1D-4C9A-BC04-69B74E41FA7E}"/>
    <cellStyle name="40% - Accent1 5 5 2 3 2" xfId="14454" xr:uid="{8F0C6367-FE97-420E-9A5E-B2BA69FC86B2}"/>
    <cellStyle name="40% - Accent1 5 5 2 4" xfId="14455" xr:uid="{C1F22A5E-BA7A-4279-B705-B3A24D5C835D}"/>
    <cellStyle name="40% - Accent1 5 5 3" xfId="14456" xr:uid="{875402D0-2027-418F-9244-C2576F8104FE}"/>
    <cellStyle name="40% - Accent1 5 5 3 2" xfId="14457" xr:uid="{552709EA-AD13-4305-9FF3-2E84497CDB1A}"/>
    <cellStyle name="40% - Accent1 5 5 3 2 2" xfId="14458" xr:uid="{2D3C25E4-733D-4EF2-8B5D-245FC1353164}"/>
    <cellStyle name="40% - Accent1 5 5 3 3" xfId="14459" xr:uid="{5B38DA8D-F55A-41A9-9209-06540DE123BC}"/>
    <cellStyle name="40% - Accent1 5 5 4" xfId="14460" xr:uid="{5E21543F-8785-42C3-90D4-682E60B37EDE}"/>
    <cellStyle name="40% - Accent1 5 5 4 2" xfId="14461" xr:uid="{DF4DF07A-A4D3-4B4C-8E6C-65A7A0BED217}"/>
    <cellStyle name="40% - Accent1 5 5 5" xfId="14462" xr:uid="{E7BA407C-3744-4723-8DE7-E0DD153212BB}"/>
    <cellStyle name="40% - Accent1 5 6" xfId="14463" xr:uid="{4DE01F93-8A84-4128-A1FE-43CFDBB4590B}"/>
    <cellStyle name="40% - Accent1 5 6 2" xfId="14464" xr:uid="{C4669EC2-7159-404C-B7C9-A76FF3D09968}"/>
    <cellStyle name="40% - Accent1 5 6 2 2" xfId="14465" xr:uid="{A5698B3E-9710-49F5-B3E3-BDDC93B15FA6}"/>
    <cellStyle name="40% - Accent1 5 6 2 2 2" xfId="14466" xr:uid="{396AE57D-93E2-42C5-8175-CD388FB412F4}"/>
    <cellStyle name="40% - Accent1 5 6 2 3" xfId="14467" xr:uid="{FF30B549-40EF-43AD-BF83-37D50386B352}"/>
    <cellStyle name="40% - Accent1 5 6 3" xfId="14468" xr:uid="{03441504-9B37-403D-AB72-B801C19D8A53}"/>
    <cellStyle name="40% - Accent1 5 6 3 2" xfId="14469" xr:uid="{3BE34F25-E792-42BC-8268-803F1A36996F}"/>
    <cellStyle name="40% - Accent1 5 6 4" xfId="14470" xr:uid="{D27B83BA-162E-4323-86D0-CBE64271BA8E}"/>
    <cellStyle name="40% - Accent1 5 7" xfId="14471" xr:uid="{9B0B08D9-5D59-447A-8ACE-4D310DD4F903}"/>
    <cellStyle name="40% - Accent1 5 7 2" xfId="14472" xr:uid="{9030CEB7-83DC-4B37-8799-0E53DDFA6161}"/>
    <cellStyle name="40% - Accent1 5 7 2 2" xfId="14473" xr:uid="{1B819E78-DAB0-457B-96D8-CE50F895EA10}"/>
    <cellStyle name="40% - Accent1 5 7 3" xfId="14474" xr:uid="{634D7957-FCE4-487F-8C13-51A3E1F3588D}"/>
    <cellStyle name="40% - Accent1 5 8" xfId="14475" xr:uid="{5154BF95-937C-48ED-A006-9BCAAE765CBD}"/>
    <cellStyle name="40% - Accent1 5 8 2" xfId="14476" xr:uid="{6CAB454C-CCB0-4770-AE75-60DB63F90C27}"/>
    <cellStyle name="40% - Accent1 5 9" xfId="14477" xr:uid="{3EEDD289-D8D8-445C-857D-FB490D56C67F}"/>
    <cellStyle name="40% - Accent1 6" xfId="14478" xr:uid="{7FE49CAA-D2EA-4844-9899-B67ECE509CD1}"/>
    <cellStyle name="40% - Accent1 6 2" xfId="14479" xr:uid="{F169B814-2FA4-4CF4-B247-F9C60DEB4B6C}"/>
    <cellStyle name="40% - Accent1 6 2 2" xfId="14480" xr:uid="{41A1AF99-788E-4E9C-B896-C84FED1B768D}"/>
    <cellStyle name="40% - Accent1 6 2 2 2" xfId="14481" xr:uid="{DEDB7F56-6CFC-4BAA-8B53-EE191953510A}"/>
    <cellStyle name="40% - Accent1 6 2 2 2 2" xfId="14482" xr:uid="{7B84B7E8-9B11-4E3B-A6CC-F5EC653F3C60}"/>
    <cellStyle name="40% - Accent1 6 2 2 2 2 2" xfId="14483" xr:uid="{E8E83A6F-D59C-4EA9-8E9C-97B55405EFFA}"/>
    <cellStyle name="40% - Accent1 6 2 2 2 2 2 2" xfId="14484" xr:uid="{CBABFA42-3511-4948-B61B-0B75597AC189}"/>
    <cellStyle name="40% - Accent1 6 2 2 2 2 3" xfId="14485" xr:uid="{A028A43F-8105-4A3F-976F-E9AA5DDDAB52}"/>
    <cellStyle name="40% - Accent1 6 2 2 2 3" xfId="14486" xr:uid="{D67FFF9E-21EF-4129-B058-E7354D3A6376}"/>
    <cellStyle name="40% - Accent1 6 2 2 2 3 2" xfId="14487" xr:uid="{4BBB1EB9-FA1B-401F-BA81-DDAE85AD8662}"/>
    <cellStyle name="40% - Accent1 6 2 2 2 4" xfId="14488" xr:uid="{18512954-A519-481D-91FF-20EF3AE5D4AA}"/>
    <cellStyle name="40% - Accent1 6 2 2 3" xfId="14489" xr:uid="{223951C5-45B1-47F1-BFC1-5086E5A80E73}"/>
    <cellStyle name="40% - Accent1 6 2 2 3 2" xfId="14490" xr:uid="{689B9C6D-F8C9-4EBC-ACE6-73283727D5A3}"/>
    <cellStyle name="40% - Accent1 6 2 2 3 2 2" xfId="14491" xr:uid="{B4C40595-3C10-4888-9A56-DC7FCF73B4DA}"/>
    <cellStyle name="40% - Accent1 6 2 2 3 3" xfId="14492" xr:uid="{25A2288C-B285-4233-8C5C-683278A54B6C}"/>
    <cellStyle name="40% - Accent1 6 2 2 4" xfId="14493" xr:uid="{3305A8FE-D398-49AE-9FC4-2C886A49F756}"/>
    <cellStyle name="40% - Accent1 6 2 2 4 2" xfId="14494" xr:uid="{91D00FAF-815F-4AF7-B77B-88FB86446F7B}"/>
    <cellStyle name="40% - Accent1 6 2 2 5" xfId="14495" xr:uid="{BB2F286D-9862-4B4C-B89C-B010A046E75A}"/>
    <cellStyle name="40% - Accent1 6 2 3" xfId="14496" xr:uid="{C068251F-BA80-4710-975C-0681DF12CAA0}"/>
    <cellStyle name="40% - Accent1 6 2 3 2" xfId="14497" xr:uid="{70214B03-6E13-48FB-8F71-55424D86E3B3}"/>
    <cellStyle name="40% - Accent1 6 2 3 2 2" xfId="14498" xr:uid="{2836CB21-FBA3-4CF3-9D32-C16F782C2F75}"/>
    <cellStyle name="40% - Accent1 6 2 3 2 2 2" xfId="14499" xr:uid="{EB28D5C0-7C71-48D5-9A7E-EE56C334435A}"/>
    <cellStyle name="40% - Accent1 6 2 3 2 3" xfId="14500" xr:uid="{E2F59F81-3F73-40BC-815E-D106721537EA}"/>
    <cellStyle name="40% - Accent1 6 2 3 3" xfId="14501" xr:uid="{95250493-5CE0-4C00-8DAB-5EF522612C94}"/>
    <cellStyle name="40% - Accent1 6 2 3 3 2" xfId="14502" xr:uid="{840C37CF-0030-47D9-98F5-3E46F31A57D4}"/>
    <cellStyle name="40% - Accent1 6 2 3 4" xfId="14503" xr:uid="{605346A2-61FE-4597-A64D-2F6EB7F62CB8}"/>
    <cellStyle name="40% - Accent1 6 2 4" xfId="14504" xr:uid="{35A73B7D-457E-476F-BB08-1DBCC6B5EC54}"/>
    <cellStyle name="40% - Accent1 6 2 4 2" xfId="14505" xr:uid="{B6F80DB9-1E62-482B-97CC-81C4FC016D57}"/>
    <cellStyle name="40% - Accent1 6 2 4 2 2" xfId="14506" xr:uid="{699A1D14-665D-4FD6-A44B-C50A201D2A8D}"/>
    <cellStyle name="40% - Accent1 6 2 4 3" xfId="14507" xr:uid="{E88350A2-660E-4781-AF32-125CF924D8B5}"/>
    <cellStyle name="40% - Accent1 6 2 5" xfId="14508" xr:uid="{0DA74B44-F810-4256-A202-83D0C8476D7B}"/>
    <cellStyle name="40% - Accent1 6 2 5 2" xfId="14509" xr:uid="{ADE2449E-266A-46D7-AB91-AE9AF4CF67B6}"/>
    <cellStyle name="40% - Accent1 6 2 6" xfId="14510" xr:uid="{A5DCCED1-B9A3-4093-A24B-F8B47F8515EA}"/>
    <cellStyle name="40% - Accent1 6 3" xfId="14511" xr:uid="{1ED5B5C4-7554-45D7-9DCC-123AB168AA22}"/>
    <cellStyle name="40% - Accent1 6 3 2" xfId="14512" xr:uid="{22074D28-6997-43AA-BCC1-2A207E3C0B1F}"/>
    <cellStyle name="40% - Accent1 6 3 2 2" xfId="14513" xr:uid="{B2ACEA2B-D4AD-49C6-9DCC-1C9B45269AE6}"/>
    <cellStyle name="40% - Accent1 6 3 2 2 2" xfId="14514" xr:uid="{7F54E04B-40A9-4092-BB9F-B45876A46AEB}"/>
    <cellStyle name="40% - Accent1 6 3 2 2 2 2" xfId="14515" xr:uid="{653B674A-754D-46FF-A9C2-C84F9767F125}"/>
    <cellStyle name="40% - Accent1 6 3 2 2 2 2 2" xfId="14516" xr:uid="{F1D43424-8274-40CC-AE16-6993E0D479D1}"/>
    <cellStyle name="40% - Accent1 6 3 2 2 2 3" xfId="14517" xr:uid="{B604BB60-EF06-44F7-825F-2C445B4B7661}"/>
    <cellStyle name="40% - Accent1 6 3 2 2 3" xfId="14518" xr:uid="{67BFD507-A73A-4662-8E76-E74D3FD9DA76}"/>
    <cellStyle name="40% - Accent1 6 3 2 2 3 2" xfId="14519" xr:uid="{DA56B9CC-92C5-4593-A12F-52B0CD8E1CB2}"/>
    <cellStyle name="40% - Accent1 6 3 2 2 4" xfId="14520" xr:uid="{10EA4FD8-2669-4941-B043-F4C6D07CF91E}"/>
    <cellStyle name="40% - Accent1 6 3 2 3" xfId="14521" xr:uid="{23FDB16D-8CA8-4A49-B1E5-A1B94E4CA33D}"/>
    <cellStyle name="40% - Accent1 6 3 2 3 2" xfId="14522" xr:uid="{0DD6AACE-F2F1-4305-AB8F-4CBFAC33DC26}"/>
    <cellStyle name="40% - Accent1 6 3 2 3 2 2" xfId="14523" xr:uid="{8FE4E3F7-4792-4CB4-8FE5-72D6B8875D0E}"/>
    <cellStyle name="40% - Accent1 6 3 2 3 3" xfId="14524" xr:uid="{57D24BC6-0FA2-46CE-97D9-9ED0BDA9FCAF}"/>
    <cellStyle name="40% - Accent1 6 3 2 4" xfId="14525" xr:uid="{A49C59AF-5058-46B4-AD41-CE7837EB1BE5}"/>
    <cellStyle name="40% - Accent1 6 3 2 4 2" xfId="14526" xr:uid="{47C25DF6-BBD9-49B5-A7E3-BFCB50C7027A}"/>
    <cellStyle name="40% - Accent1 6 3 2 5" xfId="14527" xr:uid="{8202987D-B6E2-45A5-803B-F7517820E3BB}"/>
    <cellStyle name="40% - Accent1 6 3 3" xfId="14528" xr:uid="{E1BD5AF1-7860-4A91-BEF0-DEE5BAA5AF18}"/>
    <cellStyle name="40% - Accent1 6 3 3 2" xfId="14529" xr:uid="{F12768B7-7B20-484A-B996-D42BDA4A521C}"/>
    <cellStyle name="40% - Accent1 6 3 3 2 2" xfId="14530" xr:uid="{132E11F7-5260-4C0A-912E-64110773C90E}"/>
    <cellStyle name="40% - Accent1 6 3 3 2 2 2" xfId="14531" xr:uid="{6CA7A59F-F15D-4258-AE60-C93531C90D62}"/>
    <cellStyle name="40% - Accent1 6 3 3 2 3" xfId="14532" xr:uid="{8065B1AC-D91F-4B04-A6EF-4401528593E9}"/>
    <cellStyle name="40% - Accent1 6 3 3 3" xfId="14533" xr:uid="{9F9488BC-08A7-4C6E-8988-C1ED9AE3B358}"/>
    <cellStyle name="40% - Accent1 6 3 3 3 2" xfId="14534" xr:uid="{950DDC99-B9B2-44E5-8590-BF16ACFA08CD}"/>
    <cellStyle name="40% - Accent1 6 3 3 4" xfId="14535" xr:uid="{6FE5E75A-B231-4DC6-B07B-A1635C16FF88}"/>
    <cellStyle name="40% - Accent1 6 3 4" xfId="14536" xr:uid="{D4F4B2B3-17A0-45B6-A0C0-E45F2D91D74A}"/>
    <cellStyle name="40% - Accent1 6 3 4 2" xfId="14537" xr:uid="{554A8701-D7C0-4F07-B577-0F834D405B55}"/>
    <cellStyle name="40% - Accent1 6 3 4 2 2" xfId="14538" xr:uid="{A5C03C3F-F54A-4F0B-B692-7CA631BF6C97}"/>
    <cellStyle name="40% - Accent1 6 3 4 3" xfId="14539" xr:uid="{28A44827-36BF-42D3-BE22-2D1E44D3B7D0}"/>
    <cellStyle name="40% - Accent1 6 3 5" xfId="14540" xr:uid="{8D17CB45-2A2E-4885-A7DF-CE4D6CB49B93}"/>
    <cellStyle name="40% - Accent1 6 3 5 2" xfId="14541" xr:uid="{FAB88963-D8B8-4464-A2B8-B1A9827B3C5A}"/>
    <cellStyle name="40% - Accent1 6 3 6" xfId="14542" xr:uid="{42D39E1C-EFD7-43F9-97F1-4B537BBA7769}"/>
    <cellStyle name="40% - Accent1 6 4" xfId="14543" xr:uid="{175B1ED2-F751-4F02-A6BC-2AEAC58710D6}"/>
    <cellStyle name="40% - Accent1 6 4 2" xfId="14544" xr:uid="{1090F580-4C2F-48B2-B6D7-C5D96F765BA2}"/>
    <cellStyle name="40% - Accent1 6 4 2 2" xfId="14545" xr:uid="{4EEF9880-B18D-4711-95FF-2E81136DEDB4}"/>
    <cellStyle name="40% - Accent1 6 4 2 2 2" xfId="14546" xr:uid="{0C20A221-879D-4B4E-A708-AA560A4C0137}"/>
    <cellStyle name="40% - Accent1 6 4 2 2 2 2" xfId="14547" xr:uid="{B9F9C575-4528-4155-A087-285D2D3F73A1}"/>
    <cellStyle name="40% - Accent1 6 4 2 2 2 2 2" xfId="14548" xr:uid="{3566C742-E71C-4BB5-BF6C-506F50DAA31B}"/>
    <cellStyle name="40% - Accent1 6 4 2 2 2 3" xfId="14549" xr:uid="{6EB6FDD0-AD18-4BAF-89A0-A42A6A09C0B3}"/>
    <cellStyle name="40% - Accent1 6 4 2 2 3" xfId="14550" xr:uid="{96A5D087-E874-4A8C-B9CB-896596F3AC05}"/>
    <cellStyle name="40% - Accent1 6 4 2 2 3 2" xfId="14551" xr:uid="{7E8EB722-57E0-4302-911A-190585FD4972}"/>
    <cellStyle name="40% - Accent1 6 4 2 2 4" xfId="14552" xr:uid="{A8ACF25D-9A4D-497B-ADB5-043FA74872D5}"/>
    <cellStyle name="40% - Accent1 6 4 2 3" xfId="14553" xr:uid="{1F988DF0-868E-488E-8AD3-E1C8F5681F14}"/>
    <cellStyle name="40% - Accent1 6 4 2 3 2" xfId="14554" xr:uid="{1A0284C5-177C-4ACC-8529-F488CA1950D5}"/>
    <cellStyle name="40% - Accent1 6 4 2 3 2 2" xfId="14555" xr:uid="{32550F45-8FE8-42ED-A107-DE7259357919}"/>
    <cellStyle name="40% - Accent1 6 4 2 3 3" xfId="14556" xr:uid="{EDB21EC9-7465-4055-B763-5EBAD953A168}"/>
    <cellStyle name="40% - Accent1 6 4 2 4" xfId="14557" xr:uid="{24F10EAF-B2E9-4589-AF76-1D26AB660DBB}"/>
    <cellStyle name="40% - Accent1 6 4 2 4 2" xfId="14558" xr:uid="{5CAA8654-A497-453D-9F35-DB2361FABA64}"/>
    <cellStyle name="40% - Accent1 6 4 2 5" xfId="14559" xr:uid="{D0A33DE3-E0DD-4482-A0B2-79B7EF8389BA}"/>
    <cellStyle name="40% - Accent1 6 4 3" xfId="14560" xr:uid="{EBB4E14F-9AE9-42C1-B501-0AE2516AC23F}"/>
    <cellStyle name="40% - Accent1 6 4 3 2" xfId="14561" xr:uid="{193524B0-4828-4ADF-B59A-E22F4767125A}"/>
    <cellStyle name="40% - Accent1 6 4 3 2 2" xfId="14562" xr:uid="{BA557663-C7B4-4135-BA27-5A1C076C1B6C}"/>
    <cellStyle name="40% - Accent1 6 4 3 2 2 2" xfId="14563" xr:uid="{FF340110-0C5B-4A9C-885A-152BBEFDEEC1}"/>
    <cellStyle name="40% - Accent1 6 4 3 2 3" xfId="14564" xr:uid="{18362D7A-82D1-4576-AB57-25A426AA6198}"/>
    <cellStyle name="40% - Accent1 6 4 3 3" xfId="14565" xr:uid="{F205D6DA-1035-434F-91AD-0071CB4EBEC9}"/>
    <cellStyle name="40% - Accent1 6 4 3 3 2" xfId="14566" xr:uid="{EBBE46A7-1247-4481-80F4-0319BAB015BD}"/>
    <cellStyle name="40% - Accent1 6 4 3 4" xfId="14567" xr:uid="{3B56C6B7-6C1A-4C83-BE1A-98D0801C8A03}"/>
    <cellStyle name="40% - Accent1 6 4 4" xfId="14568" xr:uid="{775EEE31-4199-413D-9C2F-5CA17F02A28A}"/>
    <cellStyle name="40% - Accent1 6 4 4 2" xfId="14569" xr:uid="{4FEB6F8E-A0B2-4E29-98CE-B21E016E1CF2}"/>
    <cellStyle name="40% - Accent1 6 4 4 2 2" xfId="14570" xr:uid="{C4186085-BDC7-49FA-B059-C7E6A8DC36A6}"/>
    <cellStyle name="40% - Accent1 6 4 4 3" xfId="14571" xr:uid="{D01C63BC-7B34-4929-9047-9B2BCD93DB60}"/>
    <cellStyle name="40% - Accent1 6 4 5" xfId="14572" xr:uid="{EFF29B58-7CD2-44F4-BF6C-0BA24D632712}"/>
    <cellStyle name="40% - Accent1 6 4 5 2" xfId="14573" xr:uid="{96630811-36F8-4211-A485-727EA39003AB}"/>
    <cellStyle name="40% - Accent1 6 4 6" xfId="14574" xr:uid="{3B7978D5-577E-4DB0-802A-28D6129955BE}"/>
    <cellStyle name="40% - Accent1 6 5" xfId="14575" xr:uid="{507EEC1D-0EFB-48AD-94A2-1FF2AF6738DB}"/>
    <cellStyle name="40% - Accent1 6 5 2" xfId="14576" xr:uid="{F3BD4E63-6358-4428-BB47-60B31DDDAC92}"/>
    <cellStyle name="40% - Accent1 6 5 2 2" xfId="14577" xr:uid="{7B37C9B5-B6E3-4D0E-B352-221362B485EF}"/>
    <cellStyle name="40% - Accent1 6 5 2 2 2" xfId="14578" xr:uid="{3A6ED80B-DEBD-458C-893D-57A1062EE094}"/>
    <cellStyle name="40% - Accent1 6 5 2 2 2 2" xfId="14579" xr:uid="{A38CF0B1-6A3E-4B70-9B19-9EE3CC8C7073}"/>
    <cellStyle name="40% - Accent1 6 5 2 2 3" xfId="14580" xr:uid="{6E8D50D2-8C88-41AF-9089-924B14033BF1}"/>
    <cellStyle name="40% - Accent1 6 5 2 3" xfId="14581" xr:uid="{743C9C6E-8DF6-4EF6-A23A-38F76DC0166F}"/>
    <cellStyle name="40% - Accent1 6 5 2 3 2" xfId="14582" xr:uid="{B2FD767E-7A51-44E3-977A-C2A41ED74603}"/>
    <cellStyle name="40% - Accent1 6 5 2 4" xfId="14583" xr:uid="{7BB1D2E0-191C-497A-8995-8524B4EAB41D}"/>
    <cellStyle name="40% - Accent1 6 5 3" xfId="14584" xr:uid="{00EB4904-C63E-422C-96F6-777E1C908F66}"/>
    <cellStyle name="40% - Accent1 6 5 3 2" xfId="14585" xr:uid="{8918BE81-A048-41C3-8A1E-3B2B633D248D}"/>
    <cellStyle name="40% - Accent1 6 5 3 2 2" xfId="14586" xr:uid="{4272244D-183A-4A3E-896A-35B9B15B97A1}"/>
    <cellStyle name="40% - Accent1 6 5 3 3" xfId="14587" xr:uid="{431D02BC-35C3-4608-A46D-F7EBFEB16C79}"/>
    <cellStyle name="40% - Accent1 6 5 4" xfId="14588" xr:uid="{96F3122B-AB47-4EA5-8D69-6C04E89C3320}"/>
    <cellStyle name="40% - Accent1 6 5 4 2" xfId="14589" xr:uid="{E733EF7F-88B0-4386-B6E3-43F29B3E0EBD}"/>
    <cellStyle name="40% - Accent1 6 5 5" xfId="14590" xr:uid="{B38780CA-C2D3-423C-960F-BFEF56944598}"/>
    <cellStyle name="40% - Accent1 6 6" xfId="14591" xr:uid="{CC39793C-A045-4242-AFDC-24E8D52E23DD}"/>
    <cellStyle name="40% - Accent1 6 6 2" xfId="14592" xr:uid="{FBD4BA8F-8D08-4273-97C6-80DBFFA4781E}"/>
    <cellStyle name="40% - Accent1 6 6 2 2" xfId="14593" xr:uid="{28EB7E0F-B5FB-4160-9BD3-9F01C790CE66}"/>
    <cellStyle name="40% - Accent1 6 6 2 2 2" xfId="14594" xr:uid="{24D16ED6-FD33-47C5-AB9A-9879B550EBAA}"/>
    <cellStyle name="40% - Accent1 6 6 2 3" xfId="14595" xr:uid="{CCCD1D09-7B5E-4BCA-A99D-225D14670D1E}"/>
    <cellStyle name="40% - Accent1 6 6 3" xfId="14596" xr:uid="{C7AEF643-1C10-4EA1-9FFA-75D05AB42B4F}"/>
    <cellStyle name="40% - Accent1 6 6 3 2" xfId="14597" xr:uid="{4D115B4E-B45B-48FF-B1D0-D5922DD6FDBA}"/>
    <cellStyle name="40% - Accent1 6 6 4" xfId="14598" xr:uid="{5F3C4D4F-8DC1-4EC5-9E9C-B0D9EED8E169}"/>
    <cellStyle name="40% - Accent1 6 7" xfId="14599" xr:uid="{FF228992-B122-4104-A036-6683212E2242}"/>
    <cellStyle name="40% - Accent1 6 7 2" xfId="14600" xr:uid="{7A4F41FD-7BC4-4751-AD2A-52574226AB88}"/>
    <cellStyle name="40% - Accent1 6 7 2 2" xfId="14601" xr:uid="{E52FE1CB-D9B7-4C05-A9D8-4968EF2053EC}"/>
    <cellStyle name="40% - Accent1 6 7 3" xfId="14602" xr:uid="{1E76739D-49FB-4D52-B07F-939E1E7F224A}"/>
    <cellStyle name="40% - Accent1 6 8" xfId="14603" xr:uid="{20AC2C85-3E35-4A80-A01E-6E9624E63A78}"/>
    <cellStyle name="40% - Accent1 6 8 2" xfId="14604" xr:uid="{0C779A17-F602-4F81-8E38-FA9009C60732}"/>
    <cellStyle name="40% - Accent1 6 9" xfId="14605" xr:uid="{6F82E651-4B81-4EE9-84B7-D74D932B98AD}"/>
    <cellStyle name="40% - Accent1 7" xfId="14606" xr:uid="{845D48EA-5E9C-45D3-8576-F5622A84AFD4}"/>
    <cellStyle name="40% - Accent1 7 2" xfId="14607" xr:uid="{26BFAF81-7130-4625-9058-0162456827F2}"/>
    <cellStyle name="40% - Accent1 7 2 2" xfId="14608" xr:uid="{67A099A6-007D-4CEC-BFC0-10556C8737E9}"/>
    <cellStyle name="40% - Accent1 7 2 2 2" xfId="14609" xr:uid="{31EBE81F-5E8C-4969-BD35-60764C30A7DE}"/>
    <cellStyle name="40% - Accent1 7 2 2 2 2" xfId="14610" xr:uid="{35B92947-7256-48EF-B526-DD1256A7EECE}"/>
    <cellStyle name="40% - Accent1 7 2 2 2 2 2" xfId="14611" xr:uid="{21F19AAE-2B6C-415E-9F2A-2A042CD4DECF}"/>
    <cellStyle name="40% - Accent1 7 2 2 2 2 2 2" xfId="14612" xr:uid="{60F2DDBB-51EE-4ECB-BDDF-05CB498EEEE3}"/>
    <cellStyle name="40% - Accent1 7 2 2 2 2 3" xfId="14613" xr:uid="{30C0A133-DEEB-4DA8-88FB-FA648BA5F671}"/>
    <cellStyle name="40% - Accent1 7 2 2 2 3" xfId="14614" xr:uid="{37097429-4BC0-4C6F-8E12-F213205BBCE8}"/>
    <cellStyle name="40% - Accent1 7 2 2 2 3 2" xfId="14615" xr:uid="{4CD40C28-8409-4EBD-9DDA-0E0B11574522}"/>
    <cellStyle name="40% - Accent1 7 2 2 2 4" xfId="14616" xr:uid="{8A37BFBD-9746-4AEF-BB06-1270168875B8}"/>
    <cellStyle name="40% - Accent1 7 2 2 3" xfId="14617" xr:uid="{29BD91C7-DD9B-4B0C-B272-9BA09BCB806E}"/>
    <cellStyle name="40% - Accent1 7 2 2 3 2" xfId="14618" xr:uid="{35383D8C-A872-4171-BE8C-78604C9D39BC}"/>
    <cellStyle name="40% - Accent1 7 2 2 3 2 2" xfId="14619" xr:uid="{47AADB66-0F2D-4B4B-9812-36389E9E5968}"/>
    <cellStyle name="40% - Accent1 7 2 2 3 3" xfId="14620" xr:uid="{C6BF903C-8B4A-4B43-BA91-75ACBA6EFAFE}"/>
    <cellStyle name="40% - Accent1 7 2 2 4" xfId="14621" xr:uid="{CC92FB6D-A737-423F-A12E-C0E483A86303}"/>
    <cellStyle name="40% - Accent1 7 2 2 4 2" xfId="14622" xr:uid="{7A3F4DD6-E6CE-4EC4-ACFE-C84B0FEEC53A}"/>
    <cellStyle name="40% - Accent1 7 2 2 5" xfId="14623" xr:uid="{7823F49F-B915-4555-9B76-34C12CE0E319}"/>
    <cellStyle name="40% - Accent1 7 2 3" xfId="14624" xr:uid="{2646ACF1-99AB-451A-800D-7AE3215E5E0F}"/>
    <cellStyle name="40% - Accent1 7 2 3 2" xfId="14625" xr:uid="{326E99ED-7A9A-426B-92EC-494F3F9AAADA}"/>
    <cellStyle name="40% - Accent1 7 2 3 2 2" xfId="14626" xr:uid="{54C8EEC5-A1A0-4CB5-8575-6626D3EA5BB5}"/>
    <cellStyle name="40% - Accent1 7 2 3 2 2 2" xfId="14627" xr:uid="{6BF7F6AD-7F31-46EC-AE3E-9B9A5F060EF6}"/>
    <cellStyle name="40% - Accent1 7 2 3 2 3" xfId="14628" xr:uid="{4B13F32F-6684-43A2-908A-6AE13F0E96FE}"/>
    <cellStyle name="40% - Accent1 7 2 3 3" xfId="14629" xr:uid="{537F2A26-0BCA-4861-874A-0C9A5A16D559}"/>
    <cellStyle name="40% - Accent1 7 2 3 3 2" xfId="14630" xr:uid="{DE8E6DBA-B181-4BCB-9388-552A2F6391C3}"/>
    <cellStyle name="40% - Accent1 7 2 3 4" xfId="14631" xr:uid="{B89024BA-2F92-4522-A61C-707B8F43A688}"/>
    <cellStyle name="40% - Accent1 7 2 4" xfId="14632" xr:uid="{F5FE6D7A-0422-4CCD-9B3F-74C9DE775048}"/>
    <cellStyle name="40% - Accent1 7 2 4 2" xfId="14633" xr:uid="{AB9827B5-F623-4A81-A7C2-19F242376DB5}"/>
    <cellStyle name="40% - Accent1 7 2 4 2 2" xfId="14634" xr:uid="{37029C83-B5BD-4DA7-93CE-F34DAC892C5C}"/>
    <cellStyle name="40% - Accent1 7 2 4 3" xfId="14635" xr:uid="{3EBBDD5C-6C55-4F8D-A6D4-2D0E047783E1}"/>
    <cellStyle name="40% - Accent1 7 2 5" xfId="14636" xr:uid="{6D8D3C66-A053-4B8D-8F84-344BDE414BD3}"/>
    <cellStyle name="40% - Accent1 7 2 5 2" xfId="14637" xr:uid="{0FDA5F48-828B-4378-B732-1DEB0F49863B}"/>
    <cellStyle name="40% - Accent1 7 2 6" xfId="14638" xr:uid="{5447511F-8F57-48BC-A874-4714CACC13BF}"/>
    <cellStyle name="40% - Accent1 7 3" xfId="14639" xr:uid="{E46E473D-DDFF-4A5B-B19E-156B0CB78D3C}"/>
    <cellStyle name="40% - Accent1 7 3 2" xfId="14640" xr:uid="{B5CBDA6A-422B-4A19-B1B3-D9249455E339}"/>
    <cellStyle name="40% - Accent1 7 3 2 2" xfId="14641" xr:uid="{DA8B7D0C-F54C-4B17-A7F5-7380BB78F29D}"/>
    <cellStyle name="40% - Accent1 7 3 2 2 2" xfId="14642" xr:uid="{090A9308-6BBA-4D10-A2EC-FC058ED35D32}"/>
    <cellStyle name="40% - Accent1 7 3 2 2 2 2" xfId="14643" xr:uid="{5B852D78-78C8-4824-873E-93CFD6B1B7EA}"/>
    <cellStyle name="40% - Accent1 7 3 2 2 2 2 2" xfId="14644" xr:uid="{749F0743-BD78-4346-8EC3-0D7499B211A6}"/>
    <cellStyle name="40% - Accent1 7 3 2 2 2 3" xfId="14645" xr:uid="{93C8664B-1FA8-4E4D-B0C1-16CC55E01525}"/>
    <cellStyle name="40% - Accent1 7 3 2 2 3" xfId="14646" xr:uid="{3D09BFB0-F94A-4744-83CF-208B0FCD50A1}"/>
    <cellStyle name="40% - Accent1 7 3 2 2 3 2" xfId="14647" xr:uid="{51F19E24-174C-45E2-A8CE-FB2BD79F204E}"/>
    <cellStyle name="40% - Accent1 7 3 2 2 4" xfId="14648" xr:uid="{F89AE5E4-1700-4E03-9C2E-0B6DD45CCF8E}"/>
    <cellStyle name="40% - Accent1 7 3 2 3" xfId="14649" xr:uid="{B75B7F91-B58F-481F-8B3F-854B491E98D3}"/>
    <cellStyle name="40% - Accent1 7 3 2 3 2" xfId="14650" xr:uid="{4C86E676-185F-46B0-A8D3-927CA120F915}"/>
    <cellStyle name="40% - Accent1 7 3 2 3 2 2" xfId="14651" xr:uid="{FF94BB46-81C4-4478-A130-E4143EDB9042}"/>
    <cellStyle name="40% - Accent1 7 3 2 3 3" xfId="14652" xr:uid="{5459EBA2-6429-4A51-9845-15AB27EAAC63}"/>
    <cellStyle name="40% - Accent1 7 3 2 4" xfId="14653" xr:uid="{C425ACAC-4A68-432A-8280-0614716F5A38}"/>
    <cellStyle name="40% - Accent1 7 3 2 4 2" xfId="14654" xr:uid="{C2D52F20-769A-439E-8AB5-3082E3DF7B0B}"/>
    <cellStyle name="40% - Accent1 7 3 2 5" xfId="14655" xr:uid="{CA019DF5-8510-471D-A53A-496D838A4F9C}"/>
    <cellStyle name="40% - Accent1 7 3 3" xfId="14656" xr:uid="{BFE937D5-EAAC-496F-9716-33D171940BFF}"/>
    <cellStyle name="40% - Accent1 7 3 3 2" xfId="14657" xr:uid="{72E1A6BB-52F5-4630-BA47-57AF5EC574EB}"/>
    <cellStyle name="40% - Accent1 7 3 3 2 2" xfId="14658" xr:uid="{1310C172-E783-4B65-A09D-C8C36C57614B}"/>
    <cellStyle name="40% - Accent1 7 3 3 2 2 2" xfId="14659" xr:uid="{CC85511D-89B2-492A-AF7D-54E160B260B6}"/>
    <cellStyle name="40% - Accent1 7 3 3 2 3" xfId="14660" xr:uid="{0A9643BC-5C95-41B9-88EC-C3D18EBA4259}"/>
    <cellStyle name="40% - Accent1 7 3 3 3" xfId="14661" xr:uid="{C5D313FE-7191-409A-8D42-C220630042E5}"/>
    <cellStyle name="40% - Accent1 7 3 3 3 2" xfId="14662" xr:uid="{8F62D808-112B-4F7D-8E88-9D4BA04FB30C}"/>
    <cellStyle name="40% - Accent1 7 3 3 4" xfId="14663" xr:uid="{5A4A2648-4808-4EFF-B58B-45FE8F1B545E}"/>
    <cellStyle name="40% - Accent1 7 3 4" xfId="14664" xr:uid="{175903BD-7097-401B-9814-25A790FDE1D3}"/>
    <cellStyle name="40% - Accent1 7 3 4 2" xfId="14665" xr:uid="{378F00B4-F1F3-4FE9-BF06-6444A0BF205E}"/>
    <cellStyle name="40% - Accent1 7 3 4 2 2" xfId="14666" xr:uid="{9A7EBD66-4E1C-450D-931C-7446694CD752}"/>
    <cellStyle name="40% - Accent1 7 3 4 3" xfId="14667" xr:uid="{8B68D6D4-41E1-4CB0-A13F-7D95ACED8863}"/>
    <cellStyle name="40% - Accent1 7 3 5" xfId="14668" xr:uid="{AFFB4F0B-896C-4246-B03D-4A1937665F6B}"/>
    <cellStyle name="40% - Accent1 7 3 5 2" xfId="14669" xr:uid="{325D7A53-C8D5-4929-87BA-53EEAADD44E9}"/>
    <cellStyle name="40% - Accent1 7 3 6" xfId="14670" xr:uid="{4E622A49-BA5B-49C0-AF8D-8FE61C73753A}"/>
    <cellStyle name="40% - Accent1 7 4" xfId="14671" xr:uid="{CADC0321-B7C0-4B34-809C-9D8FA8C03A85}"/>
    <cellStyle name="40% - Accent1 7 4 2" xfId="14672" xr:uid="{31488171-74BF-4713-9826-F3979C57DA19}"/>
    <cellStyle name="40% - Accent1 7 4 2 2" xfId="14673" xr:uid="{CF812D01-DCE6-462C-AD3C-D6D35F7EC058}"/>
    <cellStyle name="40% - Accent1 7 4 2 2 2" xfId="14674" xr:uid="{70A44A99-9B70-43C4-BC47-E2117B4FB27D}"/>
    <cellStyle name="40% - Accent1 7 4 2 2 2 2" xfId="14675" xr:uid="{6E15AAAF-985D-45E4-9ACF-BA01F9803BB7}"/>
    <cellStyle name="40% - Accent1 7 4 2 2 2 2 2" xfId="14676" xr:uid="{3D66CE73-3A74-434D-A591-DC1F26267547}"/>
    <cellStyle name="40% - Accent1 7 4 2 2 2 3" xfId="14677" xr:uid="{E2B4D20B-E335-4AB7-9009-FA7B53BDB875}"/>
    <cellStyle name="40% - Accent1 7 4 2 2 3" xfId="14678" xr:uid="{AECD1EFA-3AA3-4C12-8309-A3C9C0F594B8}"/>
    <cellStyle name="40% - Accent1 7 4 2 2 3 2" xfId="14679" xr:uid="{332BB0DA-1A5B-4496-8886-811AD0BE6582}"/>
    <cellStyle name="40% - Accent1 7 4 2 2 4" xfId="14680" xr:uid="{FA7DFCF2-476D-4F78-A13F-70ADD6A30F21}"/>
    <cellStyle name="40% - Accent1 7 4 2 3" xfId="14681" xr:uid="{2A906FD0-D705-4501-A1D6-622676BFE353}"/>
    <cellStyle name="40% - Accent1 7 4 2 3 2" xfId="14682" xr:uid="{FB40AB37-70F6-4F0D-9582-034C6646766F}"/>
    <cellStyle name="40% - Accent1 7 4 2 3 2 2" xfId="14683" xr:uid="{0B792202-856B-4F8A-B4F8-AEB5830F12D6}"/>
    <cellStyle name="40% - Accent1 7 4 2 3 3" xfId="14684" xr:uid="{09907358-05FD-4750-8A99-27B30EB5F32F}"/>
    <cellStyle name="40% - Accent1 7 4 2 4" xfId="14685" xr:uid="{3931B6F6-C462-4114-A1EB-CE3CF959DACC}"/>
    <cellStyle name="40% - Accent1 7 4 2 4 2" xfId="14686" xr:uid="{78041291-0FE3-4CBC-BD0E-4DFADFB14D2E}"/>
    <cellStyle name="40% - Accent1 7 4 2 5" xfId="14687" xr:uid="{12DDCE9B-74B0-447B-B793-EDEFAAE5831D}"/>
    <cellStyle name="40% - Accent1 7 4 3" xfId="14688" xr:uid="{33130312-16B8-4432-ACFF-0F229186B3AA}"/>
    <cellStyle name="40% - Accent1 7 4 3 2" xfId="14689" xr:uid="{CF59DE16-D541-4D06-A324-244D24A0D1AB}"/>
    <cellStyle name="40% - Accent1 7 4 3 2 2" xfId="14690" xr:uid="{F10CB625-A600-45B8-B767-DA94E230EE5F}"/>
    <cellStyle name="40% - Accent1 7 4 3 2 2 2" xfId="14691" xr:uid="{E2318200-C807-4E0F-B53C-E3A2F518B671}"/>
    <cellStyle name="40% - Accent1 7 4 3 2 3" xfId="14692" xr:uid="{EE3B0D71-9EF1-46A9-9362-0750852178B4}"/>
    <cellStyle name="40% - Accent1 7 4 3 3" xfId="14693" xr:uid="{68A2CF22-F52A-4740-B647-0BE579A364F5}"/>
    <cellStyle name="40% - Accent1 7 4 3 3 2" xfId="14694" xr:uid="{F55D5636-692B-40EC-898B-1336BB3E5E46}"/>
    <cellStyle name="40% - Accent1 7 4 3 4" xfId="14695" xr:uid="{5A100DD0-4E22-41B2-BF48-9BD8E69AB9EA}"/>
    <cellStyle name="40% - Accent1 7 4 4" xfId="14696" xr:uid="{32061CEC-2021-4976-A894-B0DE2323FA49}"/>
    <cellStyle name="40% - Accent1 7 4 4 2" xfId="14697" xr:uid="{3C9D28C3-6637-429A-BD17-327A49BAADEE}"/>
    <cellStyle name="40% - Accent1 7 4 4 2 2" xfId="14698" xr:uid="{B4AFB370-9673-49B0-AA40-50F150406AD1}"/>
    <cellStyle name="40% - Accent1 7 4 4 3" xfId="14699" xr:uid="{13E6E058-6042-43C7-8208-9286C9D9AACF}"/>
    <cellStyle name="40% - Accent1 7 4 5" xfId="14700" xr:uid="{8DAFD9FC-2AA2-434B-A871-FAE096F7CB8F}"/>
    <cellStyle name="40% - Accent1 7 4 5 2" xfId="14701" xr:uid="{758987C4-8C14-45A6-960E-643803F1E2D7}"/>
    <cellStyle name="40% - Accent1 7 4 6" xfId="14702" xr:uid="{A297FC05-9B56-4667-ACC3-79DB916DDDE4}"/>
    <cellStyle name="40% - Accent1 7 5" xfId="14703" xr:uid="{46634D1C-266C-4ADC-95DB-D1BE2933F9F6}"/>
    <cellStyle name="40% - Accent1 7 5 2" xfId="14704" xr:uid="{685028F6-9B51-4DD3-8825-6D25630C54F3}"/>
    <cellStyle name="40% - Accent1 7 5 2 2" xfId="14705" xr:uid="{F58D8CD2-BF36-443C-9B7D-3CCF812AFC61}"/>
    <cellStyle name="40% - Accent1 7 5 2 2 2" xfId="14706" xr:uid="{CF97A089-A796-43BC-9915-5E7F102C9842}"/>
    <cellStyle name="40% - Accent1 7 5 2 2 2 2" xfId="14707" xr:uid="{2158B755-8438-4D20-A01C-E9E1AEF7385B}"/>
    <cellStyle name="40% - Accent1 7 5 2 2 3" xfId="14708" xr:uid="{BBFDE77A-30AD-4450-8F26-1B40790A9727}"/>
    <cellStyle name="40% - Accent1 7 5 2 3" xfId="14709" xr:uid="{261CD291-E6FE-44FF-B732-5BECBC3EDA12}"/>
    <cellStyle name="40% - Accent1 7 5 2 3 2" xfId="14710" xr:uid="{DB2F4A08-EB5D-45B2-97F6-09FCE1C2FC11}"/>
    <cellStyle name="40% - Accent1 7 5 2 4" xfId="14711" xr:uid="{9506BB0E-4CB1-4F40-9659-C6C2FE4A4A0B}"/>
    <cellStyle name="40% - Accent1 7 5 3" xfId="14712" xr:uid="{F1A20F7C-5B3D-4855-BE92-CF6228CE0212}"/>
    <cellStyle name="40% - Accent1 7 5 3 2" xfId="14713" xr:uid="{B43343A5-93C3-4C1C-B6BF-337848CF6D4E}"/>
    <cellStyle name="40% - Accent1 7 5 3 2 2" xfId="14714" xr:uid="{D2650404-78DB-4E10-9784-DF4BDD12995E}"/>
    <cellStyle name="40% - Accent1 7 5 3 3" xfId="14715" xr:uid="{7BCABD14-C41C-42EB-B09A-14961C6029DD}"/>
    <cellStyle name="40% - Accent1 7 5 4" xfId="14716" xr:uid="{1F583F31-B03A-4E2F-B6F1-7E611B72AEBD}"/>
    <cellStyle name="40% - Accent1 7 5 4 2" xfId="14717" xr:uid="{652552D8-75FA-4745-96F0-9C1F7675676C}"/>
    <cellStyle name="40% - Accent1 7 5 5" xfId="14718" xr:uid="{9EB76FDA-79B2-44F8-B310-7D54269BE122}"/>
    <cellStyle name="40% - Accent1 7 6" xfId="14719" xr:uid="{1CF5C826-CB49-428D-8A1B-DD4BAD693D54}"/>
    <cellStyle name="40% - Accent1 7 6 2" xfId="14720" xr:uid="{27B3B28E-C39F-4232-ADD3-DDFDC1AE46F9}"/>
    <cellStyle name="40% - Accent1 7 6 2 2" xfId="14721" xr:uid="{6BD28C0E-007E-4481-8E1F-92024AA214CA}"/>
    <cellStyle name="40% - Accent1 7 6 2 2 2" xfId="14722" xr:uid="{ADC8E38F-7DE3-403E-ADAA-6EA0E7735500}"/>
    <cellStyle name="40% - Accent1 7 6 2 3" xfId="14723" xr:uid="{6E216035-F80A-4E18-B5A0-2A40E149076F}"/>
    <cellStyle name="40% - Accent1 7 6 3" xfId="14724" xr:uid="{C8DEB29B-79F5-4FD5-A65D-0627E25AD204}"/>
    <cellStyle name="40% - Accent1 7 6 3 2" xfId="14725" xr:uid="{ABB7F5EC-5A96-4784-A589-C260CB8202CB}"/>
    <cellStyle name="40% - Accent1 7 6 4" xfId="14726" xr:uid="{B6B96216-8801-4B1C-9B55-974C60C67BE7}"/>
    <cellStyle name="40% - Accent1 7 7" xfId="14727" xr:uid="{3FD029C6-0925-4E62-9E9A-050559D5FA55}"/>
    <cellStyle name="40% - Accent1 7 7 2" xfId="14728" xr:uid="{AE06BA5C-445E-4A97-BCD1-CDBF92A1428A}"/>
    <cellStyle name="40% - Accent1 7 7 2 2" xfId="14729" xr:uid="{70189890-7537-44B3-AC4B-B8E94C896D91}"/>
    <cellStyle name="40% - Accent1 7 7 3" xfId="14730" xr:uid="{945A6A0E-B4CB-47E5-AE1D-B0BEB2D0AF94}"/>
    <cellStyle name="40% - Accent1 7 8" xfId="14731" xr:uid="{C276B775-3B4E-4F75-983B-F295DA7F0AF0}"/>
    <cellStyle name="40% - Accent1 7 8 2" xfId="14732" xr:uid="{D285C499-8AA8-45E7-AC3F-408584A9A4B0}"/>
    <cellStyle name="40% - Accent1 7 9" xfId="14733" xr:uid="{456F3D78-B7B5-45A8-9425-6B336BA95E71}"/>
    <cellStyle name="40% - Accent1 8" xfId="14734" xr:uid="{E2784DCE-27AB-4F16-88CB-E12DEB60231C}"/>
    <cellStyle name="40% - Accent1 8 2" xfId="14735" xr:uid="{6FEFE273-0FB1-47FE-A83E-79A4079999D9}"/>
    <cellStyle name="40% - Accent1 8 2 2" xfId="14736" xr:uid="{DCA84C0D-F0B4-4461-9533-DB3CF2992410}"/>
    <cellStyle name="40% - Accent1 8 2 2 2" xfId="14737" xr:uid="{A3E38F0F-8CA7-4587-848A-4FD4E722B42E}"/>
    <cellStyle name="40% - Accent1 8 2 2 2 2" xfId="14738" xr:uid="{F3A30AE1-21FE-475D-869A-6FFB7A967EDF}"/>
    <cellStyle name="40% - Accent1 8 2 2 2 2 2" xfId="14739" xr:uid="{5DF7591E-8149-4CDA-BE4D-B84109651100}"/>
    <cellStyle name="40% - Accent1 8 2 2 2 2 2 2" xfId="14740" xr:uid="{78EBFAA8-93F0-41F9-9874-4E41D155A156}"/>
    <cellStyle name="40% - Accent1 8 2 2 2 2 3" xfId="14741" xr:uid="{8CC54967-3970-4C1C-A829-A0826423F8B9}"/>
    <cellStyle name="40% - Accent1 8 2 2 2 3" xfId="14742" xr:uid="{2C899588-4083-4590-AA9E-CFE22B4842D9}"/>
    <cellStyle name="40% - Accent1 8 2 2 2 3 2" xfId="14743" xr:uid="{53D6514D-C042-4072-A19F-32B5EC392C99}"/>
    <cellStyle name="40% - Accent1 8 2 2 2 4" xfId="14744" xr:uid="{B157A1EF-9BF4-42C1-8D38-3C0E5BF29624}"/>
    <cellStyle name="40% - Accent1 8 2 2 3" xfId="14745" xr:uid="{C808E3D5-DA55-49B1-A0B3-64F27F149DBD}"/>
    <cellStyle name="40% - Accent1 8 2 2 3 2" xfId="14746" xr:uid="{29CB8C11-24CC-421D-B138-310591DD5D75}"/>
    <cellStyle name="40% - Accent1 8 2 2 3 2 2" xfId="14747" xr:uid="{91E09811-23C4-4E81-9146-254DDCB90504}"/>
    <cellStyle name="40% - Accent1 8 2 2 3 3" xfId="14748" xr:uid="{4E9B1A8C-E33C-42DA-84B1-4157F28A7422}"/>
    <cellStyle name="40% - Accent1 8 2 2 4" xfId="14749" xr:uid="{FD6023EC-5593-4C5F-992D-21D78A05DC55}"/>
    <cellStyle name="40% - Accent1 8 2 2 4 2" xfId="14750" xr:uid="{179DEBF3-3969-4BC0-92C4-3F1675C24442}"/>
    <cellStyle name="40% - Accent1 8 2 2 5" xfId="14751" xr:uid="{82E73214-C69A-4553-AF3A-A30697F2DAA3}"/>
    <cellStyle name="40% - Accent1 8 2 3" xfId="14752" xr:uid="{2A91DB3A-C0F2-437A-9DD8-EB6C28D830FB}"/>
    <cellStyle name="40% - Accent1 8 2 3 2" xfId="14753" xr:uid="{914C2A2A-43C3-40CD-A0C8-C7A0DBE06BEF}"/>
    <cellStyle name="40% - Accent1 8 2 3 2 2" xfId="14754" xr:uid="{31E748A3-DE67-48FF-8676-F54746908CE3}"/>
    <cellStyle name="40% - Accent1 8 2 3 2 2 2" xfId="14755" xr:uid="{B1609A52-F063-4528-8D6E-FC3C5A11B40C}"/>
    <cellStyle name="40% - Accent1 8 2 3 2 3" xfId="14756" xr:uid="{CDB1A92F-F97F-4A8C-B3E5-5EA7E06D0815}"/>
    <cellStyle name="40% - Accent1 8 2 3 3" xfId="14757" xr:uid="{B4C9892F-905F-4240-9D3B-185CB75E6A41}"/>
    <cellStyle name="40% - Accent1 8 2 3 3 2" xfId="14758" xr:uid="{743F3484-F719-493D-80D5-D027AE3C0400}"/>
    <cellStyle name="40% - Accent1 8 2 3 4" xfId="14759" xr:uid="{AFE142A6-6035-402C-A167-BED05A106C14}"/>
    <cellStyle name="40% - Accent1 8 2 4" xfId="14760" xr:uid="{E517E58E-80EA-4FAD-8F67-8CC425D68E36}"/>
    <cellStyle name="40% - Accent1 8 2 4 2" xfId="14761" xr:uid="{838AC1DF-F5E9-41B1-A565-E1A95CF5A752}"/>
    <cellStyle name="40% - Accent1 8 2 4 2 2" xfId="14762" xr:uid="{721C869E-B056-47F9-BD0E-6FAA51815014}"/>
    <cellStyle name="40% - Accent1 8 2 4 3" xfId="14763" xr:uid="{58880B4D-65E0-4B36-BD51-D6A2B6F38A26}"/>
    <cellStyle name="40% - Accent1 8 2 5" xfId="14764" xr:uid="{FA5E4C87-8A7E-454A-96A1-21B970334CFF}"/>
    <cellStyle name="40% - Accent1 8 2 5 2" xfId="14765" xr:uid="{879594BC-4840-45F8-8FED-270F9B0C5D07}"/>
    <cellStyle name="40% - Accent1 8 2 6" xfId="14766" xr:uid="{146CD3B9-6515-4616-9967-F4645A6C7D0A}"/>
    <cellStyle name="40% - Accent1 8 3" xfId="14767" xr:uid="{9C0CC3A2-1F0A-4851-B08D-C1D006591F2E}"/>
    <cellStyle name="40% - Accent1 8 3 2" xfId="14768" xr:uid="{B0B88CC9-468F-4D19-AE86-DA4B040B5492}"/>
    <cellStyle name="40% - Accent1 8 3 2 2" xfId="14769" xr:uid="{CFE935FF-7CEC-4AEA-8DA3-E3F0896E8374}"/>
    <cellStyle name="40% - Accent1 8 3 2 2 2" xfId="14770" xr:uid="{21F4F5CD-B20E-47FB-AC97-A3A267813357}"/>
    <cellStyle name="40% - Accent1 8 3 2 2 2 2" xfId="14771" xr:uid="{A1EB2A2A-B35D-42CB-9537-9865EDDCA176}"/>
    <cellStyle name="40% - Accent1 8 3 2 2 2 2 2" xfId="14772" xr:uid="{418715B5-0391-43D1-AE48-01DAB2CFB2E8}"/>
    <cellStyle name="40% - Accent1 8 3 2 2 2 3" xfId="14773" xr:uid="{1D386E1C-5E50-4B14-8E9A-93B1C92D9685}"/>
    <cellStyle name="40% - Accent1 8 3 2 2 3" xfId="14774" xr:uid="{8190EA10-29D3-4A3A-BC79-2EACA533D283}"/>
    <cellStyle name="40% - Accent1 8 3 2 2 3 2" xfId="14775" xr:uid="{AD65615A-200C-4F62-9DE6-74A388378590}"/>
    <cellStyle name="40% - Accent1 8 3 2 2 4" xfId="14776" xr:uid="{F3ECE82A-336F-4AFF-AC1F-4777E645D5AF}"/>
    <cellStyle name="40% - Accent1 8 3 2 3" xfId="14777" xr:uid="{F0BE32B7-1D07-4D86-8DD1-ACE3203F0EF8}"/>
    <cellStyle name="40% - Accent1 8 3 2 3 2" xfId="14778" xr:uid="{25B07C2B-96C1-4602-9C1C-15F93B7B8323}"/>
    <cellStyle name="40% - Accent1 8 3 2 3 2 2" xfId="14779" xr:uid="{0F79EFA5-8555-414C-A4CD-91D2C1698F30}"/>
    <cellStyle name="40% - Accent1 8 3 2 3 3" xfId="14780" xr:uid="{EF4BAD57-21C6-4B31-89F8-BD5DD83F58B6}"/>
    <cellStyle name="40% - Accent1 8 3 2 4" xfId="14781" xr:uid="{436CF389-4E15-4B96-B3D1-A421A5DE5C06}"/>
    <cellStyle name="40% - Accent1 8 3 2 4 2" xfId="14782" xr:uid="{E0BA0567-0897-4584-A8D6-9DD8D5702182}"/>
    <cellStyle name="40% - Accent1 8 3 2 5" xfId="14783" xr:uid="{A5323C0C-ED2D-41A4-A4F5-F0F3D79552A3}"/>
    <cellStyle name="40% - Accent1 8 3 3" xfId="14784" xr:uid="{7DD40EAE-0508-4208-AECE-1A7D3F8DC822}"/>
    <cellStyle name="40% - Accent1 8 3 3 2" xfId="14785" xr:uid="{A4786C62-12E4-4E3D-9106-65589D24025B}"/>
    <cellStyle name="40% - Accent1 8 3 3 2 2" xfId="14786" xr:uid="{D2CC8418-03B4-48EF-AC69-471147B18A2A}"/>
    <cellStyle name="40% - Accent1 8 3 3 2 2 2" xfId="14787" xr:uid="{2C0C3710-761C-47D7-BF03-5A4407819A19}"/>
    <cellStyle name="40% - Accent1 8 3 3 2 3" xfId="14788" xr:uid="{C1C2A54C-6C72-47E4-A428-F127A9145AE0}"/>
    <cellStyle name="40% - Accent1 8 3 3 3" xfId="14789" xr:uid="{F5523DFC-5A36-490A-B659-5A9B6DE3999A}"/>
    <cellStyle name="40% - Accent1 8 3 3 3 2" xfId="14790" xr:uid="{FC86C2D7-F95D-47B7-B368-0AF484244016}"/>
    <cellStyle name="40% - Accent1 8 3 3 4" xfId="14791" xr:uid="{97CC06B1-DB09-428E-A860-2DB5E96C69A2}"/>
    <cellStyle name="40% - Accent1 8 3 4" xfId="14792" xr:uid="{711925A9-8CE7-4C90-9FDD-2CDF74682BD5}"/>
    <cellStyle name="40% - Accent1 8 3 4 2" xfId="14793" xr:uid="{4AA977EB-F6AE-49B6-BE19-8945F5F3881D}"/>
    <cellStyle name="40% - Accent1 8 3 4 2 2" xfId="14794" xr:uid="{757983A1-347E-42AF-9BE2-F19452464678}"/>
    <cellStyle name="40% - Accent1 8 3 4 3" xfId="14795" xr:uid="{DA1C6837-D208-4DCC-9DBF-82E659FB2EA5}"/>
    <cellStyle name="40% - Accent1 8 3 5" xfId="14796" xr:uid="{6BC8D365-8734-415F-8743-7B3AB69768D4}"/>
    <cellStyle name="40% - Accent1 8 3 5 2" xfId="14797" xr:uid="{D7775C5D-66CE-40CD-BBEA-69BB509C7891}"/>
    <cellStyle name="40% - Accent1 8 3 6" xfId="14798" xr:uid="{2035183B-6CD1-4B61-B370-915B5942E47F}"/>
    <cellStyle name="40% - Accent1 8 4" xfId="14799" xr:uid="{F266BEB7-D5A9-4FD4-9225-7F25F2A0FE9E}"/>
    <cellStyle name="40% - Accent1 8 4 2" xfId="14800" xr:uid="{81EE010F-C185-48E0-8EA8-2B1B9286DF43}"/>
    <cellStyle name="40% - Accent1 8 4 2 2" xfId="14801" xr:uid="{A67B727A-F47E-4A35-A318-ED26724E6AAD}"/>
    <cellStyle name="40% - Accent1 8 4 2 2 2" xfId="14802" xr:uid="{BB1C2C94-3432-4168-AF48-99F69EE016F5}"/>
    <cellStyle name="40% - Accent1 8 4 2 2 2 2" xfId="14803" xr:uid="{B14D3FDE-2A52-4195-AB7B-0AAD60E404A0}"/>
    <cellStyle name="40% - Accent1 8 4 2 2 2 2 2" xfId="14804" xr:uid="{92A30FA0-106D-478C-B43D-7A3F2F49E6F0}"/>
    <cellStyle name="40% - Accent1 8 4 2 2 2 3" xfId="14805" xr:uid="{2509CF7D-B2BE-496F-A70F-77638609FF66}"/>
    <cellStyle name="40% - Accent1 8 4 2 2 3" xfId="14806" xr:uid="{72898147-DF45-4927-9360-1A66F00A7281}"/>
    <cellStyle name="40% - Accent1 8 4 2 2 3 2" xfId="14807" xr:uid="{D921BE40-3CFB-4758-8704-489274CEEA91}"/>
    <cellStyle name="40% - Accent1 8 4 2 2 4" xfId="14808" xr:uid="{D5968753-8E0B-4D89-8730-5B2E9CB96C0D}"/>
    <cellStyle name="40% - Accent1 8 4 2 3" xfId="14809" xr:uid="{F02B140C-844A-4D4B-ADA7-0C0CCFF01363}"/>
    <cellStyle name="40% - Accent1 8 4 2 3 2" xfId="14810" xr:uid="{3DFE014C-54A6-4CA1-8A30-F946FC1885E5}"/>
    <cellStyle name="40% - Accent1 8 4 2 3 2 2" xfId="14811" xr:uid="{7B27FE8A-FE42-4C99-B1F2-DB088FBF345A}"/>
    <cellStyle name="40% - Accent1 8 4 2 3 3" xfId="14812" xr:uid="{C0CA6A52-E45D-4F34-9037-7794BD323D52}"/>
    <cellStyle name="40% - Accent1 8 4 2 4" xfId="14813" xr:uid="{6F35634A-A919-49DA-BCD0-3897091587FB}"/>
    <cellStyle name="40% - Accent1 8 4 2 4 2" xfId="14814" xr:uid="{6D4CDFDB-C57A-4C3C-A49A-3BD8368600CA}"/>
    <cellStyle name="40% - Accent1 8 4 2 5" xfId="14815" xr:uid="{83BCBEB1-63AA-42BF-A2F9-F84AE7170EA1}"/>
    <cellStyle name="40% - Accent1 8 4 3" xfId="14816" xr:uid="{ADB50499-4D29-466B-954F-1AB3D9119CEA}"/>
    <cellStyle name="40% - Accent1 8 4 3 2" xfId="14817" xr:uid="{EFF13297-ED32-4E28-B8AA-6B86CF4E6FCB}"/>
    <cellStyle name="40% - Accent1 8 4 3 2 2" xfId="14818" xr:uid="{CD50062E-D138-428E-90A9-7D7070CF88D5}"/>
    <cellStyle name="40% - Accent1 8 4 3 2 2 2" xfId="14819" xr:uid="{E6692947-4550-4E1C-9B4C-140FC528A09B}"/>
    <cellStyle name="40% - Accent1 8 4 3 2 3" xfId="14820" xr:uid="{D5B54919-CC77-4F53-BEB7-63A5C07F86FC}"/>
    <cellStyle name="40% - Accent1 8 4 3 3" xfId="14821" xr:uid="{B7B5152D-4334-43A6-9159-36F112929BF1}"/>
    <cellStyle name="40% - Accent1 8 4 3 3 2" xfId="14822" xr:uid="{373F618F-BD90-4D87-9112-2FB16D2EE77E}"/>
    <cellStyle name="40% - Accent1 8 4 3 4" xfId="14823" xr:uid="{15EDFAE3-0315-4FC4-BA1A-5EF88F08EA02}"/>
    <cellStyle name="40% - Accent1 8 4 4" xfId="14824" xr:uid="{8E62A49A-7C15-4CB7-96EA-687E3B15F26F}"/>
    <cellStyle name="40% - Accent1 8 4 4 2" xfId="14825" xr:uid="{13B50A3E-AE31-45C3-B3DF-2ECC0BF56524}"/>
    <cellStyle name="40% - Accent1 8 4 4 2 2" xfId="14826" xr:uid="{C7C23D62-542C-4FD4-ACCD-C35506F9E812}"/>
    <cellStyle name="40% - Accent1 8 4 4 3" xfId="14827" xr:uid="{9E1E9294-54F9-4135-A6EA-F4704CBDE1C7}"/>
    <cellStyle name="40% - Accent1 8 4 5" xfId="14828" xr:uid="{3F3692A8-6F32-42A8-A060-C6AA578C17E5}"/>
    <cellStyle name="40% - Accent1 8 4 5 2" xfId="14829" xr:uid="{61BF3D3E-577E-438F-AB2B-AA306E7C88C3}"/>
    <cellStyle name="40% - Accent1 8 4 6" xfId="14830" xr:uid="{3ACD2B65-8882-482C-81B2-5895142B003D}"/>
    <cellStyle name="40% - Accent1 8 5" xfId="14831" xr:uid="{B4AE1544-BBDE-409C-92D9-49D586E988A1}"/>
    <cellStyle name="40% - Accent1 8 5 2" xfId="14832" xr:uid="{E2B7D327-87D5-43AF-9F0A-439DC951C919}"/>
    <cellStyle name="40% - Accent1 8 5 2 2" xfId="14833" xr:uid="{1008EE25-E8AA-4AA5-B3EB-1A63BEE8C720}"/>
    <cellStyle name="40% - Accent1 8 5 2 2 2" xfId="14834" xr:uid="{33BC6BC7-1BE1-48BB-A5D1-0068138538A3}"/>
    <cellStyle name="40% - Accent1 8 5 2 2 2 2" xfId="14835" xr:uid="{C45B416F-CB78-42DB-AEEB-B67AEB45A005}"/>
    <cellStyle name="40% - Accent1 8 5 2 2 3" xfId="14836" xr:uid="{B1BCA40D-DBCF-4950-98D4-9EC1B4C32B95}"/>
    <cellStyle name="40% - Accent1 8 5 2 3" xfId="14837" xr:uid="{99EBC953-F15E-465C-A057-449F0CFF528B}"/>
    <cellStyle name="40% - Accent1 8 5 2 3 2" xfId="14838" xr:uid="{4BE6907F-7977-4C0C-B90A-EBB34D4327AB}"/>
    <cellStyle name="40% - Accent1 8 5 2 4" xfId="14839" xr:uid="{80A6D044-595E-4BF2-9BFD-0BE7856A89E0}"/>
    <cellStyle name="40% - Accent1 8 5 3" xfId="14840" xr:uid="{20DF0C9E-D3AD-433A-B537-261BB4B2D920}"/>
    <cellStyle name="40% - Accent1 8 5 3 2" xfId="14841" xr:uid="{28BF1D08-DA8C-4B0B-8CAE-5DCE018A5B2D}"/>
    <cellStyle name="40% - Accent1 8 5 3 2 2" xfId="14842" xr:uid="{EDB50B1A-5EB3-4105-922D-17D46AC513BE}"/>
    <cellStyle name="40% - Accent1 8 5 3 3" xfId="14843" xr:uid="{DB0C4082-09E7-4D72-9527-FC4A323B3399}"/>
    <cellStyle name="40% - Accent1 8 5 4" xfId="14844" xr:uid="{34AC247A-4E48-4892-AF18-3F056195E5E5}"/>
    <cellStyle name="40% - Accent1 8 5 4 2" xfId="14845" xr:uid="{83051526-94AF-4E5E-95D5-C453A0D72515}"/>
    <cellStyle name="40% - Accent1 8 5 5" xfId="14846" xr:uid="{BE94ABEA-569F-440C-BC47-BD7E7058F8C1}"/>
    <cellStyle name="40% - Accent1 8 6" xfId="14847" xr:uid="{1ED2E03E-F273-4051-9A3D-54F12B3AD3D1}"/>
    <cellStyle name="40% - Accent1 8 6 2" xfId="14848" xr:uid="{CC7CF6F0-7438-45AB-A2DF-4A12981F62B8}"/>
    <cellStyle name="40% - Accent1 8 6 2 2" xfId="14849" xr:uid="{49B38376-C6A9-4378-A838-DBD056D78E03}"/>
    <cellStyle name="40% - Accent1 8 6 2 2 2" xfId="14850" xr:uid="{37C47AEE-F4E7-499D-B475-2371E646AB1F}"/>
    <cellStyle name="40% - Accent1 8 6 2 3" xfId="14851" xr:uid="{B9244CBC-0661-4C62-B192-13D64C31A8B6}"/>
    <cellStyle name="40% - Accent1 8 6 3" xfId="14852" xr:uid="{746C71FD-F3A5-44E8-B8E8-D0EBFACA3C91}"/>
    <cellStyle name="40% - Accent1 8 6 3 2" xfId="14853" xr:uid="{70B21B39-1BF9-40BB-B4FA-E32650FAF2A0}"/>
    <cellStyle name="40% - Accent1 8 6 4" xfId="14854" xr:uid="{B883146A-5BBE-40AB-8E0C-71DE59CD77C4}"/>
    <cellStyle name="40% - Accent1 8 7" xfId="14855" xr:uid="{5D7F9AC1-7F9C-45D4-B6FB-B13014CFF516}"/>
    <cellStyle name="40% - Accent1 8 7 2" xfId="14856" xr:uid="{9675C1CC-40FE-4F96-8CAB-FA31A3C87F9D}"/>
    <cellStyle name="40% - Accent1 8 7 2 2" xfId="14857" xr:uid="{B9ED6EDB-AF1F-4264-B2C6-E426A73A4F6A}"/>
    <cellStyle name="40% - Accent1 8 7 3" xfId="14858" xr:uid="{773AA47C-5182-4D8E-9225-A1C7A66C39DF}"/>
    <cellStyle name="40% - Accent1 8 8" xfId="14859" xr:uid="{6317A8A3-211F-4FB0-8055-956ADB75D261}"/>
    <cellStyle name="40% - Accent1 8 8 2" xfId="14860" xr:uid="{68014D83-C369-4208-A19A-A162C3A146C6}"/>
    <cellStyle name="40% - Accent1 8 9" xfId="14861" xr:uid="{415A6209-2616-459D-9464-61611E762278}"/>
    <cellStyle name="40% - Accent1 9" xfId="14862" xr:uid="{F0A76993-04F3-441B-8AE1-FA0D3EAFFC4F}"/>
    <cellStyle name="40% - Accent1 9 2" xfId="14863" xr:uid="{2DC21903-3022-462D-B304-32A86504562D}"/>
    <cellStyle name="40% - Accent1 9 2 2" xfId="14864" xr:uid="{89C75A47-DAFD-4E5F-BB08-FB30806CD35B}"/>
    <cellStyle name="40% - Accent1 9 2 2 2" xfId="14865" xr:uid="{E081FC22-1D16-4019-B01D-D72A34D02480}"/>
    <cellStyle name="40% - Accent1 9 2 2 2 2" xfId="14866" xr:uid="{F28BA88E-B0DF-4FA5-B924-94139E82FF50}"/>
    <cellStyle name="40% - Accent1 9 2 2 2 2 2" xfId="14867" xr:uid="{25C0D360-9069-47FF-B60A-32B7DDE9B893}"/>
    <cellStyle name="40% - Accent1 9 2 2 2 2 2 2" xfId="14868" xr:uid="{EF81D118-586D-4555-B320-CD3CA895EC71}"/>
    <cellStyle name="40% - Accent1 9 2 2 2 2 3" xfId="14869" xr:uid="{D09E051D-A3B4-4C82-A329-3B479E8F7187}"/>
    <cellStyle name="40% - Accent1 9 2 2 2 3" xfId="14870" xr:uid="{3E00CA58-3B8E-4446-875B-E836FE0B5713}"/>
    <cellStyle name="40% - Accent1 9 2 2 2 3 2" xfId="14871" xr:uid="{C4A62B32-5D65-4FB2-9518-B65E4B5D95FD}"/>
    <cellStyle name="40% - Accent1 9 2 2 2 4" xfId="14872" xr:uid="{F63920CA-0351-4E75-91D3-515525561618}"/>
    <cellStyle name="40% - Accent1 9 2 2 3" xfId="14873" xr:uid="{DE6C3EBB-686B-4C24-9FC2-037DAC58B535}"/>
    <cellStyle name="40% - Accent1 9 2 2 3 2" xfId="14874" xr:uid="{7230C007-1FEC-4E13-8B56-2300DC518C69}"/>
    <cellStyle name="40% - Accent1 9 2 2 3 2 2" xfId="14875" xr:uid="{4ABCE6D4-4D60-4BA0-B467-71640DC067E6}"/>
    <cellStyle name="40% - Accent1 9 2 2 3 3" xfId="14876" xr:uid="{0A5AD73E-BEB9-407D-9BC9-FF9D0033A1B3}"/>
    <cellStyle name="40% - Accent1 9 2 2 4" xfId="14877" xr:uid="{8DF5442D-33C0-4175-84F8-0B43AEC6195D}"/>
    <cellStyle name="40% - Accent1 9 2 2 4 2" xfId="14878" xr:uid="{954077C7-CA03-4C04-A0FE-2903F623F814}"/>
    <cellStyle name="40% - Accent1 9 2 2 5" xfId="14879" xr:uid="{9E916FBA-EA36-41F0-B9F4-9088B3F4ADE4}"/>
    <cellStyle name="40% - Accent1 9 2 3" xfId="14880" xr:uid="{1ACE3D2E-229C-458F-BE4D-986213540AD5}"/>
    <cellStyle name="40% - Accent1 9 2 3 2" xfId="14881" xr:uid="{34995A28-5CA5-4F4E-92D3-142C8238176F}"/>
    <cellStyle name="40% - Accent1 9 2 3 2 2" xfId="14882" xr:uid="{6B1916A4-C31D-4856-AA47-840A9B367E89}"/>
    <cellStyle name="40% - Accent1 9 2 3 2 2 2" xfId="14883" xr:uid="{57B258DE-A3F3-4BA4-AD9F-C305B6C3C55E}"/>
    <cellStyle name="40% - Accent1 9 2 3 2 3" xfId="14884" xr:uid="{73EB376A-3A3A-492B-8C7B-C9420F625A4A}"/>
    <cellStyle name="40% - Accent1 9 2 3 3" xfId="14885" xr:uid="{0D908A47-6479-47B3-A572-0CD7DAA2DC60}"/>
    <cellStyle name="40% - Accent1 9 2 3 3 2" xfId="14886" xr:uid="{435AD5A6-20CB-4175-916D-CE2376E11DF1}"/>
    <cellStyle name="40% - Accent1 9 2 3 4" xfId="14887" xr:uid="{5E673D3F-2489-4802-B8F7-3EE3945D823E}"/>
    <cellStyle name="40% - Accent1 9 2 4" xfId="14888" xr:uid="{343EDED1-2984-4B0E-B8A3-50554CE963B1}"/>
    <cellStyle name="40% - Accent1 9 2 4 2" xfId="14889" xr:uid="{42A8740B-C07C-4A6D-B348-5102971EDADE}"/>
    <cellStyle name="40% - Accent1 9 2 4 2 2" xfId="14890" xr:uid="{33B6E708-2518-43F5-9740-E7BF874B7031}"/>
    <cellStyle name="40% - Accent1 9 2 4 3" xfId="14891" xr:uid="{2A6BF7C0-857D-459A-B1F7-C57269C18C7D}"/>
    <cellStyle name="40% - Accent1 9 2 5" xfId="14892" xr:uid="{84302EF8-171C-4DEF-B2C3-862EF66C739C}"/>
    <cellStyle name="40% - Accent1 9 2 5 2" xfId="14893" xr:uid="{19E0481D-A82E-4845-89A9-5637C2E368B4}"/>
    <cellStyle name="40% - Accent1 9 2 6" xfId="14894" xr:uid="{77185A24-805A-40D1-BDBB-81126E1C6F1D}"/>
    <cellStyle name="40% - Accent1 9 3" xfId="14895" xr:uid="{D84166F4-3001-4030-9591-A2FF0B43EDCC}"/>
    <cellStyle name="40% - Accent1 9 3 2" xfId="14896" xr:uid="{E501BAFE-D34B-4F0A-BD3D-36012721EDCC}"/>
    <cellStyle name="40% - Accent1 9 3 2 2" xfId="14897" xr:uid="{DE895E80-9CE3-492B-BBE6-12B8D5820D04}"/>
    <cellStyle name="40% - Accent1 9 3 2 2 2" xfId="14898" xr:uid="{F82A931A-2C9A-4FC0-B56D-3B5CFB7AADC5}"/>
    <cellStyle name="40% - Accent1 9 3 2 2 2 2" xfId="14899" xr:uid="{559E3AF5-FDEF-4D6F-91B0-3334ACE81F92}"/>
    <cellStyle name="40% - Accent1 9 3 2 2 2 2 2" xfId="14900" xr:uid="{40E5AD95-047A-4B29-B6FD-560F707F7FE2}"/>
    <cellStyle name="40% - Accent1 9 3 2 2 2 3" xfId="14901" xr:uid="{9026369D-387B-4BC6-83A0-61CDD8F7F901}"/>
    <cellStyle name="40% - Accent1 9 3 2 2 3" xfId="14902" xr:uid="{4932F218-69B6-47FC-A707-FE680ADC1B17}"/>
    <cellStyle name="40% - Accent1 9 3 2 2 3 2" xfId="14903" xr:uid="{079F4F8E-1DCC-4200-B6A0-A22CBA0B847B}"/>
    <cellStyle name="40% - Accent1 9 3 2 2 4" xfId="14904" xr:uid="{0A184112-D934-4167-8693-108D5C34AE0E}"/>
    <cellStyle name="40% - Accent1 9 3 2 3" xfId="14905" xr:uid="{4C9CC496-E903-43C6-B024-A09EA904EC66}"/>
    <cellStyle name="40% - Accent1 9 3 2 3 2" xfId="14906" xr:uid="{78FC5312-559E-4035-AEFE-2717E887E2ED}"/>
    <cellStyle name="40% - Accent1 9 3 2 3 2 2" xfId="14907" xr:uid="{940564E4-C6C6-454A-9C26-E587431CEE70}"/>
    <cellStyle name="40% - Accent1 9 3 2 3 3" xfId="14908" xr:uid="{7078CAB3-B746-4424-8C91-7A7964B29407}"/>
    <cellStyle name="40% - Accent1 9 3 2 4" xfId="14909" xr:uid="{D7963222-37B0-4EF4-8FE1-84A84BD18DBF}"/>
    <cellStyle name="40% - Accent1 9 3 2 4 2" xfId="14910" xr:uid="{17FEE7D3-D525-404F-B69B-79E9DE5E118C}"/>
    <cellStyle name="40% - Accent1 9 3 2 5" xfId="14911" xr:uid="{6B290DD6-29D8-4B42-8D7B-8E8BBF040C64}"/>
    <cellStyle name="40% - Accent1 9 3 3" xfId="14912" xr:uid="{1CABF3B5-4528-4BAB-9556-71AC552AE43F}"/>
    <cellStyle name="40% - Accent1 9 3 3 2" xfId="14913" xr:uid="{6A2B5ADE-4A81-4033-A252-9569FC1ECF99}"/>
    <cellStyle name="40% - Accent1 9 3 3 2 2" xfId="14914" xr:uid="{68F0FE82-4A04-4B09-8ED8-B70DB6FC0384}"/>
    <cellStyle name="40% - Accent1 9 3 3 2 2 2" xfId="14915" xr:uid="{4A3E0C58-A1D3-4729-B5F6-64182463DC0F}"/>
    <cellStyle name="40% - Accent1 9 3 3 2 3" xfId="14916" xr:uid="{6E4F5C58-19D1-4C77-A901-EC5402BE54C3}"/>
    <cellStyle name="40% - Accent1 9 3 3 3" xfId="14917" xr:uid="{CA1CEB20-7D36-4331-8E94-7B84036342EA}"/>
    <cellStyle name="40% - Accent1 9 3 3 3 2" xfId="14918" xr:uid="{866EAD9E-A167-40F0-A385-C59B67359DB7}"/>
    <cellStyle name="40% - Accent1 9 3 3 4" xfId="14919" xr:uid="{C25DA708-B0C3-4158-B419-F73A24E1BD2F}"/>
    <cellStyle name="40% - Accent1 9 3 4" xfId="14920" xr:uid="{24B359DA-042F-4A76-8E4C-C0F0A7561F41}"/>
    <cellStyle name="40% - Accent1 9 3 4 2" xfId="14921" xr:uid="{BF4B7D2C-774B-425E-9BE3-2609C4C8D72B}"/>
    <cellStyle name="40% - Accent1 9 3 4 2 2" xfId="14922" xr:uid="{E54BEE8D-988D-4FC8-B788-25910FABC167}"/>
    <cellStyle name="40% - Accent1 9 3 4 3" xfId="14923" xr:uid="{F4394C32-A79A-4EA6-810E-87CD8527E1BA}"/>
    <cellStyle name="40% - Accent1 9 3 5" xfId="14924" xr:uid="{19DFA2A9-CBB4-4088-BFE1-B582CBD30678}"/>
    <cellStyle name="40% - Accent1 9 3 5 2" xfId="14925" xr:uid="{EEF9510D-0E29-4024-AF3F-63943CE1B469}"/>
    <cellStyle name="40% - Accent1 9 3 6" xfId="14926" xr:uid="{F2334DD1-CC5E-490C-9C3E-E50C57CAE3B5}"/>
    <cellStyle name="40% - Accent1 9 4" xfId="14927" xr:uid="{F5BD90AE-1740-4A01-9292-DBB67E2908B7}"/>
    <cellStyle name="40% - Accent1 9 4 2" xfId="14928" xr:uid="{B6AFB10A-EFC7-4301-9AFE-B353187760B9}"/>
    <cellStyle name="40% - Accent1 9 4 2 2" xfId="14929" xr:uid="{FD845481-57FA-4F7D-93C7-B3FC10F197A5}"/>
    <cellStyle name="40% - Accent1 9 4 2 2 2" xfId="14930" xr:uid="{7AC936B2-43F4-4CA7-B52B-C5D1D40A2378}"/>
    <cellStyle name="40% - Accent1 9 4 2 2 2 2" xfId="14931" xr:uid="{366F49B5-C64F-43FF-BFE9-87B9E1E3501F}"/>
    <cellStyle name="40% - Accent1 9 4 2 2 2 2 2" xfId="14932" xr:uid="{9C218634-ABAD-47DD-BEB8-86CF0F968A35}"/>
    <cellStyle name="40% - Accent1 9 4 2 2 2 3" xfId="14933" xr:uid="{92C481EC-CC11-418B-B69C-BE705D4B7920}"/>
    <cellStyle name="40% - Accent1 9 4 2 2 3" xfId="14934" xr:uid="{A5F94DF6-2319-4629-952B-64EF45948215}"/>
    <cellStyle name="40% - Accent1 9 4 2 2 3 2" xfId="14935" xr:uid="{9AA764DB-E5A9-4B93-8AB2-9C55A4AF1CC2}"/>
    <cellStyle name="40% - Accent1 9 4 2 2 4" xfId="14936" xr:uid="{0740CF35-1BB9-4BA4-A54C-962F7792836F}"/>
    <cellStyle name="40% - Accent1 9 4 2 3" xfId="14937" xr:uid="{225925FA-FEE5-41F1-B8F8-04819DE42DCA}"/>
    <cellStyle name="40% - Accent1 9 4 2 3 2" xfId="14938" xr:uid="{EF48EC04-C967-45AE-A947-57F63E07240C}"/>
    <cellStyle name="40% - Accent1 9 4 2 3 2 2" xfId="14939" xr:uid="{699D8B8E-7788-4CC3-A7DB-8E6DE820E62C}"/>
    <cellStyle name="40% - Accent1 9 4 2 3 3" xfId="14940" xr:uid="{8A5A0330-E41A-48FF-8F94-D01ECA034FB2}"/>
    <cellStyle name="40% - Accent1 9 4 2 4" xfId="14941" xr:uid="{36CD5894-0CE9-4E80-9AAC-0FFD0A9EBBAC}"/>
    <cellStyle name="40% - Accent1 9 4 2 4 2" xfId="14942" xr:uid="{6B58A59A-9C0F-4FF1-8F47-C83F20D16A5D}"/>
    <cellStyle name="40% - Accent1 9 4 2 5" xfId="14943" xr:uid="{4759435C-91BD-4B40-A2CC-1B9994A5E5CE}"/>
    <cellStyle name="40% - Accent1 9 4 3" xfId="14944" xr:uid="{5AE48266-46AA-43D3-9905-18624C334FEA}"/>
    <cellStyle name="40% - Accent1 9 4 3 2" xfId="14945" xr:uid="{21ABD639-336F-4D77-92EA-ACF2543E866E}"/>
    <cellStyle name="40% - Accent1 9 4 3 2 2" xfId="14946" xr:uid="{C3C97FA9-2BE5-45BD-8E0D-513C737E7934}"/>
    <cellStyle name="40% - Accent1 9 4 3 2 2 2" xfId="14947" xr:uid="{DB9F7968-ED03-440D-9497-6FA053838AD8}"/>
    <cellStyle name="40% - Accent1 9 4 3 2 3" xfId="14948" xr:uid="{2743302D-F2A2-462F-8FD9-A00ED631EB8D}"/>
    <cellStyle name="40% - Accent1 9 4 3 3" xfId="14949" xr:uid="{FBEDB340-AF2B-4E85-B896-7046B31D7C7C}"/>
    <cellStyle name="40% - Accent1 9 4 3 3 2" xfId="14950" xr:uid="{DC73D25D-C50D-4F2C-889B-4A2553A6D90A}"/>
    <cellStyle name="40% - Accent1 9 4 3 4" xfId="14951" xr:uid="{9C7D41C3-35A7-49FB-A984-5600DE5CB9D7}"/>
    <cellStyle name="40% - Accent1 9 4 4" xfId="14952" xr:uid="{7A864236-B4A5-47E7-8340-C13E631117DD}"/>
    <cellStyle name="40% - Accent1 9 4 4 2" xfId="14953" xr:uid="{7A1004BB-6337-4DB8-BC3A-1389089CC94D}"/>
    <cellStyle name="40% - Accent1 9 4 4 2 2" xfId="14954" xr:uid="{7062E8D6-6933-4DA2-BE61-76582467779B}"/>
    <cellStyle name="40% - Accent1 9 4 4 3" xfId="14955" xr:uid="{C8162713-95C6-4D55-A73E-13A2066C504D}"/>
    <cellStyle name="40% - Accent1 9 4 5" xfId="14956" xr:uid="{1AADE9D1-2AAD-4DA0-A511-30C447ABE76D}"/>
    <cellStyle name="40% - Accent1 9 4 5 2" xfId="14957" xr:uid="{9CD90371-762F-472D-833C-0A5B312C3D37}"/>
    <cellStyle name="40% - Accent1 9 4 6" xfId="14958" xr:uid="{6B83DBD8-2DC3-4BF9-9667-875F79DE85B3}"/>
    <cellStyle name="40% - Accent1 9 5" xfId="14959" xr:uid="{836A76E4-56ED-417B-B814-00ACD37A1008}"/>
    <cellStyle name="40% - Accent1 9 5 2" xfId="14960" xr:uid="{2B20A203-AD70-49EE-A6EF-4C8FF8677065}"/>
    <cellStyle name="40% - Accent1 9 5 2 2" xfId="14961" xr:uid="{5FEDD8B7-9ED5-4FE0-91E4-336E08FA1659}"/>
    <cellStyle name="40% - Accent1 9 5 2 2 2" xfId="14962" xr:uid="{134137FC-2AE2-4BA6-9DCD-4314F42578E0}"/>
    <cellStyle name="40% - Accent1 9 5 2 2 2 2" xfId="14963" xr:uid="{C8D3363D-CBE9-4240-BFAC-D9C27BC6883B}"/>
    <cellStyle name="40% - Accent1 9 5 2 2 3" xfId="14964" xr:uid="{F50A000E-FDE9-43EB-9625-47311B263F06}"/>
    <cellStyle name="40% - Accent1 9 5 2 3" xfId="14965" xr:uid="{373CE82C-D67A-428B-8AC5-164AC141BCFE}"/>
    <cellStyle name="40% - Accent1 9 5 2 3 2" xfId="14966" xr:uid="{DF8EC621-3D16-4F92-802F-34016F35CCE4}"/>
    <cellStyle name="40% - Accent1 9 5 2 4" xfId="14967" xr:uid="{A0262BCB-368B-4519-B444-735FAA062866}"/>
    <cellStyle name="40% - Accent1 9 5 3" xfId="14968" xr:uid="{927A6BD7-6FCE-4454-B724-658336A42CC0}"/>
    <cellStyle name="40% - Accent1 9 5 3 2" xfId="14969" xr:uid="{01349E3A-0818-43EF-A520-67E8C9DB60F3}"/>
    <cellStyle name="40% - Accent1 9 5 3 2 2" xfId="14970" xr:uid="{622EC587-A6A4-4A5C-8A31-99AF78856F04}"/>
    <cellStyle name="40% - Accent1 9 5 3 3" xfId="14971" xr:uid="{CC1A5AF1-11D9-4F8C-BBCA-D6EF6FCC8971}"/>
    <cellStyle name="40% - Accent1 9 5 4" xfId="14972" xr:uid="{FAEB2B8D-80CB-46BB-8DD9-7FACBFAFC6E5}"/>
    <cellStyle name="40% - Accent1 9 5 4 2" xfId="14973" xr:uid="{AB0864C0-8A14-4CD8-A427-E74AAD0B9A61}"/>
    <cellStyle name="40% - Accent1 9 5 5" xfId="14974" xr:uid="{45035B0C-1550-4F48-9D16-F07141B37B14}"/>
    <cellStyle name="40% - Accent1 9 6" xfId="14975" xr:uid="{59DCF8C1-D0CA-40D1-B3B5-158F9B46F493}"/>
    <cellStyle name="40% - Accent1 9 6 2" xfId="14976" xr:uid="{A689069A-CF83-451B-9879-328BB2B2CE8D}"/>
    <cellStyle name="40% - Accent1 9 6 2 2" xfId="14977" xr:uid="{A80E5CD2-E3E8-4B07-BED9-357391833C60}"/>
    <cellStyle name="40% - Accent1 9 6 2 2 2" xfId="14978" xr:uid="{2F675457-4A8C-40E5-BC4F-AF2592687960}"/>
    <cellStyle name="40% - Accent1 9 6 2 3" xfId="14979" xr:uid="{BB09220D-F89E-4D34-8DD5-B4CABC5585E9}"/>
    <cellStyle name="40% - Accent1 9 6 3" xfId="14980" xr:uid="{16A98942-2AF0-4EB7-AC6A-BB0894D0A0E8}"/>
    <cellStyle name="40% - Accent1 9 6 3 2" xfId="14981" xr:uid="{C0F03184-4BDF-4FC6-90B0-0547D040DE3B}"/>
    <cellStyle name="40% - Accent1 9 6 4" xfId="14982" xr:uid="{E6455552-6504-40D1-887E-B6D5F41BF4BE}"/>
    <cellStyle name="40% - Accent1 9 7" xfId="14983" xr:uid="{8958A1A7-536B-4E77-A486-EFB8DEE6C1DD}"/>
    <cellStyle name="40% - Accent1 9 7 2" xfId="14984" xr:uid="{3676196E-D77D-4BCC-BD69-153BEA3D7A6A}"/>
    <cellStyle name="40% - Accent1 9 7 2 2" xfId="14985" xr:uid="{889A1A77-3F5A-49A3-8DB7-2288F578EF36}"/>
    <cellStyle name="40% - Accent1 9 7 3" xfId="14986" xr:uid="{F58F1F38-A047-4562-9F29-B8E947812E84}"/>
    <cellStyle name="40% - Accent1 9 8" xfId="14987" xr:uid="{379E770A-6BFF-4B58-9FA1-D8C55F736F10}"/>
    <cellStyle name="40% - Accent1 9 8 2" xfId="14988" xr:uid="{6E642F71-9BC8-4E32-B9A5-15F6EBD9AF76}"/>
    <cellStyle name="40% - Accent1 9 9" xfId="14989" xr:uid="{4F6310BC-8713-466B-A5B7-BEBB58057794}"/>
    <cellStyle name="40% - Accent2" xfId="6" builtinId="35" customBuiltin="1"/>
    <cellStyle name="40% - Accent2 10" xfId="14990" xr:uid="{B809BE8D-3E10-43C2-9B68-ED36C446EBC6}"/>
    <cellStyle name="40% - Accent2 10 2" xfId="14991" xr:uid="{E4339EA5-7DCD-4CCC-8AE4-9799D4A81823}"/>
    <cellStyle name="40% - Accent2 10 2 2" xfId="14992" xr:uid="{6D1B174F-D649-42EA-88AA-08CE802B1C2B}"/>
    <cellStyle name="40% - Accent2 10 2 2 2" xfId="14993" xr:uid="{4EBB2DAF-F23A-499E-A88B-7B862C3BFFCF}"/>
    <cellStyle name="40% - Accent2 10 2 2 2 2" xfId="14994" xr:uid="{3557AF6F-8510-45E1-B531-D0062DB2476E}"/>
    <cellStyle name="40% - Accent2 10 2 2 2 2 2" xfId="14995" xr:uid="{DB944064-3675-4576-A54E-52730C153E3E}"/>
    <cellStyle name="40% - Accent2 10 2 2 2 2 2 2" xfId="14996" xr:uid="{E421F856-E762-4B29-960C-6984FA44481E}"/>
    <cellStyle name="40% - Accent2 10 2 2 2 2 3" xfId="14997" xr:uid="{AFF46E91-6CD2-4ED6-9F9B-2533E5BB88FB}"/>
    <cellStyle name="40% - Accent2 10 2 2 2 3" xfId="14998" xr:uid="{54186F1F-B25F-4799-BF86-95D2A37CED8B}"/>
    <cellStyle name="40% - Accent2 10 2 2 2 3 2" xfId="14999" xr:uid="{AB14F22D-7704-4057-9DBE-4BEF0D36251A}"/>
    <cellStyle name="40% - Accent2 10 2 2 2 4" xfId="15000" xr:uid="{BF3FDC46-21C6-4FE6-A680-6E4239F6DAFC}"/>
    <cellStyle name="40% - Accent2 10 2 2 3" xfId="15001" xr:uid="{2EA923F8-518B-48E0-8B0B-809C7E696128}"/>
    <cellStyle name="40% - Accent2 10 2 2 3 2" xfId="15002" xr:uid="{6CCA02C0-4221-408F-AA3A-9D6A4868B569}"/>
    <cellStyle name="40% - Accent2 10 2 2 3 2 2" xfId="15003" xr:uid="{258262EA-9BEB-40A1-B1D8-2E79CC51B99D}"/>
    <cellStyle name="40% - Accent2 10 2 2 3 3" xfId="15004" xr:uid="{B1E0F9E1-1B71-4C26-BCF1-2294EC5161E9}"/>
    <cellStyle name="40% - Accent2 10 2 2 4" xfId="15005" xr:uid="{1C82E7E3-1A58-4BBB-AF68-3F300E9CBFC6}"/>
    <cellStyle name="40% - Accent2 10 2 2 4 2" xfId="15006" xr:uid="{9A63984D-9038-4287-A28D-86F37EC6DD4D}"/>
    <cellStyle name="40% - Accent2 10 2 2 5" xfId="15007" xr:uid="{0961E965-8A56-417E-B71E-F47AB3869FBE}"/>
    <cellStyle name="40% - Accent2 10 2 3" xfId="15008" xr:uid="{8155BD72-F04D-412E-8C15-8B8F62163C9A}"/>
    <cellStyle name="40% - Accent2 10 2 3 2" xfId="15009" xr:uid="{CB604F77-D3A8-4730-82C5-AEC7E68CB298}"/>
    <cellStyle name="40% - Accent2 10 2 3 2 2" xfId="15010" xr:uid="{C3D6E0BF-3C2E-4B59-AF4A-788DC22BC52F}"/>
    <cellStyle name="40% - Accent2 10 2 3 2 2 2" xfId="15011" xr:uid="{9BB604E4-5D3C-4AF8-B4E7-F560E5DCE65D}"/>
    <cellStyle name="40% - Accent2 10 2 3 2 3" xfId="15012" xr:uid="{3A090177-7083-4FFB-BBE8-8AA61A12EA57}"/>
    <cellStyle name="40% - Accent2 10 2 3 3" xfId="15013" xr:uid="{24380439-28D4-44EF-B913-17C1DC5052D0}"/>
    <cellStyle name="40% - Accent2 10 2 3 3 2" xfId="15014" xr:uid="{08A514C5-F340-4D80-AC9F-578F67056D4F}"/>
    <cellStyle name="40% - Accent2 10 2 3 4" xfId="15015" xr:uid="{7445761B-0DF5-42FB-A749-8F93F90ADF7A}"/>
    <cellStyle name="40% - Accent2 10 2 4" xfId="15016" xr:uid="{2077F97F-AB00-4C97-8A36-9344CA115A69}"/>
    <cellStyle name="40% - Accent2 10 2 4 2" xfId="15017" xr:uid="{B6776329-E356-4931-AE64-5155C4E62946}"/>
    <cellStyle name="40% - Accent2 10 2 4 2 2" xfId="15018" xr:uid="{32CD99D8-E576-4910-AF4F-914B84A1868F}"/>
    <cellStyle name="40% - Accent2 10 2 4 3" xfId="15019" xr:uid="{7B877E8A-C532-4AB9-8FDA-AD0F638F4CB0}"/>
    <cellStyle name="40% - Accent2 10 2 5" xfId="15020" xr:uid="{DED7E0CC-F923-4E5C-B177-29EF97607AB9}"/>
    <cellStyle name="40% - Accent2 10 2 5 2" xfId="15021" xr:uid="{1ACE399F-1FF4-4445-AD48-246A1FA18E5C}"/>
    <cellStyle name="40% - Accent2 10 2 6" xfId="15022" xr:uid="{BEF492FC-437C-4F66-9E20-75A056621742}"/>
    <cellStyle name="40% - Accent2 10 3" xfId="15023" xr:uid="{03FC14D0-4BE5-4F8D-9C72-F2F117820358}"/>
    <cellStyle name="40% - Accent2 10 3 2" xfId="15024" xr:uid="{9AF26CD2-CE82-4F70-B065-F44DD13641FB}"/>
    <cellStyle name="40% - Accent2 10 3 2 2" xfId="15025" xr:uid="{D3168B21-DAA3-4BA8-A40A-78D4A8BE90F8}"/>
    <cellStyle name="40% - Accent2 10 3 2 2 2" xfId="15026" xr:uid="{F3103732-D05B-4C12-94D5-87BC7ED3718F}"/>
    <cellStyle name="40% - Accent2 10 3 2 2 2 2" xfId="15027" xr:uid="{16D4D30D-8FFD-4A98-AC1A-BB6DDD3B6F04}"/>
    <cellStyle name="40% - Accent2 10 3 2 2 2 2 2" xfId="15028" xr:uid="{93688902-2E1D-4712-9021-BCB89CD759C1}"/>
    <cellStyle name="40% - Accent2 10 3 2 2 2 3" xfId="15029" xr:uid="{0AADA833-FFC1-45B4-AB0F-653268F0ADDB}"/>
    <cellStyle name="40% - Accent2 10 3 2 2 3" xfId="15030" xr:uid="{E9A589DE-53A1-4089-BBE4-75066BCBA409}"/>
    <cellStyle name="40% - Accent2 10 3 2 2 3 2" xfId="15031" xr:uid="{FD5EDD5F-A90D-49F6-A4C0-E1C0D2F39530}"/>
    <cellStyle name="40% - Accent2 10 3 2 2 4" xfId="15032" xr:uid="{CDC7EE87-6E81-44D8-B9C4-5738F7006458}"/>
    <cellStyle name="40% - Accent2 10 3 2 3" xfId="15033" xr:uid="{1E7C648F-BD96-4D23-8D20-2F2FBC54B54A}"/>
    <cellStyle name="40% - Accent2 10 3 2 3 2" xfId="15034" xr:uid="{A5A2B652-77F7-4CF7-A057-02D51A23021F}"/>
    <cellStyle name="40% - Accent2 10 3 2 3 2 2" xfId="15035" xr:uid="{DA67A149-D6A5-4436-B365-739B6FF05BCC}"/>
    <cellStyle name="40% - Accent2 10 3 2 3 3" xfId="15036" xr:uid="{E66A6AA5-127B-4B4F-864D-18667C693822}"/>
    <cellStyle name="40% - Accent2 10 3 2 4" xfId="15037" xr:uid="{32446508-9DD8-4532-9B00-59F230F3119A}"/>
    <cellStyle name="40% - Accent2 10 3 2 4 2" xfId="15038" xr:uid="{83F4D7DB-C8ED-4B28-B446-6AB46A150566}"/>
    <cellStyle name="40% - Accent2 10 3 2 5" xfId="15039" xr:uid="{46AA6602-C0F9-40BE-A566-0CAFD120FC14}"/>
    <cellStyle name="40% - Accent2 10 3 3" xfId="15040" xr:uid="{EF363418-55F2-487A-99D7-A04244003284}"/>
    <cellStyle name="40% - Accent2 10 3 3 2" xfId="15041" xr:uid="{D2C1AD26-B76A-4141-9238-5BD71FDD7D64}"/>
    <cellStyle name="40% - Accent2 10 3 3 2 2" xfId="15042" xr:uid="{83320CFF-64E1-4544-8E9C-8AC01A7A10B0}"/>
    <cellStyle name="40% - Accent2 10 3 3 2 2 2" xfId="15043" xr:uid="{A96454AC-5793-4D80-BD3E-87048C3B3FA8}"/>
    <cellStyle name="40% - Accent2 10 3 3 2 3" xfId="15044" xr:uid="{DD5756D2-BC27-4AF4-AB60-F25274A92677}"/>
    <cellStyle name="40% - Accent2 10 3 3 3" xfId="15045" xr:uid="{00128609-4F1E-4192-8526-F2A8A999A89A}"/>
    <cellStyle name="40% - Accent2 10 3 3 3 2" xfId="15046" xr:uid="{3D2DEDDD-C117-4A09-B74A-B85652F749F1}"/>
    <cellStyle name="40% - Accent2 10 3 3 4" xfId="15047" xr:uid="{CE5EE81D-92FE-4329-AEDE-78079D3522AD}"/>
    <cellStyle name="40% - Accent2 10 3 4" xfId="15048" xr:uid="{8A26116E-B993-4197-BBDB-C497869D6D01}"/>
    <cellStyle name="40% - Accent2 10 3 4 2" xfId="15049" xr:uid="{B6259450-ED86-40D5-865A-FA89F96D9CA2}"/>
    <cellStyle name="40% - Accent2 10 3 4 2 2" xfId="15050" xr:uid="{F09B750F-0B9C-4F25-93A4-93391406AA78}"/>
    <cellStyle name="40% - Accent2 10 3 4 3" xfId="15051" xr:uid="{57A91ED2-76AE-481D-8D79-A4DA4ECC27D7}"/>
    <cellStyle name="40% - Accent2 10 3 5" xfId="15052" xr:uid="{C62483C0-75F5-4194-B7D1-42897A01901E}"/>
    <cellStyle name="40% - Accent2 10 3 5 2" xfId="15053" xr:uid="{0DF69827-76DE-45DF-B105-6AB91FD933D0}"/>
    <cellStyle name="40% - Accent2 10 3 6" xfId="15054" xr:uid="{3C0973FD-3137-42B1-8367-55D0FA3B37B9}"/>
    <cellStyle name="40% - Accent2 10 4" xfId="15055" xr:uid="{8444E7A4-02C5-4521-BDFD-30AA8BA1D4FE}"/>
    <cellStyle name="40% - Accent2 10 4 2" xfId="15056" xr:uid="{18C14AF3-6778-4895-95F5-838191864C88}"/>
    <cellStyle name="40% - Accent2 10 4 2 2" xfId="15057" xr:uid="{7DAB9528-68DC-4587-A9DF-B3B7BA1E25D6}"/>
    <cellStyle name="40% - Accent2 10 4 2 2 2" xfId="15058" xr:uid="{2C21C903-9F35-42CF-B6F3-C4F2A6080863}"/>
    <cellStyle name="40% - Accent2 10 4 2 2 2 2" xfId="15059" xr:uid="{69F8A336-DD30-4525-8A91-3218042A5B32}"/>
    <cellStyle name="40% - Accent2 10 4 2 2 2 2 2" xfId="15060" xr:uid="{4FE6D5C5-98B0-4DAC-A2BF-4AB372863413}"/>
    <cellStyle name="40% - Accent2 10 4 2 2 2 3" xfId="15061" xr:uid="{E94F21F3-B3C8-427F-865D-144C40E0D32D}"/>
    <cellStyle name="40% - Accent2 10 4 2 2 3" xfId="15062" xr:uid="{E536F9CA-82C4-4788-BD24-DF66FA0981BB}"/>
    <cellStyle name="40% - Accent2 10 4 2 2 3 2" xfId="15063" xr:uid="{8E97CE59-384B-4177-AEF5-0EDFF64985A6}"/>
    <cellStyle name="40% - Accent2 10 4 2 2 4" xfId="15064" xr:uid="{3A503328-7EE4-40CE-8CE0-1C3F56F73741}"/>
    <cellStyle name="40% - Accent2 10 4 2 3" xfId="15065" xr:uid="{807A2B7C-4BF2-480C-940F-C2AF85445AFF}"/>
    <cellStyle name="40% - Accent2 10 4 2 3 2" xfId="15066" xr:uid="{E2EDD763-2654-4BB5-9640-68367A9A143C}"/>
    <cellStyle name="40% - Accent2 10 4 2 3 2 2" xfId="15067" xr:uid="{A8D6B748-3092-4498-B515-49D57169457E}"/>
    <cellStyle name="40% - Accent2 10 4 2 3 3" xfId="15068" xr:uid="{43BD9B45-A969-4EDE-812D-275719C70241}"/>
    <cellStyle name="40% - Accent2 10 4 2 4" xfId="15069" xr:uid="{F9700054-BFEC-4450-B8D7-C564E1006FC8}"/>
    <cellStyle name="40% - Accent2 10 4 2 4 2" xfId="15070" xr:uid="{90FF3266-7AC8-40C2-B012-6BC538CF4341}"/>
    <cellStyle name="40% - Accent2 10 4 2 5" xfId="15071" xr:uid="{20A51B5C-0614-419A-A8D8-ED15F702B163}"/>
    <cellStyle name="40% - Accent2 10 4 3" xfId="15072" xr:uid="{4EB5783F-7906-4239-A36D-3CF5408660DD}"/>
    <cellStyle name="40% - Accent2 10 4 3 2" xfId="15073" xr:uid="{0E00AC44-433C-4563-A573-53271396AAC5}"/>
    <cellStyle name="40% - Accent2 10 4 3 2 2" xfId="15074" xr:uid="{E157CE72-0A47-471A-9DA0-F38753E499E8}"/>
    <cellStyle name="40% - Accent2 10 4 3 2 2 2" xfId="15075" xr:uid="{F1FB28B4-8E05-47E0-9837-0080DF7A1352}"/>
    <cellStyle name="40% - Accent2 10 4 3 2 3" xfId="15076" xr:uid="{1917C8BA-6E47-43DB-B9FE-6B56A637D534}"/>
    <cellStyle name="40% - Accent2 10 4 3 3" xfId="15077" xr:uid="{C972213A-DCB9-4328-9332-46C035A9AB06}"/>
    <cellStyle name="40% - Accent2 10 4 3 3 2" xfId="15078" xr:uid="{0A8BDD49-6FC6-4B04-8C30-8970C239F953}"/>
    <cellStyle name="40% - Accent2 10 4 3 4" xfId="15079" xr:uid="{4EABBAD2-4F61-4EAE-B2CC-D17E4A9E5D64}"/>
    <cellStyle name="40% - Accent2 10 4 4" xfId="15080" xr:uid="{22DF7700-3B10-4624-8564-3AF39F7D8109}"/>
    <cellStyle name="40% - Accent2 10 4 4 2" xfId="15081" xr:uid="{ECF87CDE-251A-4B6D-99C0-C7F3AEAF4DC0}"/>
    <cellStyle name="40% - Accent2 10 4 4 2 2" xfId="15082" xr:uid="{25F85CF0-BE25-450A-80EF-35A0775F8EC8}"/>
    <cellStyle name="40% - Accent2 10 4 4 3" xfId="15083" xr:uid="{CF6B9B91-3947-4454-B79D-F376AB9A4D38}"/>
    <cellStyle name="40% - Accent2 10 4 5" xfId="15084" xr:uid="{4E317725-B77A-42E0-A367-9655FE0A6137}"/>
    <cellStyle name="40% - Accent2 10 4 5 2" xfId="15085" xr:uid="{1AEE145B-4826-42B0-AF22-2ACAE282F528}"/>
    <cellStyle name="40% - Accent2 10 4 6" xfId="15086" xr:uid="{0DCA98D3-49CB-4F42-B536-091B39B66898}"/>
    <cellStyle name="40% - Accent2 10 5" xfId="15087" xr:uid="{985CD140-FFBD-416F-9987-64D147C4F505}"/>
    <cellStyle name="40% - Accent2 10 5 2" xfId="15088" xr:uid="{FCA37080-CAE1-433B-8327-2BDCC91C17BB}"/>
    <cellStyle name="40% - Accent2 10 5 2 2" xfId="15089" xr:uid="{08FA67A6-CAA6-4BC7-B1E1-06AEB4611561}"/>
    <cellStyle name="40% - Accent2 10 5 2 2 2" xfId="15090" xr:uid="{EF4A3829-A568-471C-AA1D-8F25EF6677DA}"/>
    <cellStyle name="40% - Accent2 10 5 2 2 2 2" xfId="15091" xr:uid="{D8826E6A-E7C9-4369-A939-26290474A4F8}"/>
    <cellStyle name="40% - Accent2 10 5 2 2 3" xfId="15092" xr:uid="{373DDD38-E685-4BCF-A81B-685CCFCA2EED}"/>
    <cellStyle name="40% - Accent2 10 5 2 3" xfId="15093" xr:uid="{659C5C13-BCE3-4E11-92D3-263BDC777018}"/>
    <cellStyle name="40% - Accent2 10 5 2 3 2" xfId="15094" xr:uid="{1356AFBC-9E7C-4236-9673-D23835C2D342}"/>
    <cellStyle name="40% - Accent2 10 5 2 4" xfId="15095" xr:uid="{FC9EA35A-B875-4A45-8A4D-14401A5897E2}"/>
    <cellStyle name="40% - Accent2 10 5 3" xfId="15096" xr:uid="{CF166D37-8DF7-483F-AAFC-6C2AE9CCABFF}"/>
    <cellStyle name="40% - Accent2 10 5 3 2" xfId="15097" xr:uid="{764A2EA3-D9CE-4C55-83B7-F4E30F3D2FA5}"/>
    <cellStyle name="40% - Accent2 10 5 3 2 2" xfId="15098" xr:uid="{4F4C0A01-CDBA-42DD-A026-C464A7B714A2}"/>
    <cellStyle name="40% - Accent2 10 5 3 3" xfId="15099" xr:uid="{6A7D29FD-2BD4-4595-BBB0-39E259F263C4}"/>
    <cellStyle name="40% - Accent2 10 5 4" xfId="15100" xr:uid="{54500FA2-5205-4E4D-864D-60D2A0108439}"/>
    <cellStyle name="40% - Accent2 10 5 4 2" xfId="15101" xr:uid="{57E6D144-856B-4FB6-8F99-C17AF8BD5DFA}"/>
    <cellStyle name="40% - Accent2 10 5 5" xfId="15102" xr:uid="{E5DAAFC0-1624-4DC9-BFF4-796A98DFE8FC}"/>
    <cellStyle name="40% - Accent2 10 6" xfId="15103" xr:uid="{85571171-C094-4095-A126-26EBA472E51B}"/>
    <cellStyle name="40% - Accent2 10 6 2" xfId="15104" xr:uid="{1D5EB451-C05F-420E-B6F7-01EF0D712855}"/>
    <cellStyle name="40% - Accent2 10 6 2 2" xfId="15105" xr:uid="{F8594C6F-81A6-46E1-BB88-69086B604DB8}"/>
    <cellStyle name="40% - Accent2 10 6 2 2 2" xfId="15106" xr:uid="{188144E5-BAC5-49ED-9048-877E8621BAEA}"/>
    <cellStyle name="40% - Accent2 10 6 2 3" xfId="15107" xr:uid="{9C033998-B9D4-4BB3-8255-4A465F595011}"/>
    <cellStyle name="40% - Accent2 10 6 3" xfId="15108" xr:uid="{B9C33178-442F-4112-8626-985DB3B30CF5}"/>
    <cellStyle name="40% - Accent2 10 6 3 2" xfId="15109" xr:uid="{22505168-38DF-45B0-BE56-8179E4866C76}"/>
    <cellStyle name="40% - Accent2 10 6 4" xfId="15110" xr:uid="{7F652588-5C38-43A2-ACC6-8FCA2C04E193}"/>
    <cellStyle name="40% - Accent2 10 7" xfId="15111" xr:uid="{1123F71D-C1D0-4FCA-B081-26BA62024B64}"/>
    <cellStyle name="40% - Accent2 10 7 2" xfId="15112" xr:uid="{7E14A475-E1EF-4DDB-B69F-8696F5E42197}"/>
    <cellStyle name="40% - Accent2 10 7 2 2" xfId="15113" xr:uid="{DB3CE174-09B1-418E-BD53-37C88A8272E5}"/>
    <cellStyle name="40% - Accent2 10 7 3" xfId="15114" xr:uid="{96CECB25-A569-4DB7-B72B-408C5FEB96AB}"/>
    <cellStyle name="40% - Accent2 10 8" xfId="15115" xr:uid="{EF9EA563-7925-411C-AF2D-CFDBDC0C5752}"/>
    <cellStyle name="40% - Accent2 10 8 2" xfId="15116" xr:uid="{B56F0465-43DE-4232-838C-81687A7165F4}"/>
    <cellStyle name="40% - Accent2 10 9" xfId="15117" xr:uid="{6375242B-471B-4D9D-8B0A-D07FDE0A4540}"/>
    <cellStyle name="40% - Accent2 11" xfId="15118" xr:uid="{D8083549-6DE6-449A-9B12-A2B2657DF23C}"/>
    <cellStyle name="40% - Accent2 11 2" xfId="15119" xr:uid="{2A02942A-BBEC-4578-82F5-DF3C391FCB21}"/>
    <cellStyle name="40% - Accent2 11 2 2" xfId="15120" xr:uid="{541B2728-037D-4BE1-A45F-F5580D6E2449}"/>
    <cellStyle name="40% - Accent2 11 2 2 2" xfId="15121" xr:uid="{A93A4CA3-41DD-4A3A-BA4B-C38A9DD43423}"/>
    <cellStyle name="40% - Accent2 11 2 2 2 2" xfId="15122" xr:uid="{799297CA-9130-456C-9244-789096A69D8C}"/>
    <cellStyle name="40% - Accent2 11 2 2 2 2 2" xfId="15123" xr:uid="{9EF155DF-090D-497D-A540-27389B375903}"/>
    <cellStyle name="40% - Accent2 11 2 2 2 2 2 2" xfId="15124" xr:uid="{9667C4CC-7904-4C43-9CFD-894B7DDA964A}"/>
    <cellStyle name="40% - Accent2 11 2 2 2 2 3" xfId="15125" xr:uid="{3DE6E7B6-4325-4390-B7DE-2C435C3C36EE}"/>
    <cellStyle name="40% - Accent2 11 2 2 2 3" xfId="15126" xr:uid="{FC9A98DF-86BE-483F-92D7-C4C3EE44A756}"/>
    <cellStyle name="40% - Accent2 11 2 2 2 3 2" xfId="15127" xr:uid="{CF3F7D98-36C9-4563-823E-70686A18564F}"/>
    <cellStyle name="40% - Accent2 11 2 2 2 4" xfId="15128" xr:uid="{53140868-D356-4B25-BB60-E8CE46018EA6}"/>
    <cellStyle name="40% - Accent2 11 2 2 3" xfId="15129" xr:uid="{E3E513DB-7A59-40CF-A0F8-AD28384FFF5B}"/>
    <cellStyle name="40% - Accent2 11 2 2 3 2" xfId="15130" xr:uid="{DB704F84-624E-47B5-BB65-3937D296F4AD}"/>
    <cellStyle name="40% - Accent2 11 2 2 3 2 2" xfId="15131" xr:uid="{05C9E110-F038-4BF6-BC1F-0B4B65776EC9}"/>
    <cellStyle name="40% - Accent2 11 2 2 3 3" xfId="15132" xr:uid="{A9ABF5FB-33A9-42D8-B4A9-7C742839B680}"/>
    <cellStyle name="40% - Accent2 11 2 2 4" xfId="15133" xr:uid="{604DD40F-4BA5-41A5-AE2E-222A6702DAD2}"/>
    <cellStyle name="40% - Accent2 11 2 2 4 2" xfId="15134" xr:uid="{AB0DA034-7DFB-4558-95B8-5B18CE2B11EE}"/>
    <cellStyle name="40% - Accent2 11 2 2 5" xfId="15135" xr:uid="{CFF8EF97-B2F1-422C-B53B-410EC505071E}"/>
    <cellStyle name="40% - Accent2 11 2 3" xfId="15136" xr:uid="{9BB415DB-8257-42CB-B936-43B5EBE824A9}"/>
    <cellStyle name="40% - Accent2 11 2 3 2" xfId="15137" xr:uid="{82D801E7-7B82-4388-AC71-407D596A5701}"/>
    <cellStyle name="40% - Accent2 11 2 3 2 2" xfId="15138" xr:uid="{83B3D9D5-26FA-4B64-B116-DD57B8BBC50E}"/>
    <cellStyle name="40% - Accent2 11 2 3 2 2 2" xfId="15139" xr:uid="{6970D44E-E5ED-4F3B-8A78-83C718AF453F}"/>
    <cellStyle name="40% - Accent2 11 2 3 2 3" xfId="15140" xr:uid="{9BA4E940-F6D2-43A8-A377-4DA8A78DB545}"/>
    <cellStyle name="40% - Accent2 11 2 3 3" xfId="15141" xr:uid="{57217EF0-D56D-4CE1-A760-78858DE7D39D}"/>
    <cellStyle name="40% - Accent2 11 2 3 3 2" xfId="15142" xr:uid="{AABD3949-1A0B-43EC-A9A2-9B9453E92DD3}"/>
    <cellStyle name="40% - Accent2 11 2 3 4" xfId="15143" xr:uid="{6CE47F1E-74B1-4B76-BBDE-3FE74761DF8C}"/>
    <cellStyle name="40% - Accent2 11 2 4" xfId="15144" xr:uid="{5FDF5E2C-8842-4A32-A9BE-E8ADFD5C7B90}"/>
    <cellStyle name="40% - Accent2 11 2 4 2" xfId="15145" xr:uid="{3DD2939D-1D3F-427C-959C-4AC36600995D}"/>
    <cellStyle name="40% - Accent2 11 2 4 2 2" xfId="15146" xr:uid="{E77B3A12-7008-4628-B614-208857FD4D84}"/>
    <cellStyle name="40% - Accent2 11 2 4 3" xfId="15147" xr:uid="{9B860BC0-9397-4D91-AFAA-880AEDF07515}"/>
    <cellStyle name="40% - Accent2 11 2 5" xfId="15148" xr:uid="{D66E8B22-B809-4FCB-85F1-A44271D253DE}"/>
    <cellStyle name="40% - Accent2 11 2 5 2" xfId="15149" xr:uid="{CDABBCF4-9955-4362-8B3E-EDCD0C1429B9}"/>
    <cellStyle name="40% - Accent2 11 2 6" xfId="15150" xr:uid="{BF98CF3A-C52E-46FD-AB0C-98D6853FC63B}"/>
    <cellStyle name="40% - Accent2 11 3" xfId="15151" xr:uid="{0C73607A-E57F-4117-9444-3F0A9B4248BB}"/>
    <cellStyle name="40% - Accent2 11 3 2" xfId="15152" xr:uid="{AB876299-4F52-4C94-81C5-EB8A5F28FADF}"/>
    <cellStyle name="40% - Accent2 11 3 2 2" xfId="15153" xr:uid="{C0611582-C243-47A3-93B3-3FFFC123FF38}"/>
    <cellStyle name="40% - Accent2 11 3 2 2 2" xfId="15154" xr:uid="{678FE42A-F3F5-4285-9BF6-CE6B9888FD00}"/>
    <cellStyle name="40% - Accent2 11 3 2 2 2 2" xfId="15155" xr:uid="{21F4810F-BEDA-4C62-A1D0-401222D3EE91}"/>
    <cellStyle name="40% - Accent2 11 3 2 2 2 2 2" xfId="15156" xr:uid="{12EE2022-3246-4544-A05C-8FD957C2CEC8}"/>
    <cellStyle name="40% - Accent2 11 3 2 2 2 3" xfId="15157" xr:uid="{7F7C522A-A085-4731-9400-BDA9B83DE1FD}"/>
    <cellStyle name="40% - Accent2 11 3 2 2 3" xfId="15158" xr:uid="{1CD6DAF0-412C-4280-82DA-2CA968CB0F82}"/>
    <cellStyle name="40% - Accent2 11 3 2 2 3 2" xfId="15159" xr:uid="{86469169-BD61-4E35-B5F7-3BF5C4882BC4}"/>
    <cellStyle name="40% - Accent2 11 3 2 2 4" xfId="15160" xr:uid="{D3F192CF-CCC2-4407-9780-6F7C0C52C095}"/>
    <cellStyle name="40% - Accent2 11 3 2 3" xfId="15161" xr:uid="{8C6939ED-2319-4978-B826-4E28210175FD}"/>
    <cellStyle name="40% - Accent2 11 3 2 3 2" xfId="15162" xr:uid="{D2519859-7544-4215-AAB4-9B044AD0C4DE}"/>
    <cellStyle name="40% - Accent2 11 3 2 3 2 2" xfId="15163" xr:uid="{36DC5D69-58F7-4E4B-B0C3-A2012DD6FF88}"/>
    <cellStyle name="40% - Accent2 11 3 2 3 3" xfId="15164" xr:uid="{69E5833B-59AF-4CC5-88FD-4CC89C7D82D5}"/>
    <cellStyle name="40% - Accent2 11 3 2 4" xfId="15165" xr:uid="{A8C3729F-1527-43F3-BBF0-1DAE8703B6A7}"/>
    <cellStyle name="40% - Accent2 11 3 2 4 2" xfId="15166" xr:uid="{8A7916FC-73EE-4647-B699-262969F06935}"/>
    <cellStyle name="40% - Accent2 11 3 2 5" xfId="15167" xr:uid="{EBE34B31-8131-47DB-B4E1-6FB591DA9B4A}"/>
    <cellStyle name="40% - Accent2 11 3 3" xfId="15168" xr:uid="{37448287-911B-4374-9D54-A43B1899C69F}"/>
    <cellStyle name="40% - Accent2 11 3 3 2" xfId="15169" xr:uid="{A2BC0AB4-E22A-4E3A-8020-673564A26665}"/>
    <cellStyle name="40% - Accent2 11 3 3 2 2" xfId="15170" xr:uid="{F0FC457D-2204-4F47-9B01-98933EE1A1DD}"/>
    <cellStyle name="40% - Accent2 11 3 3 2 2 2" xfId="15171" xr:uid="{A52768D8-1003-4A17-9A7B-E4FA48820AE7}"/>
    <cellStyle name="40% - Accent2 11 3 3 2 3" xfId="15172" xr:uid="{62B8E213-9222-46AF-AC17-2D0C4F7B7502}"/>
    <cellStyle name="40% - Accent2 11 3 3 3" xfId="15173" xr:uid="{5755B92E-20F7-488A-B44D-602D2B0991CB}"/>
    <cellStyle name="40% - Accent2 11 3 3 3 2" xfId="15174" xr:uid="{5417ED50-AE90-45B2-BCDD-247095736AB0}"/>
    <cellStyle name="40% - Accent2 11 3 3 4" xfId="15175" xr:uid="{AD352E38-901D-47B8-9308-CD5EC303BF17}"/>
    <cellStyle name="40% - Accent2 11 3 4" xfId="15176" xr:uid="{A6241B24-ED8D-4C85-A490-399E9A52D3B9}"/>
    <cellStyle name="40% - Accent2 11 3 4 2" xfId="15177" xr:uid="{9C04E793-CCA8-4A28-B13A-CEA5BB21CD3C}"/>
    <cellStyle name="40% - Accent2 11 3 4 2 2" xfId="15178" xr:uid="{4FC1B9DA-296D-471B-B5EE-0E82C2636CBC}"/>
    <cellStyle name="40% - Accent2 11 3 4 3" xfId="15179" xr:uid="{019BB232-40F0-46D6-9590-336B2F294A4D}"/>
    <cellStyle name="40% - Accent2 11 3 5" xfId="15180" xr:uid="{172E3849-4FD6-44C5-B3B3-BA519EB8EA58}"/>
    <cellStyle name="40% - Accent2 11 3 5 2" xfId="15181" xr:uid="{429CB9A5-A76F-4157-B939-DFEA65F8BA32}"/>
    <cellStyle name="40% - Accent2 11 3 6" xfId="15182" xr:uid="{ACE0DEA8-A987-46F7-A393-A0B4DE198C8B}"/>
    <cellStyle name="40% - Accent2 11 4" xfId="15183" xr:uid="{7377B525-FF56-481D-B6FB-DBD57F9EF607}"/>
    <cellStyle name="40% - Accent2 11 4 2" xfId="15184" xr:uid="{1E54A82C-1C4E-4B89-BFC6-744FED4D2A20}"/>
    <cellStyle name="40% - Accent2 11 4 2 2" xfId="15185" xr:uid="{AA15C1FD-D50A-47C0-9A25-D9409D586BE4}"/>
    <cellStyle name="40% - Accent2 11 4 2 2 2" xfId="15186" xr:uid="{87738FFB-F769-47D9-B1AE-2B6B81ED9BBC}"/>
    <cellStyle name="40% - Accent2 11 4 2 2 2 2" xfId="15187" xr:uid="{F8F1B526-BCB1-4F4A-B148-04659F40FA7B}"/>
    <cellStyle name="40% - Accent2 11 4 2 2 2 2 2" xfId="15188" xr:uid="{3B175872-9211-4602-B225-A6E43029F2C5}"/>
    <cellStyle name="40% - Accent2 11 4 2 2 2 3" xfId="15189" xr:uid="{7261EB4D-C44C-4A74-961B-097B20494779}"/>
    <cellStyle name="40% - Accent2 11 4 2 2 3" xfId="15190" xr:uid="{D7B6D576-438C-40CE-A175-AA543EC2BB8A}"/>
    <cellStyle name="40% - Accent2 11 4 2 2 3 2" xfId="15191" xr:uid="{62903B34-7E45-44F9-AB1C-0F5399CEBC57}"/>
    <cellStyle name="40% - Accent2 11 4 2 2 4" xfId="15192" xr:uid="{0D0BE439-F213-4977-B5E7-CE040D03A0C0}"/>
    <cellStyle name="40% - Accent2 11 4 2 3" xfId="15193" xr:uid="{CAF4AE66-1EEE-4B37-904A-AC018255BF5A}"/>
    <cellStyle name="40% - Accent2 11 4 2 3 2" xfId="15194" xr:uid="{C29641E9-BF9D-433E-9544-B216EB76402A}"/>
    <cellStyle name="40% - Accent2 11 4 2 3 2 2" xfId="15195" xr:uid="{87345A7C-D3DF-4D93-83A0-BB1BB4FF7606}"/>
    <cellStyle name="40% - Accent2 11 4 2 3 3" xfId="15196" xr:uid="{7E285CD5-A541-451E-B9C1-34614F1287F0}"/>
    <cellStyle name="40% - Accent2 11 4 2 4" xfId="15197" xr:uid="{5D6560BC-0654-4D80-BF62-1C8C1DCC05EE}"/>
    <cellStyle name="40% - Accent2 11 4 2 4 2" xfId="15198" xr:uid="{F71E7EE6-D49A-4DE7-B38A-CEA00484403D}"/>
    <cellStyle name="40% - Accent2 11 4 2 5" xfId="15199" xr:uid="{FB9D1976-6F19-467C-A128-136AC8280A84}"/>
    <cellStyle name="40% - Accent2 11 4 3" xfId="15200" xr:uid="{F602647D-2F85-46D1-B217-F0130107E581}"/>
    <cellStyle name="40% - Accent2 11 4 3 2" xfId="15201" xr:uid="{D6EE7A99-A9C4-468D-8084-893E9C1CC370}"/>
    <cellStyle name="40% - Accent2 11 4 3 2 2" xfId="15202" xr:uid="{43374629-8848-4EE6-A541-80CCDCF79BF5}"/>
    <cellStyle name="40% - Accent2 11 4 3 2 2 2" xfId="15203" xr:uid="{C3B1FD4B-E74D-4F96-BAF4-128C03676424}"/>
    <cellStyle name="40% - Accent2 11 4 3 2 3" xfId="15204" xr:uid="{E9026EE5-B8B2-43AF-A830-C2D0FD30E58B}"/>
    <cellStyle name="40% - Accent2 11 4 3 3" xfId="15205" xr:uid="{1D008EF6-E159-407C-B06A-7E4D6EF50631}"/>
    <cellStyle name="40% - Accent2 11 4 3 3 2" xfId="15206" xr:uid="{5986CBB1-D0CD-4DDC-9F95-7E0AD6A2252A}"/>
    <cellStyle name="40% - Accent2 11 4 3 4" xfId="15207" xr:uid="{645870C5-16B2-457F-9923-7C67024A4813}"/>
    <cellStyle name="40% - Accent2 11 4 4" xfId="15208" xr:uid="{613DDFE7-5370-4C74-A6D5-4D7B780A7366}"/>
    <cellStyle name="40% - Accent2 11 4 4 2" xfId="15209" xr:uid="{21EA5748-616C-43F1-ABCC-B0B6BAB30619}"/>
    <cellStyle name="40% - Accent2 11 4 4 2 2" xfId="15210" xr:uid="{3CCFCAE2-EA16-459E-9B9B-818C96026839}"/>
    <cellStyle name="40% - Accent2 11 4 4 3" xfId="15211" xr:uid="{D2EF403E-8E74-43E9-8A00-1A0413416C2F}"/>
    <cellStyle name="40% - Accent2 11 4 5" xfId="15212" xr:uid="{44FBC89A-0E79-48C8-BD6E-A243B0DA039F}"/>
    <cellStyle name="40% - Accent2 11 4 5 2" xfId="15213" xr:uid="{F37874B4-5440-4607-BDA6-5CB50553CC8A}"/>
    <cellStyle name="40% - Accent2 11 4 6" xfId="15214" xr:uid="{0F58DB59-189D-4DC2-A7DF-6C7DEAD965FF}"/>
    <cellStyle name="40% - Accent2 11 5" xfId="15215" xr:uid="{CB4F3DFB-0740-4786-BCB5-244F9689A6F2}"/>
    <cellStyle name="40% - Accent2 11 5 2" xfId="15216" xr:uid="{0B9FD75F-127E-49EB-A69A-130DF547C1B0}"/>
    <cellStyle name="40% - Accent2 11 5 2 2" xfId="15217" xr:uid="{CAA56B3E-77B1-4754-B723-7D4DBF5CB469}"/>
    <cellStyle name="40% - Accent2 11 5 2 2 2" xfId="15218" xr:uid="{DBF8E71A-01AE-4BE3-B0BD-5FE02DC47BE6}"/>
    <cellStyle name="40% - Accent2 11 5 2 2 2 2" xfId="15219" xr:uid="{80847679-E29E-4EA2-8EAE-D90C1DE169B4}"/>
    <cellStyle name="40% - Accent2 11 5 2 2 3" xfId="15220" xr:uid="{48D7B0F2-6BA9-4E54-931E-63E60B5F01D5}"/>
    <cellStyle name="40% - Accent2 11 5 2 3" xfId="15221" xr:uid="{0B662E04-56CF-4427-8A2F-C31213D07EDE}"/>
    <cellStyle name="40% - Accent2 11 5 2 3 2" xfId="15222" xr:uid="{4D4011C2-4BC5-4F9E-A000-9503F614F6A4}"/>
    <cellStyle name="40% - Accent2 11 5 2 4" xfId="15223" xr:uid="{C75B46C7-5FFE-4199-8078-C3558B36DA1E}"/>
    <cellStyle name="40% - Accent2 11 5 3" xfId="15224" xr:uid="{175CD227-6F55-4E7B-B499-7BE48BB279FF}"/>
    <cellStyle name="40% - Accent2 11 5 3 2" xfId="15225" xr:uid="{A2D41879-86F9-4FC0-8E1D-A7ABD43A2086}"/>
    <cellStyle name="40% - Accent2 11 5 3 2 2" xfId="15226" xr:uid="{5E6337E4-4E28-431F-9A3A-2B2ED9B322DB}"/>
    <cellStyle name="40% - Accent2 11 5 3 3" xfId="15227" xr:uid="{1E6CF705-CD20-4CF8-B6E3-ACF12313E751}"/>
    <cellStyle name="40% - Accent2 11 5 4" xfId="15228" xr:uid="{7EBB779A-7A01-4C28-8423-4AF040B92E55}"/>
    <cellStyle name="40% - Accent2 11 5 4 2" xfId="15229" xr:uid="{25B33EE8-1B8D-4515-B5EE-6B89746515A9}"/>
    <cellStyle name="40% - Accent2 11 5 5" xfId="15230" xr:uid="{4DAF1122-9427-47F7-A1BE-E56083AC0B00}"/>
    <cellStyle name="40% - Accent2 11 6" xfId="15231" xr:uid="{BC5ADC2B-E68D-4D44-9140-7B8670F28F3E}"/>
    <cellStyle name="40% - Accent2 11 6 2" xfId="15232" xr:uid="{95B54388-8FDD-4F52-8A25-DDF44C51D2FF}"/>
    <cellStyle name="40% - Accent2 11 6 2 2" xfId="15233" xr:uid="{7DF84500-D02E-4B57-8CDE-AFEDADD5955C}"/>
    <cellStyle name="40% - Accent2 11 6 2 2 2" xfId="15234" xr:uid="{333D163F-B6F8-4FB0-8880-BC3FC18157DD}"/>
    <cellStyle name="40% - Accent2 11 6 2 3" xfId="15235" xr:uid="{860B4820-7458-4675-9244-7A7251E3CF57}"/>
    <cellStyle name="40% - Accent2 11 6 3" xfId="15236" xr:uid="{0296BF4F-B924-45CD-BAB0-B95FF79F4511}"/>
    <cellStyle name="40% - Accent2 11 6 3 2" xfId="15237" xr:uid="{0A3D21EF-45F1-4B0E-A631-58392A7AB557}"/>
    <cellStyle name="40% - Accent2 11 6 4" xfId="15238" xr:uid="{1D54A145-9E91-4144-AEC9-FAC6B7DA6667}"/>
    <cellStyle name="40% - Accent2 11 7" xfId="15239" xr:uid="{6CE0F568-8960-4273-8285-F7A9B91E97B8}"/>
    <cellStyle name="40% - Accent2 11 7 2" xfId="15240" xr:uid="{851DBB63-D9FF-4E67-8146-C79B4E50F163}"/>
    <cellStyle name="40% - Accent2 11 7 2 2" xfId="15241" xr:uid="{B25CE2F4-8B34-4812-9B9B-06784CAD47D3}"/>
    <cellStyle name="40% - Accent2 11 7 3" xfId="15242" xr:uid="{1603E929-41E4-4D74-8133-E72589428BAB}"/>
    <cellStyle name="40% - Accent2 11 8" xfId="15243" xr:uid="{47B8718D-DEFE-426C-ABFD-F5853487A170}"/>
    <cellStyle name="40% - Accent2 11 8 2" xfId="15244" xr:uid="{E4666E6E-1982-4530-A14F-32370F19BE7E}"/>
    <cellStyle name="40% - Accent2 11 9" xfId="15245" xr:uid="{1B2C769D-5757-4DC6-8786-E3145B827EA2}"/>
    <cellStyle name="40% - Accent2 12" xfId="15246" xr:uid="{38DAF5C7-A0E1-45E0-8E57-C659240590CD}"/>
    <cellStyle name="40% - Accent2 12 2" xfId="15247" xr:uid="{D88A544F-62FB-4847-B79C-603EA26FA15B}"/>
    <cellStyle name="40% - Accent2 12 2 2" xfId="15248" xr:uid="{8D9CFF4D-9B98-45CD-842A-5739757CB9EF}"/>
    <cellStyle name="40% - Accent2 12 2 2 2" xfId="15249" xr:uid="{AFC43BBE-C858-4CA3-9E99-DAE93AD60E03}"/>
    <cellStyle name="40% - Accent2 12 2 2 2 2" xfId="15250" xr:uid="{475F928A-C10B-477E-8CD3-CE9900D5EC1C}"/>
    <cellStyle name="40% - Accent2 12 2 2 2 2 2" xfId="15251" xr:uid="{339296F2-E70C-4852-96F3-CC2F6E1F72B3}"/>
    <cellStyle name="40% - Accent2 12 2 2 2 2 2 2" xfId="15252" xr:uid="{F0A2BCAA-65B6-4782-B7F6-7F99DE127942}"/>
    <cellStyle name="40% - Accent2 12 2 2 2 2 3" xfId="15253" xr:uid="{6802A20E-E6D9-4C2B-B91C-AF6B9BCF3DC9}"/>
    <cellStyle name="40% - Accent2 12 2 2 2 3" xfId="15254" xr:uid="{599BF0D9-70FC-499A-A3E0-861055C250DE}"/>
    <cellStyle name="40% - Accent2 12 2 2 2 3 2" xfId="15255" xr:uid="{C5361F18-9A54-478F-9660-DF648A3BE699}"/>
    <cellStyle name="40% - Accent2 12 2 2 2 4" xfId="15256" xr:uid="{3C70BE41-7C7E-4B9A-A97A-01C73D476AB6}"/>
    <cellStyle name="40% - Accent2 12 2 2 3" xfId="15257" xr:uid="{D01C3621-4834-4D85-81B0-FFA62A4CB06E}"/>
    <cellStyle name="40% - Accent2 12 2 2 3 2" xfId="15258" xr:uid="{72256A03-ABC6-4724-BB56-0A25A6777598}"/>
    <cellStyle name="40% - Accent2 12 2 2 3 2 2" xfId="15259" xr:uid="{F5336A78-4334-4B15-A9CA-FD8B4C11E2D3}"/>
    <cellStyle name="40% - Accent2 12 2 2 3 3" xfId="15260" xr:uid="{F8680B7C-5E7C-4CD3-BC1C-1A71E6B71F71}"/>
    <cellStyle name="40% - Accent2 12 2 2 4" xfId="15261" xr:uid="{D9023D39-C480-4AB8-A4BA-4DEA8ECD7FE9}"/>
    <cellStyle name="40% - Accent2 12 2 2 4 2" xfId="15262" xr:uid="{9CFA5D28-57B9-466B-824A-8F058788D5EA}"/>
    <cellStyle name="40% - Accent2 12 2 2 5" xfId="15263" xr:uid="{D6071744-92C4-4F15-B066-1FC208099D6A}"/>
    <cellStyle name="40% - Accent2 12 2 3" xfId="15264" xr:uid="{F2B0F51B-317D-4E43-BE61-D8DA82ADA77D}"/>
    <cellStyle name="40% - Accent2 12 2 3 2" xfId="15265" xr:uid="{0D2A8065-7E49-4654-A72A-02B6DC5F6B7A}"/>
    <cellStyle name="40% - Accent2 12 2 3 2 2" xfId="15266" xr:uid="{CFEBE771-2CEA-4DC1-B3F3-4E5706094A97}"/>
    <cellStyle name="40% - Accent2 12 2 3 2 2 2" xfId="15267" xr:uid="{245B200F-F909-42F0-A4BA-780A8DEB3D3C}"/>
    <cellStyle name="40% - Accent2 12 2 3 2 3" xfId="15268" xr:uid="{0E52CA2B-A4C7-4A56-A096-32A4ECB2A1B6}"/>
    <cellStyle name="40% - Accent2 12 2 3 3" xfId="15269" xr:uid="{462390C7-0C55-47AA-B1A8-E57E27441468}"/>
    <cellStyle name="40% - Accent2 12 2 3 3 2" xfId="15270" xr:uid="{1943F36A-A48B-467E-BBBF-8F2343A25704}"/>
    <cellStyle name="40% - Accent2 12 2 3 4" xfId="15271" xr:uid="{E22548E5-D0E5-4570-9AF6-DF1D9D822249}"/>
    <cellStyle name="40% - Accent2 12 2 4" xfId="15272" xr:uid="{3AD53130-16BF-402F-8351-0498B997A8AB}"/>
    <cellStyle name="40% - Accent2 12 2 4 2" xfId="15273" xr:uid="{662A68D9-E947-41C3-9BFF-BBBA3C46FA5B}"/>
    <cellStyle name="40% - Accent2 12 2 4 2 2" xfId="15274" xr:uid="{2E28626A-412C-4EA3-A3AA-A8B45F23A55A}"/>
    <cellStyle name="40% - Accent2 12 2 4 3" xfId="15275" xr:uid="{084173A9-E77A-4A2A-B9FD-97EDCE4DDE3F}"/>
    <cellStyle name="40% - Accent2 12 2 5" xfId="15276" xr:uid="{945D190A-A881-4606-8909-214AE232322F}"/>
    <cellStyle name="40% - Accent2 12 2 5 2" xfId="15277" xr:uid="{3A565DBE-1FB4-41B9-89CC-58E98D5CD3A9}"/>
    <cellStyle name="40% - Accent2 12 2 6" xfId="15278" xr:uid="{634B002B-170B-4720-A1C6-41C11CFE9FA0}"/>
    <cellStyle name="40% - Accent2 12 3" xfId="15279" xr:uid="{45EF0403-AD84-4825-BAFD-C5682814BC27}"/>
    <cellStyle name="40% - Accent2 13" xfId="15280" xr:uid="{E5149748-BC63-4ACD-9382-4B65020DBCC2}"/>
    <cellStyle name="40% - Accent2 13 2" xfId="15281" xr:uid="{6916A2C7-32BC-46F5-AE00-7795CC723429}"/>
    <cellStyle name="40% - Accent2 13 2 2" xfId="15282" xr:uid="{7183DA4B-BF50-4B78-A09D-D810EF3A55EC}"/>
    <cellStyle name="40% - Accent2 13 2 2 2" xfId="15283" xr:uid="{F4A0A167-8DB4-4316-84EB-FD677D78160F}"/>
    <cellStyle name="40% - Accent2 13 2 2 2 2" xfId="15284" xr:uid="{E314E8F8-AD07-4BEE-9222-E6824ECD5808}"/>
    <cellStyle name="40% - Accent2 13 2 2 2 2 2" xfId="15285" xr:uid="{98EB6FC9-FA4B-408C-8CBB-5ED7D0639894}"/>
    <cellStyle name="40% - Accent2 13 2 2 2 2 2 2" xfId="15286" xr:uid="{55AA0E5F-97D3-4933-9E9F-F3D85C071B72}"/>
    <cellStyle name="40% - Accent2 13 2 2 2 2 3" xfId="15287" xr:uid="{C441B21F-ACFA-4B03-90EA-9E6DB2CAB06F}"/>
    <cellStyle name="40% - Accent2 13 2 2 2 3" xfId="15288" xr:uid="{D9D5391E-5AB9-4E1D-9E5D-A0612E78020E}"/>
    <cellStyle name="40% - Accent2 13 2 2 2 3 2" xfId="15289" xr:uid="{517121C6-908E-4EB3-9DBE-09CD19E996B4}"/>
    <cellStyle name="40% - Accent2 13 2 2 2 4" xfId="15290" xr:uid="{C4404703-D99D-40FE-B64B-BFF80728DB98}"/>
    <cellStyle name="40% - Accent2 13 2 2 3" xfId="15291" xr:uid="{45FEDB7E-7D63-49AC-A286-4025137159D3}"/>
    <cellStyle name="40% - Accent2 13 2 2 3 2" xfId="15292" xr:uid="{39593F9C-6DF7-42CB-A9F4-4F39FA0EA9B8}"/>
    <cellStyle name="40% - Accent2 13 2 2 3 2 2" xfId="15293" xr:uid="{449886D0-C0E4-4B34-B580-E1B573DBDBB4}"/>
    <cellStyle name="40% - Accent2 13 2 2 3 3" xfId="15294" xr:uid="{FDC0606B-DBE8-4C78-8A50-D7B6BF5228CB}"/>
    <cellStyle name="40% - Accent2 13 2 2 4" xfId="15295" xr:uid="{B7B8CCA0-E3D2-488A-9B06-2250E818132F}"/>
    <cellStyle name="40% - Accent2 13 2 2 4 2" xfId="15296" xr:uid="{B6B9317E-7630-4835-B5FC-283DE632939E}"/>
    <cellStyle name="40% - Accent2 13 2 2 5" xfId="15297" xr:uid="{C15883EB-C110-4B7F-90E6-9E572C31FE8D}"/>
    <cellStyle name="40% - Accent2 13 2 3" xfId="15298" xr:uid="{42187443-A69A-4431-8FC1-06AECB0C3ACF}"/>
    <cellStyle name="40% - Accent2 13 2 3 2" xfId="15299" xr:uid="{BF6F1107-DE68-4EF4-8A14-499DE9769DA1}"/>
    <cellStyle name="40% - Accent2 13 2 3 2 2" xfId="15300" xr:uid="{A985D93C-0666-420E-91BA-3188590047D4}"/>
    <cellStyle name="40% - Accent2 13 2 3 2 2 2" xfId="15301" xr:uid="{BA8D55F8-771F-4904-A18C-FEB1964B8779}"/>
    <cellStyle name="40% - Accent2 13 2 3 2 3" xfId="15302" xr:uid="{991495E1-B5B1-4897-962C-1607A7AAA01E}"/>
    <cellStyle name="40% - Accent2 13 2 3 3" xfId="15303" xr:uid="{E026F818-92E0-4381-B3A1-B2739DE013A1}"/>
    <cellStyle name="40% - Accent2 13 2 3 3 2" xfId="15304" xr:uid="{3944A082-D82C-448C-877D-89B66082BC04}"/>
    <cellStyle name="40% - Accent2 13 2 3 4" xfId="15305" xr:uid="{E0DA0067-CF78-495F-A8C4-5D1B99254901}"/>
    <cellStyle name="40% - Accent2 13 2 4" xfId="15306" xr:uid="{D53F5018-73FD-43DE-A995-53093A076879}"/>
    <cellStyle name="40% - Accent2 13 2 4 2" xfId="15307" xr:uid="{40034491-29D5-4D65-BFEA-D4560E9126DE}"/>
    <cellStyle name="40% - Accent2 13 2 4 2 2" xfId="15308" xr:uid="{B3758855-9A69-4024-85B6-0B4FF8D5255B}"/>
    <cellStyle name="40% - Accent2 13 2 4 3" xfId="15309" xr:uid="{1EA75819-A655-4E3D-A0E6-1FA1F532039E}"/>
    <cellStyle name="40% - Accent2 13 2 5" xfId="15310" xr:uid="{6B1EF6C8-2877-4DF3-B49E-6669B98AF945}"/>
    <cellStyle name="40% - Accent2 13 2 5 2" xfId="15311" xr:uid="{C435BDC2-D86C-423A-9FCB-5180E589651E}"/>
    <cellStyle name="40% - Accent2 13 2 6" xfId="15312" xr:uid="{1FEC0A0C-0013-4BCB-9247-B21B1B6AF551}"/>
    <cellStyle name="40% - Accent2 13 3" xfId="15313" xr:uid="{E22A183E-929A-409E-AFB2-DE5B98B0BE47}"/>
    <cellStyle name="40% - Accent2 14" xfId="15314" xr:uid="{8F0DFB56-08E2-4BCD-9B51-E504688A0DB9}"/>
    <cellStyle name="40% - Accent2 14 2" xfId="15315" xr:uid="{38F17B18-4777-4F61-8A3B-896F41B5809E}"/>
    <cellStyle name="40% - Accent2 14 2 2" xfId="15316" xr:uid="{92DA5F4B-DD1C-432B-9D5F-70FBD68C53DA}"/>
    <cellStyle name="40% - Accent2 14 2 2 2" xfId="15317" xr:uid="{B7122649-1139-4ADA-83C8-B9DF67B4CFF9}"/>
    <cellStyle name="40% - Accent2 14 2 2 2 2" xfId="15318" xr:uid="{79DA4146-99CE-4AA4-B715-24BD017D8AEF}"/>
    <cellStyle name="40% - Accent2 14 2 2 2 2 2" xfId="15319" xr:uid="{FCF27F27-09E6-442E-B14A-6DA8BE66057F}"/>
    <cellStyle name="40% - Accent2 14 2 2 2 2 2 2" xfId="15320" xr:uid="{C383B434-992C-4CBD-B4FC-6235DD100876}"/>
    <cellStyle name="40% - Accent2 14 2 2 2 2 3" xfId="15321" xr:uid="{D359EA99-C721-4C9B-9171-319808E4E2C6}"/>
    <cellStyle name="40% - Accent2 14 2 2 2 3" xfId="15322" xr:uid="{5CE6B154-9F49-4A8E-B274-30383056961A}"/>
    <cellStyle name="40% - Accent2 14 2 2 2 3 2" xfId="15323" xr:uid="{801CDEA4-7AC6-47D4-9585-7D1F8EC48DF9}"/>
    <cellStyle name="40% - Accent2 14 2 2 2 4" xfId="15324" xr:uid="{5E0BEDA5-8C08-4C2C-8AA5-3AF05C648DFB}"/>
    <cellStyle name="40% - Accent2 14 2 2 3" xfId="15325" xr:uid="{A6539E6C-6D53-42DB-B08E-BB70F336E693}"/>
    <cellStyle name="40% - Accent2 14 2 2 3 2" xfId="15326" xr:uid="{B3552164-A920-447E-98D5-B726FFFF7BF5}"/>
    <cellStyle name="40% - Accent2 14 2 2 3 2 2" xfId="15327" xr:uid="{E79FAF21-F5CB-4D85-961C-722E956A5096}"/>
    <cellStyle name="40% - Accent2 14 2 2 3 3" xfId="15328" xr:uid="{69EE4E23-6186-486F-B555-9A863D42AB69}"/>
    <cellStyle name="40% - Accent2 14 2 2 4" xfId="15329" xr:uid="{C0B2CFA6-0C18-4D05-A201-479C254C3B4C}"/>
    <cellStyle name="40% - Accent2 14 2 2 4 2" xfId="15330" xr:uid="{756C061F-BAA7-4E99-9F6F-0B8D43E7415B}"/>
    <cellStyle name="40% - Accent2 14 2 2 5" xfId="15331" xr:uid="{12197CC0-2063-4E81-B0B1-268BFF2DAB0B}"/>
    <cellStyle name="40% - Accent2 14 2 3" xfId="15332" xr:uid="{5A2DBBCB-F686-46A3-B8C3-D71D6951D892}"/>
    <cellStyle name="40% - Accent2 14 2 3 2" xfId="15333" xr:uid="{8F1310BD-3CA6-4EB6-8E34-B25FD288926B}"/>
    <cellStyle name="40% - Accent2 14 2 3 2 2" xfId="15334" xr:uid="{A620AACD-C9C2-4BD6-B26B-BB532A8E83B8}"/>
    <cellStyle name="40% - Accent2 14 2 3 2 2 2" xfId="15335" xr:uid="{FF867843-104A-47DE-987A-D99547EDAB77}"/>
    <cellStyle name="40% - Accent2 14 2 3 2 3" xfId="15336" xr:uid="{0994DF8B-9749-4FBA-AC30-A1D48DF7FF2D}"/>
    <cellStyle name="40% - Accent2 14 2 3 3" xfId="15337" xr:uid="{4B222C56-EAAF-4D56-9BF8-3304777DF0C0}"/>
    <cellStyle name="40% - Accent2 14 2 3 3 2" xfId="15338" xr:uid="{4B354A06-38CE-4F2A-9EAE-AFE9014794B9}"/>
    <cellStyle name="40% - Accent2 14 2 3 4" xfId="15339" xr:uid="{1385BD8D-8C7A-4510-8678-9AE2FF4C4B97}"/>
    <cellStyle name="40% - Accent2 14 2 4" xfId="15340" xr:uid="{E7C7C8C5-07DC-4890-A4BD-46DA6267E7FB}"/>
    <cellStyle name="40% - Accent2 14 2 4 2" xfId="15341" xr:uid="{158DAA2A-79F8-4E6C-8C47-511B6523D6F1}"/>
    <cellStyle name="40% - Accent2 14 2 4 2 2" xfId="15342" xr:uid="{141ABCF3-9FFA-4476-9E4F-CA403F572790}"/>
    <cellStyle name="40% - Accent2 14 2 4 3" xfId="15343" xr:uid="{0200635B-15FF-46EE-B82C-298301CDD45F}"/>
    <cellStyle name="40% - Accent2 14 2 5" xfId="15344" xr:uid="{B9A322F6-C5C2-4DE3-873C-2C978639A77B}"/>
    <cellStyle name="40% - Accent2 14 2 5 2" xfId="15345" xr:uid="{9252182C-F01A-4121-8730-A05EC51E177F}"/>
    <cellStyle name="40% - Accent2 14 2 6" xfId="15346" xr:uid="{9BA085DA-E5BB-4403-A33F-D1CA0DA7C705}"/>
    <cellStyle name="40% - Accent2 14 3" xfId="15347" xr:uid="{D017A669-3730-4381-9AD1-B55A3F547645}"/>
    <cellStyle name="40% - Accent2 15" xfId="15348" xr:uid="{5E754A6A-D997-4C5C-B998-6CDA06D30FD8}"/>
    <cellStyle name="40% - Accent2 15 2" xfId="15349" xr:uid="{98F246BD-D33B-4E55-B96C-393175BDFCE7}"/>
    <cellStyle name="40% - Accent2 15 2 2" xfId="15350" xr:uid="{2A6AAF96-357D-4514-86DF-86EF87DCFCF5}"/>
    <cellStyle name="40% - Accent2 15 2 2 2" xfId="15351" xr:uid="{F72B8DBB-594A-4C9A-AA0D-DD63518BA20E}"/>
    <cellStyle name="40% - Accent2 15 2 2 2 2" xfId="15352" xr:uid="{F2AC7D22-418A-4F97-B170-3EF8D2C8EB59}"/>
    <cellStyle name="40% - Accent2 15 2 2 2 2 2" xfId="15353" xr:uid="{79B336F1-7A24-4E17-BE4A-4204777E4D8D}"/>
    <cellStyle name="40% - Accent2 15 2 2 2 2 2 2" xfId="15354" xr:uid="{B9A9D64A-CAB7-4C0D-9CD4-BF844BB4B161}"/>
    <cellStyle name="40% - Accent2 15 2 2 2 2 3" xfId="15355" xr:uid="{9A370B0F-A0D8-4586-A324-F3A7D99265CF}"/>
    <cellStyle name="40% - Accent2 15 2 2 2 3" xfId="15356" xr:uid="{F80729D2-3FAD-4308-8DC1-DAE24F6339C2}"/>
    <cellStyle name="40% - Accent2 15 2 2 2 3 2" xfId="15357" xr:uid="{8AA6CBFC-6A89-4F3A-B901-C08F39BC4C59}"/>
    <cellStyle name="40% - Accent2 15 2 2 2 4" xfId="15358" xr:uid="{2E68125B-0CE5-46B4-907C-1FC01DD10C5E}"/>
    <cellStyle name="40% - Accent2 15 2 2 3" xfId="15359" xr:uid="{C3C695BB-92F3-489C-ABFC-CE2BD777B753}"/>
    <cellStyle name="40% - Accent2 15 2 2 3 2" xfId="15360" xr:uid="{A29CCD88-BC6F-4E18-82CD-900A45073736}"/>
    <cellStyle name="40% - Accent2 15 2 2 3 2 2" xfId="15361" xr:uid="{D1CD2644-EEAE-400E-BC47-6ADFF92A85AC}"/>
    <cellStyle name="40% - Accent2 15 2 2 3 3" xfId="15362" xr:uid="{CA41C8E6-4E1B-4DFE-B86F-04D6B5D0BF92}"/>
    <cellStyle name="40% - Accent2 15 2 2 4" xfId="15363" xr:uid="{32A39F0B-BED7-47A1-A489-B98ED354E423}"/>
    <cellStyle name="40% - Accent2 15 2 2 4 2" xfId="15364" xr:uid="{F3DC27AE-C91D-40A5-B8C9-DA0F04939968}"/>
    <cellStyle name="40% - Accent2 15 2 2 5" xfId="15365" xr:uid="{4A086679-C949-4F1C-B7DD-D0DCAA30F069}"/>
    <cellStyle name="40% - Accent2 15 2 3" xfId="15366" xr:uid="{EB5DBAFA-A740-40F7-AC85-3D2E23EC65D2}"/>
    <cellStyle name="40% - Accent2 15 2 3 2" xfId="15367" xr:uid="{3750EACE-32D8-4AF1-8AE8-9AEE1F4E42FD}"/>
    <cellStyle name="40% - Accent2 15 2 3 2 2" xfId="15368" xr:uid="{502B48FA-06FF-4D57-A0D5-5C420DB38658}"/>
    <cellStyle name="40% - Accent2 15 2 3 2 2 2" xfId="15369" xr:uid="{7D3AF23F-B1E2-4C26-BC11-B8DBEF02F9DE}"/>
    <cellStyle name="40% - Accent2 15 2 3 2 3" xfId="15370" xr:uid="{AF82ABB8-C3DA-41FF-8AC2-252BAB528297}"/>
    <cellStyle name="40% - Accent2 15 2 3 3" xfId="15371" xr:uid="{BE3ABF31-8346-4E49-B7AE-86AF849687E7}"/>
    <cellStyle name="40% - Accent2 15 2 3 3 2" xfId="15372" xr:uid="{584D24A4-4B0B-47C2-8DD7-A24C57D52E2C}"/>
    <cellStyle name="40% - Accent2 15 2 3 4" xfId="15373" xr:uid="{E29F0586-8784-4017-B6C4-81CD86D11C1C}"/>
    <cellStyle name="40% - Accent2 15 2 4" xfId="15374" xr:uid="{1A009E43-491D-41BC-A649-F95D8D90EA97}"/>
    <cellStyle name="40% - Accent2 15 2 4 2" xfId="15375" xr:uid="{A0CEDA88-2794-4980-B3E0-B16D8BBD2513}"/>
    <cellStyle name="40% - Accent2 15 2 4 2 2" xfId="15376" xr:uid="{45359A80-C19C-41C4-B6E0-3602A68AF47C}"/>
    <cellStyle name="40% - Accent2 15 2 4 3" xfId="15377" xr:uid="{583CFB33-54C4-4B2D-B0EE-30F993A6740C}"/>
    <cellStyle name="40% - Accent2 15 2 5" xfId="15378" xr:uid="{755F0004-629D-4C02-ACD3-05361FEC6B7D}"/>
    <cellStyle name="40% - Accent2 15 2 5 2" xfId="15379" xr:uid="{0CB05B79-4F7E-43A4-94BC-FC5850DB5973}"/>
    <cellStyle name="40% - Accent2 15 2 6" xfId="15380" xr:uid="{4E24978A-3CCF-443C-8874-BB56CF192906}"/>
    <cellStyle name="40% - Accent2 15 3" xfId="15381" xr:uid="{CF7E53A6-B329-42FF-B1B0-E0B17CA44D04}"/>
    <cellStyle name="40% - Accent2 16" xfId="15382" xr:uid="{41594EDC-D623-4159-8839-9236B77A0815}"/>
    <cellStyle name="40% - Accent2 16 2" xfId="15383" xr:uid="{8C9F9CBB-F4CF-4CD9-876F-4D22A9E89838}"/>
    <cellStyle name="40% - Accent2 16 2 2" xfId="15384" xr:uid="{3A52AA8E-D7E8-453A-BC44-64F9D8F82AF7}"/>
    <cellStyle name="40% - Accent2 16 2 2 2" xfId="15385" xr:uid="{6DFAC873-8AAD-4C2E-8768-4350C4191293}"/>
    <cellStyle name="40% - Accent2 16 2 2 2 2" xfId="15386" xr:uid="{756F56DC-9BED-4EFA-BA7F-C01D64839559}"/>
    <cellStyle name="40% - Accent2 16 2 2 2 2 2" xfId="15387" xr:uid="{2A9ACB53-87FF-4309-AF29-D24B9EEF3FE8}"/>
    <cellStyle name="40% - Accent2 16 2 2 2 2 2 2" xfId="15388" xr:uid="{D34BFFAF-1DBE-4861-B27A-6E71D10A5C9D}"/>
    <cellStyle name="40% - Accent2 16 2 2 2 2 3" xfId="15389" xr:uid="{204C34B8-0236-4515-9E2C-61D1F3AD9E83}"/>
    <cellStyle name="40% - Accent2 16 2 2 2 3" xfId="15390" xr:uid="{DE85442C-8BED-493E-89B4-D7C86EF74861}"/>
    <cellStyle name="40% - Accent2 16 2 2 2 3 2" xfId="15391" xr:uid="{1802507F-2997-4E59-9848-76783EB9FB5A}"/>
    <cellStyle name="40% - Accent2 16 2 2 2 4" xfId="15392" xr:uid="{40AE0FE6-1FED-4066-847B-F7C7E56D5A4A}"/>
    <cellStyle name="40% - Accent2 16 2 2 3" xfId="15393" xr:uid="{1AF74971-B201-4252-A5EB-EB856777E11E}"/>
    <cellStyle name="40% - Accent2 16 2 2 3 2" xfId="15394" xr:uid="{C0CB12C7-7C49-46B0-82A5-A76F808D9C63}"/>
    <cellStyle name="40% - Accent2 16 2 2 3 2 2" xfId="15395" xr:uid="{755EED7A-1C10-4102-9478-5513FE8C4CF6}"/>
    <cellStyle name="40% - Accent2 16 2 2 3 3" xfId="15396" xr:uid="{41B94BCE-B53E-4ADA-A543-15BE0AD6E383}"/>
    <cellStyle name="40% - Accent2 16 2 2 4" xfId="15397" xr:uid="{0F2E2168-289A-4DCF-BC35-59CEE09EFB44}"/>
    <cellStyle name="40% - Accent2 16 2 2 4 2" xfId="15398" xr:uid="{87E2767B-B7C8-45BC-9DAD-D7264FDE9EDC}"/>
    <cellStyle name="40% - Accent2 16 2 2 5" xfId="15399" xr:uid="{9AF9FF27-3493-426C-9985-0473FDB4DF44}"/>
    <cellStyle name="40% - Accent2 16 2 3" xfId="15400" xr:uid="{A5160AAA-B33C-416B-BE4F-0E29244DA166}"/>
    <cellStyle name="40% - Accent2 16 2 3 2" xfId="15401" xr:uid="{25E27571-49C2-4652-8F50-551CD442F1FD}"/>
    <cellStyle name="40% - Accent2 16 2 3 2 2" xfId="15402" xr:uid="{686EA9F2-B177-4E72-8C21-DAF64A4F126F}"/>
    <cellStyle name="40% - Accent2 16 2 3 2 2 2" xfId="15403" xr:uid="{99C621B2-DC3A-487C-8551-E402C541FB99}"/>
    <cellStyle name="40% - Accent2 16 2 3 2 3" xfId="15404" xr:uid="{3CCF2EEC-0579-4BDE-B6B2-97E17783C7CF}"/>
    <cellStyle name="40% - Accent2 16 2 3 3" xfId="15405" xr:uid="{1743EBCB-DEC2-403B-96B3-15B0983551DA}"/>
    <cellStyle name="40% - Accent2 16 2 3 3 2" xfId="15406" xr:uid="{BC60F020-C3A0-4392-ADED-44BB1A8968CE}"/>
    <cellStyle name="40% - Accent2 16 2 3 4" xfId="15407" xr:uid="{5EDCAE77-4CB8-4578-B355-3A9D03CF9BB1}"/>
    <cellStyle name="40% - Accent2 16 2 4" xfId="15408" xr:uid="{805C3300-2223-4B5F-B922-27D5775E87EE}"/>
    <cellStyle name="40% - Accent2 16 2 4 2" xfId="15409" xr:uid="{63A24582-255B-46A3-9BAC-DCEA8BF11D44}"/>
    <cellStyle name="40% - Accent2 16 2 4 2 2" xfId="15410" xr:uid="{81A87AFD-B522-4DE1-9D86-CC48B29EDAC4}"/>
    <cellStyle name="40% - Accent2 16 2 4 3" xfId="15411" xr:uid="{621D4097-94F3-44FB-8AD0-770089001CC9}"/>
    <cellStyle name="40% - Accent2 16 2 5" xfId="15412" xr:uid="{BFEAF1AD-7A2D-43B8-9423-A797F49A598F}"/>
    <cellStyle name="40% - Accent2 16 2 5 2" xfId="15413" xr:uid="{CABAC9A2-B6A7-4208-8DB9-C65EC067999E}"/>
    <cellStyle name="40% - Accent2 16 2 6" xfId="15414" xr:uid="{9E30FAFE-C134-4827-A7F1-EE23F5D8F1A7}"/>
    <cellStyle name="40% - Accent2 16 3" xfId="15415" xr:uid="{39E8B6FE-14A8-483D-B998-59B8940CD04C}"/>
    <cellStyle name="40% - Accent2 17" xfId="15416" xr:uid="{F3D11DBC-AF0D-46FD-985B-8579087722DA}"/>
    <cellStyle name="40% - Accent2 17 2" xfId="15417" xr:uid="{291761DE-9BDA-4806-83E8-C68BC00CDF27}"/>
    <cellStyle name="40% - Accent2 17 2 2" xfId="15418" xr:uid="{65C76683-6284-48E7-9D5D-4D02861ED765}"/>
    <cellStyle name="40% - Accent2 17 2 2 2" xfId="15419" xr:uid="{A55CAAAB-F7FB-4A61-9ECB-E172AB87EA27}"/>
    <cellStyle name="40% - Accent2 17 2 2 2 2" xfId="15420" xr:uid="{42740449-503E-400D-9CCA-241741EBD922}"/>
    <cellStyle name="40% - Accent2 17 2 2 2 2 2" xfId="15421" xr:uid="{E20B2E86-3F93-4B84-8B4C-A85B6466ECD6}"/>
    <cellStyle name="40% - Accent2 17 2 2 2 2 2 2" xfId="15422" xr:uid="{9D4AAFE8-4546-4C2F-9AFE-8C4ADC9EA95A}"/>
    <cellStyle name="40% - Accent2 17 2 2 2 2 3" xfId="15423" xr:uid="{DAC07736-D36A-446C-9DBB-13CBAC09A882}"/>
    <cellStyle name="40% - Accent2 17 2 2 2 3" xfId="15424" xr:uid="{DE7660E7-73BB-4207-9087-B03C4DE3321D}"/>
    <cellStyle name="40% - Accent2 17 2 2 2 3 2" xfId="15425" xr:uid="{1A575421-D1B2-499F-9A6B-55035807E19F}"/>
    <cellStyle name="40% - Accent2 17 2 2 2 4" xfId="15426" xr:uid="{F6F5E7A4-D464-4C7B-B822-6A1122156246}"/>
    <cellStyle name="40% - Accent2 17 2 2 3" xfId="15427" xr:uid="{955D0A06-952F-44CF-BE71-1DAF0A030270}"/>
    <cellStyle name="40% - Accent2 17 2 2 3 2" xfId="15428" xr:uid="{63CE46B4-3CC5-4866-8E53-1580E33D4F89}"/>
    <cellStyle name="40% - Accent2 17 2 2 3 2 2" xfId="15429" xr:uid="{AF65A4B6-10EC-485F-AF08-7F41160789FD}"/>
    <cellStyle name="40% - Accent2 17 2 2 3 3" xfId="15430" xr:uid="{46E9A4E1-2AC0-493D-982F-F3DFCE85F7FB}"/>
    <cellStyle name="40% - Accent2 17 2 2 4" xfId="15431" xr:uid="{F187B252-7EB4-4068-A5F2-DC881F6420A4}"/>
    <cellStyle name="40% - Accent2 17 2 2 4 2" xfId="15432" xr:uid="{37E083A7-2219-4DC8-A81D-CFA10ED780DE}"/>
    <cellStyle name="40% - Accent2 17 2 2 5" xfId="15433" xr:uid="{FD07F55D-0472-41D1-980B-43AB1DCFB1EF}"/>
    <cellStyle name="40% - Accent2 17 2 3" xfId="15434" xr:uid="{AFA9251F-6DB3-42A4-93B9-D68315E93D45}"/>
    <cellStyle name="40% - Accent2 17 2 3 2" xfId="15435" xr:uid="{862B8E76-E4C1-4960-ADEA-C30401E74AA1}"/>
    <cellStyle name="40% - Accent2 17 2 3 2 2" xfId="15436" xr:uid="{120F36A3-C0DB-45F5-8C68-8D101E3A16A9}"/>
    <cellStyle name="40% - Accent2 17 2 3 2 2 2" xfId="15437" xr:uid="{ACAF4661-A601-40DB-83F7-DB12E5A60C04}"/>
    <cellStyle name="40% - Accent2 17 2 3 2 3" xfId="15438" xr:uid="{515CEF03-9FE9-47DF-B17F-1E4A6591FA34}"/>
    <cellStyle name="40% - Accent2 17 2 3 3" xfId="15439" xr:uid="{EC526AC2-F9B9-46B0-B0AC-D8B83D4E23CA}"/>
    <cellStyle name="40% - Accent2 17 2 3 3 2" xfId="15440" xr:uid="{E4C89993-121F-49AD-A553-14132A6273B8}"/>
    <cellStyle name="40% - Accent2 17 2 3 4" xfId="15441" xr:uid="{9C39C392-B607-4871-BCAB-088D4C42EBD7}"/>
    <cellStyle name="40% - Accent2 17 2 4" xfId="15442" xr:uid="{1237F3DB-A4F3-4E3E-9F7E-17349D858785}"/>
    <cellStyle name="40% - Accent2 17 2 4 2" xfId="15443" xr:uid="{A11719D8-D74E-46C3-B5F7-A4857283741F}"/>
    <cellStyle name="40% - Accent2 17 2 4 2 2" xfId="15444" xr:uid="{6AFF464B-9AB2-4BBB-9F2F-5B70F3F5A911}"/>
    <cellStyle name="40% - Accent2 17 2 4 3" xfId="15445" xr:uid="{1DABC5DF-2C72-4298-A9A0-61BEC820636B}"/>
    <cellStyle name="40% - Accent2 17 2 5" xfId="15446" xr:uid="{BCB300D4-3EAC-4939-B033-0F29AC3FD5A0}"/>
    <cellStyle name="40% - Accent2 17 2 5 2" xfId="15447" xr:uid="{9474A46D-E34C-4E95-BD07-FBE27DBDA286}"/>
    <cellStyle name="40% - Accent2 17 2 6" xfId="15448" xr:uid="{F70CDB82-B4AA-41C6-B0B0-B6277DA25D2F}"/>
    <cellStyle name="40% - Accent2 17 3" xfId="15449" xr:uid="{6C501DE7-DAD9-4A2F-B346-D60309E5BBA9}"/>
    <cellStyle name="40% - Accent2 17 3 2" xfId="15450" xr:uid="{EAC8C05A-8662-429F-A8B3-35A199997FD2}"/>
    <cellStyle name="40% - Accent2 17 3 2 2" xfId="15451" xr:uid="{8FE0E4D4-A1F7-4726-ACD4-853A487D6EC3}"/>
    <cellStyle name="40% - Accent2 17 3 2 2 2" xfId="15452" xr:uid="{7171A5F1-1C39-44ED-B268-FCA40E1A3994}"/>
    <cellStyle name="40% - Accent2 17 3 2 2 2 2" xfId="15453" xr:uid="{503C258F-7489-4EFD-85ED-C0ED120BB138}"/>
    <cellStyle name="40% - Accent2 17 3 2 2 2 2 2" xfId="15454" xr:uid="{88AFAD4A-A424-41F4-B032-09F61380B2DE}"/>
    <cellStyle name="40% - Accent2 17 3 2 2 2 3" xfId="15455" xr:uid="{1EB18A2C-0233-4F43-A712-8E920468CC51}"/>
    <cellStyle name="40% - Accent2 17 3 2 2 3" xfId="15456" xr:uid="{8CF34BBC-1076-4445-8607-4EF7E2554915}"/>
    <cellStyle name="40% - Accent2 17 3 2 2 3 2" xfId="15457" xr:uid="{A7FAF8FE-BE37-4D38-A79A-FA22D8929BBA}"/>
    <cellStyle name="40% - Accent2 17 3 2 2 4" xfId="15458" xr:uid="{0B36ED9F-7282-444E-A003-DAB5DC05CE22}"/>
    <cellStyle name="40% - Accent2 17 3 2 3" xfId="15459" xr:uid="{174E3565-4641-4239-9FA8-697DBAC9E6C0}"/>
    <cellStyle name="40% - Accent2 17 3 2 3 2" xfId="15460" xr:uid="{92619EFA-AD55-4A7A-AD91-F32460D7A776}"/>
    <cellStyle name="40% - Accent2 17 3 2 3 2 2" xfId="15461" xr:uid="{318AA6A7-39FC-4B03-95C7-0DEC47E6DCFA}"/>
    <cellStyle name="40% - Accent2 17 3 2 3 3" xfId="15462" xr:uid="{9DEAF952-CDB8-4D14-BBDB-496338BDCDFF}"/>
    <cellStyle name="40% - Accent2 17 3 2 4" xfId="15463" xr:uid="{5084D352-FD61-448E-99DD-087B4C0FE5B7}"/>
    <cellStyle name="40% - Accent2 17 3 2 4 2" xfId="15464" xr:uid="{BA530BCC-B230-400C-B117-97871D6C2EF8}"/>
    <cellStyle name="40% - Accent2 17 3 2 5" xfId="15465" xr:uid="{EA0E1625-DA7D-4830-BE5D-3C0BC89E011A}"/>
    <cellStyle name="40% - Accent2 17 3 3" xfId="15466" xr:uid="{1F41306E-A82E-4512-ABFC-2D510ED13602}"/>
    <cellStyle name="40% - Accent2 17 3 3 2" xfId="15467" xr:uid="{3DBA170C-43F4-497E-919B-2E6CC6EB0607}"/>
    <cellStyle name="40% - Accent2 17 3 3 2 2" xfId="15468" xr:uid="{A80E97BF-D986-4FAD-A123-A846CE1238A2}"/>
    <cellStyle name="40% - Accent2 17 3 3 2 2 2" xfId="15469" xr:uid="{D8DCFD58-4C7E-40F9-A483-42A186FBDF0B}"/>
    <cellStyle name="40% - Accent2 17 3 3 2 3" xfId="15470" xr:uid="{36FBAA84-5128-4DCE-9DA5-CD65D1EC39BB}"/>
    <cellStyle name="40% - Accent2 17 3 3 3" xfId="15471" xr:uid="{B3E4F4D7-7071-474E-859C-FD350B0F13F9}"/>
    <cellStyle name="40% - Accent2 17 3 3 3 2" xfId="15472" xr:uid="{90FA072A-7B97-403C-97F1-36ACA4BDCE5B}"/>
    <cellStyle name="40% - Accent2 17 3 3 4" xfId="15473" xr:uid="{79BBD85A-47D5-4170-A0BC-7B8FF54FC89B}"/>
    <cellStyle name="40% - Accent2 17 3 4" xfId="15474" xr:uid="{D60365CC-F92D-46CC-ABFC-6344816EC3C0}"/>
    <cellStyle name="40% - Accent2 17 3 4 2" xfId="15475" xr:uid="{19EE179B-A5AF-4FC5-95FD-C6F0DDDE526B}"/>
    <cellStyle name="40% - Accent2 17 3 4 2 2" xfId="15476" xr:uid="{ECCA12AC-31D6-4B79-9591-7DA7AD67A88F}"/>
    <cellStyle name="40% - Accent2 17 3 4 3" xfId="15477" xr:uid="{F15CC3A3-4F12-43FC-9FFE-26633D22CEF9}"/>
    <cellStyle name="40% - Accent2 17 3 5" xfId="15478" xr:uid="{DC2F939A-AF17-4DBC-86F1-9FD9F5707859}"/>
    <cellStyle name="40% - Accent2 17 3 5 2" xfId="15479" xr:uid="{5D38C354-C802-4B97-A423-CD28DA628901}"/>
    <cellStyle name="40% - Accent2 17 3 6" xfId="15480" xr:uid="{DE7C3D80-7565-41FE-B89A-89F8DE1A8BB8}"/>
    <cellStyle name="40% - Accent2 17 4" xfId="15481" xr:uid="{C0683B74-8FCF-4D00-9B70-BC19E1ADAF7E}"/>
    <cellStyle name="40% - Accent2 17 4 2" xfId="15482" xr:uid="{4A8BA03F-7F3D-4B01-A3A3-E6153EC41359}"/>
    <cellStyle name="40% - Accent2 17 4 2 2" xfId="15483" xr:uid="{EDB75062-79DA-4E79-B6B4-C9C144D1EA1A}"/>
    <cellStyle name="40% - Accent2 17 4 2 2 2" xfId="15484" xr:uid="{8434C1C2-1534-475D-8965-D7BEB921C8CF}"/>
    <cellStyle name="40% - Accent2 17 4 2 2 2 2" xfId="15485" xr:uid="{D8EF68EC-C992-49CB-8024-E8EB817D39D5}"/>
    <cellStyle name="40% - Accent2 17 4 2 2 3" xfId="15486" xr:uid="{A1855EBD-E23C-483E-A7CA-B28EF3A11FAC}"/>
    <cellStyle name="40% - Accent2 17 4 2 3" xfId="15487" xr:uid="{48B664D0-2267-4EAD-AAD1-60844E2D561D}"/>
    <cellStyle name="40% - Accent2 17 4 2 3 2" xfId="15488" xr:uid="{2579AEB2-871D-4B5C-A5D3-537F3360E63F}"/>
    <cellStyle name="40% - Accent2 17 4 2 4" xfId="15489" xr:uid="{C49A0CE0-3A89-4B3B-87FB-F84505CFD1C4}"/>
    <cellStyle name="40% - Accent2 17 4 3" xfId="15490" xr:uid="{EA4B032E-1505-4811-B982-BACE43BBE96A}"/>
    <cellStyle name="40% - Accent2 17 4 3 2" xfId="15491" xr:uid="{35C3E915-3AA8-4ADA-9C75-31CD9C803085}"/>
    <cellStyle name="40% - Accent2 17 4 3 2 2" xfId="15492" xr:uid="{6AB37A94-EA19-4A37-828E-8AABB0F80DA5}"/>
    <cellStyle name="40% - Accent2 17 4 3 3" xfId="15493" xr:uid="{C1FC1571-C690-42E1-B4F4-72D4965A1A0C}"/>
    <cellStyle name="40% - Accent2 17 4 4" xfId="15494" xr:uid="{B58E3F15-A33C-467E-A331-B51FA1CC289A}"/>
    <cellStyle name="40% - Accent2 17 4 4 2" xfId="15495" xr:uid="{78AD87B9-D1CC-40A7-950A-F771E5A427F3}"/>
    <cellStyle name="40% - Accent2 17 4 5" xfId="15496" xr:uid="{8CC52B23-F920-4346-851C-F80FA913F3B2}"/>
    <cellStyle name="40% - Accent2 17 5" xfId="15497" xr:uid="{36E77019-DA17-4665-867D-2868D32A9C75}"/>
    <cellStyle name="40% - Accent2 17 5 2" xfId="15498" xr:uid="{0A482EF2-95CB-44D6-8962-95D79E370489}"/>
    <cellStyle name="40% - Accent2 17 5 2 2" xfId="15499" xr:uid="{725CDC7E-FAD2-4D77-B40A-DB3BD6853BAA}"/>
    <cellStyle name="40% - Accent2 17 5 2 2 2" xfId="15500" xr:uid="{408C9DEE-3410-47FF-89DD-FC244F3FF4CC}"/>
    <cellStyle name="40% - Accent2 17 5 2 3" xfId="15501" xr:uid="{ED4E4F20-91E3-458D-9580-31E1025254A1}"/>
    <cellStyle name="40% - Accent2 17 5 3" xfId="15502" xr:uid="{E4363ABA-73B0-416E-9CAB-185A4BC1E438}"/>
    <cellStyle name="40% - Accent2 17 5 3 2" xfId="15503" xr:uid="{F477EC03-8C04-4808-9273-A2BC2473FAF6}"/>
    <cellStyle name="40% - Accent2 17 5 4" xfId="15504" xr:uid="{DBB53395-7BA8-40F9-BDCF-A29F76FA4551}"/>
    <cellStyle name="40% - Accent2 17 6" xfId="15505" xr:uid="{98A5C5DB-9257-4FF2-A435-B1F85F177171}"/>
    <cellStyle name="40% - Accent2 17 6 2" xfId="15506" xr:uid="{258DF640-A23A-4E41-9D25-288BACFFF46E}"/>
    <cellStyle name="40% - Accent2 17 6 2 2" xfId="15507" xr:uid="{A90F24EF-FA9A-4043-8564-0E322A65E675}"/>
    <cellStyle name="40% - Accent2 17 6 3" xfId="15508" xr:uid="{418F2E17-5208-43EC-A302-5A082ED4EE3C}"/>
    <cellStyle name="40% - Accent2 17 7" xfId="15509" xr:uid="{9BEDCBFB-64E7-4976-86CF-DFD86DC6E2DB}"/>
    <cellStyle name="40% - Accent2 17 7 2" xfId="15510" xr:uid="{E02B8767-4114-42A6-88FD-0942B3D670AF}"/>
    <cellStyle name="40% - Accent2 17 8" xfId="15511" xr:uid="{F8ADDE89-E160-47DF-B739-8A3686BDAAB3}"/>
    <cellStyle name="40% - Accent2 18" xfId="15512" xr:uid="{8BF915DD-E2F6-4F39-9E0D-B664563DEFB0}"/>
    <cellStyle name="40% - Accent2 18 2" xfId="15513" xr:uid="{8F8ADDA3-D0C4-456F-A4E8-4C7C19348292}"/>
    <cellStyle name="40% - Accent2 18 2 2" xfId="15514" xr:uid="{7BA25DD8-D42F-4A0C-9203-509137C82218}"/>
    <cellStyle name="40% - Accent2 18 2 2 2" xfId="15515" xr:uid="{E7C245DC-B270-4389-B7AA-2EDFAC609337}"/>
    <cellStyle name="40% - Accent2 18 2 2 2 2" xfId="15516" xr:uid="{F104314F-0EA9-4D4D-9967-2B54F174A387}"/>
    <cellStyle name="40% - Accent2 18 2 2 2 2 2" xfId="15517" xr:uid="{E2029FA9-BA62-485A-B037-D8FA52C601BB}"/>
    <cellStyle name="40% - Accent2 18 2 2 2 2 2 2" xfId="15518" xr:uid="{A96F39CC-094A-4A5F-B56F-1DE43ACDC452}"/>
    <cellStyle name="40% - Accent2 18 2 2 2 2 3" xfId="15519" xr:uid="{3EA4BCEF-EA37-4224-8B5C-1A6D1CA34C13}"/>
    <cellStyle name="40% - Accent2 18 2 2 2 3" xfId="15520" xr:uid="{FD8F1ABA-BC0A-4CBF-AA54-7852184D0773}"/>
    <cellStyle name="40% - Accent2 18 2 2 2 3 2" xfId="15521" xr:uid="{466C11C0-F049-4EB6-BCA2-AB54F943106D}"/>
    <cellStyle name="40% - Accent2 18 2 2 2 4" xfId="15522" xr:uid="{E7CEADD4-D970-4F88-AFB9-BF45A6545A48}"/>
    <cellStyle name="40% - Accent2 18 2 2 3" xfId="15523" xr:uid="{21113CA0-3613-4745-86AF-74D79288EF95}"/>
    <cellStyle name="40% - Accent2 18 2 2 3 2" xfId="15524" xr:uid="{8BE47FE2-41F3-410F-A68F-13537F0CA64B}"/>
    <cellStyle name="40% - Accent2 18 2 2 3 2 2" xfId="15525" xr:uid="{59A51547-81E0-4BB5-A64B-8B15D5BEBF06}"/>
    <cellStyle name="40% - Accent2 18 2 2 3 3" xfId="15526" xr:uid="{C4DCFDD9-BD38-4278-A77C-DC29D63329E8}"/>
    <cellStyle name="40% - Accent2 18 2 2 4" xfId="15527" xr:uid="{35058DD0-644C-4F6F-B1AD-17ADC6A38ACA}"/>
    <cellStyle name="40% - Accent2 18 2 2 4 2" xfId="15528" xr:uid="{A9BCF3C1-4AB8-4327-ABBA-AC7739A7A01C}"/>
    <cellStyle name="40% - Accent2 18 2 2 5" xfId="15529" xr:uid="{72334272-9C85-45ED-869A-4DC95ECD5CE5}"/>
    <cellStyle name="40% - Accent2 18 2 3" xfId="15530" xr:uid="{A200800B-72DA-4371-A7A0-499EDC1E78A9}"/>
    <cellStyle name="40% - Accent2 18 2 3 2" xfId="15531" xr:uid="{C2BAEFED-40D6-4BD7-B3BA-A82423861107}"/>
    <cellStyle name="40% - Accent2 18 2 3 2 2" xfId="15532" xr:uid="{667EFB6A-8CDE-4B2E-B4F9-58FEB7757E9B}"/>
    <cellStyle name="40% - Accent2 18 2 3 2 2 2" xfId="15533" xr:uid="{329D98D1-B1E8-40DA-9983-2F79EE4A8A7F}"/>
    <cellStyle name="40% - Accent2 18 2 3 2 3" xfId="15534" xr:uid="{8AD1192D-D0E3-4D33-A708-66D8389652AF}"/>
    <cellStyle name="40% - Accent2 18 2 3 3" xfId="15535" xr:uid="{96674D7A-2ED7-44A0-B927-9E41B87FA085}"/>
    <cellStyle name="40% - Accent2 18 2 3 3 2" xfId="15536" xr:uid="{3A8D2191-274D-47CC-A579-B128C4AF3EDE}"/>
    <cellStyle name="40% - Accent2 18 2 3 4" xfId="15537" xr:uid="{4782A4AD-9DC3-416D-937F-4E53805FC394}"/>
    <cellStyle name="40% - Accent2 18 2 4" xfId="15538" xr:uid="{16FF18A9-19E6-4811-99A2-5D954CD0934C}"/>
    <cellStyle name="40% - Accent2 18 2 4 2" xfId="15539" xr:uid="{5EB285C5-5927-4E4D-B0A9-F0CCC8FB013C}"/>
    <cellStyle name="40% - Accent2 18 2 4 2 2" xfId="15540" xr:uid="{6ABA81D7-30FC-4A43-9BF3-062EFAF5793C}"/>
    <cellStyle name="40% - Accent2 18 2 4 3" xfId="15541" xr:uid="{BC236B68-0761-4D47-8D9B-C1964DB8BBDF}"/>
    <cellStyle name="40% - Accent2 18 2 5" xfId="15542" xr:uid="{6A931933-3280-404B-A211-F460CAED9885}"/>
    <cellStyle name="40% - Accent2 18 2 5 2" xfId="15543" xr:uid="{7F130CB2-CC62-4B58-B245-13EB795980AF}"/>
    <cellStyle name="40% - Accent2 18 2 6" xfId="15544" xr:uid="{DA475BE9-0774-4584-94CA-C6C3BED6323B}"/>
    <cellStyle name="40% - Accent2 18 3" xfId="15545" xr:uid="{9F1A242B-3B21-494C-981E-72F03C40B550}"/>
    <cellStyle name="40% - Accent2 19" xfId="15546" xr:uid="{B922A1DA-18F6-44CF-A440-EACC77D1EA11}"/>
    <cellStyle name="40% - Accent2 19 2" xfId="15547" xr:uid="{4DA2FD0E-7ECE-4237-985D-E1EAA58316F5}"/>
    <cellStyle name="40% - Accent2 19 2 2" xfId="15548" xr:uid="{48223FAB-48A4-4789-9975-E069519F6859}"/>
    <cellStyle name="40% - Accent2 19 2 2 2" xfId="15549" xr:uid="{AAE047B8-5D79-4500-80DC-0E68306753E9}"/>
    <cellStyle name="40% - Accent2 19 2 2 2 2" xfId="15550" xr:uid="{2D63F6CB-BD4E-4E84-AF80-3F5F17FA7116}"/>
    <cellStyle name="40% - Accent2 19 2 2 2 2 2" xfId="15551" xr:uid="{82F1D0B9-31A3-4726-BBA6-4F771F8951CC}"/>
    <cellStyle name="40% - Accent2 19 2 2 2 2 2 2" xfId="15552" xr:uid="{6562742D-2E1B-442A-B6E0-3CC8575D3FA8}"/>
    <cellStyle name="40% - Accent2 19 2 2 2 2 3" xfId="15553" xr:uid="{A9F5C9BC-D1E1-4B9C-84E7-5E76A21D8480}"/>
    <cellStyle name="40% - Accent2 19 2 2 2 3" xfId="15554" xr:uid="{9FE4649C-442B-42A9-88AF-CE10B8823C99}"/>
    <cellStyle name="40% - Accent2 19 2 2 2 3 2" xfId="15555" xr:uid="{80FD771F-128A-4160-93A5-475F736F5235}"/>
    <cellStyle name="40% - Accent2 19 2 2 2 4" xfId="15556" xr:uid="{469C9B05-2DDD-4251-9334-31F3B605D7B4}"/>
    <cellStyle name="40% - Accent2 19 2 2 3" xfId="15557" xr:uid="{4DC02BDE-6CFF-45E1-88E5-639F0AF21E90}"/>
    <cellStyle name="40% - Accent2 19 2 2 3 2" xfId="15558" xr:uid="{3CD0B50B-5A04-45B5-9C54-5DBED9B0D992}"/>
    <cellStyle name="40% - Accent2 19 2 2 3 2 2" xfId="15559" xr:uid="{88888CD0-7001-4CDD-B1ED-91B6F8D40362}"/>
    <cellStyle name="40% - Accent2 19 2 2 3 3" xfId="15560" xr:uid="{4E2ACE6A-D2A7-4165-9FAC-8CFC5D4EC425}"/>
    <cellStyle name="40% - Accent2 19 2 2 4" xfId="15561" xr:uid="{8FC0327C-4F6A-465F-B1BD-49B5C8366FA1}"/>
    <cellStyle name="40% - Accent2 19 2 2 4 2" xfId="15562" xr:uid="{FC55F767-B3FD-4657-9D3B-1E015F8FC5B7}"/>
    <cellStyle name="40% - Accent2 19 2 2 5" xfId="15563" xr:uid="{8D2CD97F-F4BA-48B8-9725-E1770F228193}"/>
    <cellStyle name="40% - Accent2 19 2 3" xfId="15564" xr:uid="{F4615DC0-7385-480A-94F8-8FB5A6076675}"/>
    <cellStyle name="40% - Accent2 19 2 3 2" xfId="15565" xr:uid="{5AD5C03A-05D2-4499-85F9-3149CB3D9048}"/>
    <cellStyle name="40% - Accent2 19 2 3 2 2" xfId="15566" xr:uid="{78F91155-5840-4528-87C2-1AB9932F9694}"/>
    <cellStyle name="40% - Accent2 19 2 3 2 2 2" xfId="15567" xr:uid="{CC031903-DBAC-489B-80B5-E890DEE39EB6}"/>
    <cellStyle name="40% - Accent2 19 2 3 2 3" xfId="15568" xr:uid="{D84CFB69-B88F-4048-B20C-75D8E820C274}"/>
    <cellStyle name="40% - Accent2 19 2 3 3" xfId="15569" xr:uid="{0D7906A5-3C5A-42CC-9F00-109BA4E0E2C4}"/>
    <cellStyle name="40% - Accent2 19 2 3 3 2" xfId="15570" xr:uid="{5E02086E-C980-4D3E-ABEB-825903B0C252}"/>
    <cellStyle name="40% - Accent2 19 2 3 4" xfId="15571" xr:uid="{482B3971-DE6A-4328-B02B-E7FCB22B3777}"/>
    <cellStyle name="40% - Accent2 19 2 4" xfId="15572" xr:uid="{F4F7C678-99F1-4ADC-A239-87D9BF606218}"/>
    <cellStyle name="40% - Accent2 19 2 4 2" xfId="15573" xr:uid="{5BC8442B-A6F9-42FC-BEFC-03BFDE829EE1}"/>
    <cellStyle name="40% - Accent2 19 2 4 2 2" xfId="15574" xr:uid="{977337B0-6986-441D-97FA-865FDDFA517F}"/>
    <cellStyle name="40% - Accent2 19 2 4 3" xfId="15575" xr:uid="{70063A8A-C5FF-4C31-8255-6778E44DFAE7}"/>
    <cellStyle name="40% - Accent2 19 2 5" xfId="15576" xr:uid="{54C18366-BF03-4E0D-96B6-BE251F0CD6C7}"/>
    <cellStyle name="40% - Accent2 19 2 5 2" xfId="15577" xr:uid="{69500B1B-D928-4DFD-9465-3B24F26C51A5}"/>
    <cellStyle name="40% - Accent2 19 2 6" xfId="15578" xr:uid="{0E61448A-6EE0-49F2-B5A7-121AA9AA957D}"/>
    <cellStyle name="40% - Accent2 19 3" xfId="15579" xr:uid="{B5B2D2B0-AAE5-45E1-87CE-4FEE24AEFE41}"/>
    <cellStyle name="40% - Accent2 2" xfId="312" xr:uid="{24E204AD-84FA-491A-A537-324CBA5C28FE}"/>
    <cellStyle name="40% - Accent2 2 10" xfId="15580" xr:uid="{DE6B4C7F-C637-4C5E-B25F-D2D1E99491BB}"/>
    <cellStyle name="40% - Accent2 2 2" xfId="520" xr:uid="{184A8184-F38C-485E-8F9E-F88E7B0807E5}"/>
    <cellStyle name="40% - Accent2 2 2 2" xfId="521" xr:uid="{D3DF4279-08D5-4C7D-B3A4-ACC482335F45}"/>
    <cellStyle name="40% - Accent2 2 2 2 2" xfId="15583" xr:uid="{26FA5AF7-AC55-4888-8F84-71DC52D3D5B0}"/>
    <cellStyle name="40% - Accent2 2 2 2 2 2" xfId="15584" xr:uid="{1A986D77-544B-40AA-89D3-E5103E1E385D}"/>
    <cellStyle name="40% - Accent2 2 2 2 2 2 2" xfId="15585" xr:uid="{C8457419-4FCA-47A9-96FA-613DBE269982}"/>
    <cellStyle name="40% - Accent2 2 2 2 2 2 2 2" xfId="15586" xr:uid="{22E14BB1-17D6-444B-804D-F12DD6CE0CE2}"/>
    <cellStyle name="40% - Accent2 2 2 2 2 2 2 2 2" xfId="15587" xr:uid="{EB4F25FE-0BAC-4B79-85FB-425D96C1E173}"/>
    <cellStyle name="40% - Accent2 2 2 2 2 2 2 3" xfId="15588" xr:uid="{3895E000-CD4E-408B-BA1B-5E036E98E744}"/>
    <cellStyle name="40% - Accent2 2 2 2 2 2 3" xfId="15589" xr:uid="{13F79860-3A22-4C66-BE9F-D82A9BFB3672}"/>
    <cellStyle name="40% - Accent2 2 2 2 2 2 3 2" xfId="15590" xr:uid="{305D0955-E694-4AC8-A6D2-45A9BF91964C}"/>
    <cellStyle name="40% - Accent2 2 2 2 2 2 4" xfId="15591" xr:uid="{893FDA7E-42D7-4AA9-B13B-58F07418ABD1}"/>
    <cellStyle name="40% - Accent2 2 2 2 2 3" xfId="15592" xr:uid="{5F60C54D-E524-48C0-99A7-B8D6A0CA6D9E}"/>
    <cellStyle name="40% - Accent2 2 2 2 2 3 2" xfId="15593" xr:uid="{511F37DE-747C-4428-9FF8-5664B06B1A93}"/>
    <cellStyle name="40% - Accent2 2 2 2 2 3 2 2" xfId="15594" xr:uid="{B3687418-7B0F-4C13-8A0A-422C5D22704D}"/>
    <cellStyle name="40% - Accent2 2 2 2 2 3 3" xfId="15595" xr:uid="{64677315-A698-4419-A11A-F3CB63EB4BEB}"/>
    <cellStyle name="40% - Accent2 2 2 2 2 4" xfId="15596" xr:uid="{98BB6F23-3155-4F95-AACD-19458B442246}"/>
    <cellStyle name="40% - Accent2 2 2 2 2 4 2" xfId="15597" xr:uid="{782089F7-4FC1-42DD-A38A-9B89AA8E6581}"/>
    <cellStyle name="40% - Accent2 2 2 2 2 5" xfId="15598" xr:uid="{C0F54079-0C53-47F5-A4B1-C6FF2B0CBE13}"/>
    <cellStyle name="40% - Accent2 2 2 2 3" xfId="15599" xr:uid="{6732C3D9-BDB3-48EA-937E-66CE682889A7}"/>
    <cellStyle name="40% - Accent2 2 2 2 3 2" xfId="15600" xr:uid="{6B60BFC8-A9F9-4822-8130-A4AFEC2B018A}"/>
    <cellStyle name="40% - Accent2 2 2 2 3 2 2" xfId="15601" xr:uid="{64734786-F405-4905-9BE7-552C213188D4}"/>
    <cellStyle name="40% - Accent2 2 2 2 3 2 2 2" xfId="15602" xr:uid="{4379C7CB-76C1-400E-8F83-41C9954BFA9F}"/>
    <cellStyle name="40% - Accent2 2 2 2 3 2 3" xfId="15603" xr:uid="{8D826FBA-E27E-47F1-B1B4-349C04888827}"/>
    <cellStyle name="40% - Accent2 2 2 2 3 3" xfId="15604" xr:uid="{3D96350F-0C6B-41ED-BB79-90CBBC62F610}"/>
    <cellStyle name="40% - Accent2 2 2 2 3 3 2" xfId="15605" xr:uid="{2A278050-D9B3-4EA8-A4C2-C4981E51AB84}"/>
    <cellStyle name="40% - Accent2 2 2 2 3 4" xfId="15606" xr:uid="{FFB79502-2CEF-420F-ADDA-AD783E40CABD}"/>
    <cellStyle name="40% - Accent2 2 2 2 4" xfId="15607" xr:uid="{7907B2E6-CB99-4CCB-AAB0-2532E65CAA3A}"/>
    <cellStyle name="40% - Accent2 2 2 2 4 2" xfId="15608" xr:uid="{32B91554-ECFA-4284-AA40-7E535D773F1F}"/>
    <cellStyle name="40% - Accent2 2 2 2 4 2 2" xfId="15609" xr:uid="{67D609EF-DF99-43E3-ACF0-9497194BE1F7}"/>
    <cellStyle name="40% - Accent2 2 2 2 4 3" xfId="15610" xr:uid="{2890A710-95A7-4F56-AB5A-C3EE88320D9D}"/>
    <cellStyle name="40% - Accent2 2 2 2 5" xfId="15611" xr:uid="{A484E4DF-7EA3-4F0A-9AB5-1C817DD28C58}"/>
    <cellStyle name="40% - Accent2 2 2 2 5 2" xfId="15612" xr:uid="{711A6936-07E1-4FC8-B1AF-273583A5021C}"/>
    <cellStyle name="40% - Accent2 2 2 2 6" xfId="15613" xr:uid="{2E3745F9-F5A7-449A-B0AD-D53655990132}"/>
    <cellStyle name="40% - Accent2 2 2 2 7" xfId="15582" xr:uid="{39F34FBB-6CA8-4EE9-BF17-E1777D6D1F7C}"/>
    <cellStyle name="40% - Accent2 2 2 3" xfId="15614" xr:uid="{D645C33D-92D1-4E5E-9AFE-3ADA4F7BF363}"/>
    <cellStyle name="40% - Accent2 2 2 4" xfId="15615" xr:uid="{6A92870E-5DBC-4E35-8D28-AF6BC2729998}"/>
    <cellStyle name="40% - Accent2 2 2 4 2" xfId="15616" xr:uid="{46B86C8C-343D-464A-AEEB-3F69EAB2E581}"/>
    <cellStyle name="40% - Accent2 2 2 4 2 2" xfId="15617" xr:uid="{DF530601-14BF-4420-BEC1-CD10B12D4801}"/>
    <cellStyle name="40% - Accent2 2 2 4 2 2 2" xfId="15618" xr:uid="{2D160F90-FA16-40F5-83C2-E14266F2A784}"/>
    <cellStyle name="40% - Accent2 2 2 4 2 2 2 2" xfId="15619" xr:uid="{79519D90-2D58-496D-9DD0-FFE141F97E56}"/>
    <cellStyle name="40% - Accent2 2 2 4 2 2 3" xfId="15620" xr:uid="{70C712D7-60ED-4465-B967-D58610801950}"/>
    <cellStyle name="40% - Accent2 2 2 4 2 3" xfId="15621" xr:uid="{EA4177DE-E20C-417D-A2ED-4A7539AC114B}"/>
    <cellStyle name="40% - Accent2 2 2 4 2 3 2" xfId="15622" xr:uid="{1E282B30-034B-44A6-83D1-BA67212551FE}"/>
    <cellStyle name="40% - Accent2 2 2 4 2 4" xfId="15623" xr:uid="{1E676486-8CB1-4218-AFC2-47CC491E509C}"/>
    <cellStyle name="40% - Accent2 2 2 4 3" xfId="15624" xr:uid="{A971A020-07E1-4B05-AD85-ABE69F9EA22C}"/>
    <cellStyle name="40% - Accent2 2 2 4 3 2" xfId="15625" xr:uid="{D787A832-F992-4310-B00D-661B0B9D5827}"/>
    <cellStyle name="40% - Accent2 2 2 4 3 2 2" xfId="15626" xr:uid="{8361C95B-6F92-46D5-AF36-B7DBDD330A44}"/>
    <cellStyle name="40% - Accent2 2 2 4 3 3" xfId="15627" xr:uid="{F9D0DB93-31ED-40E1-AE06-8248903B7E0B}"/>
    <cellStyle name="40% - Accent2 2 2 4 4" xfId="15628" xr:uid="{D8213483-1E98-42C4-AE07-57896811BD92}"/>
    <cellStyle name="40% - Accent2 2 2 4 4 2" xfId="15629" xr:uid="{9F22CBF4-B8E4-4E4D-A034-1201A3D30593}"/>
    <cellStyle name="40% - Accent2 2 2 4 5" xfId="15630" xr:uid="{50B12C72-12AB-4D90-A21E-1D4BDEDA703B}"/>
    <cellStyle name="40% - Accent2 2 2 5" xfId="15631" xr:uid="{9F31E595-401C-4CF0-ADF3-FB82705921CC}"/>
    <cellStyle name="40% - Accent2 2 2 5 2" xfId="15632" xr:uid="{B1A16673-E9CF-411C-AD91-F9E3729191FE}"/>
    <cellStyle name="40% - Accent2 2 2 5 2 2" xfId="15633" xr:uid="{B76D5C6A-5ABE-49A1-B839-D8139CAAE9F1}"/>
    <cellStyle name="40% - Accent2 2 2 5 2 2 2" xfId="15634" xr:uid="{8312DC0C-100E-4503-B3C4-F33574345643}"/>
    <cellStyle name="40% - Accent2 2 2 5 2 3" xfId="15635" xr:uid="{8BF41F49-0E08-4EF8-9FAA-06758548426A}"/>
    <cellStyle name="40% - Accent2 2 2 5 3" xfId="15636" xr:uid="{EE06E377-CF90-40D9-8602-BC376266718C}"/>
    <cellStyle name="40% - Accent2 2 2 5 3 2" xfId="15637" xr:uid="{F729C926-0A2C-4CAF-8394-E611C4C7EB85}"/>
    <cellStyle name="40% - Accent2 2 2 5 4" xfId="15638" xr:uid="{6ACD04E0-66EE-4441-B7E5-846AA29D2CB0}"/>
    <cellStyle name="40% - Accent2 2 2 6" xfId="15639" xr:uid="{BB710E10-E340-45FA-9B42-57D1C5325E4F}"/>
    <cellStyle name="40% - Accent2 2 2 6 2" xfId="15640" xr:uid="{214F0EE8-7BE7-4FBC-BF9B-EE257E29A249}"/>
    <cellStyle name="40% - Accent2 2 2 6 2 2" xfId="15641" xr:uid="{46464625-986C-4222-BF34-3C37ED82AD81}"/>
    <cellStyle name="40% - Accent2 2 2 6 3" xfId="15642" xr:uid="{7F514510-6110-4C22-B92B-9E8625DBE596}"/>
    <cellStyle name="40% - Accent2 2 2 7" xfId="15643" xr:uid="{1EC2A93E-5A4F-4F54-A68F-0DFEF02FBA91}"/>
    <cellStyle name="40% - Accent2 2 2 7 2" xfId="15644" xr:uid="{2C618D50-88F0-4FAA-A0AB-DF9CC2FED2AF}"/>
    <cellStyle name="40% - Accent2 2 2 8" xfId="15645" xr:uid="{155A1C17-6E25-4334-AF8F-D70E5EE5E8AF}"/>
    <cellStyle name="40% - Accent2 2 2 9" xfId="15581" xr:uid="{08C86B8C-62AC-48C4-A73E-C8AD55BD2FFF}"/>
    <cellStyle name="40% - Accent2 2 3" xfId="522" xr:uid="{93E61F4B-C1E2-43CC-AA5F-0961966EAF45}"/>
    <cellStyle name="40% - Accent2 2 3 2" xfId="15647" xr:uid="{010D9B0D-5D6B-4334-A3D0-0C22E76F3454}"/>
    <cellStyle name="40% - Accent2 2 3 2 2" xfId="15648" xr:uid="{A549E802-AC14-4B1F-A34E-1EC6A113D104}"/>
    <cellStyle name="40% - Accent2 2 3 2 2 2" xfId="15649" xr:uid="{6434C99F-0587-4FFD-A73A-6CA84BA94F89}"/>
    <cellStyle name="40% - Accent2 2 3 2 2 2 2" xfId="15650" xr:uid="{8764A8E3-76DB-40D5-B2CE-B41946C93F6F}"/>
    <cellStyle name="40% - Accent2 2 3 2 2 2 2 2" xfId="15651" xr:uid="{B6BFBCD5-F47A-4D24-AA29-84C8FC333834}"/>
    <cellStyle name="40% - Accent2 2 3 2 2 2 3" xfId="15652" xr:uid="{8E5463D5-6E20-456A-8FCD-FF1FAA7A0FB0}"/>
    <cellStyle name="40% - Accent2 2 3 2 2 3" xfId="15653" xr:uid="{367424D9-30AC-4D6D-9452-54BA4A2EB9ED}"/>
    <cellStyle name="40% - Accent2 2 3 2 2 3 2" xfId="15654" xr:uid="{BD8C9CA5-3933-49E5-A757-144D52D689AD}"/>
    <cellStyle name="40% - Accent2 2 3 2 2 4" xfId="15655" xr:uid="{730E3594-AC07-48D9-BEA4-6DC5B141ED84}"/>
    <cellStyle name="40% - Accent2 2 3 2 3" xfId="15656" xr:uid="{A92E4F67-606D-4412-88B1-4D7B9F5C7BCE}"/>
    <cellStyle name="40% - Accent2 2 3 2 3 2" xfId="15657" xr:uid="{55D72585-9776-44F7-BFAF-9EFDB891EA37}"/>
    <cellStyle name="40% - Accent2 2 3 2 3 2 2" xfId="15658" xr:uid="{1025E30F-6B71-424E-AA1D-ED54031855FC}"/>
    <cellStyle name="40% - Accent2 2 3 2 3 3" xfId="15659" xr:uid="{A62C75C2-4191-4447-BE2A-282D219D18C8}"/>
    <cellStyle name="40% - Accent2 2 3 2 4" xfId="15660" xr:uid="{18E9FF11-C85C-4120-9BA0-312E68935365}"/>
    <cellStyle name="40% - Accent2 2 3 2 4 2" xfId="15661" xr:uid="{7F74B50C-C5B5-4AE2-BF36-CAEF5B954A73}"/>
    <cellStyle name="40% - Accent2 2 3 2 5" xfId="15662" xr:uid="{E54A7830-95B9-46CA-B916-9A3D173D5F4B}"/>
    <cellStyle name="40% - Accent2 2 3 3" xfId="15663" xr:uid="{088418CD-D693-417A-B426-187E401A8758}"/>
    <cellStyle name="40% - Accent2 2 3 3 2" xfId="15664" xr:uid="{6FC35309-4357-48DA-A2F0-2619AC664B3F}"/>
    <cellStyle name="40% - Accent2 2 3 3 2 2" xfId="15665" xr:uid="{B24EFA38-5FC8-488B-A6E6-5DBCF0F452E6}"/>
    <cellStyle name="40% - Accent2 2 3 3 2 2 2" xfId="15666" xr:uid="{7E72EDF0-B728-46D5-8023-FAB209885E4A}"/>
    <cellStyle name="40% - Accent2 2 3 3 2 3" xfId="15667" xr:uid="{65713266-E168-4BAD-9969-AB94021F5D87}"/>
    <cellStyle name="40% - Accent2 2 3 3 3" xfId="15668" xr:uid="{24681EF9-C3C8-4543-A4E6-26B6ED4F7E69}"/>
    <cellStyle name="40% - Accent2 2 3 3 3 2" xfId="15669" xr:uid="{CAB58ECB-CE58-4C9E-8728-E2E7414A1A48}"/>
    <cellStyle name="40% - Accent2 2 3 3 4" xfId="15670" xr:uid="{2D870868-BE12-45C1-ABC4-1BAC1342BDFF}"/>
    <cellStyle name="40% - Accent2 2 3 4" xfId="15671" xr:uid="{C7AC3D2E-2D84-407C-BFC4-422A29C13E95}"/>
    <cellStyle name="40% - Accent2 2 3 4 2" xfId="15672" xr:uid="{6B425DD3-3522-435C-97C7-10117C19DC02}"/>
    <cellStyle name="40% - Accent2 2 3 4 2 2" xfId="15673" xr:uid="{7D797541-1E98-4CE5-AAD8-AC87E73EF7AA}"/>
    <cellStyle name="40% - Accent2 2 3 4 3" xfId="15674" xr:uid="{52B42348-E78A-4D77-99F7-D398300649F3}"/>
    <cellStyle name="40% - Accent2 2 3 5" xfId="15675" xr:uid="{879A63DD-6FCA-4EBB-BD68-16974C293732}"/>
    <cellStyle name="40% - Accent2 2 3 5 2" xfId="15676" xr:uid="{99086DDD-816E-444A-B2FC-E26E760DD774}"/>
    <cellStyle name="40% - Accent2 2 3 6" xfId="15677" xr:uid="{EA95107C-E37F-4FE1-9362-8CB71A1DCE19}"/>
    <cellStyle name="40% - Accent2 2 3 7" xfId="15646" xr:uid="{C129A709-72BE-4F95-A9CA-3336198FB20F}"/>
    <cellStyle name="40% - Accent2 2 4" xfId="519" xr:uid="{7F684B9D-F76F-4FBE-A9CB-AEFAA41E0B02}"/>
    <cellStyle name="40% - Accent2 2 4 2" xfId="15679" xr:uid="{F4F22854-1C8E-427B-8C13-DBCA8F95051C}"/>
    <cellStyle name="40% - Accent2 2 4 2 2" xfId="15680" xr:uid="{8A5B00BD-48B9-43BF-B334-B1843AEAF746}"/>
    <cellStyle name="40% - Accent2 2 4 2 2 2" xfId="15681" xr:uid="{05A0DBCD-E710-4D4E-A626-D9EB57F923E9}"/>
    <cellStyle name="40% - Accent2 2 4 2 2 2 2" xfId="15682" xr:uid="{C81C2F52-16B7-4CCE-8EC1-7EC660BBA501}"/>
    <cellStyle name="40% - Accent2 2 4 2 2 2 2 2" xfId="15683" xr:uid="{AFC56AA8-EDD5-4DA9-AE7D-A346ECB4003D}"/>
    <cellStyle name="40% - Accent2 2 4 2 2 2 3" xfId="15684" xr:uid="{CA51D641-4C1F-41A0-A389-E2170482C1C1}"/>
    <cellStyle name="40% - Accent2 2 4 2 2 3" xfId="15685" xr:uid="{895F7A3E-B195-444C-9F47-FBEEE661F904}"/>
    <cellStyle name="40% - Accent2 2 4 2 2 3 2" xfId="15686" xr:uid="{A8EF2A30-FB01-4358-9CC4-6FE9FF1CA33F}"/>
    <cellStyle name="40% - Accent2 2 4 2 2 4" xfId="15687" xr:uid="{E940A960-6CBB-4094-8AC4-8127B0ED8063}"/>
    <cellStyle name="40% - Accent2 2 4 2 3" xfId="15688" xr:uid="{9DE2122E-5288-4438-9605-084090CFFC05}"/>
    <cellStyle name="40% - Accent2 2 4 2 3 2" xfId="15689" xr:uid="{24DF1783-7A24-4552-9AEA-4DF739C0BB55}"/>
    <cellStyle name="40% - Accent2 2 4 2 3 2 2" xfId="15690" xr:uid="{EE1FD5BC-E048-49A5-B2BE-4967166B56AB}"/>
    <cellStyle name="40% - Accent2 2 4 2 3 3" xfId="15691" xr:uid="{AF240200-1568-4298-A215-C3B9D69D7E60}"/>
    <cellStyle name="40% - Accent2 2 4 2 4" xfId="15692" xr:uid="{2A6ECF57-65F4-4B66-90BB-9D489E077F88}"/>
    <cellStyle name="40% - Accent2 2 4 2 4 2" xfId="15693" xr:uid="{41049D9B-0DED-43EA-951B-8A20A3745D4F}"/>
    <cellStyle name="40% - Accent2 2 4 2 5" xfId="15694" xr:uid="{5207D37D-F7AB-4FF7-A58A-002830115D1E}"/>
    <cellStyle name="40% - Accent2 2 4 3" xfId="15695" xr:uid="{042C366C-FF29-4334-8FAE-2DEDFEECDE50}"/>
    <cellStyle name="40% - Accent2 2 4 3 2" xfId="15696" xr:uid="{3D284A1C-B93B-47AC-A628-8C9091D1ADF6}"/>
    <cellStyle name="40% - Accent2 2 4 3 2 2" xfId="15697" xr:uid="{0D1E74A3-14EA-483A-9B04-61E2C5B10271}"/>
    <cellStyle name="40% - Accent2 2 4 3 2 2 2" xfId="15698" xr:uid="{5AE69958-0BD5-4C61-A110-B9CDF1378B31}"/>
    <cellStyle name="40% - Accent2 2 4 3 2 3" xfId="15699" xr:uid="{5B76C3AA-306D-410B-A9E8-ADF6787DE9D4}"/>
    <cellStyle name="40% - Accent2 2 4 3 3" xfId="15700" xr:uid="{3CFDF8A0-AC0D-4CB1-B3EC-F125735BCD22}"/>
    <cellStyle name="40% - Accent2 2 4 3 3 2" xfId="15701" xr:uid="{37AF2B4C-D442-4EA9-A495-096069D7A943}"/>
    <cellStyle name="40% - Accent2 2 4 3 4" xfId="15702" xr:uid="{3232CCCA-0DDE-4C67-8E30-41DA5A6DC7DB}"/>
    <cellStyle name="40% - Accent2 2 4 4" xfId="15703" xr:uid="{20B92770-23EB-4941-A272-AD079241E5B1}"/>
    <cellStyle name="40% - Accent2 2 4 4 2" xfId="15704" xr:uid="{8A3408AC-67B0-4140-9964-30A38BE4C032}"/>
    <cellStyle name="40% - Accent2 2 4 4 2 2" xfId="15705" xr:uid="{707D165A-FF7D-42F1-A16B-FBF781DB62FF}"/>
    <cellStyle name="40% - Accent2 2 4 4 3" xfId="15706" xr:uid="{1B9C8BE8-A9CA-4AD1-B531-A5639CA14B9D}"/>
    <cellStyle name="40% - Accent2 2 4 5" xfId="15707" xr:uid="{9A2E47FD-76F6-4900-959B-DF0B8397E7C9}"/>
    <cellStyle name="40% - Accent2 2 4 5 2" xfId="15708" xr:uid="{1BCE72DC-1F93-421B-A628-1C378FDCE7C3}"/>
    <cellStyle name="40% - Accent2 2 4 6" xfId="15709" xr:uid="{BC9C813A-D373-4D83-96BD-0A193F639C00}"/>
    <cellStyle name="40% - Accent2 2 4 7" xfId="15678" xr:uid="{8F96541F-363C-4717-A5E9-EDB72C1D27E4}"/>
    <cellStyle name="40% - Accent2 2 5" xfId="15710" xr:uid="{FFBF69D4-E4FB-4C24-A6C4-60808197EDCA}"/>
    <cellStyle name="40% - Accent2 2 5 2" xfId="15711" xr:uid="{69F8E5AC-CD14-4B58-B3B9-3F2B4C5542C1}"/>
    <cellStyle name="40% - Accent2 2 5 2 2" xfId="15712" xr:uid="{97EC757E-9554-4FFA-A3FA-F9E200F8209F}"/>
    <cellStyle name="40% - Accent2 2 5 2 2 2" xfId="15713" xr:uid="{5AD92C33-AB4D-4C7B-A7E5-DF5084D909F8}"/>
    <cellStyle name="40% - Accent2 2 5 2 2 2 2" xfId="15714" xr:uid="{3B33BE55-F59F-4D3A-94E7-FBC260D51E3B}"/>
    <cellStyle name="40% - Accent2 2 5 2 2 2 2 2" xfId="15715" xr:uid="{186BD537-52B6-41C6-9FC0-A470268553BB}"/>
    <cellStyle name="40% - Accent2 2 5 2 2 2 3" xfId="15716" xr:uid="{21472CDA-A0AC-47CB-8F52-22E8043EA1B5}"/>
    <cellStyle name="40% - Accent2 2 5 2 2 3" xfId="15717" xr:uid="{6941C602-DF07-4BC2-B833-C78D2528B4C2}"/>
    <cellStyle name="40% - Accent2 2 5 2 2 3 2" xfId="15718" xr:uid="{16359FED-025B-40D7-B9BF-5946341967CB}"/>
    <cellStyle name="40% - Accent2 2 5 2 2 4" xfId="15719" xr:uid="{42659C6F-91E5-462D-A489-EDAE3AEFF7F7}"/>
    <cellStyle name="40% - Accent2 2 5 2 3" xfId="15720" xr:uid="{2F62A8B6-62ED-40B3-9439-46534A1EB3D3}"/>
    <cellStyle name="40% - Accent2 2 5 2 3 2" xfId="15721" xr:uid="{E48F23C7-A934-43CF-AFFB-85C3444FE243}"/>
    <cellStyle name="40% - Accent2 2 5 2 3 2 2" xfId="15722" xr:uid="{4EC44225-007D-4F93-A7BD-65A9320D4E3F}"/>
    <cellStyle name="40% - Accent2 2 5 2 3 3" xfId="15723" xr:uid="{4C712D06-343F-4E89-946D-2D8E85A5619F}"/>
    <cellStyle name="40% - Accent2 2 5 2 4" xfId="15724" xr:uid="{155FC987-BAF6-419A-B799-DCFCEEEF0016}"/>
    <cellStyle name="40% - Accent2 2 5 2 4 2" xfId="15725" xr:uid="{DED39A5E-F196-451E-8953-CB8BD7F5CECE}"/>
    <cellStyle name="40% - Accent2 2 5 2 5" xfId="15726" xr:uid="{545ED4FE-7BDC-4241-8EDE-F07AE8131DA0}"/>
    <cellStyle name="40% - Accent2 2 5 3" xfId="15727" xr:uid="{42F0A3CD-7638-4E99-8EDF-DE9E609CC98F}"/>
    <cellStyle name="40% - Accent2 2 5 3 2" xfId="15728" xr:uid="{E4CE8DBC-0F49-491F-80A2-6971271210EE}"/>
    <cellStyle name="40% - Accent2 2 5 3 2 2" xfId="15729" xr:uid="{4B7C67CE-4CEB-4E19-B995-FCF6C3C7C12F}"/>
    <cellStyle name="40% - Accent2 2 5 3 2 2 2" xfId="15730" xr:uid="{E0A600D5-6334-4BEA-91D4-39651752E1C8}"/>
    <cellStyle name="40% - Accent2 2 5 3 2 3" xfId="15731" xr:uid="{F03262B8-3BD8-4BF8-94F7-A7037989727A}"/>
    <cellStyle name="40% - Accent2 2 5 3 3" xfId="15732" xr:uid="{B36B5021-06F0-46EC-8531-AFEBD3F6C9AF}"/>
    <cellStyle name="40% - Accent2 2 5 3 3 2" xfId="15733" xr:uid="{31C7C69E-FAA0-4465-AC3D-EB95A64FCA76}"/>
    <cellStyle name="40% - Accent2 2 5 3 4" xfId="15734" xr:uid="{D1D1A906-4F21-480E-B2DB-678431657283}"/>
    <cellStyle name="40% - Accent2 2 5 4" xfId="15735" xr:uid="{9157CFB4-8B81-4301-81B8-9F182C8AE853}"/>
    <cellStyle name="40% - Accent2 2 5 4 2" xfId="15736" xr:uid="{2170FD16-4267-4933-858A-F97DBA26DA6C}"/>
    <cellStyle name="40% - Accent2 2 5 4 2 2" xfId="15737" xr:uid="{661C5F4F-5C1E-43E5-AF12-AD592D9E295C}"/>
    <cellStyle name="40% - Accent2 2 5 4 3" xfId="15738" xr:uid="{D4E932E4-FCF3-4907-8502-D2721296FD67}"/>
    <cellStyle name="40% - Accent2 2 5 5" xfId="15739" xr:uid="{BE40B970-0471-430D-B4A4-5A3ECE59391D}"/>
    <cellStyle name="40% - Accent2 2 5 5 2" xfId="15740" xr:uid="{99D19954-443F-40E6-B8D9-08CB568CC8F7}"/>
    <cellStyle name="40% - Accent2 2 5 6" xfId="15741" xr:uid="{E5EBA0C8-E22D-4F9B-BDAF-DF0BE233FEEA}"/>
    <cellStyle name="40% - Accent2 2 6" xfId="15742" xr:uid="{CCBFCFA0-F1BB-49F8-8742-79AFE3AB4B90}"/>
    <cellStyle name="40% - Accent2 2 6 2" xfId="15743" xr:uid="{52F6B12F-10C9-47BB-A6BB-A2F5980C8CB0}"/>
    <cellStyle name="40% - Accent2 2 6 2 2" xfId="15744" xr:uid="{CC27EA81-8A9A-446F-9B2F-FF39A50DF7F4}"/>
    <cellStyle name="40% - Accent2 2 6 2 2 2" xfId="15745" xr:uid="{504068E5-F3D9-41A8-961C-6D8E571FA0A3}"/>
    <cellStyle name="40% - Accent2 2 6 2 2 2 2" xfId="15746" xr:uid="{9FE8CA4D-A469-4962-AF5B-6EC0ED9B167E}"/>
    <cellStyle name="40% - Accent2 2 6 2 2 2 2 2" xfId="15747" xr:uid="{F0CC6539-6902-401C-9C66-745FCA0FFE77}"/>
    <cellStyle name="40% - Accent2 2 6 2 2 2 3" xfId="15748" xr:uid="{41212FF5-C2BD-4EB0-A970-2051B6FD0781}"/>
    <cellStyle name="40% - Accent2 2 6 2 2 3" xfId="15749" xr:uid="{18D23DD4-40FC-4D9A-B0D4-05FDF8908B95}"/>
    <cellStyle name="40% - Accent2 2 6 2 2 3 2" xfId="15750" xr:uid="{0648354D-96C7-4476-A88E-C6F72CC9C11D}"/>
    <cellStyle name="40% - Accent2 2 6 2 2 4" xfId="15751" xr:uid="{CBE0502B-93CB-4260-9154-FBA5ED0058BC}"/>
    <cellStyle name="40% - Accent2 2 6 2 3" xfId="15752" xr:uid="{BF3608BA-83F1-4DC0-A8EF-17AF0D9B4A7C}"/>
    <cellStyle name="40% - Accent2 2 6 2 3 2" xfId="15753" xr:uid="{56D15463-9685-41CC-ACD2-A01CF18B5489}"/>
    <cellStyle name="40% - Accent2 2 6 2 3 2 2" xfId="15754" xr:uid="{E37BEBC1-1BE3-4E13-9BD3-1C515F4310A4}"/>
    <cellStyle name="40% - Accent2 2 6 2 3 3" xfId="15755" xr:uid="{934D079F-042A-4584-BBD4-3F731649D5F2}"/>
    <cellStyle name="40% - Accent2 2 6 2 4" xfId="15756" xr:uid="{D6BF9206-663B-4F54-8409-E93470892215}"/>
    <cellStyle name="40% - Accent2 2 6 2 4 2" xfId="15757" xr:uid="{F25DCC3E-969F-4C63-A427-1144C8E59342}"/>
    <cellStyle name="40% - Accent2 2 6 2 5" xfId="15758" xr:uid="{D5E2DEA9-FE37-4165-8224-B546692A8EF3}"/>
    <cellStyle name="40% - Accent2 2 6 3" xfId="15759" xr:uid="{1A6D7C0A-C53E-4D63-B0D3-B62EED6BA40F}"/>
    <cellStyle name="40% - Accent2 2 6 3 2" xfId="15760" xr:uid="{8CDA14F7-F8C7-4E56-963D-65E0DBD309ED}"/>
    <cellStyle name="40% - Accent2 2 6 3 2 2" xfId="15761" xr:uid="{C61E0CCE-C4D6-489A-B187-D5AF8CD2DCB1}"/>
    <cellStyle name="40% - Accent2 2 6 3 2 2 2" xfId="15762" xr:uid="{5CB71837-0A80-4880-A2DA-856916A91875}"/>
    <cellStyle name="40% - Accent2 2 6 3 2 3" xfId="15763" xr:uid="{70E15B45-8C88-42BE-8C48-D378397EDD79}"/>
    <cellStyle name="40% - Accent2 2 6 3 3" xfId="15764" xr:uid="{43D6D829-E913-46E3-8B75-A05C1BFF9F95}"/>
    <cellStyle name="40% - Accent2 2 6 3 3 2" xfId="15765" xr:uid="{1FF0B0E6-41C2-4309-A6DE-A363D6E3D6C5}"/>
    <cellStyle name="40% - Accent2 2 6 3 4" xfId="15766" xr:uid="{49031B3E-8E1C-4A99-AE1D-91EC0D7788A0}"/>
    <cellStyle name="40% - Accent2 2 6 4" xfId="15767" xr:uid="{A2ED3B44-978A-49E0-B370-691545E149DE}"/>
    <cellStyle name="40% - Accent2 2 6 4 2" xfId="15768" xr:uid="{1FA07725-34C5-4249-A2BB-A67B89ABDFFD}"/>
    <cellStyle name="40% - Accent2 2 6 4 2 2" xfId="15769" xr:uid="{826EA848-1832-49EF-B3E5-E8B89049FA0D}"/>
    <cellStyle name="40% - Accent2 2 6 4 3" xfId="15770" xr:uid="{88A25EB4-4E95-4ED6-95D6-791A90468905}"/>
    <cellStyle name="40% - Accent2 2 6 5" xfId="15771" xr:uid="{FBAFD1ED-A0BB-4EF3-98D9-ACF5CF314005}"/>
    <cellStyle name="40% - Accent2 2 6 5 2" xfId="15772" xr:uid="{4AD1D751-56D8-440F-B448-E5F69222656F}"/>
    <cellStyle name="40% - Accent2 2 6 6" xfId="15773" xr:uid="{F95FA49C-A831-4110-92F1-EAFD50F66E57}"/>
    <cellStyle name="40% - Accent2 2 7" xfId="15774" xr:uid="{656DAAC2-F76E-49E4-9F87-A762695BB604}"/>
    <cellStyle name="40% - Accent2 2 7 2" xfId="15775" xr:uid="{57042ABA-B0C5-413F-B12D-C83745913CBF}"/>
    <cellStyle name="40% - Accent2 2 7 2 2" xfId="15776" xr:uid="{4AB4A1F8-774D-4CD9-BC4A-450277F450FB}"/>
    <cellStyle name="40% - Accent2 2 7 2 2 2" xfId="15777" xr:uid="{8B2552E8-E2E9-4A82-82BB-2C80C72CB824}"/>
    <cellStyle name="40% - Accent2 2 7 2 2 2 2" xfId="15778" xr:uid="{B9ED7FB4-E4FB-4FA1-BB03-B7654D75DEDF}"/>
    <cellStyle name="40% - Accent2 2 7 2 2 3" xfId="15779" xr:uid="{3BC47B23-030A-457F-8CE5-2EE6D2E0A5E7}"/>
    <cellStyle name="40% - Accent2 2 7 2 3" xfId="15780" xr:uid="{EEED413C-F591-42FF-A4F6-7ADDD71B06CD}"/>
    <cellStyle name="40% - Accent2 2 7 2 3 2" xfId="15781" xr:uid="{D4C60C59-B8CF-4C3B-800A-AFDB09BA3CB4}"/>
    <cellStyle name="40% - Accent2 2 7 2 4" xfId="15782" xr:uid="{30E24E41-92EA-46C4-9C8D-D63B96D7E3D6}"/>
    <cellStyle name="40% - Accent2 2 7 3" xfId="15783" xr:uid="{B15D77A5-A234-440F-80EE-95F922E62D65}"/>
    <cellStyle name="40% - Accent2 2 7 3 2" xfId="15784" xr:uid="{20F5C4DE-5226-469C-BFD0-19394A4BEFE5}"/>
    <cellStyle name="40% - Accent2 2 7 3 2 2" xfId="15785" xr:uid="{652C0AB2-ABB4-4C53-B0D8-75ED67E00416}"/>
    <cellStyle name="40% - Accent2 2 7 3 3" xfId="15786" xr:uid="{A24BC77F-2CB1-417F-8EA0-9CEFE75AD330}"/>
    <cellStyle name="40% - Accent2 2 7 4" xfId="15787" xr:uid="{52CA1785-0438-463A-B6CC-1C6DC8B74A94}"/>
    <cellStyle name="40% - Accent2 2 7 4 2" xfId="15788" xr:uid="{3CB114EC-CED1-458E-A8D5-35B9C6D78CBD}"/>
    <cellStyle name="40% - Accent2 2 7 5" xfId="15789" xr:uid="{E79D9A4F-60D9-4124-99CD-04FB136D1EE0}"/>
    <cellStyle name="40% - Accent2 2 8" xfId="15790" xr:uid="{DE706BA8-A38C-44F4-9072-038A104E0418}"/>
    <cellStyle name="40% - Accent2 2 9" xfId="15791" xr:uid="{53E0A397-9A40-43E0-A330-270185A2202A}"/>
    <cellStyle name="40% - Accent2 20" xfId="15792" xr:uid="{48507E79-C80F-42BF-B0FC-42FFCA33758B}"/>
    <cellStyle name="40% - Accent2 20 2" xfId="15793" xr:uid="{31C17D68-1DA1-465E-90C2-A650BC6B8092}"/>
    <cellStyle name="40% - Accent2 20 2 2" xfId="15794" xr:uid="{A87F27E3-86ED-428C-8CB0-900A88AF55E3}"/>
    <cellStyle name="40% - Accent2 20 2 2 2" xfId="15795" xr:uid="{493F69AB-0E78-40C6-84E2-4F244BE18A17}"/>
    <cellStyle name="40% - Accent2 20 2 2 2 2" xfId="15796" xr:uid="{9F6482B9-9EB5-4678-9D9E-96959D34331C}"/>
    <cellStyle name="40% - Accent2 20 2 2 2 2 2" xfId="15797" xr:uid="{4137AAA6-879B-4FE8-8BF2-6F30A90A0A50}"/>
    <cellStyle name="40% - Accent2 20 2 2 2 2 2 2" xfId="15798" xr:uid="{64657AAD-EA8D-421A-9E78-A96BB0BE3922}"/>
    <cellStyle name="40% - Accent2 20 2 2 2 2 3" xfId="15799" xr:uid="{F2C51E73-2FE0-4A3F-BFA1-73ECF82A1458}"/>
    <cellStyle name="40% - Accent2 20 2 2 2 3" xfId="15800" xr:uid="{28B10FDF-9E44-4B7A-B87C-F39C0AB82A92}"/>
    <cellStyle name="40% - Accent2 20 2 2 2 3 2" xfId="15801" xr:uid="{DA12F522-6A7E-44D2-9139-7D787DA91F00}"/>
    <cellStyle name="40% - Accent2 20 2 2 2 4" xfId="15802" xr:uid="{B8616A2E-1A45-4797-BE3B-EC2E1DC790F1}"/>
    <cellStyle name="40% - Accent2 20 2 2 3" xfId="15803" xr:uid="{F2F6B886-64EE-43DF-B53C-8CDF9D098A11}"/>
    <cellStyle name="40% - Accent2 20 2 2 3 2" xfId="15804" xr:uid="{D7F29A71-E520-472D-A1C3-146830A8E510}"/>
    <cellStyle name="40% - Accent2 20 2 2 3 2 2" xfId="15805" xr:uid="{86989E32-9AC8-4E8C-84EF-79F60DA8741D}"/>
    <cellStyle name="40% - Accent2 20 2 2 3 3" xfId="15806" xr:uid="{CEFB5DFB-7AD4-4D5E-9E55-8A58BA951880}"/>
    <cellStyle name="40% - Accent2 20 2 2 4" xfId="15807" xr:uid="{3ACD8B70-79E7-4C40-814D-955034A0C537}"/>
    <cellStyle name="40% - Accent2 20 2 2 4 2" xfId="15808" xr:uid="{347B5DB4-9CF4-4FC9-B1CA-9A4F5B77083E}"/>
    <cellStyle name="40% - Accent2 20 2 2 5" xfId="15809" xr:uid="{E76EB9E0-2B7D-4634-AE21-385ED4B38616}"/>
    <cellStyle name="40% - Accent2 20 2 3" xfId="15810" xr:uid="{3CF5F9A0-5344-4574-9D49-9CF3A1386BA2}"/>
    <cellStyle name="40% - Accent2 20 2 3 2" xfId="15811" xr:uid="{0437872D-6175-43F6-AC3D-31FA262154B2}"/>
    <cellStyle name="40% - Accent2 20 2 3 2 2" xfId="15812" xr:uid="{B2CDCC2B-BB4A-4D63-ADD2-81116AF160E2}"/>
    <cellStyle name="40% - Accent2 20 2 3 2 2 2" xfId="15813" xr:uid="{6612908A-C5CA-4A74-88F4-661C5C0BE208}"/>
    <cellStyle name="40% - Accent2 20 2 3 2 3" xfId="15814" xr:uid="{90A5E9E5-0A60-488F-8A09-A779DC20B736}"/>
    <cellStyle name="40% - Accent2 20 2 3 3" xfId="15815" xr:uid="{6F7F585E-8E3F-4330-B8D0-B73DF23CBE96}"/>
    <cellStyle name="40% - Accent2 20 2 3 3 2" xfId="15816" xr:uid="{84B82633-9BAB-4478-973C-E213BFC774BD}"/>
    <cellStyle name="40% - Accent2 20 2 3 4" xfId="15817" xr:uid="{A91FF031-5760-42FE-9D1C-4E79EFDADD00}"/>
    <cellStyle name="40% - Accent2 20 2 4" xfId="15818" xr:uid="{39822469-839B-4564-984B-F7B7F008E128}"/>
    <cellStyle name="40% - Accent2 20 2 4 2" xfId="15819" xr:uid="{042590DE-7A45-42B4-AD13-7561FF685AB3}"/>
    <cellStyle name="40% - Accent2 20 2 4 2 2" xfId="15820" xr:uid="{13AB380E-D1D5-4807-BC43-42AC73DDFCC9}"/>
    <cellStyle name="40% - Accent2 20 2 4 3" xfId="15821" xr:uid="{6326C9D6-6611-406A-9849-A64D9C668399}"/>
    <cellStyle name="40% - Accent2 20 2 5" xfId="15822" xr:uid="{1A54DC05-8A0D-4F82-89AA-F231335CAA73}"/>
    <cellStyle name="40% - Accent2 20 2 5 2" xfId="15823" xr:uid="{D89E9AAC-93B6-4B4C-82E8-46BA394F949B}"/>
    <cellStyle name="40% - Accent2 20 2 6" xfId="15824" xr:uid="{F3136FCB-167D-425E-84BB-AB9199A0097C}"/>
    <cellStyle name="40% - Accent2 20 3" xfId="15825" xr:uid="{7675A14A-4D13-4075-BE33-A344F449698F}"/>
    <cellStyle name="40% - Accent2 21" xfId="15826" xr:uid="{35572241-60B7-4235-A381-0EFA0C374C9A}"/>
    <cellStyle name="40% - Accent2 21 2" xfId="15827" xr:uid="{F301DCDC-CA97-43AB-B5D4-D7E417511DF6}"/>
    <cellStyle name="40% - Accent2 21 2 2" xfId="15828" xr:uid="{925D0F7E-7AC2-445D-ADA9-C80DA5F57469}"/>
    <cellStyle name="40% - Accent2 21 2 2 2" xfId="15829" xr:uid="{9CFDD243-B36A-44C9-8A69-77B1FF02BD04}"/>
    <cellStyle name="40% - Accent2 21 2 2 2 2" xfId="15830" xr:uid="{05FADC05-A8A0-47DB-8AA6-F560D7919865}"/>
    <cellStyle name="40% - Accent2 21 2 2 2 2 2" xfId="15831" xr:uid="{A73E57C6-36C1-4547-AD42-18F6C76A138A}"/>
    <cellStyle name="40% - Accent2 21 2 2 2 2 2 2" xfId="15832" xr:uid="{1903A351-E91C-42F5-82C2-E4F02D08BEB9}"/>
    <cellStyle name="40% - Accent2 21 2 2 2 2 3" xfId="15833" xr:uid="{698DCD70-16CC-43A1-909A-0E97440A0802}"/>
    <cellStyle name="40% - Accent2 21 2 2 2 3" xfId="15834" xr:uid="{82A2DB64-1A58-4557-AABB-ADD944ADD71A}"/>
    <cellStyle name="40% - Accent2 21 2 2 2 3 2" xfId="15835" xr:uid="{D49AC9C7-9C6F-4CEB-980A-DECFDF08D65A}"/>
    <cellStyle name="40% - Accent2 21 2 2 2 4" xfId="15836" xr:uid="{9A0786F4-AA50-4686-8458-39DCFCE46F7C}"/>
    <cellStyle name="40% - Accent2 21 2 2 3" xfId="15837" xr:uid="{C2788CB9-89C7-407A-8719-4155AFC6977E}"/>
    <cellStyle name="40% - Accent2 21 2 2 3 2" xfId="15838" xr:uid="{C833F389-6E05-4F8E-9AE9-48BCAE810939}"/>
    <cellStyle name="40% - Accent2 21 2 2 3 2 2" xfId="15839" xr:uid="{46557A77-8B5A-4CE2-B34E-92DBEA326C3B}"/>
    <cellStyle name="40% - Accent2 21 2 2 3 3" xfId="15840" xr:uid="{FFF7DA9A-1DFB-4035-BC88-97138DB4EB32}"/>
    <cellStyle name="40% - Accent2 21 2 2 4" xfId="15841" xr:uid="{BD6A9579-1288-4309-B347-330247A5FCE4}"/>
    <cellStyle name="40% - Accent2 21 2 2 4 2" xfId="15842" xr:uid="{FE9875D3-696D-4A10-9342-BFCB4C8C18B5}"/>
    <cellStyle name="40% - Accent2 21 2 2 5" xfId="15843" xr:uid="{08DF9B9F-BE45-4522-A86A-0F60D65B005F}"/>
    <cellStyle name="40% - Accent2 21 2 3" xfId="15844" xr:uid="{361DEEE2-DA23-48AE-8583-41C810EAFD01}"/>
    <cellStyle name="40% - Accent2 21 2 3 2" xfId="15845" xr:uid="{1ACCD9A3-9DED-4857-9288-100402809444}"/>
    <cellStyle name="40% - Accent2 21 2 3 2 2" xfId="15846" xr:uid="{4A797439-3F24-4DA8-863B-D30DA49B3CFE}"/>
    <cellStyle name="40% - Accent2 21 2 3 2 2 2" xfId="15847" xr:uid="{677E394D-3964-4A01-88DF-1593D7D6B0A3}"/>
    <cellStyle name="40% - Accent2 21 2 3 2 3" xfId="15848" xr:uid="{1CC53DF5-19BD-425D-B5D4-F4E30990C25E}"/>
    <cellStyle name="40% - Accent2 21 2 3 3" xfId="15849" xr:uid="{92937EE8-2ABC-449A-87B8-F7CF9FDC7FA6}"/>
    <cellStyle name="40% - Accent2 21 2 3 3 2" xfId="15850" xr:uid="{77FFE927-13CE-430A-92D5-2A62523AA0B8}"/>
    <cellStyle name="40% - Accent2 21 2 3 4" xfId="15851" xr:uid="{B53982A8-9059-4DFB-A66C-7038AA47077D}"/>
    <cellStyle name="40% - Accent2 21 2 4" xfId="15852" xr:uid="{B8C6E540-087C-42F0-B42D-20158C57D8CC}"/>
    <cellStyle name="40% - Accent2 21 2 4 2" xfId="15853" xr:uid="{343558DB-E502-49DF-8641-68F74C66F299}"/>
    <cellStyle name="40% - Accent2 21 2 4 2 2" xfId="15854" xr:uid="{B4819075-6473-45F3-A134-DCE2F5D8A32B}"/>
    <cellStyle name="40% - Accent2 21 2 4 3" xfId="15855" xr:uid="{D5E12471-7687-4DB6-BBEF-02E1826D4167}"/>
    <cellStyle name="40% - Accent2 21 2 5" xfId="15856" xr:uid="{6A64C3FE-9ABC-4317-8E10-F5BC639476D2}"/>
    <cellStyle name="40% - Accent2 21 2 5 2" xfId="15857" xr:uid="{6B5979A0-D221-4065-8D0B-BD8606483B6A}"/>
    <cellStyle name="40% - Accent2 21 2 6" xfId="15858" xr:uid="{57D41D1F-BAD3-4BDA-A352-B0942168B71E}"/>
    <cellStyle name="40% - Accent2 21 3" xfId="15859" xr:uid="{D38AD67A-55B6-4D09-9E11-CB433692474E}"/>
    <cellStyle name="40% - Accent2 22" xfId="15860" xr:uid="{2C623D5E-D404-4E83-BC03-7D35F3E37DCB}"/>
    <cellStyle name="40% - Accent2 22 2" xfId="15861" xr:uid="{653E780A-8E1B-4C9D-997E-260D4CEB7A16}"/>
    <cellStyle name="40% - Accent2 22 2 2" xfId="15862" xr:uid="{9B7BF8AA-6A85-4FDC-8803-B07F3B9EBD20}"/>
    <cellStyle name="40% - Accent2 22 2 2 2" xfId="15863" xr:uid="{E2F539BC-E503-4C63-92B7-AB2418701818}"/>
    <cellStyle name="40% - Accent2 22 2 2 2 2" xfId="15864" xr:uid="{40C0C19C-DFF4-436D-B011-7C034DF279BD}"/>
    <cellStyle name="40% - Accent2 22 2 2 2 2 2" xfId="15865" xr:uid="{4AA3193F-7D20-430E-854C-DFA9BA3005A3}"/>
    <cellStyle name="40% - Accent2 22 2 2 2 3" xfId="15866" xr:uid="{59A582E0-A1AC-48D2-BB00-70B722192DB6}"/>
    <cellStyle name="40% - Accent2 22 2 2 3" xfId="15867" xr:uid="{122A9C49-9897-4183-885C-EB2E55C3D01E}"/>
    <cellStyle name="40% - Accent2 22 2 2 3 2" xfId="15868" xr:uid="{5238E633-3697-4847-8664-CBAEF5CE631D}"/>
    <cellStyle name="40% - Accent2 22 2 2 4" xfId="15869" xr:uid="{3C7BFE2B-AC10-45D0-A685-2E07EDAA6AEB}"/>
    <cellStyle name="40% - Accent2 22 2 3" xfId="15870" xr:uid="{EFCCF522-160D-4456-A607-1E9C51A51D51}"/>
    <cellStyle name="40% - Accent2 22 2 3 2" xfId="15871" xr:uid="{545FCC91-4F48-41DA-99C1-0985A0CAE860}"/>
    <cellStyle name="40% - Accent2 22 2 3 2 2" xfId="15872" xr:uid="{5EDA2A4E-3E1D-4F22-8682-43B172C36BAB}"/>
    <cellStyle name="40% - Accent2 22 2 3 3" xfId="15873" xr:uid="{D3B361B5-106E-453B-95AE-9C3C937455D4}"/>
    <cellStyle name="40% - Accent2 22 2 4" xfId="15874" xr:uid="{D7BBE46A-5598-4805-83AA-383F889BB310}"/>
    <cellStyle name="40% - Accent2 22 2 4 2" xfId="15875" xr:uid="{E441972F-EB3C-48AF-9298-D13EC41677A9}"/>
    <cellStyle name="40% - Accent2 22 2 5" xfId="15876" xr:uid="{5487B09B-E480-4A68-B758-25D06F5EA558}"/>
    <cellStyle name="40% - Accent2 22 3" xfId="15877" xr:uid="{4A0A14D7-1CFE-4666-B9ED-D800C1AEDDEF}"/>
    <cellStyle name="40% - Accent2 23" xfId="15878" xr:uid="{6A209A42-2EAB-49B6-B8D3-ED86F007F587}"/>
    <cellStyle name="40% - Accent2 23 2" xfId="15879" xr:uid="{549C3DEA-7216-4E16-AB09-CDACA8A1BE9C}"/>
    <cellStyle name="40% - Accent2 23 2 2" xfId="15880" xr:uid="{E5E34D68-1CA8-48C2-819A-CA730FEF0FB4}"/>
    <cellStyle name="40% - Accent2 23 2 2 2" xfId="15881" xr:uid="{33E222F1-73CE-48F7-97B7-D4A1B24C5D86}"/>
    <cellStyle name="40% - Accent2 23 2 2 2 2" xfId="15882" xr:uid="{4EEA7144-47FE-43E0-9129-E1ABF603E731}"/>
    <cellStyle name="40% - Accent2 23 2 2 2 2 2" xfId="15883" xr:uid="{F0897785-914D-4B14-90F6-D50FE5BDE1C0}"/>
    <cellStyle name="40% - Accent2 23 2 2 2 3" xfId="15884" xr:uid="{5BAEBFF6-0B8B-4FD7-B019-0CFB02C00144}"/>
    <cellStyle name="40% - Accent2 23 2 2 3" xfId="15885" xr:uid="{7A700920-14A0-47B4-904E-4F8EE51996E2}"/>
    <cellStyle name="40% - Accent2 23 2 2 3 2" xfId="15886" xr:uid="{92B5A5EA-E5D5-4D8A-A959-A2940F05CA02}"/>
    <cellStyle name="40% - Accent2 23 2 2 4" xfId="15887" xr:uid="{2A9B51F9-62EA-446C-98BA-AA0129358F71}"/>
    <cellStyle name="40% - Accent2 23 2 3" xfId="15888" xr:uid="{C7C8E2BD-21E6-4A1C-BBF4-66489F4AA528}"/>
    <cellStyle name="40% - Accent2 23 2 3 2" xfId="15889" xr:uid="{B7BAF0C2-F21C-4BE3-97F2-57084A34772C}"/>
    <cellStyle name="40% - Accent2 23 2 3 2 2" xfId="15890" xr:uid="{D47E3F78-9315-49F1-B44E-F87E04EEB80F}"/>
    <cellStyle name="40% - Accent2 23 2 3 3" xfId="15891" xr:uid="{AFF695CC-B5E3-4338-8900-E92F0B033E6A}"/>
    <cellStyle name="40% - Accent2 23 2 4" xfId="15892" xr:uid="{1BE9E70A-CCA4-4F79-ACE5-A2A6FAE0EE4E}"/>
    <cellStyle name="40% - Accent2 23 2 4 2" xfId="15893" xr:uid="{074FC53D-36A8-49CC-A12C-D5B2C876FCC7}"/>
    <cellStyle name="40% - Accent2 23 2 5" xfId="15894" xr:uid="{9D676AF8-CFBF-4305-B8E4-6416A5567F4F}"/>
    <cellStyle name="40% - Accent2 23 3" xfId="15895" xr:uid="{9949AD40-9784-46B4-9716-1D3BCD4C53F9}"/>
    <cellStyle name="40% - Accent2 24" xfId="15896" xr:uid="{D87570E6-0F28-498E-B6BD-0397BFD3A4C3}"/>
    <cellStyle name="40% - Accent2 24 2" xfId="15897" xr:uid="{EB5579B8-86D1-42AB-A7FD-81FF1A9952AB}"/>
    <cellStyle name="40% - Accent2 24 2 2" xfId="15898" xr:uid="{D973DD30-5369-4D35-903B-0130CF43A026}"/>
    <cellStyle name="40% - Accent2 24 2 2 2" xfId="15899" xr:uid="{7C22AD4C-C30C-476F-B28D-7EF539ED0734}"/>
    <cellStyle name="40% - Accent2 24 2 2 2 2" xfId="15900" xr:uid="{78D45BE8-1695-470D-ADA3-1CCBE92CAABD}"/>
    <cellStyle name="40% - Accent2 24 2 2 2 2 2" xfId="15901" xr:uid="{CD505658-95A2-4CAC-BDC0-940C09F61ED7}"/>
    <cellStyle name="40% - Accent2 24 2 2 2 3" xfId="15902" xr:uid="{6BBCC5E2-328F-4F7C-86E3-E9DB9FA1D642}"/>
    <cellStyle name="40% - Accent2 24 2 2 3" xfId="15903" xr:uid="{2CF53875-0D2E-47FC-83B6-DB737A2DD2F8}"/>
    <cellStyle name="40% - Accent2 24 2 2 3 2" xfId="15904" xr:uid="{D4E06D6E-A901-479D-B7F9-9CFDFBA5AE41}"/>
    <cellStyle name="40% - Accent2 24 2 2 4" xfId="15905" xr:uid="{A2ED280B-70AD-4108-A0A2-156C6BD49957}"/>
    <cellStyle name="40% - Accent2 24 2 3" xfId="15906" xr:uid="{8A36AB7D-29C0-4A51-9DE3-22B19E8E75F8}"/>
    <cellStyle name="40% - Accent2 24 2 3 2" xfId="15907" xr:uid="{BC525B41-5473-45ED-88C2-9FEBF4056A4F}"/>
    <cellStyle name="40% - Accent2 24 2 3 2 2" xfId="15908" xr:uid="{5E113839-4B17-457F-A4CF-4AB0A283CA35}"/>
    <cellStyle name="40% - Accent2 24 2 3 3" xfId="15909" xr:uid="{C4A34826-1083-40B7-AC03-A2E7CD1FA538}"/>
    <cellStyle name="40% - Accent2 24 2 4" xfId="15910" xr:uid="{E7902E82-FF4C-4828-8D56-2258B535F897}"/>
    <cellStyle name="40% - Accent2 24 2 4 2" xfId="15911" xr:uid="{EABE3D71-80E8-4C7C-98C7-3BC1E960C651}"/>
    <cellStyle name="40% - Accent2 24 2 5" xfId="15912" xr:uid="{890F8E74-EC94-45EB-B9C4-50CFE041BB14}"/>
    <cellStyle name="40% - Accent2 24 3" xfId="15913" xr:uid="{6D9528F0-D6FB-4F12-BFC3-87DDAAC9D61D}"/>
    <cellStyle name="40% - Accent2 25" xfId="15914" xr:uid="{44B52E08-6201-4434-82B7-B2F34923799D}"/>
    <cellStyle name="40% - Accent2 26" xfId="15915" xr:uid="{6C5EB57D-965F-4FBB-8E3F-561D61FEB800}"/>
    <cellStyle name="40% - Accent2 27" xfId="15916" xr:uid="{5AFF30E1-91CD-4629-A865-BB53105248BD}"/>
    <cellStyle name="40% - Accent2 27 2" xfId="15917" xr:uid="{E25E54AF-DFDC-4EDA-9A45-C6BA74ECC56F}"/>
    <cellStyle name="40% - Accent2 27 2 2" xfId="15918" xr:uid="{1EF72A45-2ADA-4B63-B4C6-FB7718C0C1F7}"/>
    <cellStyle name="40% - Accent2 27 2 2 2" xfId="15919" xr:uid="{DACFD7DE-8A8F-4253-85E7-DA47D5453516}"/>
    <cellStyle name="40% - Accent2 27 2 2 2 2" xfId="15920" xr:uid="{C7B801AC-0056-4BC6-9DD1-CC2833F04000}"/>
    <cellStyle name="40% - Accent2 27 2 2 3" xfId="15921" xr:uid="{04A00264-2334-4364-BB9C-3595D8C6A2CF}"/>
    <cellStyle name="40% - Accent2 27 2 3" xfId="15922" xr:uid="{219BCE2F-2468-4379-B532-324B16DC5D51}"/>
    <cellStyle name="40% - Accent2 27 2 3 2" xfId="15923" xr:uid="{2D50DD6B-FAFB-4BEB-A78D-0CEB18B2EFDE}"/>
    <cellStyle name="40% - Accent2 27 2 4" xfId="15924" xr:uid="{97D22CC1-A809-44C6-9613-AC5EA5374475}"/>
    <cellStyle name="40% - Accent2 27 3" xfId="15925" xr:uid="{6FB42C5F-98B9-4A31-B12A-6667672A0413}"/>
    <cellStyle name="40% - Accent2 27 3 2" xfId="15926" xr:uid="{097AC3C0-BC9F-4CE7-B062-A420EF03AD59}"/>
    <cellStyle name="40% - Accent2 27 3 2 2" xfId="15927" xr:uid="{26D40C9F-CCF9-469F-AE3C-B08ED14DC11D}"/>
    <cellStyle name="40% - Accent2 27 3 3" xfId="15928" xr:uid="{905FB3FF-F107-4F23-99BB-03572F276C3B}"/>
    <cellStyle name="40% - Accent2 27 4" xfId="15929" xr:uid="{5F8C8D35-0327-4916-9A71-5C6C30239601}"/>
    <cellStyle name="40% - Accent2 27 4 2" xfId="15930" xr:uid="{396946E4-996B-4AEB-9E2C-7C251DC116D9}"/>
    <cellStyle name="40% - Accent2 27 5" xfId="15931" xr:uid="{392E3322-42DC-45BB-8E20-F04E6E1E261F}"/>
    <cellStyle name="40% - Accent2 28" xfId="15932" xr:uid="{FAB2C107-DAC9-4391-B241-AFAE1EFD98A4}"/>
    <cellStyle name="40% - Accent2 28 2" xfId="15933" xr:uid="{1B90D1DE-26C6-464C-9D35-C593E697C69F}"/>
    <cellStyle name="40% - Accent2 28 2 2" xfId="15934" xr:uid="{1DAC8675-EC8B-48AC-A3DB-4E542F22A563}"/>
    <cellStyle name="40% - Accent2 28 2 2 2" xfId="15935" xr:uid="{AC3C29D2-72E0-4C07-A44D-5CFE3D2CF9C1}"/>
    <cellStyle name="40% - Accent2 28 2 2 2 2" xfId="15936" xr:uid="{EBC7D8F3-C179-44CF-8DBD-1E0B78E2D84A}"/>
    <cellStyle name="40% - Accent2 28 2 2 3" xfId="15937" xr:uid="{EB4CB149-05C5-4062-BA68-1D0BD071827F}"/>
    <cellStyle name="40% - Accent2 28 2 3" xfId="15938" xr:uid="{69E5FD49-CFC5-4AB6-A017-5B3872D0961C}"/>
    <cellStyle name="40% - Accent2 28 2 3 2" xfId="15939" xr:uid="{FD4993ED-1100-4709-B133-B7CB8C964777}"/>
    <cellStyle name="40% - Accent2 28 2 4" xfId="15940" xr:uid="{0C30E587-B44D-45F8-A49A-0B2DF433B712}"/>
    <cellStyle name="40% - Accent2 28 3" xfId="15941" xr:uid="{C187E4BA-E211-409E-A260-BEB9A0368A1F}"/>
    <cellStyle name="40% - Accent2 28 3 2" xfId="15942" xr:uid="{F890D4D1-23A8-4BB5-81FE-DFB75A7F2F6C}"/>
    <cellStyle name="40% - Accent2 28 3 2 2" xfId="15943" xr:uid="{E8D1E7BE-F04C-43F5-8D35-6F5D492B7F3E}"/>
    <cellStyle name="40% - Accent2 28 3 3" xfId="15944" xr:uid="{29CF7188-E0D0-45C4-9E02-5098DD991AF0}"/>
    <cellStyle name="40% - Accent2 28 4" xfId="15945" xr:uid="{AF1BF845-96F4-42F0-A56F-6806346047F5}"/>
    <cellStyle name="40% - Accent2 28 4 2" xfId="15946" xr:uid="{30A93093-4D3C-412C-B4F1-B1A1D575E19D}"/>
    <cellStyle name="40% - Accent2 28 5" xfId="15947" xr:uid="{BC213BF1-DD6A-4840-8C1B-5EDE8B9DF22A}"/>
    <cellStyle name="40% - Accent2 29" xfId="15948" xr:uid="{6031AA84-663C-460D-95EA-3DC16527FAD8}"/>
    <cellStyle name="40% - Accent2 29 2" xfId="15949" xr:uid="{0B686C87-0328-44EE-86C6-87F6B5C70716}"/>
    <cellStyle name="40% - Accent2 29 2 2" xfId="15950" xr:uid="{8F1B00B5-0317-40FE-97FA-F93256925BFE}"/>
    <cellStyle name="40% - Accent2 29 2 2 2" xfId="15951" xr:uid="{3CCD9FEB-53AD-4C9A-A702-A5B999CCC822}"/>
    <cellStyle name="40% - Accent2 29 2 3" xfId="15952" xr:uid="{06672D0A-3317-421A-842A-902AEF64DAFC}"/>
    <cellStyle name="40% - Accent2 29 3" xfId="15953" xr:uid="{E6D05035-7937-4A36-A9F0-2E2C9651BBE7}"/>
    <cellStyle name="40% - Accent2 29 3 2" xfId="15954" xr:uid="{A531FA9A-B9DD-4260-B6A3-6399894DC322}"/>
    <cellStyle name="40% - Accent2 29 4" xfId="15955" xr:uid="{FFFFBE49-5185-4409-8D01-20DC04B5AFF4}"/>
    <cellStyle name="40% - Accent2 3" xfId="257" xr:uid="{BA0A74DF-0B28-4E01-96CD-71ED49769282}"/>
    <cellStyle name="40% - Accent2 3 10" xfId="15957" xr:uid="{E6F66237-B6D1-4A2A-8D86-0A2779E87E0E}"/>
    <cellStyle name="40% - Accent2 3 10 2" xfId="15958" xr:uid="{E8EF27A7-86B5-4290-98BD-6B5E13764702}"/>
    <cellStyle name="40% - Accent2 3 11" xfId="15959" xr:uid="{38D9224A-2516-4965-B797-4E564E3D0E4C}"/>
    <cellStyle name="40% - Accent2 3 12" xfId="15956" xr:uid="{6422E0DC-5523-4546-BF70-3507078E69F4}"/>
    <cellStyle name="40% - Accent2 3 2" xfId="15960" xr:uid="{F4039589-2716-4D40-8531-F2C6D0D1ACD5}"/>
    <cellStyle name="40% - Accent2 3 2 2" xfId="15961" xr:uid="{BE8E4660-CBBF-4492-A281-9B5E4BA538D5}"/>
    <cellStyle name="40% - Accent2 3 2 2 2" xfId="15962" xr:uid="{779DB32D-D779-4A84-A497-E38BCDDDA684}"/>
    <cellStyle name="40% - Accent2 3 2 2 2 2" xfId="15963" xr:uid="{B7D7C6CF-3DCA-4E09-A9BD-A8BA450C1B2E}"/>
    <cellStyle name="40% - Accent2 3 2 2 2 2 2" xfId="15964" xr:uid="{481F1401-3E60-47FA-8519-D8821A4ECAD0}"/>
    <cellStyle name="40% - Accent2 3 2 2 2 2 2 2" xfId="15965" xr:uid="{CA790852-00FC-491B-BAA4-D70AEAB58AE0}"/>
    <cellStyle name="40% - Accent2 3 2 2 2 2 3" xfId="15966" xr:uid="{049FAC1E-BD95-4124-AE23-A57677A5CC0D}"/>
    <cellStyle name="40% - Accent2 3 2 2 2 3" xfId="15967" xr:uid="{DAFD3094-F4BD-4E06-9E23-0D8A53D7E875}"/>
    <cellStyle name="40% - Accent2 3 2 2 2 3 2" xfId="15968" xr:uid="{A3FDC9B6-4048-49A7-A02F-2B8BC2232D52}"/>
    <cellStyle name="40% - Accent2 3 2 2 2 4" xfId="15969" xr:uid="{C5685296-196F-48A9-9B3D-19370CFBAF3D}"/>
    <cellStyle name="40% - Accent2 3 2 2 3" xfId="15970" xr:uid="{408DD34F-4597-48BA-BC6A-D9B3D7F42337}"/>
    <cellStyle name="40% - Accent2 3 2 2 3 2" xfId="15971" xr:uid="{54C10B8E-D16D-4F35-B5D2-553B0B6B7CF3}"/>
    <cellStyle name="40% - Accent2 3 2 2 3 2 2" xfId="15972" xr:uid="{BE46408D-5B3E-4E86-A4E4-3BEDC7BC335B}"/>
    <cellStyle name="40% - Accent2 3 2 2 3 3" xfId="15973" xr:uid="{FB8AC462-194D-4BAC-854E-79904F1CAE5F}"/>
    <cellStyle name="40% - Accent2 3 2 2 4" xfId="15974" xr:uid="{0B4B4510-9049-496F-99B8-7E0FA0FC9935}"/>
    <cellStyle name="40% - Accent2 3 2 2 4 2" xfId="15975" xr:uid="{76B3965B-C63E-48CA-9AD0-427F157AB22A}"/>
    <cellStyle name="40% - Accent2 3 2 2 5" xfId="15976" xr:uid="{39D91705-2D75-44D6-A70F-08BD00E697C3}"/>
    <cellStyle name="40% - Accent2 3 2 3" xfId="15977" xr:uid="{7EF835DE-0807-4065-8B35-036EFC3AAD51}"/>
    <cellStyle name="40% - Accent2 3 2 3 2" xfId="15978" xr:uid="{2DB3EB6B-0892-47EF-A943-C0E128CBF0EA}"/>
    <cellStyle name="40% - Accent2 3 2 3 2 2" xfId="15979" xr:uid="{6F3B018E-5A23-4844-A1CB-2F6341D26F3C}"/>
    <cellStyle name="40% - Accent2 3 2 3 2 2 2" xfId="15980" xr:uid="{7DC00584-B81C-4CAC-AB09-DD22BE99DB69}"/>
    <cellStyle name="40% - Accent2 3 2 3 2 3" xfId="15981" xr:uid="{45A877A3-D97F-4F5F-A164-107FA6B4774D}"/>
    <cellStyle name="40% - Accent2 3 2 3 3" xfId="15982" xr:uid="{ACB4B8CC-8DEA-41A5-BF08-AB8FE0944E8A}"/>
    <cellStyle name="40% - Accent2 3 2 3 3 2" xfId="15983" xr:uid="{E6AAC7F4-107F-4261-B349-77E3310CB1E6}"/>
    <cellStyle name="40% - Accent2 3 2 3 4" xfId="15984" xr:uid="{4F76B269-1F6D-44E9-AE98-C985BE8DECFE}"/>
    <cellStyle name="40% - Accent2 3 2 4" xfId="15985" xr:uid="{295E7D28-2A8F-4A40-9664-C4F8A774E6E4}"/>
    <cellStyle name="40% - Accent2 3 2 4 2" xfId="15986" xr:uid="{7608A09A-2F92-43CF-B6A1-3105770FCD4D}"/>
    <cellStyle name="40% - Accent2 3 2 4 2 2" xfId="15987" xr:uid="{485CC664-0479-4381-9894-A993B35D9008}"/>
    <cellStyle name="40% - Accent2 3 2 4 3" xfId="15988" xr:uid="{452BD1F5-8D0A-4BB6-AC81-FDFC4AB8D93D}"/>
    <cellStyle name="40% - Accent2 3 2 5" xfId="15989" xr:uid="{C2E56B15-AE82-4CC7-A52B-65CD561337E7}"/>
    <cellStyle name="40% - Accent2 3 2 5 2" xfId="15990" xr:uid="{3EA3C111-7B5C-4396-B2E2-2EA1A58CA606}"/>
    <cellStyle name="40% - Accent2 3 2 6" xfId="15991" xr:uid="{C4480DD0-8935-460F-A88A-F45DAC3FB3FE}"/>
    <cellStyle name="40% - Accent2 3 3" xfId="15992" xr:uid="{74949BF9-CC6F-4A9E-9F2F-511D32085317}"/>
    <cellStyle name="40% - Accent2 3 3 2" xfId="15993" xr:uid="{A526FC23-B81B-4C3A-9A2C-1A6D2A8D8ED9}"/>
    <cellStyle name="40% - Accent2 3 3 2 2" xfId="15994" xr:uid="{151209B7-4487-47E8-95B4-DBB65858A2A9}"/>
    <cellStyle name="40% - Accent2 3 3 2 2 2" xfId="15995" xr:uid="{7594E508-3247-4EBE-8B85-095D022ACA00}"/>
    <cellStyle name="40% - Accent2 3 3 2 2 2 2" xfId="15996" xr:uid="{DAE4D92B-0095-4F21-9D6E-8E80E74733B1}"/>
    <cellStyle name="40% - Accent2 3 3 2 2 2 2 2" xfId="15997" xr:uid="{5140E370-60A3-4906-BFEC-581E5B29F724}"/>
    <cellStyle name="40% - Accent2 3 3 2 2 2 3" xfId="15998" xr:uid="{476A0060-E52E-4DCB-9031-728E7F03567B}"/>
    <cellStyle name="40% - Accent2 3 3 2 2 3" xfId="15999" xr:uid="{B3A6008E-8739-4742-B282-6D12A345301F}"/>
    <cellStyle name="40% - Accent2 3 3 2 2 3 2" xfId="16000" xr:uid="{99DDE050-FA28-4E6B-AAED-F32ED3763068}"/>
    <cellStyle name="40% - Accent2 3 3 2 2 4" xfId="16001" xr:uid="{9CC703A7-49AC-4A8D-9489-F017903055B7}"/>
    <cellStyle name="40% - Accent2 3 3 2 3" xfId="16002" xr:uid="{E128051E-DE58-4AD3-AFE9-34E0573D3FFE}"/>
    <cellStyle name="40% - Accent2 3 3 2 3 2" xfId="16003" xr:uid="{4EFC20E8-A4E9-4691-A97A-33057CFBCDA7}"/>
    <cellStyle name="40% - Accent2 3 3 2 3 2 2" xfId="16004" xr:uid="{20777CBD-D738-4B49-80C0-FC8F92265306}"/>
    <cellStyle name="40% - Accent2 3 3 2 3 3" xfId="16005" xr:uid="{2C1531D4-C7C1-4036-BB28-E2B6B4467338}"/>
    <cellStyle name="40% - Accent2 3 3 2 4" xfId="16006" xr:uid="{246A0226-43F7-4BC2-A10D-6839393E5B1C}"/>
    <cellStyle name="40% - Accent2 3 3 2 4 2" xfId="16007" xr:uid="{04E6257B-C332-4F4C-8968-53978E712CB4}"/>
    <cellStyle name="40% - Accent2 3 3 2 5" xfId="16008" xr:uid="{964CEE04-6B26-4E72-9934-56DE4728EF0F}"/>
    <cellStyle name="40% - Accent2 3 3 3" xfId="16009" xr:uid="{65BBF126-18F3-467D-9CFA-991BEF648C5E}"/>
    <cellStyle name="40% - Accent2 3 3 3 2" xfId="16010" xr:uid="{20171911-0268-47A6-80F5-E29E79F6329A}"/>
    <cellStyle name="40% - Accent2 3 3 3 2 2" xfId="16011" xr:uid="{0040B612-A328-43DD-9A46-697029DDB7D6}"/>
    <cellStyle name="40% - Accent2 3 3 3 2 2 2" xfId="16012" xr:uid="{5E0A2FE5-ED16-46D6-8619-87FF2C403375}"/>
    <cellStyle name="40% - Accent2 3 3 3 2 3" xfId="16013" xr:uid="{EB23EB90-5B40-481E-B685-4DB9FC8025AA}"/>
    <cellStyle name="40% - Accent2 3 3 3 3" xfId="16014" xr:uid="{31853143-0C74-4854-B9D4-2F44B36E701B}"/>
    <cellStyle name="40% - Accent2 3 3 3 3 2" xfId="16015" xr:uid="{017EDAE8-3ED4-4729-840E-67A447B20845}"/>
    <cellStyle name="40% - Accent2 3 3 3 4" xfId="16016" xr:uid="{85021E37-116D-4AF8-8A62-6523D7CC1D6C}"/>
    <cellStyle name="40% - Accent2 3 3 4" xfId="16017" xr:uid="{80EADD91-06D9-49BC-A44F-A82A0691EB8C}"/>
    <cellStyle name="40% - Accent2 3 3 4 2" xfId="16018" xr:uid="{A171CC73-DDD0-42F3-B614-AA03D523F908}"/>
    <cellStyle name="40% - Accent2 3 3 4 2 2" xfId="16019" xr:uid="{CCA92A90-559D-41E2-A0F5-4E6DC2575F08}"/>
    <cellStyle name="40% - Accent2 3 3 4 3" xfId="16020" xr:uid="{A27A122A-0FD2-4A67-A535-B459F5292460}"/>
    <cellStyle name="40% - Accent2 3 3 5" xfId="16021" xr:uid="{A81FBE11-DEB5-4470-8363-BB2656732347}"/>
    <cellStyle name="40% - Accent2 3 3 5 2" xfId="16022" xr:uid="{87936BC3-CDE8-4DD2-A226-7B3C19534357}"/>
    <cellStyle name="40% - Accent2 3 3 6" xfId="16023" xr:uid="{17B78C75-2C3B-4AC3-81E9-6F002A9C8BA9}"/>
    <cellStyle name="40% - Accent2 3 4" xfId="16024" xr:uid="{A7EC4E42-166B-4E6D-B3FA-E6D5EF80F1C9}"/>
    <cellStyle name="40% - Accent2 3 4 2" xfId="16025" xr:uid="{5CBB7218-738F-4A01-A1C3-401C0DAC2BF2}"/>
    <cellStyle name="40% - Accent2 3 4 2 2" xfId="16026" xr:uid="{0834F894-96F6-4E07-B154-393B8C327D62}"/>
    <cellStyle name="40% - Accent2 3 4 2 2 2" xfId="16027" xr:uid="{342D0B66-54A3-4753-B89A-A08439B36A73}"/>
    <cellStyle name="40% - Accent2 3 4 2 2 2 2" xfId="16028" xr:uid="{7E536A4F-0883-4331-95AA-36BD32705955}"/>
    <cellStyle name="40% - Accent2 3 4 2 2 2 2 2" xfId="16029" xr:uid="{0F67CD52-B774-4FF1-9506-D47243E24B2F}"/>
    <cellStyle name="40% - Accent2 3 4 2 2 2 3" xfId="16030" xr:uid="{EC287B59-8FDA-493E-8F5C-9048C883D06E}"/>
    <cellStyle name="40% - Accent2 3 4 2 2 3" xfId="16031" xr:uid="{54A24C82-5D4E-446B-A80E-A9D3237D6D42}"/>
    <cellStyle name="40% - Accent2 3 4 2 2 3 2" xfId="16032" xr:uid="{EBFA52F6-A9CD-4AC9-AC5B-A80312BAD856}"/>
    <cellStyle name="40% - Accent2 3 4 2 2 4" xfId="16033" xr:uid="{136FE948-217C-40A9-B4AC-733EC8D8E1CA}"/>
    <cellStyle name="40% - Accent2 3 4 2 3" xfId="16034" xr:uid="{5B28159D-9FC1-4DA1-9FA5-71A69883AB6C}"/>
    <cellStyle name="40% - Accent2 3 4 2 3 2" xfId="16035" xr:uid="{141039FB-1013-4E46-84C8-E9A25DCE4E80}"/>
    <cellStyle name="40% - Accent2 3 4 2 3 2 2" xfId="16036" xr:uid="{BAA2E014-D252-4381-A8A6-41119E6D9F39}"/>
    <cellStyle name="40% - Accent2 3 4 2 3 3" xfId="16037" xr:uid="{D7E35117-BCFB-4CE0-951B-6E37309DFB76}"/>
    <cellStyle name="40% - Accent2 3 4 2 4" xfId="16038" xr:uid="{9CE9C90D-D8EA-47B4-B2F2-D734B85887EA}"/>
    <cellStyle name="40% - Accent2 3 4 2 4 2" xfId="16039" xr:uid="{BBC5230C-E30A-4E10-A9AB-D07229086967}"/>
    <cellStyle name="40% - Accent2 3 4 2 5" xfId="16040" xr:uid="{0E4F706A-68B5-420C-8E5A-315C145095D0}"/>
    <cellStyle name="40% - Accent2 3 4 3" xfId="16041" xr:uid="{50AB62B6-3952-4917-A020-F7838E25CB86}"/>
    <cellStyle name="40% - Accent2 3 4 3 2" xfId="16042" xr:uid="{8C86AAAF-8378-43A1-B01E-808C47456954}"/>
    <cellStyle name="40% - Accent2 3 4 3 2 2" xfId="16043" xr:uid="{804FC1EE-A591-4AF4-8CBE-5A6AD002D5D2}"/>
    <cellStyle name="40% - Accent2 3 4 3 2 2 2" xfId="16044" xr:uid="{7346F3CE-8C77-4286-8203-0CE8EF0AE43B}"/>
    <cellStyle name="40% - Accent2 3 4 3 2 3" xfId="16045" xr:uid="{78CC7439-6BC7-4789-8CFD-EC0D3F19C3B9}"/>
    <cellStyle name="40% - Accent2 3 4 3 3" xfId="16046" xr:uid="{E5CD55C1-39E9-44ED-B61A-D101737B331C}"/>
    <cellStyle name="40% - Accent2 3 4 3 3 2" xfId="16047" xr:uid="{038F8DF1-6694-4413-B3FE-A0925EAA2B39}"/>
    <cellStyle name="40% - Accent2 3 4 3 4" xfId="16048" xr:uid="{B1451A03-3673-462A-BBE4-E1A1D905D14F}"/>
    <cellStyle name="40% - Accent2 3 4 4" xfId="16049" xr:uid="{C0FC0F86-C6DC-494A-8925-990072A094B2}"/>
    <cellStyle name="40% - Accent2 3 4 4 2" xfId="16050" xr:uid="{2EE180A3-F1CF-4C72-8297-9031899C4D02}"/>
    <cellStyle name="40% - Accent2 3 4 4 2 2" xfId="16051" xr:uid="{0D433970-0440-4FED-8DE5-3ED068799B87}"/>
    <cellStyle name="40% - Accent2 3 4 4 3" xfId="16052" xr:uid="{132375CD-4466-4225-90B7-D1E5E0AACAC2}"/>
    <cellStyle name="40% - Accent2 3 4 5" xfId="16053" xr:uid="{88D322A1-8BA1-4F2E-B8E3-2160E1C4C9A7}"/>
    <cellStyle name="40% - Accent2 3 4 5 2" xfId="16054" xr:uid="{1684A074-8B36-4D1E-9C3F-4BF409F7A789}"/>
    <cellStyle name="40% - Accent2 3 4 6" xfId="16055" xr:uid="{18AC36B9-0EF0-45DC-805A-BACDF94ABC55}"/>
    <cellStyle name="40% - Accent2 3 5" xfId="16056" xr:uid="{5CCA915C-C18C-4386-A636-46157CDC27AE}"/>
    <cellStyle name="40% - Accent2 3 5 2" xfId="16057" xr:uid="{1131029B-45E9-4EEF-8FFF-F5CA5A2057B5}"/>
    <cellStyle name="40% - Accent2 3 5 2 2" xfId="16058" xr:uid="{FDC8DA83-491E-4462-B995-072929462FD2}"/>
    <cellStyle name="40% - Accent2 3 5 2 2 2" xfId="16059" xr:uid="{74DCC72D-7A56-44D0-B706-E8F984C5E50E}"/>
    <cellStyle name="40% - Accent2 3 5 2 2 2 2" xfId="16060" xr:uid="{0F87C536-E345-46BB-895C-51E141AA3870}"/>
    <cellStyle name="40% - Accent2 3 5 2 2 2 2 2" xfId="16061" xr:uid="{5C08D1E6-4357-4784-BE00-79A18B50F7EB}"/>
    <cellStyle name="40% - Accent2 3 5 2 2 2 3" xfId="16062" xr:uid="{9973B41D-C82B-4D0E-9BBA-D59F1554495E}"/>
    <cellStyle name="40% - Accent2 3 5 2 2 3" xfId="16063" xr:uid="{DC3A07B7-D3B6-4DD4-93D8-E4F8F581FBC4}"/>
    <cellStyle name="40% - Accent2 3 5 2 2 3 2" xfId="16064" xr:uid="{91634980-823A-4EDD-A3B7-B3E2504A8476}"/>
    <cellStyle name="40% - Accent2 3 5 2 2 4" xfId="16065" xr:uid="{2AD49050-0EF1-4DB2-9137-8E1E32CB784B}"/>
    <cellStyle name="40% - Accent2 3 5 2 3" xfId="16066" xr:uid="{17DDE467-1149-46AA-BE24-7473625DFF51}"/>
    <cellStyle name="40% - Accent2 3 5 2 3 2" xfId="16067" xr:uid="{ECEF3F20-BB52-4F58-99FC-084241A56F1F}"/>
    <cellStyle name="40% - Accent2 3 5 2 3 2 2" xfId="16068" xr:uid="{7515DAB6-43B4-4644-A2B1-46321DFC0D24}"/>
    <cellStyle name="40% - Accent2 3 5 2 3 3" xfId="16069" xr:uid="{566BFE75-4DDC-440E-952B-3A2F06831BDB}"/>
    <cellStyle name="40% - Accent2 3 5 2 4" xfId="16070" xr:uid="{AC8C76C7-6F91-4E8B-B6CC-A2B0AC5D9445}"/>
    <cellStyle name="40% - Accent2 3 5 2 4 2" xfId="16071" xr:uid="{3343D4F4-D3D1-445B-9B64-AB9ACB833328}"/>
    <cellStyle name="40% - Accent2 3 5 2 5" xfId="16072" xr:uid="{A759D63B-FA82-45C3-A255-C3A3AFB2CEE5}"/>
    <cellStyle name="40% - Accent2 3 5 3" xfId="16073" xr:uid="{6AE0923A-E0C6-46EB-8CEC-F73F03C8B422}"/>
    <cellStyle name="40% - Accent2 3 6" xfId="16074" xr:uid="{613EC6A7-72D1-401B-B722-41533D439835}"/>
    <cellStyle name="40% - Accent2 3 6 2" xfId="16075" xr:uid="{9997FA52-1730-4B59-AFC0-260FFC513205}"/>
    <cellStyle name="40% - Accent2 3 6 2 2" xfId="16076" xr:uid="{0EB0C489-7FE6-41E6-A9F5-F5AF7B95955B}"/>
    <cellStyle name="40% - Accent2 3 6 2 2 2" xfId="16077" xr:uid="{0AEB0A5C-AF18-441A-9F4C-B66712241485}"/>
    <cellStyle name="40% - Accent2 3 6 2 2 2 2" xfId="16078" xr:uid="{49C0C81D-84DE-4E6B-8BFF-416E874048AD}"/>
    <cellStyle name="40% - Accent2 3 6 2 2 3" xfId="16079" xr:uid="{7D0E5A28-6C34-41C5-B5E1-1FB6FA6FB609}"/>
    <cellStyle name="40% - Accent2 3 6 2 3" xfId="16080" xr:uid="{C07977B5-E147-4870-8AD2-AC81D524BDFA}"/>
    <cellStyle name="40% - Accent2 3 6 2 3 2" xfId="16081" xr:uid="{3AB9AC69-0609-4A75-8554-73EAFF53ABC2}"/>
    <cellStyle name="40% - Accent2 3 6 2 4" xfId="16082" xr:uid="{5C303A4A-D3C9-4097-ABAB-BA3053C55D05}"/>
    <cellStyle name="40% - Accent2 3 6 3" xfId="16083" xr:uid="{4EC7E746-D03E-4E85-94C1-A84C2B4CD22F}"/>
    <cellStyle name="40% - Accent2 3 6 3 2" xfId="16084" xr:uid="{AFCAA19F-E71F-4968-B0A9-2DE70C51FBC3}"/>
    <cellStyle name="40% - Accent2 3 6 3 2 2" xfId="16085" xr:uid="{C0D5473A-BEC7-4315-9DCD-D887370D6C7F}"/>
    <cellStyle name="40% - Accent2 3 6 3 3" xfId="16086" xr:uid="{BC84B449-543A-4F26-80AE-06328C8E4405}"/>
    <cellStyle name="40% - Accent2 3 6 4" xfId="16087" xr:uid="{22AA644F-DDE5-4947-AAC5-34FCC84F64C9}"/>
    <cellStyle name="40% - Accent2 3 6 4 2" xfId="16088" xr:uid="{C59C7A4A-453E-46F1-8697-CF203BCD51AD}"/>
    <cellStyle name="40% - Accent2 3 6 5" xfId="16089" xr:uid="{01C06A88-C279-411A-8430-9B53710487DA}"/>
    <cellStyle name="40% - Accent2 3 7" xfId="16090" xr:uid="{0C81A93D-5823-4156-8474-39B62C3DA9D1}"/>
    <cellStyle name="40% - Accent2 3 7 2" xfId="16091" xr:uid="{E4EA624F-3C27-4B76-A56E-4B704B6FC6AC}"/>
    <cellStyle name="40% - Accent2 3 7 2 2" xfId="16092" xr:uid="{17240621-FCD4-4DC6-94B5-20DA0C089575}"/>
    <cellStyle name="40% - Accent2 3 7 2 2 2" xfId="16093" xr:uid="{B7D2A576-A77B-4852-B1E9-E21F9DB383FF}"/>
    <cellStyle name="40% - Accent2 3 7 2 2 2 2" xfId="16094" xr:uid="{0894275D-C026-4E88-965F-2572816AF860}"/>
    <cellStyle name="40% - Accent2 3 7 2 2 3" xfId="16095" xr:uid="{48C96D3B-C024-49EC-A95B-C2C53E1DF3FD}"/>
    <cellStyle name="40% - Accent2 3 7 2 3" xfId="16096" xr:uid="{2A942170-778F-43D9-AADC-4FA51483E80E}"/>
    <cellStyle name="40% - Accent2 3 7 2 3 2" xfId="16097" xr:uid="{C1DB998B-7986-4408-8ECF-E5CAC7CD4692}"/>
    <cellStyle name="40% - Accent2 3 7 2 4" xfId="16098" xr:uid="{58E5EFA2-CD8D-4E71-A6B3-402B15237D11}"/>
    <cellStyle name="40% - Accent2 3 7 3" xfId="16099" xr:uid="{B9C5C6D7-D7E7-49A7-B939-3A12060673B1}"/>
    <cellStyle name="40% - Accent2 3 7 3 2" xfId="16100" xr:uid="{A310E98B-D96A-4BCC-AE08-E163F19A4DE4}"/>
    <cellStyle name="40% - Accent2 3 7 3 2 2" xfId="16101" xr:uid="{37A37D4D-3274-45BE-9973-0259584C6900}"/>
    <cellStyle name="40% - Accent2 3 7 3 3" xfId="16102" xr:uid="{294015AE-F875-4DE6-A1C8-6A619B20A19C}"/>
    <cellStyle name="40% - Accent2 3 7 4" xfId="16103" xr:uid="{DEC6846A-8764-4F05-927A-D18358DFFEA0}"/>
    <cellStyle name="40% - Accent2 3 7 4 2" xfId="16104" xr:uid="{8428C392-FADD-4B14-AEAC-44C3362DDB8B}"/>
    <cellStyle name="40% - Accent2 3 7 5" xfId="16105" xr:uid="{DAD127CF-BB27-4102-8E5C-1D49C2427F90}"/>
    <cellStyle name="40% - Accent2 3 8" xfId="16106" xr:uid="{1F2FC690-0C00-489B-B008-3C20F533A387}"/>
    <cellStyle name="40% - Accent2 3 8 2" xfId="16107" xr:uid="{483D968E-CD2D-47CF-BAFD-C60B7B886FD0}"/>
    <cellStyle name="40% - Accent2 3 8 2 2" xfId="16108" xr:uid="{CBED4CD9-2B0D-4EFB-8547-5B9127B8EA8A}"/>
    <cellStyle name="40% - Accent2 3 8 2 2 2" xfId="16109" xr:uid="{0D273F88-7DA3-4989-86A3-F777B8D04A89}"/>
    <cellStyle name="40% - Accent2 3 8 2 3" xfId="16110" xr:uid="{63B375C8-57B0-40C6-8110-4EC72476E241}"/>
    <cellStyle name="40% - Accent2 3 8 3" xfId="16111" xr:uid="{06FD5EE8-9ECD-4145-B670-819ADD41F17B}"/>
    <cellStyle name="40% - Accent2 3 8 3 2" xfId="16112" xr:uid="{D8E6584B-C307-4DE7-930D-0B63077E27C3}"/>
    <cellStyle name="40% - Accent2 3 8 4" xfId="16113" xr:uid="{17AB1662-623D-4540-81F1-178552310F0A}"/>
    <cellStyle name="40% - Accent2 3 9" xfId="16114" xr:uid="{7D7A4F5F-CD8C-4CF0-A2FE-6835AB4212F7}"/>
    <cellStyle name="40% - Accent2 3 9 2" xfId="16115" xr:uid="{D7F72C5D-E1F4-4E6F-88F0-A25F77DA7314}"/>
    <cellStyle name="40% - Accent2 3 9 2 2" xfId="16116" xr:uid="{78795780-FD66-4C46-88BC-98840FF7E4BE}"/>
    <cellStyle name="40% - Accent2 3 9 3" xfId="16117" xr:uid="{4D04B4A9-D96F-493C-9700-3C19F701DC40}"/>
    <cellStyle name="40% - Accent2 30" xfId="16118" xr:uid="{69D4501F-4BFD-49FC-9A94-0191AE901AED}"/>
    <cellStyle name="40% - Accent2 30 2" xfId="16119" xr:uid="{B9A5B959-F416-4349-AA7A-7C7517CA2A23}"/>
    <cellStyle name="40% - Accent2 30 2 2" xfId="16120" xr:uid="{01DE3F0C-6ABB-40C8-A62D-98DBEF27E5C5}"/>
    <cellStyle name="40% - Accent2 30 3" xfId="16121" xr:uid="{F21DA6B1-0947-4133-AC8C-272F33EB36FD}"/>
    <cellStyle name="40% - Accent2 31" xfId="16122" xr:uid="{09637253-E121-4FE2-800E-D1C7FC3B79A2}"/>
    <cellStyle name="40% - Accent2 31 2" xfId="16123" xr:uid="{F56901EB-81F8-4BF4-9A0E-57EBB1FDA7A7}"/>
    <cellStyle name="40% - Accent2 32" xfId="16124" xr:uid="{9D332ACA-3B81-4D97-82DC-ADB15A876DCD}"/>
    <cellStyle name="40% - Accent2 32 2" xfId="16125" xr:uid="{DA56E81B-5FFF-4E7E-AA18-783AEC609E54}"/>
    <cellStyle name="40% - Accent2 33" xfId="16126" xr:uid="{59D4D6B6-6D50-4981-947D-741BA550F2F3}"/>
    <cellStyle name="40% - Accent2 33 2" xfId="16127" xr:uid="{DA7B1A5B-4D07-4F59-A545-36A4561594FC}"/>
    <cellStyle name="40% - Accent2 34" xfId="16128" xr:uid="{04DE19C6-3CE5-44BA-A4C3-8511D6E959C6}"/>
    <cellStyle name="40% - Accent2 35" xfId="16129" xr:uid="{3C2EFFBD-7734-4D5E-A87A-0F5B989CDE84}"/>
    <cellStyle name="40% - Accent2 36" xfId="53263" xr:uid="{0619F30F-27D3-444E-9BE7-47C0EDD8230B}"/>
    <cellStyle name="40% - Accent2 37" xfId="53386" xr:uid="{FF85F3B7-7583-41DD-9A97-DF72059F1EB7}"/>
    <cellStyle name="40% - Accent2 38" xfId="1595" xr:uid="{AD0DA737-14AE-4393-8098-1628B89D6EF7}"/>
    <cellStyle name="40% - Accent2 4" xfId="16130" xr:uid="{6FAA97BB-5DE5-4F4D-B702-33D043C0B003}"/>
    <cellStyle name="40% - Accent2 4 2" xfId="16131" xr:uid="{D26F1700-2329-4B25-9E69-267F5793E329}"/>
    <cellStyle name="40% - Accent2 4 2 2" xfId="16132" xr:uid="{DB893F22-AAA5-4387-951F-25E57EBA9E03}"/>
    <cellStyle name="40% - Accent2 4 2 2 2" xfId="16133" xr:uid="{54D02D90-C45E-4FB0-8DF1-642EDC73EA2D}"/>
    <cellStyle name="40% - Accent2 4 2 2 2 2" xfId="16134" xr:uid="{725E7913-1951-4F05-B7E7-E2C5469E0183}"/>
    <cellStyle name="40% - Accent2 4 2 2 2 2 2" xfId="16135" xr:uid="{A64BF683-8B6A-4862-A449-CFBC242C16F6}"/>
    <cellStyle name="40% - Accent2 4 2 2 2 2 2 2" xfId="16136" xr:uid="{9B9DC69A-A2DB-4E56-9CF2-558EBFE94784}"/>
    <cellStyle name="40% - Accent2 4 2 2 2 2 3" xfId="16137" xr:uid="{835431AC-0C73-4117-A2EE-0BFDBE8D70D4}"/>
    <cellStyle name="40% - Accent2 4 2 2 2 3" xfId="16138" xr:uid="{B7CB6B22-7256-42DD-A789-7C3AD7679511}"/>
    <cellStyle name="40% - Accent2 4 2 2 2 3 2" xfId="16139" xr:uid="{C8CCCA69-B804-4010-B610-CF62CAD2B01D}"/>
    <cellStyle name="40% - Accent2 4 2 2 2 4" xfId="16140" xr:uid="{884209DF-D42B-4740-A54B-CC431E21AB3E}"/>
    <cellStyle name="40% - Accent2 4 2 2 3" xfId="16141" xr:uid="{C6E5A75D-9191-46C4-BFA1-A4A6FAEB5BFA}"/>
    <cellStyle name="40% - Accent2 4 2 2 3 2" xfId="16142" xr:uid="{271E034A-05D3-4BE8-A280-F549994101AE}"/>
    <cellStyle name="40% - Accent2 4 2 2 3 2 2" xfId="16143" xr:uid="{E84D388F-2B70-4957-93D5-725526AFA498}"/>
    <cellStyle name="40% - Accent2 4 2 2 3 3" xfId="16144" xr:uid="{2C836E0C-9116-4AA4-91E7-FB40E8CE9434}"/>
    <cellStyle name="40% - Accent2 4 2 2 4" xfId="16145" xr:uid="{AA26ADDE-E55D-4627-92C8-7C9250583DD6}"/>
    <cellStyle name="40% - Accent2 4 2 2 4 2" xfId="16146" xr:uid="{37BD86FE-9670-4FE1-A1C3-666A9EDE12E9}"/>
    <cellStyle name="40% - Accent2 4 2 2 5" xfId="16147" xr:uid="{BBA09D0A-55BD-481C-AA07-0CAB84E014BF}"/>
    <cellStyle name="40% - Accent2 4 2 3" xfId="16148" xr:uid="{B2752DBD-BCAE-4523-A1BB-D90BFB2F1226}"/>
    <cellStyle name="40% - Accent2 4 2 3 2" xfId="16149" xr:uid="{40489D1E-811E-40F0-B509-2C139299D80C}"/>
    <cellStyle name="40% - Accent2 4 2 3 2 2" xfId="16150" xr:uid="{79F3509F-BE20-448A-9D32-86FCF842AA24}"/>
    <cellStyle name="40% - Accent2 4 2 3 2 2 2" xfId="16151" xr:uid="{8274D01C-4FCB-468D-8CF0-F01DDF94C8F9}"/>
    <cellStyle name="40% - Accent2 4 2 3 2 3" xfId="16152" xr:uid="{3E33ED26-8ED0-41D2-9560-A1736924AC20}"/>
    <cellStyle name="40% - Accent2 4 2 3 3" xfId="16153" xr:uid="{8D8696A8-54D4-4880-A44D-3EB4CA0C2830}"/>
    <cellStyle name="40% - Accent2 4 2 3 3 2" xfId="16154" xr:uid="{C904A56D-FAA3-49BB-BA1D-99E8FE41D12A}"/>
    <cellStyle name="40% - Accent2 4 2 3 4" xfId="16155" xr:uid="{B3B1EFAA-0BD4-4F8C-8998-B1A2132D5D53}"/>
    <cellStyle name="40% - Accent2 4 2 4" xfId="16156" xr:uid="{B177C1A3-60ED-4166-B69D-8270DDEF94A3}"/>
    <cellStyle name="40% - Accent2 4 2 4 2" xfId="16157" xr:uid="{4022D3C1-4615-4719-A523-5BFF0217AFBD}"/>
    <cellStyle name="40% - Accent2 4 2 4 2 2" xfId="16158" xr:uid="{1C0C36C8-A3B0-4D64-9B3B-DDEB319EE715}"/>
    <cellStyle name="40% - Accent2 4 2 4 3" xfId="16159" xr:uid="{C32BB3A5-7849-47DF-9AB9-2222EEAED598}"/>
    <cellStyle name="40% - Accent2 4 2 5" xfId="16160" xr:uid="{64708C8D-67EF-4910-A433-61AEAE8FFD4A}"/>
    <cellStyle name="40% - Accent2 4 2 5 2" xfId="16161" xr:uid="{096C8F79-5E92-47FA-A098-63896EDD38DF}"/>
    <cellStyle name="40% - Accent2 4 2 6" xfId="16162" xr:uid="{1874E609-1581-438E-8F70-A0997A537403}"/>
    <cellStyle name="40% - Accent2 4 3" xfId="16163" xr:uid="{BA09455C-FC80-412E-BA6A-29D58E74CDEB}"/>
    <cellStyle name="40% - Accent2 4 3 2" xfId="16164" xr:uid="{7BE51553-1F82-4D80-B72C-1C84C29DAF70}"/>
    <cellStyle name="40% - Accent2 4 3 2 2" xfId="16165" xr:uid="{EC9E47C3-D1E1-445B-A624-CCF76384268D}"/>
    <cellStyle name="40% - Accent2 4 3 2 2 2" xfId="16166" xr:uid="{97CA3471-FD3F-49C3-BC3A-EF651C3B1BBE}"/>
    <cellStyle name="40% - Accent2 4 3 2 2 2 2" xfId="16167" xr:uid="{592240E3-DE3F-4F40-8A84-1003AA8421FD}"/>
    <cellStyle name="40% - Accent2 4 3 2 2 2 2 2" xfId="16168" xr:uid="{7B27A29A-DC15-45C6-9109-E4843EF903F1}"/>
    <cellStyle name="40% - Accent2 4 3 2 2 2 3" xfId="16169" xr:uid="{4CB1A1A1-31BC-4F9E-9951-7AA85258D845}"/>
    <cellStyle name="40% - Accent2 4 3 2 2 3" xfId="16170" xr:uid="{F01E6524-2B9F-4F2A-9EE9-E4D176D2AE94}"/>
    <cellStyle name="40% - Accent2 4 3 2 2 3 2" xfId="16171" xr:uid="{1ECF1A94-78C7-4713-9375-D77AE2D0A851}"/>
    <cellStyle name="40% - Accent2 4 3 2 2 4" xfId="16172" xr:uid="{7553C398-65C1-4CD9-A3B4-E0AE900B0F6E}"/>
    <cellStyle name="40% - Accent2 4 3 2 3" xfId="16173" xr:uid="{9A8EFEDF-BDC6-4287-8BE5-FA0C8BA2644D}"/>
    <cellStyle name="40% - Accent2 4 3 2 3 2" xfId="16174" xr:uid="{31426E8D-C50D-4AC5-8D6C-A0CF65BF72D4}"/>
    <cellStyle name="40% - Accent2 4 3 2 3 2 2" xfId="16175" xr:uid="{EA5B8606-B43D-437D-86C7-AB370B654D40}"/>
    <cellStyle name="40% - Accent2 4 3 2 3 3" xfId="16176" xr:uid="{60308965-E5A5-4F71-9CA8-1CE37BB760E5}"/>
    <cellStyle name="40% - Accent2 4 3 2 4" xfId="16177" xr:uid="{B612B44F-DACC-4EC6-9BB4-C53B6B6910E2}"/>
    <cellStyle name="40% - Accent2 4 3 2 4 2" xfId="16178" xr:uid="{AAC13F1B-74C9-4404-9E92-74C76C820465}"/>
    <cellStyle name="40% - Accent2 4 3 2 5" xfId="16179" xr:uid="{6A08A702-707A-4C07-B43C-E0607956EB07}"/>
    <cellStyle name="40% - Accent2 4 3 3" xfId="16180" xr:uid="{1F994F60-BC68-4ED7-B92F-307552B66C6D}"/>
    <cellStyle name="40% - Accent2 4 3 3 2" xfId="16181" xr:uid="{787CDE51-CBC8-4A6F-B7FE-E0442F739650}"/>
    <cellStyle name="40% - Accent2 4 3 3 2 2" xfId="16182" xr:uid="{BA1529A8-7467-4EED-AFEB-FC3D49A42838}"/>
    <cellStyle name="40% - Accent2 4 3 3 2 2 2" xfId="16183" xr:uid="{5117AA93-B3CF-4477-AED4-273ABD07D97B}"/>
    <cellStyle name="40% - Accent2 4 3 3 2 3" xfId="16184" xr:uid="{0A9F0E1B-9E00-4A33-88D0-80C1DE8A497F}"/>
    <cellStyle name="40% - Accent2 4 3 3 3" xfId="16185" xr:uid="{56A1A29A-CF4A-4FF4-9356-EE35C3A34220}"/>
    <cellStyle name="40% - Accent2 4 3 3 3 2" xfId="16186" xr:uid="{67C575A0-F9B2-4448-B7EE-F253155DD83D}"/>
    <cellStyle name="40% - Accent2 4 3 3 4" xfId="16187" xr:uid="{4C353AFF-CE69-4C9B-A9C5-D4C827643B66}"/>
    <cellStyle name="40% - Accent2 4 3 4" xfId="16188" xr:uid="{E73BCF1B-E735-4E52-9794-85CA8F0BDA8A}"/>
    <cellStyle name="40% - Accent2 4 3 4 2" xfId="16189" xr:uid="{1D81DC87-A19A-41DC-87D9-45C818E4FB4D}"/>
    <cellStyle name="40% - Accent2 4 3 4 2 2" xfId="16190" xr:uid="{5866626D-1A65-470E-BD80-1E91BE499A51}"/>
    <cellStyle name="40% - Accent2 4 3 4 3" xfId="16191" xr:uid="{1DDC6D1E-E565-4B24-8302-4504DF7C0D94}"/>
    <cellStyle name="40% - Accent2 4 3 5" xfId="16192" xr:uid="{29592D3D-7032-4085-99AE-93E4795776E3}"/>
    <cellStyle name="40% - Accent2 4 3 5 2" xfId="16193" xr:uid="{55A111A6-981B-475B-A0E1-44CF242F09BA}"/>
    <cellStyle name="40% - Accent2 4 3 6" xfId="16194" xr:uid="{642CB733-AFA7-4A25-B6EF-234D98CEEF37}"/>
    <cellStyle name="40% - Accent2 4 4" xfId="16195" xr:uid="{34703218-1A5F-47BD-A2CA-475EEC6407DC}"/>
    <cellStyle name="40% - Accent2 4 4 2" xfId="16196" xr:uid="{BEB3FBF0-9889-4FA4-A165-AEA206A28E89}"/>
    <cellStyle name="40% - Accent2 4 4 2 2" xfId="16197" xr:uid="{CD1F461E-119D-4E50-A329-63ACE709A623}"/>
    <cellStyle name="40% - Accent2 4 4 2 2 2" xfId="16198" xr:uid="{1345D91F-95DD-48E8-8548-8B97983B6905}"/>
    <cellStyle name="40% - Accent2 4 4 2 2 2 2" xfId="16199" xr:uid="{3B3F18D2-0F63-496E-A4A0-C9BF4E5C4E40}"/>
    <cellStyle name="40% - Accent2 4 4 2 2 2 2 2" xfId="16200" xr:uid="{6F7C48EF-486A-47B2-B44E-258256832899}"/>
    <cellStyle name="40% - Accent2 4 4 2 2 2 3" xfId="16201" xr:uid="{7923F1BC-4441-45B8-A7B5-272F886AF46A}"/>
    <cellStyle name="40% - Accent2 4 4 2 2 3" xfId="16202" xr:uid="{4EAB8C29-A8E1-4B6A-84A6-E5E29DF1737E}"/>
    <cellStyle name="40% - Accent2 4 4 2 2 3 2" xfId="16203" xr:uid="{4B8E0D84-9A9A-4CE5-93DA-A1681A37EFE4}"/>
    <cellStyle name="40% - Accent2 4 4 2 2 4" xfId="16204" xr:uid="{36729D6B-E29F-4B80-A7E1-59B89224BF81}"/>
    <cellStyle name="40% - Accent2 4 4 2 3" xfId="16205" xr:uid="{16840B09-5D8A-4CA3-9546-395FBBAC6372}"/>
    <cellStyle name="40% - Accent2 4 4 2 3 2" xfId="16206" xr:uid="{6F933B7D-EF93-400F-805C-2E638F6CA56B}"/>
    <cellStyle name="40% - Accent2 4 4 2 3 2 2" xfId="16207" xr:uid="{08F95691-6171-4A37-9E1C-C97AA2208D98}"/>
    <cellStyle name="40% - Accent2 4 4 2 3 3" xfId="16208" xr:uid="{1F2ECF35-B0EC-4FBD-B736-0AEC4C4F5215}"/>
    <cellStyle name="40% - Accent2 4 4 2 4" xfId="16209" xr:uid="{1753A966-788C-4934-A157-3774EC720C78}"/>
    <cellStyle name="40% - Accent2 4 4 2 4 2" xfId="16210" xr:uid="{9739CBFB-6026-43EC-969F-8D7C94B0E5B7}"/>
    <cellStyle name="40% - Accent2 4 4 2 5" xfId="16211" xr:uid="{33CEC4B4-97D3-42D3-B128-4A8E118772B7}"/>
    <cellStyle name="40% - Accent2 4 4 3" xfId="16212" xr:uid="{FE11A763-8779-42BD-A815-147576BE8D58}"/>
    <cellStyle name="40% - Accent2 4 4 3 2" xfId="16213" xr:uid="{E22517D7-C86C-476E-9420-2C67810A6366}"/>
    <cellStyle name="40% - Accent2 4 4 3 2 2" xfId="16214" xr:uid="{194CA206-017C-4D9C-91A6-228A5250891B}"/>
    <cellStyle name="40% - Accent2 4 4 3 2 2 2" xfId="16215" xr:uid="{693E0FBC-6720-45E9-9FBB-443452ABCEE5}"/>
    <cellStyle name="40% - Accent2 4 4 3 2 3" xfId="16216" xr:uid="{0B53DD53-A23D-4BFC-A71E-960B17344AFC}"/>
    <cellStyle name="40% - Accent2 4 4 3 3" xfId="16217" xr:uid="{BBF546E1-7736-4EED-8C21-5E19752F0C0A}"/>
    <cellStyle name="40% - Accent2 4 4 3 3 2" xfId="16218" xr:uid="{ABA0C5DA-0BD5-4D48-89AD-513D19B9D19D}"/>
    <cellStyle name="40% - Accent2 4 4 3 4" xfId="16219" xr:uid="{25F58C1A-A3E8-4AAB-82ED-EDE438E64621}"/>
    <cellStyle name="40% - Accent2 4 4 4" xfId="16220" xr:uid="{62519F8F-1490-42ED-857E-A740F4C8036F}"/>
    <cellStyle name="40% - Accent2 4 4 4 2" xfId="16221" xr:uid="{65F9691A-F172-40EC-9E58-E9C2728B0314}"/>
    <cellStyle name="40% - Accent2 4 4 4 2 2" xfId="16222" xr:uid="{1E7EB6F2-D49E-4B7F-A9BA-AF295023DC48}"/>
    <cellStyle name="40% - Accent2 4 4 4 3" xfId="16223" xr:uid="{9F255BDD-4FB4-4854-9897-777CF7A0FA18}"/>
    <cellStyle name="40% - Accent2 4 4 5" xfId="16224" xr:uid="{07FFE855-4D07-44D1-BE13-1AE3AE19C2C4}"/>
    <cellStyle name="40% - Accent2 4 4 5 2" xfId="16225" xr:uid="{01096C0F-62B7-4F05-AE01-90AD0647E377}"/>
    <cellStyle name="40% - Accent2 4 4 6" xfId="16226" xr:uid="{2AFA07FD-D756-4B30-9C0A-60100072088B}"/>
    <cellStyle name="40% - Accent2 4 5" xfId="16227" xr:uid="{8B5D2D6F-6D51-4EDD-8ABD-64A965D3B5D4}"/>
    <cellStyle name="40% - Accent2 4 5 2" xfId="16228" xr:uid="{4ABFF8BE-B4D2-4EDD-8109-F86119DCBA94}"/>
    <cellStyle name="40% - Accent2 4 5 2 2" xfId="16229" xr:uid="{5B698C1C-CA66-4BE3-885F-5BF0AB0F9103}"/>
    <cellStyle name="40% - Accent2 4 5 2 2 2" xfId="16230" xr:uid="{B0A29C1F-DCB3-4E8A-99AF-C92F140E9640}"/>
    <cellStyle name="40% - Accent2 4 5 2 2 2 2" xfId="16231" xr:uid="{FA9DA665-9559-4A2B-9AB8-FB7735DB6CDB}"/>
    <cellStyle name="40% - Accent2 4 5 2 2 3" xfId="16232" xr:uid="{B6D7BCE8-52B4-4ABF-B2EB-D525043CF21B}"/>
    <cellStyle name="40% - Accent2 4 5 2 3" xfId="16233" xr:uid="{B6DD2D52-4085-459E-A894-3E2B6931097B}"/>
    <cellStyle name="40% - Accent2 4 5 2 3 2" xfId="16234" xr:uid="{431F2C07-B319-441B-BCEC-9061526E139B}"/>
    <cellStyle name="40% - Accent2 4 5 2 4" xfId="16235" xr:uid="{FCFAAD0A-7EE4-4DF2-BBCE-6C0393C1FAA1}"/>
    <cellStyle name="40% - Accent2 4 5 3" xfId="16236" xr:uid="{104A3A0B-5E56-427D-BA47-999C878341D0}"/>
    <cellStyle name="40% - Accent2 4 5 3 2" xfId="16237" xr:uid="{BC4743C1-4E98-4427-95F3-5FA148BD0D2E}"/>
    <cellStyle name="40% - Accent2 4 5 3 2 2" xfId="16238" xr:uid="{9D1C91A8-D1DB-4A45-ADAE-D614AA2840E2}"/>
    <cellStyle name="40% - Accent2 4 5 3 3" xfId="16239" xr:uid="{A1165F8E-F9ED-4A9D-BAE2-D22EFB3DA799}"/>
    <cellStyle name="40% - Accent2 4 5 4" xfId="16240" xr:uid="{E90E0155-59EC-41DE-999A-509B119F6BFD}"/>
    <cellStyle name="40% - Accent2 4 5 4 2" xfId="16241" xr:uid="{D9F8A913-0F50-441C-9699-2B13A756D772}"/>
    <cellStyle name="40% - Accent2 4 5 5" xfId="16242" xr:uid="{6BB6FF4C-2DA0-4B6B-928D-DB4069FABAC6}"/>
    <cellStyle name="40% - Accent2 4 6" xfId="16243" xr:uid="{A6E0F5AE-ADB7-42E6-A583-758CFCE3EBF2}"/>
    <cellStyle name="40% - Accent2 4 6 2" xfId="16244" xr:uid="{15ADD1DD-AAC9-422F-B5D2-25677D8E6CB5}"/>
    <cellStyle name="40% - Accent2 4 6 2 2" xfId="16245" xr:uid="{2F1ED7FA-8E81-4403-94A8-10E60F8D7062}"/>
    <cellStyle name="40% - Accent2 4 6 2 2 2" xfId="16246" xr:uid="{F167B9FB-C928-4B72-98B2-75EF936F6C30}"/>
    <cellStyle name="40% - Accent2 4 6 2 3" xfId="16247" xr:uid="{CB2957C3-E30D-4D2D-855B-53D5A2E70DE1}"/>
    <cellStyle name="40% - Accent2 4 6 3" xfId="16248" xr:uid="{8B5581B6-FFE6-46A1-BDF3-1EDD0796A35B}"/>
    <cellStyle name="40% - Accent2 4 6 3 2" xfId="16249" xr:uid="{04DABD15-41CB-4312-8BBC-635D9A6C4C8E}"/>
    <cellStyle name="40% - Accent2 4 6 4" xfId="16250" xr:uid="{A8C3BBBC-68B7-4786-AC55-689771691909}"/>
    <cellStyle name="40% - Accent2 4 7" xfId="16251" xr:uid="{03596CE5-C5D2-4244-AD66-1F881922C269}"/>
    <cellStyle name="40% - Accent2 4 7 2" xfId="16252" xr:uid="{DB322DB5-7EF6-4613-AC48-CC81FC231745}"/>
    <cellStyle name="40% - Accent2 4 7 2 2" xfId="16253" xr:uid="{1882E96C-6F5E-462D-9769-4B379946DFE2}"/>
    <cellStyle name="40% - Accent2 4 7 3" xfId="16254" xr:uid="{F62007FE-1F75-437D-A1BE-F1277BB5900B}"/>
    <cellStyle name="40% - Accent2 4 8" xfId="16255" xr:uid="{DB3E6C1F-6795-497F-B54C-902C593AED91}"/>
    <cellStyle name="40% - Accent2 4 8 2" xfId="16256" xr:uid="{E0ABEA03-ADA3-44C6-A066-D980543DDB20}"/>
    <cellStyle name="40% - Accent2 4 9" xfId="16257" xr:uid="{5790E594-A02B-4DFB-A63D-013A58580714}"/>
    <cellStyle name="40% - Accent2 5" xfId="16258" xr:uid="{810B5C0D-385E-4F21-8FB3-47877F00E45D}"/>
    <cellStyle name="40% - Accent2 5 2" xfId="16259" xr:uid="{E772693B-61B7-4D30-9BF6-C562B3CEE09C}"/>
    <cellStyle name="40% - Accent2 5 2 2" xfId="16260" xr:uid="{03EAF745-085B-4C37-B50E-D82607893B26}"/>
    <cellStyle name="40% - Accent2 5 2 2 2" xfId="16261" xr:uid="{C875F049-0250-45C2-8A06-550BB9C45881}"/>
    <cellStyle name="40% - Accent2 5 2 2 2 2" xfId="16262" xr:uid="{1346EC12-C115-4060-BE25-8B5F606A73A7}"/>
    <cellStyle name="40% - Accent2 5 2 2 2 2 2" xfId="16263" xr:uid="{2201AAD9-32FE-4F53-B260-EC3934A5C16F}"/>
    <cellStyle name="40% - Accent2 5 2 2 2 2 2 2" xfId="16264" xr:uid="{FC39D24A-ED67-494D-AC54-88B2D8869C0C}"/>
    <cellStyle name="40% - Accent2 5 2 2 2 2 3" xfId="16265" xr:uid="{29E3E64A-0BB2-4944-AA56-EDEE895FD288}"/>
    <cellStyle name="40% - Accent2 5 2 2 2 3" xfId="16266" xr:uid="{90E4360C-C6D4-49F9-8839-1B016CF36929}"/>
    <cellStyle name="40% - Accent2 5 2 2 2 3 2" xfId="16267" xr:uid="{7F507945-C152-45DA-BCCF-CDA3311E91A4}"/>
    <cellStyle name="40% - Accent2 5 2 2 2 4" xfId="16268" xr:uid="{FDF75078-2266-4A5A-A304-B7BA2001546A}"/>
    <cellStyle name="40% - Accent2 5 2 2 3" xfId="16269" xr:uid="{B1CEB0FF-5131-4EED-BE98-B7F0B02BDD9C}"/>
    <cellStyle name="40% - Accent2 5 2 2 3 2" xfId="16270" xr:uid="{9791D016-01F3-41B5-B293-26AA43370F18}"/>
    <cellStyle name="40% - Accent2 5 2 2 3 2 2" xfId="16271" xr:uid="{0F63AC90-9C7B-4E32-BCC2-03580FC8B72A}"/>
    <cellStyle name="40% - Accent2 5 2 2 3 3" xfId="16272" xr:uid="{A2F0CE7C-5377-420C-9865-6B5B49D5E45C}"/>
    <cellStyle name="40% - Accent2 5 2 2 4" xfId="16273" xr:uid="{8AFC58B0-8CFC-442B-8BA9-280218ADA83A}"/>
    <cellStyle name="40% - Accent2 5 2 2 4 2" xfId="16274" xr:uid="{40343077-5390-473F-B20D-828E4392066A}"/>
    <cellStyle name="40% - Accent2 5 2 2 5" xfId="16275" xr:uid="{FB7794B1-2C1D-4DEE-9589-7706C43F8DE7}"/>
    <cellStyle name="40% - Accent2 5 2 3" xfId="16276" xr:uid="{F8302509-62E4-423F-BB6C-A3EA90FCB9F8}"/>
    <cellStyle name="40% - Accent2 5 2 3 2" xfId="16277" xr:uid="{8C3FE29D-8649-405F-AEE0-15ABCC37C7DB}"/>
    <cellStyle name="40% - Accent2 5 2 3 2 2" xfId="16278" xr:uid="{28D11EEE-D9F7-48CF-85C8-EFCA6E0D5158}"/>
    <cellStyle name="40% - Accent2 5 2 3 2 2 2" xfId="16279" xr:uid="{EB99AB72-EE6E-4818-B815-C614912A02D9}"/>
    <cellStyle name="40% - Accent2 5 2 3 2 3" xfId="16280" xr:uid="{373D4350-41A2-4110-BF46-6CD474A6BDD5}"/>
    <cellStyle name="40% - Accent2 5 2 3 3" xfId="16281" xr:uid="{0AD9C717-EDD3-4739-AA90-2300FF31600D}"/>
    <cellStyle name="40% - Accent2 5 2 3 3 2" xfId="16282" xr:uid="{E1B29134-DF27-4DEF-A614-ED8D085DAD2E}"/>
    <cellStyle name="40% - Accent2 5 2 3 4" xfId="16283" xr:uid="{355E9D91-C36E-421D-AF09-93BBF8BF21D7}"/>
    <cellStyle name="40% - Accent2 5 2 4" xfId="16284" xr:uid="{DEB6A408-851F-47B6-8BA0-B98F64661308}"/>
    <cellStyle name="40% - Accent2 5 2 4 2" xfId="16285" xr:uid="{C287DD07-B237-4B76-ADCE-4ECD9B80DE61}"/>
    <cellStyle name="40% - Accent2 5 2 4 2 2" xfId="16286" xr:uid="{C2B7A9E3-479E-4918-AB34-AC4D7122DF98}"/>
    <cellStyle name="40% - Accent2 5 2 4 3" xfId="16287" xr:uid="{7D5284CD-4F95-4155-A553-7E7EE9D02644}"/>
    <cellStyle name="40% - Accent2 5 2 5" xfId="16288" xr:uid="{323751C4-CFAC-494A-A205-E3F4C492B226}"/>
    <cellStyle name="40% - Accent2 5 2 5 2" xfId="16289" xr:uid="{A42B2364-0C6E-4514-A307-46D669527DB7}"/>
    <cellStyle name="40% - Accent2 5 2 6" xfId="16290" xr:uid="{EE69EBCE-EBB7-42C1-9E80-DCBD68FF67ED}"/>
    <cellStyle name="40% - Accent2 5 3" xfId="16291" xr:uid="{42EC41FD-93CB-4457-8FAE-94DF6C86E19D}"/>
    <cellStyle name="40% - Accent2 5 3 2" xfId="16292" xr:uid="{D0C6BC81-2B0B-4E32-A33E-1E281155EAEF}"/>
    <cellStyle name="40% - Accent2 5 3 2 2" xfId="16293" xr:uid="{30D6CA69-4884-4860-85C5-E25A5D8128A6}"/>
    <cellStyle name="40% - Accent2 5 3 2 2 2" xfId="16294" xr:uid="{F0F9B826-66A7-44D9-AC7A-BB631AD52E19}"/>
    <cellStyle name="40% - Accent2 5 3 2 2 2 2" xfId="16295" xr:uid="{B0ABE9FF-C160-46EF-A88C-A3F3977788C9}"/>
    <cellStyle name="40% - Accent2 5 3 2 2 2 2 2" xfId="16296" xr:uid="{24692998-A783-4CC0-A1D3-CD25820FB751}"/>
    <cellStyle name="40% - Accent2 5 3 2 2 2 3" xfId="16297" xr:uid="{D87DC39E-CE0C-4801-B416-90FCAAC8A499}"/>
    <cellStyle name="40% - Accent2 5 3 2 2 3" xfId="16298" xr:uid="{73211A12-3F65-4015-A609-2DA116F8DE66}"/>
    <cellStyle name="40% - Accent2 5 3 2 2 3 2" xfId="16299" xr:uid="{70067E57-FEFF-42BE-A360-F9903207F747}"/>
    <cellStyle name="40% - Accent2 5 3 2 2 4" xfId="16300" xr:uid="{903CB000-502D-4FC7-A59B-A9C7AD532FBB}"/>
    <cellStyle name="40% - Accent2 5 3 2 3" xfId="16301" xr:uid="{7FCE5345-B04E-4B5B-B2C7-E06E74E3B58A}"/>
    <cellStyle name="40% - Accent2 5 3 2 3 2" xfId="16302" xr:uid="{E62F4989-81A3-4119-8633-2047AC1867CD}"/>
    <cellStyle name="40% - Accent2 5 3 2 3 2 2" xfId="16303" xr:uid="{CBD5F8E1-8ED6-47A8-9B98-CE0731CB1121}"/>
    <cellStyle name="40% - Accent2 5 3 2 3 3" xfId="16304" xr:uid="{5F9B5DC5-FFC5-4E17-B07B-EE378698742A}"/>
    <cellStyle name="40% - Accent2 5 3 2 4" xfId="16305" xr:uid="{8BF85EBB-4ADA-4F15-8C76-3D241FCF0FE0}"/>
    <cellStyle name="40% - Accent2 5 3 2 4 2" xfId="16306" xr:uid="{0234E792-D7A3-4820-A8D1-2D37F965B086}"/>
    <cellStyle name="40% - Accent2 5 3 2 5" xfId="16307" xr:uid="{D36FD187-0596-4B47-B32B-0EA8137B6D83}"/>
    <cellStyle name="40% - Accent2 5 3 3" xfId="16308" xr:uid="{C1FCEA7F-9FE0-4183-82EF-2C4C3CDEC7E5}"/>
    <cellStyle name="40% - Accent2 5 3 3 2" xfId="16309" xr:uid="{3FA3613D-1423-427C-9184-DDC304CB07D8}"/>
    <cellStyle name="40% - Accent2 5 3 3 2 2" xfId="16310" xr:uid="{47C21AC2-9C95-4379-B39C-4B6F9A995FAA}"/>
    <cellStyle name="40% - Accent2 5 3 3 2 2 2" xfId="16311" xr:uid="{F0942847-362B-4F41-B0B8-6B085830979B}"/>
    <cellStyle name="40% - Accent2 5 3 3 2 3" xfId="16312" xr:uid="{7D5E6791-E8D6-405A-964B-AABDE962EB54}"/>
    <cellStyle name="40% - Accent2 5 3 3 3" xfId="16313" xr:uid="{D904A95D-7610-4DA5-8152-908C88CD950E}"/>
    <cellStyle name="40% - Accent2 5 3 3 3 2" xfId="16314" xr:uid="{F25E3FC2-5AD7-4D0F-B54E-A340E346291A}"/>
    <cellStyle name="40% - Accent2 5 3 3 4" xfId="16315" xr:uid="{2C9FB3F1-EFCE-4DB7-AB3C-ACCB4D5C3310}"/>
    <cellStyle name="40% - Accent2 5 3 4" xfId="16316" xr:uid="{FA56A7FB-B205-4EFF-8517-1B5A0B4C8964}"/>
    <cellStyle name="40% - Accent2 5 3 4 2" xfId="16317" xr:uid="{A588286C-CB61-4FAB-933B-8E03715EECEE}"/>
    <cellStyle name="40% - Accent2 5 3 4 2 2" xfId="16318" xr:uid="{8F3B5C2A-E97B-4245-8973-4516A271A7FC}"/>
    <cellStyle name="40% - Accent2 5 3 4 3" xfId="16319" xr:uid="{0465FD18-FA21-462B-B40B-D4C743B46736}"/>
    <cellStyle name="40% - Accent2 5 3 5" xfId="16320" xr:uid="{916F8278-AB81-45EA-9530-CA235F4A13E0}"/>
    <cellStyle name="40% - Accent2 5 3 5 2" xfId="16321" xr:uid="{FDD3E726-C834-4EEE-A164-9BD9C9CCF7DD}"/>
    <cellStyle name="40% - Accent2 5 3 6" xfId="16322" xr:uid="{476B3335-9565-40CB-A7BA-76C6DAD02F0E}"/>
    <cellStyle name="40% - Accent2 5 4" xfId="16323" xr:uid="{0B7A0A33-A75C-4751-AB83-62F5B7578155}"/>
    <cellStyle name="40% - Accent2 5 4 2" xfId="16324" xr:uid="{02D3C0CA-1040-4CC6-8A0D-6466725605AE}"/>
    <cellStyle name="40% - Accent2 5 4 2 2" xfId="16325" xr:uid="{3B47284B-D512-462E-9483-24B2947E2E75}"/>
    <cellStyle name="40% - Accent2 5 4 2 2 2" xfId="16326" xr:uid="{40D66D0E-D39B-470E-B76F-AEE3F33E8245}"/>
    <cellStyle name="40% - Accent2 5 4 2 2 2 2" xfId="16327" xr:uid="{5597943A-96F6-4CB8-A66D-1DFA5B625E8C}"/>
    <cellStyle name="40% - Accent2 5 4 2 2 2 2 2" xfId="16328" xr:uid="{49936BAC-E53B-41F7-9CA0-2AFB549C6469}"/>
    <cellStyle name="40% - Accent2 5 4 2 2 2 3" xfId="16329" xr:uid="{ED842120-EB1A-43C3-A9FA-C39FFBA0CEB6}"/>
    <cellStyle name="40% - Accent2 5 4 2 2 3" xfId="16330" xr:uid="{E33DE076-6D9A-4783-9730-9984FD4FCB5C}"/>
    <cellStyle name="40% - Accent2 5 4 2 2 3 2" xfId="16331" xr:uid="{CB3A55ED-5932-4222-8466-6354A43BEC0E}"/>
    <cellStyle name="40% - Accent2 5 4 2 2 4" xfId="16332" xr:uid="{4B022885-4939-413A-94DE-E5686293BBD4}"/>
    <cellStyle name="40% - Accent2 5 4 2 3" xfId="16333" xr:uid="{9F4F79F1-8933-4771-AAE9-69F6069E19CF}"/>
    <cellStyle name="40% - Accent2 5 4 2 3 2" xfId="16334" xr:uid="{A857A05A-91A8-41E7-92A9-DE4C6169397C}"/>
    <cellStyle name="40% - Accent2 5 4 2 3 2 2" xfId="16335" xr:uid="{A321E76D-6282-423F-B05A-6ADC5919914E}"/>
    <cellStyle name="40% - Accent2 5 4 2 3 3" xfId="16336" xr:uid="{B6CC0E63-9949-4E3B-94AB-F432E8075953}"/>
    <cellStyle name="40% - Accent2 5 4 2 4" xfId="16337" xr:uid="{7C961BF7-4136-4116-A6F2-72EE0C62A2CB}"/>
    <cellStyle name="40% - Accent2 5 4 2 4 2" xfId="16338" xr:uid="{1D82347B-C60C-452E-9661-CEB993A1C367}"/>
    <cellStyle name="40% - Accent2 5 4 2 5" xfId="16339" xr:uid="{F47BD050-EE8C-4B1C-AC28-5EAB2016D3F3}"/>
    <cellStyle name="40% - Accent2 5 4 3" xfId="16340" xr:uid="{A1948BE1-D8C1-460D-877E-796C2994D8B1}"/>
    <cellStyle name="40% - Accent2 5 4 3 2" xfId="16341" xr:uid="{FE6C2C5B-5C3C-4533-B9D9-040FF523BE5E}"/>
    <cellStyle name="40% - Accent2 5 4 3 2 2" xfId="16342" xr:uid="{9774CCCA-C3CF-4945-9B6C-1F4F8FC75365}"/>
    <cellStyle name="40% - Accent2 5 4 3 2 2 2" xfId="16343" xr:uid="{1DFA890C-DC0F-4611-B6FE-47AEAC2DB0F5}"/>
    <cellStyle name="40% - Accent2 5 4 3 2 3" xfId="16344" xr:uid="{7869D1F9-4454-4261-9EA2-696DACCD14C4}"/>
    <cellStyle name="40% - Accent2 5 4 3 3" xfId="16345" xr:uid="{F3852FE5-72AB-4A25-B5E4-2D33657CB072}"/>
    <cellStyle name="40% - Accent2 5 4 3 3 2" xfId="16346" xr:uid="{84847662-0B68-4E76-9333-D9D9B47B879D}"/>
    <cellStyle name="40% - Accent2 5 4 3 4" xfId="16347" xr:uid="{E8321F0C-3ED3-49CB-ADC1-1DD311DEAD53}"/>
    <cellStyle name="40% - Accent2 5 4 4" xfId="16348" xr:uid="{D9D8639A-7947-4C73-BC48-8E16416C8B35}"/>
    <cellStyle name="40% - Accent2 5 4 4 2" xfId="16349" xr:uid="{BB3A569B-C06A-4D27-8690-E62DC093F573}"/>
    <cellStyle name="40% - Accent2 5 4 4 2 2" xfId="16350" xr:uid="{8C778866-6B76-499E-8DCC-F32D754452A8}"/>
    <cellStyle name="40% - Accent2 5 4 4 3" xfId="16351" xr:uid="{D921CDA1-0A79-43E2-9DDE-31E5A76BCB80}"/>
    <cellStyle name="40% - Accent2 5 4 5" xfId="16352" xr:uid="{223D436B-36BF-4A62-9840-C4DEF4863484}"/>
    <cellStyle name="40% - Accent2 5 4 5 2" xfId="16353" xr:uid="{35F3ACA0-2AE7-47AC-9284-42E504B1C186}"/>
    <cellStyle name="40% - Accent2 5 4 6" xfId="16354" xr:uid="{F1988217-0DDA-429E-8052-B091355029A5}"/>
    <cellStyle name="40% - Accent2 5 5" xfId="16355" xr:uid="{AC10168F-66DB-4C2D-8268-588F3A6A6CF5}"/>
    <cellStyle name="40% - Accent2 5 5 2" xfId="16356" xr:uid="{F3DB96B7-4C54-43DF-8FF4-67C907EE9177}"/>
    <cellStyle name="40% - Accent2 5 5 2 2" xfId="16357" xr:uid="{E9A12706-34CC-44B5-824A-742826BED54F}"/>
    <cellStyle name="40% - Accent2 5 5 2 2 2" xfId="16358" xr:uid="{C032A1AB-507F-4A5D-8EE1-2F6943D48D8D}"/>
    <cellStyle name="40% - Accent2 5 5 2 2 2 2" xfId="16359" xr:uid="{926E2AA6-B03F-4839-A0DF-769C21EFDCE4}"/>
    <cellStyle name="40% - Accent2 5 5 2 2 3" xfId="16360" xr:uid="{0D1BAEBB-8E7A-458F-80B2-2D50CF5149A8}"/>
    <cellStyle name="40% - Accent2 5 5 2 3" xfId="16361" xr:uid="{22E777E3-ADE9-48BB-A863-5DF1A91C5EB5}"/>
    <cellStyle name="40% - Accent2 5 5 2 3 2" xfId="16362" xr:uid="{5C461D97-DFD4-4E7E-A736-E21D9A61649A}"/>
    <cellStyle name="40% - Accent2 5 5 2 4" xfId="16363" xr:uid="{6BA18B8D-57F0-4AAB-BC9F-849B2EFDC9EE}"/>
    <cellStyle name="40% - Accent2 5 5 3" xfId="16364" xr:uid="{C234C7B5-ED88-4B63-88BD-BA967A9D1F53}"/>
    <cellStyle name="40% - Accent2 5 5 3 2" xfId="16365" xr:uid="{87341516-5286-4702-B3E9-8A4FB1F5CB8E}"/>
    <cellStyle name="40% - Accent2 5 5 3 2 2" xfId="16366" xr:uid="{82C8FD43-6319-4104-B115-2B9162A375C3}"/>
    <cellStyle name="40% - Accent2 5 5 3 3" xfId="16367" xr:uid="{D708F494-8498-4076-9811-BBC320DDA3C0}"/>
    <cellStyle name="40% - Accent2 5 5 4" xfId="16368" xr:uid="{DE286B41-DEDE-4AE6-B61B-27C2E21E9E79}"/>
    <cellStyle name="40% - Accent2 5 5 4 2" xfId="16369" xr:uid="{73F6E4AB-80A2-4287-8986-1EDE2C8BFE69}"/>
    <cellStyle name="40% - Accent2 5 5 5" xfId="16370" xr:uid="{0E37A5EC-6536-4AC2-82DD-C98D039602CE}"/>
    <cellStyle name="40% - Accent2 5 6" xfId="16371" xr:uid="{0BE71CC2-9C77-4B1E-B23F-787FB6859013}"/>
    <cellStyle name="40% - Accent2 5 6 2" xfId="16372" xr:uid="{43E4E901-F862-469E-B8C5-8E824BEDB93E}"/>
    <cellStyle name="40% - Accent2 5 6 2 2" xfId="16373" xr:uid="{9F4F85FE-92D5-44E7-A35C-3225FE48ED3B}"/>
    <cellStyle name="40% - Accent2 5 6 2 2 2" xfId="16374" xr:uid="{19EE7173-6D26-4BB9-A9E5-FA5ECF9667D0}"/>
    <cellStyle name="40% - Accent2 5 6 2 3" xfId="16375" xr:uid="{7DF9D6CC-BDC0-468A-838A-EB929184DC76}"/>
    <cellStyle name="40% - Accent2 5 6 3" xfId="16376" xr:uid="{47528DD3-5FEC-42DD-96FA-A8317E108F2F}"/>
    <cellStyle name="40% - Accent2 5 6 3 2" xfId="16377" xr:uid="{6990F1E9-08D9-47F9-8E41-DC1100E3BEDC}"/>
    <cellStyle name="40% - Accent2 5 6 4" xfId="16378" xr:uid="{3FC9E841-520C-4561-982F-E52D4EC46A7F}"/>
    <cellStyle name="40% - Accent2 5 7" xfId="16379" xr:uid="{5942F7AA-64A3-4172-BE40-C336CC6BCB27}"/>
    <cellStyle name="40% - Accent2 5 7 2" xfId="16380" xr:uid="{58F6B6CB-BD7C-4AF6-9EA6-77312C9C9757}"/>
    <cellStyle name="40% - Accent2 5 7 2 2" xfId="16381" xr:uid="{59C1BAE6-CFB1-411E-89A9-0E656DE0C80C}"/>
    <cellStyle name="40% - Accent2 5 7 3" xfId="16382" xr:uid="{70E9F6D0-C667-4BF3-B8E2-D026875C82E8}"/>
    <cellStyle name="40% - Accent2 5 8" xfId="16383" xr:uid="{A35F213E-5EEE-4A54-8358-910B1532C999}"/>
    <cellStyle name="40% - Accent2 5 8 2" xfId="16384" xr:uid="{FE5EF4E3-4977-4785-9631-C20D01EF2F4F}"/>
    <cellStyle name="40% - Accent2 5 9" xfId="16385" xr:uid="{898F7915-B073-42FA-9046-CEBF536A2DDE}"/>
    <cellStyle name="40% - Accent2 6" xfId="16386" xr:uid="{777D368E-1492-48B0-95E3-DF32BD8D286F}"/>
    <cellStyle name="40% - Accent2 6 2" xfId="16387" xr:uid="{BAE12E9D-2DFC-438A-A0C2-EFB291182234}"/>
    <cellStyle name="40% - Accent2 6 2 2" xfId="16388" xr:uid="{B8ACC22D-6042-4192-91D1-F588C45157D5}"/>
    <cellStyle name="40% - Accent2 6 2 2 2" xfId="16389" xr:uid="{740B50C5-BB54-4BAF-A627-3808B2B1BBAD}"/>
    <cellStyle name="40% - Accent2 6 2 2 2 2" xfId="16390" xr:uid="{A4B102EF-A4D5-4C0F-8D06-306576C49697}"/>
    <cellStyle name="40% - Accent2 6 2 2 2 2 2" xfId="16391" xr:uid="{3FA685F3-21C4-4E08-AD7A-9C053D664E62}"/>
    <cellStyle name="40% - Accent2 6 2 2 2 2 2 2" xfId="16392" xr:uid="{6F346ADA-79E3-4560-99D4-E03A19EBD012}"/>
    <cellStyle name="40% - Accent2 6 2 2 2 2 3" xfId="16393" xr:uid="{51467375-270C-408E-8647-5728F7899E52}"/>
    <cellStyle name="40% - Accent2 6 2 2 2 3" xfId="16394" xr:uid="{15853550-5243-4E67-8885-5D5E66A9F9BF}"/>
    <cellStyle name="40% - Accent2 6 2 2 2 3 2" xfId="16395" xr:uid="{B7C6D566-270B-4075-B964-5394ABF0E109}"/>
    <cellStyle name="40% - Accent2 6 2 2 2 4" xfId="16396" xr:uid="{BECFE78F-E034-4F10-8DE1-5C9A2553B4ED}"/>
    <cellStyle name="40% - Accent2 6 2 2 3" xfId="16397" xr:uid="{0701A8F6-33B6-4B5C-B60D-8CA1A1FA0196}"/>
    <cellStyle name="40% - Accent2 6 2 2 3 2" xfId="16398" xr:uid="{B3D2CEE6-81B6-4855-9156-80A1787722D4}"/>
    <cellStyle name="40% - Accent2 6 2 2 3 2 2" xfId="16399" xr:uid="{FD71491F-16DD-4DB7-827D-683E8015CB3F}"/>
    <cellStyle name="40% - Accent2 6 2 2 3 3" xfId="16400" xr:uid="{21C5AB36-4F2F-4E14-A67A-DFEDFCED07EF}"/>
    <cellStyle name="40% - Accent2 6 2 2 4" xfId="16401" xr:uid="{5AB0CDA6-4B01-4C0B-B2F4-A55F12453081}"/>
    <cellStyle name="40% - Accent2 6 2 2 4 2" xfId="16402" xr:uid="{C425461D-3A0C-4D63-B860-BAC02C6E3EDC}"/>
    <cellStyle name="40% - Accent2 6 2 2 5" xfId="16403" xr:uid="{BAC5CB8E-30CE-46EB-91D5-55FE1A6968B2}"/>
    <cellStyle name="40% - Accent2 6 2 3" xfId="16404" xr:uid="{4EC58362-2E6C-479D-828A-D0DCE6E215F2}"/>
    <cellStyle name="40% - Accent2 6 2 3 2" xfId="16405" xr:uid="{0472B9CE-6DEF-4E58-9F2A-2E2FF482272B}"/>
    <cellStyle name="40% - Accent2 6 2 3 2 2" xfId="16406" xr:uid="{C9C60374-5B11-49BE-8764-222C746401D9}"/>
    <cellStyle name="40% - Accent2 6 2 3 2 2 2" xfId="16407" xr:uid="{5F566246-2CD1-49DB-A3EA-B17B7FA0590A}"/>
    <cellStyle name="40% - Accent2 6 2 3 2 3" xfId="16408" xr:uid="{B0785542-D159-4F49-92A6-9593B5C21FF9}"/>
    <cellStyle name="40% - Accent2 6 2 3 3" xfId="16409" xr:uid="{74996032-7780-4381-A517-538EEB440B38}"/>
    <cellStyle name="40% - Accent2 6 2 3 3 2" xfId="16410" xr:uid="{AF21A983-FE80-41D5-A01B-C4AF0BAA44CF}"/>
    <cellStyle name="40% - Accent2 6 2 3 4" xfId="16411" xr:uid="{AEA8B981-1D31-4792-8F0A-06471B94B6EC}"/>
    <cellStyle name="40% - Accent2 6 2 4" xfId="16412" xr:uid="{ABB8E9FF-5794-4E9E-8EED-11784390FA25}"/>
    <cellStyle name="40% - Accent2 6 2 4 2" xfId="16413" xr:uid="{DA3AEAD8-3675-4CB2-BA4C-431B1DCA2CAB}"/>
    <cellStyle name="40% - Accent2 6 2 4 2 2" xfId="16414" xr:uid="{E6716441-1EFC-49DB-BB62-DFD9203B08E7}"/>
    <cellStyle name="40% - Accent2 6 2 4 3" xfId="16415" xr:uid="{10B5FEE4-4E7F-4398-AAD8-AE143BB0199C}"/>
    <cellStyle name="40% - Accent2 6 2 5" xfId="16416" xr:uid="{93B0CEFF-5D56-4779-9C9E-50D9FB9F7A27}"/>
    <cellStyle name="40% - Accent2 6 2 5 2" xfId="16417" xr:uid="{09E6DEDA-1645-4624-A840-61763B00C971}"/>
    <cellStyle name="40% - Accent2 6 2 6" xfId="16418" xr:uid="{C43D75F6-2BB3-4C97-A721-E27FE584AA34}"/>
    <cellStyle name="40% - Accent2 6 3" xfId="16419" xr:uid="{D560E880-7A6F-4F70-BDE2-26942B82CA7A}"/>
    <cellStyle name="40% - Accent2 6 3 2" xfId="16420" xr:uid="{9A1F8007-7BA3-4D1D-B5EA-51D1A9AC2D8F}"/>
    <cellStyle name="40% - Accent2 6 3 2 2" xfId="16421" xr:uid="{1D10294C-A572-4733-90EA-DE4249EFB4C9}"/>
    <cellStyle name="40% - Accent2 6 3 2 2 2" xfId="16422" xr:uid="{B82661A5-43DF-4B9E-9E76-E8D8A9E86A71}"/>
    <cellStyle name="40% - Accent2 6 3 2 2 2 2" xfId="16423" xr:uid="{043C9315-FFD6-4522-A7C3-E41572CB8E1C}"/>
    <cellStyle name="40% - Accent2 6 3 2 2 2 2 2" xfId="16424" xr:uid="{2D67C04A-5BCB-42DB-B825-A84FEA3EC7E2}"/>
    <cellStyle name="40% - Accent2 6 3 2 2 2 3" xfId="16425" xr:uid="{2BE6AEB0-9667-42C2-BB20-DD91DE5FEBF3}"/>
    <cellStyle name="40% - Accent2 6 3 2 2 3" xfId="16426" xr:uid="{87F252FD-98CD-45A6-9CE0-6B9B2F0EB542}"/>
    <cellStyle name="40% - Accent2 6 3 2 2 3 2" xfId="16427" xr:uid="{E61F7853-6073-4D2F-8739-BC2F795A14C4}"/>
    <cellStyle name="40% - Accent2 6 3 2 2 4" xfId="16428" xr:uid="{D431BC02-704B-4108-9EB0-9385337DABCA}"/>
    <cellStyle name="40% - Accent2 6 3 2 3" xfId="16429" xr:uid="{F5B1E8CE-6A03-40AD-9672-EF152BF12499}"/>
    <cellStyle name="40% - Accent2 6 3 2 3 2" xfId="16430" xr:uid="{6DD8D09F-D7F1-40B8-AEBB-8A3151374D44}"/>
    <cellStyle name="40% - Accent2 6 3 2 3 2 2" xfId="16431" xr:uid="{123C59F8-3C97-4C43-9FB7-319657BBEA58}"/>
    <cellStyle name="40% - Accent2 6 3 2 3 3" xfId="16432" xr:uid="{4A1D6755-2F6A-4840-937B-713169357338}"/>
    <cellStyle name="40% - Accent2 6 3 2 4" xfId="16433" xr:uid="{715DD3A4-55BC-49C9-BC06-4F50B7AE4F23}"/>
    <cellStyle name="40% - Accent2 6 3 2 4 2" xfId="16434" xr:uid="{0B520246-1EED-4922-AE20-CECD4F1B6A91}"/>
    <cellStyle name="40% - Accent2 6 3 2 5" xfId="16435" xr:uid="{25D076A2-BD79-41DD-852F-E19FA10A5887}"/>
    <cellStyle name="40% - Accent2 6 3 3" xfId="16436" xr:uid="{A7880D4D-5586-4CFE-94DB-1EA924613760}"/>
    <cellStyle name="40% - Accent2 6 3 3 2" xfId="16437" xr:uid="{85338F53-1190-4324-978A-0DBD851B8255}"/>
    <cellStyle name="40% - Accent2 6 3 3 2 2" xfId="16438" xr:uid="{C468DC54-B472-42F9-BA15-180ED7BF2E09}"/>
    <cellStyle name="40% - Accent2 6 3 3 2 2 2" xfId="16439" xr:uid="{8ADA1F9F-9D6F-4497-9825-398C5E1D9BB5}"/>
    <cellStyle name="40% - Accent2 6 3 3 2 3" xfId="16440" xr:uid="{2DCE88E1-5233-479E-A2E4-E93052B746E4}"/>
    <cellStyle name="40% - Accent2 6 3 3 3" xfId="16441" xr:uid="{7AD7E9E0-BAFE-4FD9-A69E-8D82687AB7BE}"/>
    <cellStyle name="40% - Accent2 6 3 3 3 2" xfId="16442" xr:uid="{E1C49804-C1AE-4850-A1BD-9D88D6487FAA}"/>
    <cellStyle name="40% - Accent2 6 3 3 4" xfId="16443" xr:uid="{B6BA83BE-5B6F-4EF1-9559-AD09B8F2BD48}"/>
    <cellStyle name="40% - Accent2 6 3 4" xfId="16444" xr:uid="{FCAFF9BD-7F1B-4260-A305-496D404D9311}"/>
    <cellStyle name="40% - Accent2 6 3 4 2" xfId="16445" xr:uid="{D54C436E-E6FE-4491-82F0-0C85E56FAFA8}"/>
    <cellStyle name="40% - Accent2 6 3 4 2 2" xfId="16446" xr:uid="{1DC2F9DF-DAAB-483C-81CA-91EDB3B00D2A}"/>
    <cellStyle name="40% - Accent2 6 3 4 3" xfId="16447" xr:uid="{98D4D485-E339-4716-88B0-864F81FBBE95}"/>
    <cellStyle name="40% - Accent2 6 3 5" xfId="16448" xr:uid="{C088E5F1-D0E6-433A-918E-0B907D3E7728}"/>
    <cellStyle name="40% - Accent2 6 3 5 2" xfId="16449" xr:uid="{43FBA160-DDD7-4FD0-BD66-103D051EE851}"/>
    <cellStyle name="40% - Accent2 6 3 6" xfId="16450" xr:uid="{A53F3B8D-3D73-44A5-9CA5-376DE1D8B6FE}"/>
    <cellStyle name="40% - Accent2 6 4" xfId="16451" xr:uid="{5BF0703C-9028-4075-98C7-62028C33BA45}"/>
    <cellStyle name="40% - Accent2 6 4 2" xfId="16452" xr:uid="{1D27CE21-1A85-480B-813A-144C6C8431D1}"/>
    <cellStyle name="40% - Accent2 6 4 2 2" xfId="16453" xr:uid="{AA791D2B-1BDA-4E28-BC96-A55F231F0501}"/>
    <cellStyle name="40% - Accent2 6 4 2 2 2" xfId="16454" xr:uid="{4FE02ED3-BF37-4B24-928A-F82AA65663E2}"/>
    <cellStyle name="40% - Accent2 6 4 2 2 2 2" xfId="16455" xr:uid="{164F3786-F677-44B4-96B2-7E06D76E756F}"/>
    <cellStyle name="40% - Accent2 6 4 2 2 2 2 2" xfId="16456" xr:uid="{42D8DBF4-6E2D-4F17-9213-D239AF29209E}"/>
    <cellStyle name="40% - Accent2 6 4 2 2 2 3" xfId="16457" xr:uid="{26B4A459-4161-4352-A3B7-8836475225AA}"/>
    <cellStyle name="40% - Accent2 6 4 2 2 3" xfId="16458" xr:uid="{A8577CC0-A366-4831-87A3-189EEC65D754}"/>
    <cellStyle name="40% - Accent2 6 4 2 2 3 2" xfId="16459" xr:uid="{53EFFB00-8C58-433A-A6DE-13766D7F7BC5}"/>
    <cellStyle name="40% - Accent2 6 4 2 2 4" xfId="16460" xr:uid="{E143F31E-60F2-4BE1-97AC-F3A63A19C8B4}"/>
    <cellStyle name="40% - Accent2 6 4 2 3" xfId="16461" xr:uid="{64C9CA8E-80C3-4E74-AD69-F37045B974F1}"/>
    <cellStyle name="40% - Accent2 6 4 2 3 2" xfId="16462" xr:uid="{E3DA338A-9CBC-4729-B00F-9744CF083AB9}"/>
    <cellStyle name="40% - Accent2 6 4 2 3 2 2" xfId="16463" xr:uid="{CE158D25-4DAE-43D1-9DF1-6BA78BAB8104}"/>
    <cellStyle name="40% - Accent2 6 4 2 3 3" xfId="16464" xr:uid="{BD02FD55-D943-413F-805D-704E259602B3}"/>
    <cellStyle name="40% - Accent2 6 4 2 4" xfId="16465" xr:uid="{FFDC315A-B393-471A-B85A-D607FA586596}"/>
    <cellStyle name="40% - Accent2 6 4 2 4 2" xfId="16466" xr:uid="{4145DC7D-506A-497F-B042-7382F4ECD08A}"/>
    <cellStyle name="40% - Accent2 6 4 2 5" xfId="16467" xr:uid="{F25D7393-6D9E-44C4-BEF6-6A8D0C8822FD}"/>
    <cellStyle name="40% - Accent2 6 4 3" xfId="16468" xr:uid="{E30BB025-1408-459C-8DB2-106ED5427FFD}"/>
    <cellStyle name="40% - Accent2 6 4 3 2" xfId="16469" xr:uid="{A1299F18-F732-4DD7-AB9D-C5361B1FB75A}"/>
    <cellStyle name="40% - Accent2 6 4 3 2 2" xfId="16470" xr:uid="{A0112130-F7B2-4B0C-BAE7-F6506B3A1B8A}"/>
    <cellStyle name="40% - Accent2 6 4 3 2 2 2" xfId="16471" xr:uid="{8A797912-35BB-40A5-B9D5-133F0F52C5A3}"/>
    <cellStyle name="40% - Accent2 6 4 3 2 3" xfId="16472" xr:uid="{AB69EE93-EBB2-422B-853A-C2537ACCF4AC}"/>
    <cellStyle name="40% - Accent2 6 4 3 3" xfId="16473" xr:uid="{CCCCFBEF-1C4E-4F35-97FE-A39FADE3D02F}"/>
    <cellStyle name="40% - Accent2 6 4 3 3 2" xfId="16474" xr:uid="{6994B305-A876-48B8-961F-405760A1C25B}"/>
    <cellStyle name="40% - Accent2 6 4 3 4" xfId="16475" xr:uid="{A83F35AB-B7BD-47D6-A21A-2787A63B45F2}"/>
    <cellStyle name="40% - Accent2 6 4 4" xfId="16476" xr:uid="{A05E1E9E-CBB5-4110-A1A0-B7DFEB82E2BD}"/>
    <cellStyle name="40% - Accent2 6 4 4 2" xfId="16477" xr:uid="{EEE62025-3FCA-4041-93C0-6DA14ED60D9D}"/>
    <cellStyle name="40% - Accent2 6 4 4 2 2" xfId="16478" xr:uid="{0CC5E7AA-7AA1-4E30-8A19-85654ADA07CD}"/>
    <cellStyle name="40% - Accent2 6 4 4 3" xfId="16479" xr:uid="{21C62772-0DC0-48C3-957D-7CF60DB2E7E5}"/>
    <cellStyle name="40% - Accent2 6 4 5" xfId="16480" xr:uid="{B54E494F-1049-42EB-94FE-AC9BFDB39244}"/>
    <cellStyle name="40% - Accent2 6 4 5 2" xfId="16481" xr:uid="{2173B7F4-EA16-45AB-9E71-913045F590A6}"/>
    <cellStyle name="40% - Accent2 6 4 6" xfId="16482" xr:uid="{CF442F9C-FFA9-47E4-A1BD-5D17FB9EB513}"/>
    <cellStyle name="40% - Accent2 6 5" xfId="16483" xr:uid="{32E0A714-42F4-4BB4-B770-F2CE0429256C}"/>
    <cellStyle name="40% - Accent2 6 5 2" xfId="16484" xr:uid="{83D7B036-2E92-4D20-BA79-77FD3FF69755}"/>
    <cellStyle name="40% - Accent2 6 5 2 2" xfId="16485" xr:uid="{C7E3F5A8-25EF-415D-AF4F-9E857C67AA1D}"/>
    <cellStyle name="40% - Accent2 6 5 2 2 2" xfId="16486" xr:uid="{77A0B75A-3BD5-48AD-9FA0-755FEE95586D}"/>
    <cellStyle name="40% - Accent2 6 5 2 2 2 2" xfId="16487" xr:uid="{32E9CF13-59C8-4CED-AD82-C03A9D720ED7}"/>
    <cellStyle name="40% - Accent2 6 5 2 2 3" xfId="16488" xr:uid="{23003AC6-370E-47D1-825F-6323BE7C8CEA}"/>
    <cellStyle name="40% - Accent2 6 5 2 3" xfId="16489" xr:uid="{4A4974C8-CB52-4C36-B0CD-30A489D4C417}"/>
    <cellStyle name="40% - Accent2 6 5 2 3 2" xfId="16490" xr:uid="{F88289AD-6453-4E6C-BD3D-B51C1A5CC299}"/>
    <cellStyle name="40% - Accent2 6 5 2 4" xfId="16491" xr:uid="{8AB331E2-3DEC-44CB-88C9-8B1DE6410CE6}"/>
    <cellStyle name="40% - Accent2 6 5 3" xfId="16492" xr:uid="{D7FBDC6B-EAE4-4153-A30A-8ACCBA0CF2CF}"/>
    <cellStyle name="40% - Accent2 6 5 3 2" xfId="16493" xr:uid="{09CEE8B5-2435-4DB2-B9CF-614DF5A84293}"/>
    <cellStyle name="40% - Accent2 6 5 3 2 2" xfId="16494" xr:uid="{21EB1D5A-75AE-457B-9BDC-DC69B53B2B08}"/>
    <cellStyle name="40% - Accent2 6 5 3 3" xfId="16495" xr:uid="{DC5B8408-8250-4D52-A6AA-4DCC9E0E176F}"/>
    <cellStyle name="40% - Accent2 6 5 4" xfId="16496" xr:uid="{B4D24ABF-0C90-46A1-8D48-9A4C9D973E68}"/>
    <cellStyle name="40% - Accent2 6 5 4 2" xfId="16497" xr:uid="{FD89D3C2-6202-4340-AC52-3449D5FADA22}"/>
    <cellStyle name="40% - Accent2 6 5 5" xfId="16498" xr:uid="{783E7533-F2F6-4B6F-9C29-469636DE7F20}"/>
    <cellStyle name="40% - Accent2 6 6" xfId="16499" xr:uid="{064DD59A-224C-4B63-9385-9B434A669F14}"/>
    <cellStyle name="40% - Accent2 6 6 2" xfId="16500" xr:uid="{A4869C1B-605A-4E8A-A14A-E98E293EA803}"/>
    <cellStyle name="40% - Accent2 6 6 2 2" xfId="16501" xr:uid="{98ACE0EB-68D6-4733-B06F-BED0989F1818}"/>
    <cellStyle name="40% - Accent2 6 6 2 2 2" xfId="16502" xr:uid="{1DB6F40C-170A-47CA-BE1E-26ED35441E2E}"/>
    <cellStyle name="40% - Accent2 6 6 2 3" xfId="16503" xr:uid="{AAC94ED6-7194-41E6-93A0-E48A48E67EC5}"/>
    <cellStyle name="40% - Accent2 6 6 3" xfId="16504" xr:uid="{678457EF-2041-495B-9CB7-A5E1E3BCD10C}"/>
    <cellStyle name="40% - Accent2 6 6 3 2" xfId="16505" xr:uid="{3A6F6FDC-3161-4AE1-AB61-48D029082315}"/>
    <cellStyle name="40% - Accent2 6 6 4" xfId="16506" xr:uid="{F0C4912C-14D0-4B22-9028-70281DF7ED69}"/>
    <cellStyle name="40% - Accent2 6 7" xfId="16507" xr:uid="{0546428B-4AD9-4B6A-8045-DD1F00D52B8C}"/>
    <cellStyle name="40% - Accent2 6 7 2" xfId="16508" xr:uid="{407A595C-E042-4182-87FE-DB242A74C5B6}"/>
    <cellStyle name="40% - Accent2 6 7 2 2" xfId="16509" xr:uid="{703D18A2-F482-4F28-B554-952E4DD18B26}"/>
    <cellStyle name="40% - Accent2 6 7 3" xfId="16510" xr:uid="{DCFF22C1-FCE3-4E0F-B966-1DA1F49DB601}"/>
    <cellStyle name="40% - Accent2 6 8" xfId="16511" xr:uid="{CB5AB5FC-E7C8-4F17-9B05-E5E5937E6C3A}"/>
    <cellStyle name="40% - Accent2 6 8 2" xfId="16512" xr:uid="{27F973CC-B41F-4FFA-9DD6-375AC671C61D}"/>
    <cellStyle name="40% - Accent2 6 9" xfId="16513" xr:uid="{75B7D627-D5E8-4512-9060-E7598C0581B0}"/>
    <cellStyle name="40% - Accent2 7" xfId="16514" xr:uid="{E45BB132-476F-46CB-AB59-7BA3AF84D4E7}"/>
    <cellStyle name="40% - Accent2 7 2" xfId="16515" xr:uid="{D6BD234D-B811-4B74-8DAD-4CFA9869DBDE}"/>
    <cellStyle name="40% - Accent2 7 2 2" xfId="16516" xr:uid="{41C6F287-3259-4F14-BA6F-08692BD2DB58}"/>
    <cellStyle name="40% - Accent2 7 2 2 2" xfId="16517" xr:uid="{1FF865FA-D5D2-480F-87B7-7030282B7CC7}"/>
    <cellStyle name="40% - Accent2 7 2 2 2 2" xfId="16518" xr:uid="{615F6D78-D6C1-4967-BD83-F50272A02BA2}"/>
    <cellStyle name="40% - Accent2 7 2 2 2 2 2" xfId="16519" xr:uid="{A1C69E1F-3E26-4FB2-B3A9-442F416F48F6}"/>
    <cellStyle name="40% - Accent2 7 2 2 2 2 2 2" xfId="16520" xr:uid="{162D78AE-C36A-422F-8ADE-A5C723B13745}"/>
    <cellStyle name="40% - Accent2 7 2 2 2 2 3" xfId="16521" xr:uid="{4DFC0371-E73B-4191-97C8-57F86660CC9E}"/>
    <cellStyle name="40% - Accent2 7 2 2 2 3" xfId="16522" xr:uid="{ADED7BCF-2DD4-4B9F-A6D3-64B8FCF33FFA}"/>
    <cellStyle name="40% - Accent2 7 2 2 2 3 2" xfId="16523" xr:uid="{B5894787-7F9C-42A9-95A8-A78D774B3090}"/>
    <cellStyle name="40% - Accent2 7 2 2 2 4" xfId="16524" xr:uid="{30C78319-0DA3-4BE1-BF0B-EB29249502AC}"/>
    <cellStyle name="40% - Accent2 7 2 2 3" xfId="16525" xr:uid="{5582E3F1-87CB-4AD2-A02C-DD7D53E7746D}"/>
    <cellStyle name="40% - Accent2 7 2 2 3 2" xfId="16526" xr:uid="{2E7372EC-566F-4DF0-9F05-CFE53BEBAE79}"/>
    <cellStyle name="40% - Accent2 7 2 2 3 2 2" xfId="16527" xr:uid="{C724B399-1C3F-454C-B8C4-C9285F0F1A7E}"/>
    <cellStyle name="40% - Accent2 7 2 2 3 3" xfId="16528" xr:uid="{ED1432D4-A26E-407F-AE14-1BE4D9254C97}"/>
    <cellStyle name="40% - Accent2 7 2 2 4" xfId="16529" xr:uid="{8A521F13-AC21-4896-BA8A-5B56418340E1}"/>
    <cellStyle name="40% - Accent2 7 2 2 4 2" xfId="16530" xr:uid="{539B9B70-1199-49C5-8A27-5F9DD2B3080A}"/>
    <cellStyle name="40% - Accent2 7 2 2 5" xfId="16531" xr:uid="{CFE7438E-7627-42C3-B402-D6D58E664E64}"/>
    <cellStyle name="40% - Accent2 7 2 3" xfId="16532" xr:uid="{F3C9CCAA-D3BC-4809-92F9-13F84AB7662B}"/>
    <cellStyle name="40% - Accent2 7 2 3 2" xfId="16533" xr:uid="{35C27043-8839-4FDE-BA95-E459CDA27753}"/>
    <cellStyle name="40% - Accent2 7 2 3 2 2" xfId="16534" xr:uid="{01722E11-CB73-4776-920A-36D83F30E496}"/>
    <cellStyle name="40% - Accent2 7 2 3 2 2 2" xfId="16535" xr:uid="{08C6E4D3-FDF7-44D7-BCA6-089AA75C2F30}"/>
    <cellStyle name="40% - Accent2 7 2 3 2 3" xfId="16536" xr:uid="{67265B4D-8F56-41D6-BE10-0D3A0F7A4277}"/>
    <cellStyle name="40% - Accent2 7 2 3 3" xfId="16537" xr:uid="{E471ECB6-F930-4139-8BBE-0EEA7C343B80}"/>
    <cellStyle name="40% - Accent2 7 2 3 3 2" xfId="16538" xr:uid="{0AC70CB1-40F5-4335-8F3C-90CAE691AD56}"/>
    <cellStyle name="40% - Accent2 7 2 3 4" xfId="16539" xr:uid="{D771A74B-371B-4EEB-AEBC-A8C6D07C9789}"/>
    <cellStyle name="40% - Accent2 7 2 4" xfId="16540" xr:uid="{C7DE0462-76D9-4281-A63C-4D6E26C58FEF}"/>
    <cellStyle name="40% - Accent2 7 2 4 2" xfId="16541" xr:uid="{CE3C6450-23C8-4E6D-86F3-DEC48787FEEB}"/>
    <cellStyle name="40% - Accent2 7 2 4 2 2" xfId="16542" xr:uid="{892EC474-7967-4052-8A87-E5D10A8FC7D2}"/>
    <cellStyle name="40% - Accent2 7 2 4 3" xfId="16543" xr:uid="{1F92101C-B834-4474-B935-AF62E09ECD4A}"/>
    <cellStyle name="40% - Accent2 7 2 5" xfId="16544" xr:uid="{4C6278C8-A964-4FBD-9F6D-8533CD1705E5}"/>
    <cellStyle name="40% - Accent2 7 2 5 2" xfId="16545" xr:uid="{0F4FF8A7-2E1A-4ED9-BF9D-D2B63D666B0C}"/>
    <cellStyle name="40% - Accent2 7 2 6" xfId="16546" xr:uid="{E791C067-1D91-4E6C-9ED9-BFEBE2E9DF96}"/>
    <cellStyle name="40% - Accent2 7 3" xfId="16547" xr:uid="{31C0615E-F684-49B8-9735-B43EA5D48A32}"/>
    <cellStyle name="40% - Accent2 7 3 2" xfId="16548" xr:uid="{0AD8ED48-C0C8-4F37-884C-87106FA4D662}"/>
    <cellStyle name="40% - Accent2 7 3 2 2" xfId="16549" xr:uid="{786E4B2D-63BA-4E5B-B850-81F0E39F0A26}"/>
    <cellStyle name="40% - Accent2 7 3 2 2 2" xfId="16550" xr:uid="{BAA6D509-A60B-46BD-9E3B-AA1F344F86CF}"/>
    <cellStyle name="40% - Accent2 7 3 2 2 2 2" xfId="16551" xr:uid="{4FE2690B-3FE8-46BA-85DB-3341088F85BF}"/>
    <cellStyle name="40% - Accent2 7 3 2 2 2 2 2" xfId="16552" xr:uid="{08A20CE9-E902-4A09-AA6D-EEEA75DB4823}"/>
    <cellStyle name="40% - Accent2 7 3 2 2 2 3" xfId="16553" xr:uid="{68E1E262-71A7-4354-9F11-70A664628B6A}"/>
    <cellStyle name="40% - Accent2 7 3 2 2 3" xfId="16554" xr:uid="{29B85BFB-B6B3-40A3-9487-CBB439FC1E9D}"/>
    <cellStyle name="40% - Accent2 7 3 2 2 3 2" xfId="16555" xr:uid="{DA9C9F67-85B3-4A2D-8984-37397E937CB9}"/>
    <cellStyle name="40% - Accent2 7 3 2 2 4" xfId="16556" xr:uid="{49180FB5-29A2-41FD-8F36-C347A3C7B40B}"/>
    <cellStyle name="40% - Accent2 7 3 2 3" xfId="16557" xr:uid="{1622E533-094A-4730-88FE-F5EBE31978C5}"/>
    <cellStyle name="40% - Accent2 7 3 2 3 2" xfId="16558" xr:uid="{741187B4-EEF1-40D0-A3AE-F1318DDE4DDB}"/>
    <cellStyle name="40% - Accent2 7 3 2 3 2 2" xfId="16559" xr:uid="{A45E1389-3BF7-4AD9-81EF-B4D9DE2DBC82}"/>
    <cellStyle name="40% - Accent2 7 3 2 3 3" xfId="16560" xr:uid="{51A1533C-DC6B-482D-8A13-0F57465D9ED9}"/>
    <cellStyle name="40% - Accent2 7 3 2 4" xfId="16561" xr:uid="{5C3F8FDF-18AF-49DB-A61E-E1EF0C8063A6}"/>
    <cellStyle name="40% - Accent2 7 3 2 4 2" xfId="16562" xr:uid="{E6048775-3D0B-4618-97A5-7BF841702DC5}"/>
    <cellStyle name="40% - Accent2 7 3 2 5" xfId="16563" xr:uid="{ABDB0745-A117-4F01-B4C7-54434B710995}"/>
    <cellStyle name="40% - Accent2 7 3 3" xfId="16564" xr:uid="{F38842CB-BD57-42AA-ABC3-D70413A7708B}"/>
    <cellStyle name="40% - Accent2 7 3 3 2" xfId="16565" xr:uid="{D51DECA4-C0BF-45AB-8136-D809B3B2B4E6}"/>
    <cellStyle name="40% - Accent2 7 3 3 2 2" xfId="16566" xr:uid="{63B834C0-7983-4807-81DA-B3E9DBDC7645}"/>
    <cellStyle name="40% - Accent2 7 3 3 2 2 2" xfId="16567" xr:uid="{EA813BF1-8CAD-48FE-987B-24739ACE517A}"/>
    <cellStyle name="40% - Accent2 7 3 3 2 3" xfId="16568" xr:uid="{C9DB2CC1-4E32-4701-97ED-585EA85941BB}"/>
    <cellStyle name="40% - Accent2 7 3 3 3" xfId="16569" xr:uid="{98DCED0F-2749-40E7-9739-AC64CE8186BB}"/>
    <cellStyle name="40% - Accent2 7 3 3 3 2" xfId="16570" xr:uid="{C31F8292-C9F2-48E0-ABFC-321D19EE255F}"/>
    <cellStyle name="40% - Accent2 7 3 3 4" xfId="16571" xr:uid="{2D5E195F-AA65-469C-89F3-BB9BEAD6E79A}"/>
    <cellStyle name="40% - Accent2 7 3 4" xfId="16572" xr:uid="{AA048F8D-DE34-4718-866B-86B3E793EE56}"/>
    <cellStyle name="40% - Accent2 7 3 4 2" xfId="16573" xr:uid="{7A1D406E-3BE6-44BB-AE13-0DAA56188336}"/>
    <cellStyle name="40% - Accent2 7 3 4 2 2" xfId="16574" xr:uid="{5012649D-9C99-4F3E-9FFC-08D6556C76C6}"/>
    <cellStyle name="40% - Accent2 7 3 4 3" xfId="16575" xr:uid="{5F9D2D46-4465-4F22-8B6D-0782C5BD3804}"/>
    <cellStyle name="40% - Accent2 7 3 5" xfId="16576" xr:uid="{D660B8DF-6258-4A9D-8667-DE5D6C82BCE9}"/>
    <cellStyle name="40% - Accent2 7 3 5 2" xfId="16577" xr:uid="{BDF6E4FF-16DD-493D-8582-4984F71FCC9B}"/>
    <cellStyle name="40% - Accent2 7 3 6" xfId="16578" xr:uid="{EBEDBE4E-45C0-415D-836F-E3B14460C014}"/>
    <cellStyle name="40% - Accent2 7 4" xfId="16579" xr:uid="{2B018D7F-5182-4AE2-8F92-647BEE9D0734}"/>
    <cellStyle name="40% - Accent2 7 4 2" xfId="16580" xr:uid="{F6BB91F9-5EE9-40E1-87BA-2F5B9BD25B26}"/>
    <cellStyle name="40% - Accent2 7 4 2 2" xfId="16581" xr:uid="{37B018B5-6B80-4BE3-BFCA-2F65B387C4FF}"/>
    <cellStyle name="40% - Accent2 7 4 2 2 2" xfId="16582" xr:uid="{B20C5B35-7AC9-4EB5-9E7C-876065E00268}"/>
    <cellStyle name="40% - Accent2 7 4 2 2 2 2" xfId="16583" xr:uid="{C88DD1BE-E7C9-4A69-B45C-0CA33EF79B69}"/>
    <cellStyle name="40% - Accent2 7 4 2 2 2 2 2" xfId="16584" xr:uid="{600963AD-AC91-464B-93AF-B40080F269EF}"/>
    <cellStyle name="40% - Accent2 7 4 2 2 2 3" xfId="16585" xr:uid="{9D42E1BC-CF80-42A7-AB21-03292C563671}"/>
    <cellStyle name="40% - Accent2 7 4 2 2 3" xfId="16586" xr:uid="{780A4730-8EC3-4DAF-9D97-5FDB6200FC46}"/>
    <cellStyle name="40% - Accent2 7 4 2 2 3 2" xfId="16587" xr:uid="{C4DA6DD5-07CC-43C8-A7BE-7E87A6BE2BA2}"/>
    <cellStyle name="40% - Accent2 7 4 2 2 4" xfId="16588" xr:uid="{B514250B-938F-4E3A-8A30-534E6D6A43E1}"/>
    <cellStyle name="40% - Accent2 7 4 2 3" xfId="16589" xr:uid="{5AA071F0-C2A2-4AE0-AA41-BC0FFA039030}"/>
    <cellStyle name="40% - Accent2 7 4 2 3 2" xfId="16590" xr:uid="{8ABED7B4-921A-4458-9CA7-D4960E3CF0E2}"/>
    <cellStyle name="40% - Accent2 7 4 2 3 2 2" xfId="16591" xr:uid="{D687D40B-1992-4AEB-879D-BCF872ADBBA8}"/>
    <cellStyle name="40% - Accent2 7 4 2 3 3" xfId="16592" xr:uid="{5372FB6F-45CB-40A7-96A1-89BAB6AE43AC}"/>
    <cellStyle name="40% - Accent2 7 4 2 4" xfId="16593" xr:uid="{CA9C892A-432B-4DEB-A5AB-D9FCE3E72C26}"/>
    <cellStyle name="40% - Accent2 7 4 2 4 2" xfId="16594" xr:uid="{D0694543-C9A8-4DC7-BBFD-20EA6241AD4D}"/>
    <cellStyle name="40% - Accent2 7 4 2 5" xfId="16595" xr:uid="{4D56F72B-E443-446D-90A9-6398398A0F8D}"/>
    <cellStyle name="40% - Accent2 7 4 3" xfId="16596" xr:uid="{BB06A73D-E533-466D-BB66-8B7A0F203B5B}"/>
    <cellStyle name="40% - Accent2 7 4 3 2" xfId="16597" xr:uid="{6A454687-BA72-421D-A4D6-7EDC2A0D779F}"/>
    <cellStyle name="40% - Accent2 7 4 3 2 2" xfId="16598" xr:uid="{820B2C81-AB44-4540-88E1-3DDBE40E3F84}"/>
    <cellStyle name="40% - Accent2 7 4 3 2 2 2" xfId="16599" xr:uid="{FEA34F18-F6B8-4550-B3BE-FFAD0DAB5B1B}"/>
    <cellStyle name="40% - Accent2 7 4 3 2 3" xfId="16600" xr:uid="{BCD43920-10A8-457D-8235-D1FE2DFEE1B6}"/>
    <cellStyle name="40% - Accent2 7 4 3 3" xfId="16601" xr:uid="{50494C33-8628-45F9-A1D2-BC3D022E5661}"/>
    <cellStyle name="40% - Accent2 7 4 3 3 2" xfId="16602" xr:uid="{C376CE83-FB06-414D-8CBF-E89DC8E471AB}"/>
    <cellStyle name="40% - Accent2 7 4 3 4" xfId="16603" xr:uid="{7B5E331F-A165-4DF8-883B-EDE690438172}"/>
    <cellStyle name="40% - Accent2 7 4 4" xfId="16604" xr:uid="{DCDC57E9-A85D-4785-A1BD-6275E75CD943}"/>
    <cellStyle name="40% - Accent2 7 4 4 2" xfId="16605" xr:uid="{F1D4F164-E593-4014-8860-703DFCC33C96}"/>
    <cellStyle name="40% - Accent2 7 4 4 2 2" xfId="16606" xr:uid="{F9AD7F28-73DE-4AB5-A186-0E0D08E496D3}"/>
    <cellStyle name="40% - Accent2 7 4 4 3" xfId="16607" xr:uid="{DE01BDB4-AF30-4AAF-92D3-A8D392AE445F}"/>
    <cellStyle name="40% - Accent2 7 4 5" xfId="16608" xr:uid="{722762A5-B106-4DA5-9032-6226F3F4D05B}"/>
    <cellStyle name="40% - Accent2 7 4 5 2" xfId="16609" xr:uid="{2C07606C-37E5-498C-8479-54ECAD7FCA28}"/>
    <cellStyle name="40% - Accent2 7 4 6" xfId="16610" xr:uid="{66F3C8BF-7D26-4B5B-823D-FBC460ED0857}"/>
    <cellStyle name="40% - Accent2 7 5" xfId="16611" xr:uid="{949FF7EA-D474-4313-95EC-2615CE394A28}"/>
    <cellStyle name="40% - Accent2 7 5 2" xfId="16612" xr:uid="{790E9476-3B06-4091-A183-02354F20D511}"/>
    <cellStyle name="40% - Accent2 7 5 2 2" xfId="16613" xr:uid="{799C70B1-7D6F-45E7-AFB9-676941431E2C}"/>
    <cellStyle name="40% - Accent2 7 5 2 2 2" xfId="16614" xr:uid="{17A7CB97-6B93-4004-948F-CAAEABE20EA6}"/>
    <cellStyle name="40% - Accent2 7 5 2 2 2 2" xfId="16615" xr:uid="{286B1894-7AD6-410A-ACA7-47087247D910}"/>
    <cellStyle name="40% - Accent2 7 5 2 2 3" xfId="16616" xr:uid="{179328DC-752A-41A3-9D97-BDDFB7BDC6E7}"/>
    <cellStyle name="40% - Accent2 7 5 2 3" xfId="16617" xr:uid="{CA96836F-91B5-4E7C-A048-7904F00BA7E8}"/>
    <cellStyle name="40% - Accent2 7 5 2 3 2" xfId="16618" xr:uid="{F2AE3FAE-98C1-4367-9D5C-11CA9A39CC5F}"/>
    <cellStyle name="40% - Accent2 7 5 2 4" xfId="16619" xr:uid="{7314FACF-EABF-4934-81D2-EA55BCC35A4D}"/>
    <cellStyle name="40% - Accent2 7 5 3" xfId="16620" xr:uid="{707563E0-85F2-4186-A25B-654E9D7C8FFA}"/>
    <cellStyle name="40% - Accent2 7 5 3 2" xfId="16621" xr:uid="{F3D4A4CF-E8F8-4C21-BB02-86F1938BEEE1}"/>
    <cellStyle name="40% - Accent2 7 5 3 2 2" xfId="16622" xr:uid="{80A87C13-2BF0-4ADA-97F0-0425B6EB9173}"/>
    <cellStyle name="40% - Accent2 7 5 3 3" xfId="16623" xr:uid="{5CC56574-9EFC-47FF-80AF-474208C755BD}"/>
    <cellStyle name="40% - Accent2 7 5 4" xfId="16624" xr:uid="{37608CD7-9ABE-4130-9955-C14D754CAF90}"/>
    <cellStyle name="40% - Accent2 7 5 4 2" xfId="16625" xr:uid="{533119F8-4BE3-41FE-93F2-A3284739640E}"/>
    <cellStyle name="40% - Accent2 7 5 5" xfId="16626" xr:uid="{85665522-7E9F-4614-8E7F-5666E6F1E278}"/>
    <cellStyle name="40% - Accent2 7 6" xfId="16627" xr:uid="{E9BDD6B6-52E1-4B63-93D5-57FA61C5848E}"/>
    <cellStyle name="40% - Accent2 7 6 2" xfId="16628" xr:uid="{691AF3DF-0B9C-4392-A6F5-41417C7031AE}"/>
    <cellStyle name="40% - Accent2 7 6 2 2" xfId="16629" xr:uid="{9E58D659-2AC0-4D29-B825-65CB32AC5D6A}"/>
    <cellStyle name="40% - Accent2 7 6 2 2 2" xfId="16630" xr:uid="{DC515005-E257-489B-9064-CF46F32F57AC}"/>
    <cellStyle name="40% - Accent2 7 6 2 3" xfId="16631" xr:uid="{F5427F22-CD54-47AA-9BCB-88B230C3954B}"/>
    <cellStyle name="40% - Accent2 7 6 3" xfId="16632" xr:uid="{EA994628-3FA0-4717-990D-E9962119FB5A}"/>
    <cellStyle name="40% - Accent2 7 6 3 2" xfId="16633" xr:uid="{D6F6DFEA-E8F4-436A-9AED-E9A977BEDBAB}"/>
    <cellStyle name="40% - Accent2 7 6 4" xfId="16634" xr:uid="{B251E8C4-D897-4399-9E4F-937A1CF69192}"/>
    <cellStyle name="40% - Accent2 7 7" xfId="16635" xr:uid="{898A2688-348A-424E-A15C-897E64F075D2}"/>
    <cellStyle name="40% - Accent2 7 7 2" xfId="16636" xr:uid="{4731D3A7-ED53-486F-8820-24BA1E446E87}"/>
    <cellStyle name="40% - Accent2 7 7 2 2" xfId="16637" xr:uid="{AC718AAB-CB09-4F67-98D2-9EF7692888D2}"/>
    <cellStyle name="40% - Accent2 7 7 3" xfId="16638" xr:uid="{E9635B66-A683-47DB-9A46-EEBCE41EAD2D}"/>
    <cellStyle name="40% - Accent2 7 8" xfId="16639" xr:uid="{AC9A637A-2822-4245-BA52-24247CC44AD2}"/>
    <cellStyle name="40% - Accent2 7 8 2" xfId="16640" xr:uid="{5C4DBA8D-FEE7-40C7-89A0-EBEDC5CE0A93}"/>
    <cellStyle name="40% - Accent2 7 9" xfId="16641" xr:uid="{6D874CB9-9EAA-4BA6-BAC1-CE3F50549C12}"/>
    <cellStyle name="40% - Accent2 8" xfId="16642" xr:uid="{D5720F3E-7D2E-4342-B91B-00ED936E7A68}"/>
    <cellStyle name="40% - Accent2 8 2" xfId="16643" xr:uid="{8851A6D7-A8FD-4273-A49F-16F2642366BC}"/>
    <cellStyle name="40% - Accent2 8 2 2" xfId="16644" xr:uid="{FF9067D4-B0E0-4128-A479-D46261152D06}"/>
    <cellStyle name="40% - Accent2 8 2 2 2" xfId="16645" xr:uid="{8E94D123-01FC-42DB-BE5B-0EDE47D872F4}"/>
    <cellStyle name="40% - Accent2 8 2 2 2 2" xfId="16646" xr:uid="{24755398-2230-4F8C-BFFA-BD0E3441D737}"/>
    <cellStyle name="40% - Accent2 8 2 2 2 2 2" xfId="16647" xr:uid="{7C799361-8603-438C-B546-EECB52A14BC6}"/>
    <cellStyle name="40% - Accent2 8 2 2 2 2 2 2" xfId="16648" xr:uid="{35B7CEB6-F905-4B5D-8344-C48843DEC911}"/>
    <cellStyle name="40% - Accent2 8 2 2 2 2 3" xfId="16649" xr:uid="{FEEACC36-D1E1-430D-AB72-7244220E3D42}"/>
    <cellStyle name="40% - Accent2 8 2 2 2 3" xfId="16650" xr:uid="{87FF2D66-EF1D-4F57-8A19-7E41D963D007}"/>
    <cellStyle name="40% - Accent2 8 2 2 2 3 2" xfId="16651" xr:uid="{5C3E430B-D4F5-4C9F-B498-B55CA616CBBA}"/>
    <cellStyle name="40% - Accent2 8 2 2 2 4" xfId="16652" xr:uid="{9BA79A0B-1544-4F0F-BECE-B5D4F981C6C6}"/>
    <cellStyle name="40% - Accent2 8 2 2 3" xfId="16653" xr:uid="{F6F22C9E-2040-45E4-9115-9CBE5EE35206}"/>
    <cellStyle name="40% - Accent2 8 2 2 3 2" xfId="16654" xr:uid="{4101D08A-18B2-490E-AD9D-B62BBFF1CEAC}"/>
    <cellStyle name="40% - Accent2 8 2 2 3 2 2" xfId="16655" xr:uid="{B04881A9-EB1E-4C86-AD01-06A2817BAF4F}"/>
    <cellStyle name="40% - Accent2 8 2 2 3 3" xfId="16656" xr:uid="{9629BB50-26D1-4A4C-9FE7-93619F056D05}"/>
    <cellStyle name="40% - Accent2 8 2 2 4" xfId="16657" xr:uid="{5AD5BF55-C401-4F82-8C65-42AE7AF68EB6}"/>
    <cellStyle name="40% - Accent2 8 2 2 4 2" xfId="16658" xr:uid="{C08EC2AE-D38E-4C25-9433-661A5E7B83B5}"/>
    <cellStyle name="40% - Accent2 8 2 2 5" xfId="16659" xr:uid="{F4949BB4-D740-4B78-B003-324773420175}"/>
    <cellStyle name="40% - Accent2 8 2 3" xfId="16660" xr:uid="{03CDA498-9C20-4D29-83DD-5A6133ADDCF3}"/>
    <cellStyle name="40% - Accent2 8 2 3 2" xfId="16661" xr:uid="{97479A54-E9F5-4F51-8D28-C33579E4B85F}"/>
    <cellStyle name="40% - Accent2 8 2 3 2 2" xfId="16662" xr:uid="{66AADAD0-D5FF-46DA-AD81-76CB0DE007D8}"/>
    <cellStyle name="40% - Accent2 8 2 3 2 2 2" xfId="16663" xr:uid="{2BE1534A-B373-4154-8860-77978E1E9ED7}"/>
    <cellStyle name="40% - Accent2 8 2 3 2 3" xfId="16664" xr:uid="{BB3C20CE-18DF-40BA-8409-9C599D88D4BB}"/>
    <cellStyle name="40% - Accent2 8 2 3 3" xfId="16665" xr:uid="{CA9A4FD7-C981-4015-A5EE-50FE86983F7E}"/>
    <cellStyle name="40% - Accent2 8 2 3 3 2" xfId="16666" xr:uid="{9FBE8147-34EA-46D6-BBCE-DBB2394F0D72}"/>
    <cellStyle name="40% - Accent2 8 2 3 4" xfId="16667" xr:uid="{380998DA-80D0-45AF-BF08-EB7A756683B5}"/>
    <cellStyle name="40% - Accent2 8 2 4" xfId="16668" xr:uid="{77C9E536-6A7E-4FBA-82B8-CB228FA32A7A}"/>
    <cellStyle name="40% - Accent2 8 2 4 2" xfId="16669" xr:uid="{8BBE016B-5EE1-4949-AFD2-61ADFD32A29C}"/>
    <cellStyle name="40% - Accent2 8 2 4 2 2" xfId="16670" xr:uid="{8F8AA71C-DD9E-4C2C-86AA-957FCAB373A9}"/>
    <cellStyle name="40% - Accent2 8 2 4 3" xfId="16671" xr:uid="{D2A38C73-2910-4685-A793-AF1429030D04}"/>
    <cellStyle name="40% - Accent2 8 2 5" xfId="16672" xr:uid="{95AF8079-8E32-406E-B1E0-A1FD577F1C91}"/>
    <cellStyle name="40% - Accent2 8 2 5 2" xfId="16673" xr:uid="{3672AA7D-EF12-485A-A90F-70BBEDE5F8D6}"/>
    <cellStyle name="40% - Accent2 8 2 6" xfId="16674" xr:uid="{668F2C3A-44CE-4580-ACA6-90E40DFCD156}"/>
    <cellStyle name="40% - Accent2 8 3" xfId="16675" xr:uid="{C45DB43E-9424-4D4B-B6B6-8D944F637EC1}"/>
    <cellStyle name="40% - Accent2 8 3 2" xfId="16676" xr:uid="{A5769DE1-77AC-4CC7-B96C-67C3C592DFAF}"/>
    <cellStyle name="40% - Accent2 8 3 2 2" xfId="16677" xr:uid="{D6FBE5F2-2E45-4F12-A52D-380E837842A1}"/>
    <cellStyle name="40% - Accent2 8 3 2 2 2" xfId="16678" xr:uid="{79BDA648-EED0-4016-A726-14F637A8EB40}"/>
    <cellStyle name="40% - Accent2 8 3 2 2 2 2" xfId="16679" xr:uid="{6F2050D6-3CEC-4CAE-B83C-A144EF81B263}"/>
    <cellStyle name="40% - Accent2 8 3 2 2 2 2 2" xfId="16680" xr:uid="{E7476F2A-254C-4420-B058-CE4A903EC4C4}"/>
    <cellStyle name="40% - Accent2 8 3 2 2 2 3" xfId="16681" xr:uid="{64863C65-7CB2-4DA3-A695-2338B28AA02B}"/>
    <cellStyle name="40% - Accent2 8 3 2 2 3" xfId="16682" xr:uid="{D9945354-C033-4762-B24C-659F210D2E85}"/>
    <cellStyle name="40% - Accent2 8 3 2 2 3 2" xfId="16683" xr:uid="{24B0E572-B881-4BB2-BEDE-A2305DFC3295}"/>
    <cellStyle name="40% - Accent2 8 3 2 2 4" xfId="16684" xr:uid="{79D50BDE-777B-4F0B-8B8C-FE376D86A32F}"/>
    <cellStyle name="40% - Accent2 8 3 2 3" xfId="16685" xr:uid="{00A3662D-AECA-4F27-8197-0162A39137C6}"/>
    <cellStyle name="40% - Accent2 8 3 2 3 2" xfId="16686" xr:uid="{E785B23D-4CB4-40E6-A62E-522767C8EE17}"/>
    <cellStyle name="40% - Accent2 8 3 2 3 2 2" xfId="16687" xr:uid="{25142105-0E4B-44DD-9639-F79A1384EEAE}"/>
    <cellStyle name="40% - Accent2 8 3 2 3 3" xfId="16688" xr:uid="{F47C9646-9ECB-4C9B-A7CF-42A071F82B3E}"/>
    <cellStyle name="40% - Accent2 8 3 2 4" xfId="16689" xr:uid="{309843CD-5692-4884-9543-AAAFFD3949C3}"/>
    <cellStyle name="40% - Accent2 8 3 2 4 2" xfId="16690" xr:uid="{8AE1BA9F-D8D0-4B58-A97E-B3578524A95F}"/>
    <cellStyle name="40% - Accent2 8 3 2 5" xfId="16691" xr:uid="{F725F81C-2E54-4907-A376-1B20766724FF}"/>
    <cellStyle name="40% - Accent2 8 3 3" xfId="16692" xr:uid="{ACB195A5-5A8B-453F-81EC-CE8024788FCF}"/>
    <cellStyle name="40% - Accent2 8 3 3 2" xfId="16693" xr:uid="{34C919DC-DF78-4AC1-976F-4E167B14B7FB}"/>
    <cellStyle name="40% - Accent2 8 3 3 2 2" xfId="16694" xr:uid="{8B3D2287-4C38-46EB-A52A-58415D7DB04B}"/>
    <cellStyle name="40% - Accent2 8 3 3 2 2 2" xfId="16695" xr:uid="{B3DDB544-09E5-456D-8C83-CB7A7E159EB6}"/>
    <cellStyle name="40% - Accent2 8 3 3 2 3" xfId="16696" xr:uid="{BCD3AC04-3D02-41BB-AD2B-AF29F9D8659C}"/>
    <cellStyle name="40% - Accent2 8 3 3 3" xfId="16697" xr:uid="{4D2483B9-6086-4559-AE61-186C7152E006}"/>
    <cellStyle name="40% - Accent2 8 3 3 3 2" xfId="16698" xr:uid="{CE88D219-88E1-455B-939B-CA2E702E81E0}"/>
    <cellStyle name="40% - Accent2 8 3 3 4" xfId="16699" xr:uid="{E82B8081-4B11-4A99-A5F4-F431010D398C}"/>
    <cellStyle name="40% - Accent2 8 3 4" xfId="16700" xr:uid="{8FCA5E49-D267-4629-85AD-CD34CEFD866B}"/>
    <cellStyle name="40% - Accent2 8 3 4 2" xfId="16701" xr:uid="{C33B186E-2269-49E4-8D47-DE51AB0241DD}"/>
    <cellStyle name="40% - Accent2 8 3 4 2 2" xfId="16702" xr:uid="{FE6C310F-0D9A-434F-8B77-3E0DA2A720FD}"/>
    <cellStyle name="40% - Accent2 8 3 4 3" xfId="16703" xr:uid="{02DDD08A-4C91-4292-A279-592C7089D7AA}"/>
    <cellStyle name="40% - Accent2 8 3 5" xfId="16704" xr:uid="{2759469F-9C42-445E-B574-BCFCB09B47FF}"/>
    <cellStyle name="40% - Accent2 8 3 5 2" xfId="16705" xr:uid="{BECDB26C-9F43-4254-929B-9A26CE33C644}"/>
    <cellStyle name="40% - Accent2 8 3 6" xfId="16706" xr:uid="{3D0441A4-8953-4651-86E7-F4AE82A59852}"/>
    <cellStyle name="40% - Accent2 8 4" xfId="16707" xr:uid="{775EB185-2948-4EAE-A02D-6316195BFC9B}"/>
    <cellStyle name="40% - Accent2 8 4 2" xfId="16708" xr:uid="{52742F19-1472-4FA7-BB8E-FD0DC4C694EE}"/>
    <cellStyle name="40% - Accent2 8 4 2 2" xfId="16709" xr:uid="{30D2C1B3-EA4C-4689-A041-0860BEAE4717}"/>
    <cellStyle name="40% - Accent2 8 4 2 2 2" xfId="16710" xr:uid="{03F8EF36-CAF1-4A89-9719-4932E1AA98AA}"/>
    <cellStyle name="40% - Accent2 8 4 2 2 2 2" xfId="16711" xr:uid="{9E2F4E54-492F-4792-A63F-C88750B8E50F}"/>
    <cellStyle name="40% - Accent2 8 4 2 2 2 2 2" xfId="16712" xr:uid="{510DFD13-C7DC-4198-A27A-91FD076D3FB1}"/>
    <cellStyle name="40% - Accent2 8 4 2 2 2 3" xfId="16713" xr:uid="{790ABEA4-D06F-43FE-9A17-7E7C9B1A7854}"/>
    <cellStyle name="40% - Accent2 8 4 2 2 3" xfId="16714" xr:uid="{5A4C5118-7845-4459-B75E-0E940231D3F2}"/>
    <cellStyle name="40% - Accent2 8 4 2 2 3 2" xfId="16715" xr:uid="{35AA8F0F-0C6E-41A7-B2FA-11BBB94692DD}"/>
    <cellStyle name="40% - Accent2 8 4 2 2 4" xfId="16716" xr:uid="{077706C4-20EA-476D-BA5A-888F475F3E7B}"/>
    <cellStyle name="40% - Accent2 8 4 2 3" xfId="16717" xr:uid="{E832E9BF-5467-4A19-9E7F-1136C69B284C}"/>
    <cellStyle name="40% - Accent2 8 4 2 3 2" xfId="16718" xr:uid="{C4507CF1-B632-43EE-8CA3-D47077E5C528}"/>
    <cellStyle name="40% - Accent2 8 4 2 3 2 2" xfId="16719" xr:uid="{FB2BA410-5086-4536-8376-766F241C058F}"/>
    <cellStyle name="40% - Accent2 8 4 2 3 3" xfId="16720" xr:uid="{306F0BF0-8A91-41AE-B64C-9B8968597D1D}"/>
    <cellStyle name="40% - Accent2 8 4 2 4" xfId="16721" xr:uid="{9F5F2694-63EA-47AE-822D-EC31D122E1C4}"/>
    <cellStyle name="40% - Accent2 8 4 2 4 2" xfId="16722" xr:uid="{D999D4DE-6762-42F8-BBF5-3C0F6BA7BA32}"/>
    <cellStyle name="40% - Accent2 8 4 2 5" xfId="16723" xr:uid="{F41A8A3E-E912-44E4-B726-1C868E57DC44}"/>
    <cellStyle name="40% - Accent2 8 4 3" xfId="16724" xr:uid="{17EED8B6-F33B-47A1-B7F9-F50AC9484DFE}"/>
    <cellStyle name="40% - Accent2 8 4 3 2" xfId="16725" xr:uid="{34349054-CF5E-455A-B808-132672742B6D}"/>
    <cellStyle name="40% - Accent2 8 4 3 2 2" xfId="16726" xr:uid="{E3087FD9-415F-472E-8068-74196338CBD7}"/>
    <cellStyle name="40% - Accent2 8 4 3 2 2 2" xfId="16727" xr:uid="{96699ADA-4479-4363-9C32-79C3951D6975}"/>
    <cellStyle name="40% - Accent2 8 4 3 2 3" xfId="16728" xr:uid="{F5126999-3F56-4129-93AB-AB0092D16B14}"/>
    <cellStyle name="40% - Accent2 8 4 3 3" xfId="16729" xr:uid="{C16DBB96-7ED6-48B7-AA8D-1EA04D291D04}"/>
    <cellStyle name="40% - Accent2 8 4 3 3 2" xfId="16730" xr:uid="{98757005-4344-451B-ACA1-123F109D2767}"/>
    <cellStyle name="40% - Accent2 8 4 3 4" xfId="16731" xr:uid="{98AE60C1-50CA-4387-BC54-11C70567F201}"/>
    <cellStyle name="40% - Accent2 8 4 4" xfId="16732" xr:uid="{43A0D7A4-7C34-4F71-AE0F-F38B7A9F1C36}"/>
    <cellStyle name="40% - Accent2 8 4 4 2" xfId="16733" xr:uid="{74CE1557-011C-4A7C-8B6C-463A7C61EDE4}"/>
    <cellStyle name="40% - Accent2 8 4 4 2 2" xfId="16734" xr:uid="{9236199E-956A-4764-945F-62BAD64DCE7E}"/>
    <cellStyle name="40% - Accent2 8 4 4 3" xfId="16735" xr:uid="{DB8E345B-6E39-41AA-A175-90C987A9BA6B}"/>
    <cellStyle name="40% - Accent2 8 4 5" xfId="16736" xr:uid="{0177300C-E3D9-48A8-AB07-012E63348B79}"/>
    <cellStyle name="40% - Accent2 8 4 5 2" xfId="16737" xr:uid="{E3137C72-9112-42DE-8FB2-4253C8178197}"/>
    <cellStyle name="40% - Accent2 8 4 6" xfId="16738" xr:uid="{6AF9A1E9-6C62-476C-ACF8-4CAC0BDC11B7}"/>
    <cellStyle name="40% - Accent2 8 5" xfId="16739" xr:uid="{1FF9A9E8-A370-4F95-BAFE-917FD77252B6}"/>
    <cellStyle name="40% - Accent2 8 5 2" xfId="16740" xr:uid="{D1987349-2170-489B-98A0-27B4A2D9E5E3}"/>
    <cellStyle name="40% - Accent2 8 5 2 2" xfId="16741" xr:uid="{648E24A9-9A08-4098-9F60-2CAE4AC13CF2}"/>
    <cellStyle name="40% - Accent2 8 5 2 2 2" xfId="16742" xr:uid="{A349CF50-2B5F-4B70-9428-D949D1B797CF}"/>
    <cellStyle name="40% - Accent2 8 5 2 2 2 2" xfId="16743" xr:uid="{5E25E020-882C-4103-A2E0-0CC0A10EA54E}"/>
    <cellStyle name="40% - Accent2 8 5 2 2 3" xfId="16744" xr:uid="{08B87859-4E25-49CF-B1EE-78FD5A1DEEBC}"/>
    <cellStyle name="40% - Accent2 8 5 2 3" xfId="16745" xr:uid="{92EB04BD-C9E7-4AF5-8E70-88BF2104FDCD}"/>
    <cellStyle name="40% - Accent2 8 5 2 3 2" xfId="16746" xr:uid="{C4DD7A32-0FE9-49F3-9B5B-AAC059DEE659}"/>
    <cellStyle name="40% - Accent2 8 5 2 4" xfId="16747" xr:uid="{EDD8665F-F954-4814-856C-69249B1A91C8}"/>
    <cellStyle name="40% - Accent2 8 5 3" xfId="16748" xr:uid="{9D96E48E-9886-43E2-95D7-4F41813F6AFD}"/>
    <cellStyle name="40% - Accent2 8 5 3 2" xfId="16749" xr:uid="{0932D978-C15A-482D-B600-25D4387FFBAF}"/>
    <cellStyle name="40% - Accent2 8 5 3 2 2" xfId="16750" xr:uid="{E19CB069-5411-4F8D-BF5A-D1AD99B817A2}"/>
    <cellStyle name="40% - Accent2 8 5 3 3" xfId="16751" xr:uid="{C9508DC0-AAA8-4DCD-A002-C717E6D7E37C}"/>
    <cellStyle name="40% - Accent2 8 5 4" xfId="16752" xr:uid="{F28B462D-F339-4BAE-96BA-2552979E4D66}"/>
    <cellStyle name="40% - Accent2 8 5 4 2" xfId="16753" xr:uid="{2F277EA4-BF10-4C3F-84F9-E463433D4529}"/>
    <cellStyle name="40% - Accent2 8 5 5" xfId="16754" xr:uid="{15494BB3-5726-4E89-A6FD-2394B22C895F}"/>
    <cellStyle name="40% - Accent2 8 6" xfId="16755" xr:uid="{7A1E0E92-F862-432D-B96D-6904773B59F7}"/>
    <cellStyle name="40% - Accent2 8 6 2" xfId="16756" xr:uid="{FA444A51-8701-4FBE-A8C0-D2BBD22DC6D9}"/>
    <cellStyle name="40% - Accent2 8 6 2 2" xfId="16757" xr:uid="{08172E74-8365-4E64-9715-EAD4DF9AD3C6}"/>
    <cellStyle name="40% - Accent2 8 6 2 2 2" xfId="16758" xr:uid="{75C5F306-E4B1-4905-A3D0-97F989D35E76}"/>
    <cellStyle name="40% - Accent2 8 6 2 3" xfId="16759" xr:uid="{B6434167-07B7-4660-94A2-5704D57DEA1B}"/>
    <cellStyle name="40% - Accent2 8 6 3" xfId="16760" xr:uid="{B942DD41-FB01-46A5-9717-308DC66AB97A}"/>
    <cellStyle name="40% - Accent2 8 6 3 2" xfId="16761" xr:uid="{59E07815-975B-4A40-81D0-5464C7DC3F7F}"/>
    <cellStyle name="40% - Accent2 8 6 4" xfId="16762" xr:uid="{94811108-2756-49B9-8F4D-95231D0FBDB1}"/>
    <cellStyle name="40% - Accent2 8 7" xfId="16763" xr:uid="{1FEF2FEB-74BA-488E-A974-CB03786776E2}"/>
    <cellStyle name="40% - Accent2 8 7 2" xfId="16764" xr:uid="{AC3BA971-9402-462F-B4EE-73072B88E4E2}"/>
    <cellStyle name="40% - Accent2 8 7 2 2" xfId="16765" xr:uid="{330087F6-482C-45BA-BBC2-A0611C726B57}"/>
    <cellStyle name="40% - Accent2 8 7 3" xfId="16766" xr:uid="{EB4CF9CF-1127-4711-A458-1D68088CC47C}"/>
    <cellStyle name="40% - Accent2 8 8" xfId="16767" xr:uid="{2071049C-77B2-447A-BE1F-82693F948B95}"/>
    <cellStyle name="40% - Accent2 8 8 2" xfId="16768" xr:uid="{E54C8B8F-1298-4763-99D6-4A27B2106B02}"/>
    <cellStyle name="40% - Accent2 8 9" xfId="16769" xr:uid="{FC167D61-B685-476A-8EED-889387C76C29}"/>
    <cellStyle name="40% - Accent2 9" xfId="16770" xr:uid="{88A52370-BFDB-4213-B7C9-EEA59C4F70D9}"/>
    <cellStyle name="40% - Accent2 9 2" xfId="16771" xr:uid="{9D353B84-05B0-4FEC-B8D6-7B9ECDD3AD15}"/>
    <cellStyle name="40% - Accent2 9 2 2" xfId="16772" xr:uid="{1A36DB95-5085-4571-AC20-8C7097F0C481}"/>
    <cellStyle name="40% - Accent2 9 2 2 2" xfId="16773" xr:uid="{6C2A9F45-42D9-4FED-AEAE-0A9064C67DC5}"/>
    <cellStyle name="40% - Accent2 9 2 2 2 2" xfId="16774" xr:uid="{FC8245A8-A9EF-4A3A-BC86-13C265BFBF3A}"/>
    <cellStyle name="40% - Accent2 9 2 2 2 2 2" xfId="16775" xr:uid="{93C1BA06-B9E4-4527-A3B2-9BD2F1680B61}"/>
    <cellStyle name="40% - Accent2 9 2 2 2 2 2 2" xfId="16776" xr:uid="{0C955EBE-9D75-45B5-AF37-DBCE8F28BC94}"/>
    <cellStyle name="40% - Accent2 9 2 2 2 2 3" xfId="16777" xr:uid="{6EB47845-3400-4D89-8384-E6F73CE8E3F0}"/>
    <cellStyle name="40% - Accent2 9 2 2 2 3" xfId="16778" xr:uid="{EFD1EAE3-6CBD-4A1C-B97C-9231907AA530}"/>
    <cellStyle name="40% - Accent2 9 2 2 2 3 2" xfId="16779" xr:uid="{25F721E8-7EE1-4D47-A62B-B661B6AFDD2A}"/>
    <cellStyle name="40% - Accent2 9 2 2 2 4" xfId="16780" xr:uid="{A408E16C-95E0-46C9-A0BC-3D9F083A495C}"/>
    <cellStyle name="40% - Accent2 9 2 2 3" xfId="16781" xr:uid="{00EBDB78-7409-4ADA-ABB6-2CC7D0744ED2}"/>
    <cellStyle name="40% - Accent2 9 2 2 3 2" xfId="16782" xr:uid="{79EDA31A-D956-4D98-8007-51948DB3754E}"/>
    <cellStyle name="40% - Accent2 9 2 2 3 2 2" xfId="16783" xr:uid="{2E3A5B17-8FF5-4061-ADFC-4F37597DE5AE}"/>
    <cellStyle name="40% - Accent2 9 2 2 3 3" xfId="16784" xr:uid="{11873FA2-C41E-4770-9726-09F5A480EF7B}"/>
    <cellStyle name="40% - Accent2 9 2 2 4" xfId="16785" xr:uid="{4FA798F1-573E-46D1-9311-ED387C9581DB}"/>
    <cellStyle name="40% - Accent2 9 2 2 4 2" xfId="16786" xr:uid="{844B0566-D025-4957-B7B3-26FDC4DDF7C3}"/>
    <cellStyle name="40% - Accent2 9 2 2 5" xfId="16787" xr:uid="{9C07561C-62B2-49E2-BA74-187C45D9DDFC}"/>
    <cellStyle name="40% - Accent2 9 2 3" xfId="16788" xr:uid="{EEB7477B-4E63-4A4C-975B-F050AE61CE82}"/>
    <cellStyle name="40% - Accent2 9 2 3 2" xfId="16789" xr:uid="{74A741A6-151A-4998-A533-E3C7C459A9D6}"/>
    <cellStyle name="40% - Accent2 9 2 3 2 2" xfId="16790" xr:uid="{ABB04E25-34CD-425A-83B6-A692568F9585}"/>
    <cellStyle name="40% - Accent2 9 2 3 2 2 2" xfId="16791" xr:uid="{9CC280E5-B653-451D-86FE-AB0F0A8B7A96}"/>
    <cellStyle name="40% - Accent2 9 2 3 2 3" xfId="16792" xr:uid="{BE2CEA53-D465-43ED-9E1F-E3D08C06DFEC}"/>
    <cellStyle name="40% - Accent2 9 2 3 3" xfId="16793" xr:uid="{7CB47258-860A-4393-9A68-8222B201701D}"/>
    <cellStyle name="40% - Accent2 9 2 3 3 2" xfId="16794" xr:uid="{BFFF57D5-6B25-4479-9715-DB55881F2668}"/>
    <cellStyle name="40% - Accent2 9 2 3 4" xfId="16795" xr:uid="{E86F7E15-DABD-4A50-95CA-6B4ED214526A}"/>
    <cellStyle name="40% - Accent2 9 2 4" xfId="16796" xr:uid="{36FB5F7B-4409-4CDC-801E-A97393006791}"/>
    <cellStyle name="40% - Accent2 9 2 4 2" xfId="16797" xr:uid="{183CE4FB-D24B-42DE-A04E-A8C400EC0933}"/>
    <cellStyle name="40% - Accent2 9 2 4 2 2" xfId="16798" xr:uid="{EE985E5A-9148-434C-B3A7-55AA8AFA2029}"/>
    <cellStyle name="40% - Accent2 9 2 4 3" xfId="16799" xr:uid="{E3C55835-58C0-4A73-BE7A-FE0F0F81B285}"/>
    <cellStyle name="40% - Accent2 9 2 5" xfId="16800" xr:uid="{B4EE7C12-AB6B-48A2-ACC8-27C831D1E671}"/>
    <cellStyle name="40% - Accent2 9 2 5 2" xfId="16801" xr:uid="{DFA9C9AF-0C04-42A5-97EB-6D1C9A0DDD6E}"/>
    <cellStyle name="40% - Accent2 9 2 6" xfId="16802" xr:uid="{C3330D84-9F46-4785-81F6-7267DD8DE1DA}"/>
    <cellStyle name="40% - Accent2 9 3" xfId="16803" xr:uid="{AB20AE0D-27E4-4D9C-B695-8D52C5BC14E1}"/>
    <cellStyle name="40% - Accent2 9 3 2" xfId="16804" xr:uid="{2F2C912E-8E2A-4C49-88CB-022CE538307D}"/>
    <cellStyle name="40% - Accent2 9 3 2 2" xfId="16805" xr:uid="{1028BA75-C32C-4830-BF51-0FECA3B4627B}"/>
    <cellStyle name="40% - Accent2 9 3 2 2 2" xfId="16806" xr:uid="{220BCD6E-362E-4594-B7B3-AA76DCC76E5E}"/>
    <cellStyle name="40% - Accent2 9 3 2 2 2 2" xfId="16807" xr:uid="{102FFF08-F6B1-47E5-8420-1BA74F2FA7DF}"/>
    <cellStyle name="40% - Accent2 9 3 2 2 2 2 2" xfId="16808" xr:uid="{DF70CFCA-2B2E-4403-B229-BBD35C081C2D}"/>
    <cellStyle name="40% - Accent2 9 3 2 2 2 3" xfId="16809" xr:uid="{6F108BCD-A616-4E23-A147-4BF6F80ABF86}"/>
    <cellStyle name="40% - Accent2 9 3 2 2 3" xfId="16810" xr:uid="{F72EB299-2EC6-402B-A8DB-727A3A8785F7}"/>
    <cellStyle name="40% - Accent2 9 3 2 2 3 2" xfId="16811" xr:uid="{DA2BCCFF-4D16-4CF1-9971-35F8D66F7144}"/>
    <cellStyle name="40% - Accent2 9 3 2 2 4" xfId="16812" xr:uid="{839A4249-40AD-4523-8E90-21D430427EF8}"/>
    <cellStyle name="40% - Accent2 9 3 2 3" xfId="16813" xr:uid="{FC9BD3FC-B793-4042-ACCE-B6405ADF75E2}"/>
    <cellStyle name="40% - Accent2 9 3 2 3 2" xfId="16814" xr:uid="{D51FADD4-9659-4217-9F30-A12F32A0C96B}"/>
    <cellStyle name="40% - Accent2 9 3 2 3 2 2" xfId="16815" xr:uid="{F6A9693E-AF1D-4AE4-BD18-9F1490BBED13}"/>
    <cellStyle name="40% - Accent2 9 3 2 3 3" xfId="16816" xr:uid="{CE626681-23B6-4843-A1EB-B2E7401F1404}"/>
    <cellStyle name="40% - Accent2 9 3 2 4" xfId="16817" xr:uid="{9E5C1A8D-2A07-4696-A0FB-A0045C0FE7C0}"/>
    <cellStyle name="40% - Accent2 9 3 2 4 2" xfId="16818" xr:uid="{CA421456-EC8B-4C6F-9CCD-A3B70A657107}"/>
    <cellStyle name="40% - Accent2 9 3 2 5" xfId="16819" xr:uid="{CF6F3780-D45A-4D8A-B823-D9F97281AD17}"/>
    <cellStyle name="40% - Accent2 9 3 3" xfId="16820" xr:uid="{1105B031-DD07-4050-8179-006FED6B5545}"/>
    <cellStyle name="40% - Accent2 9 3 3 2" xfId="16821" xr:uid="{D81DFF50-48F4-4330-9732-1E488661FDF4}"/>
    <cellStyle name="40% - Accent2 9 3 3 2 2" xfId="16822" xr:uid="{E81C0392-013C-4C58-83F9-8BBC5213DDBD}"/>
    <cellStyle name="40% - Accent2 9 3 3 2 2 2" xfId="16823" xr:uid="{1D4FEFDE-9427-43F1-B92F-536BCA2A657D}"/>
    <cellStyle name="40% - Accent2 9 3 3 2 3" xfId="16824" xr:uid="{407DF894-E228-4305-93A6-3649894E915A}"/>
    <cellStyle name="40% - Accent2 9 3 3 3" xfId="16825" xr:uid="{BF3AA6BC-FF0E-4342-93A8-778DA887A463}"/>
    <cellStyle name="40% - Accent2 9 3 3 3 2" xfId="16826" xr:uid="{DA6D9D66-4709-43B3-B9F7-C0DDE132E090}"/>
    <cellStyle name="40% - Accent2 9 3 3 4" xfId="16827" xr:uid="{5E8753F5-D91E-4769-B00D-E4D404618534}"/>
    <cellStyle name="40% - Accent2 9 3 4" xfId="16828" xr:uid="{CDD04E9F-7F0E-46A5-934A-6EEB06F19EC9}"/>
    <cellStyle name="40% - Accent2 9 3 4 2" xfId="16829" xr:uid="{131A0A5C-CAE5-4DCC-AE69-9426F50A4C33}"/>
    <cellStyle name="40% - Accent2 9 3 4 2 2" xfId="16830" xr:uid="{6E29BB03-3EDF-4371-BBA1-D16B81CC451A}"/>
    <cellStyle name="40% - Accent2 9 3 4 3" xfId="16831" xr:uid="{180418D1-3A86-4A0F-A6AF-A944F5C6EBC8}"/>
    <cellStyle name="40% - Accent2 9 3 5" xfId="16832" xr:uid="{A028689A-A9DC-4037-8878-FAEDEFE303FD}"/>
    <cellStyle name="40% - Accent2 9 3 5 2" xfId="16833" xr:uid="{390B65F2-B1EF-4FD3-9745-96F426B31DC3}"/>
    <cellStyle name="40% - Accent2 9 3 6" xfId="16834" xr:uid="{F89D5C63-E7E3-4B8A-A2F7-87D7C2A4C775}"/>
    <cellStyle name="40% - Accent2 9 4" xfId="16835" xr:uid="{6AC52726-1CEF-4855-BCCF-6869467B6F44}"/>
    <cellStyle name="40% - Accent2 9 4 2" xfId="16836" xr:uid="{ED05E5E9-5C49-4194-83F5-0AB557BB75F0}"/>
    <cellStyle name="40% - Accent2 9 4 2 2" xfId="16837" xr:uid="{1314ABA0-9F05-432B-81B9-B8D9BA90D9C2}"/>
    <cellStyle name="40% - Accent2 9 4 2 2 2" xfId="16838" xr:uid="{25D01D49-6670-4AE7-A82E-F814271D8AB1}"/>
    <cellStyle name="40% - Accent2 9 4 2 2 2 2" xfId="16839" xr:uid="{F5CA9D6E-7EB9-42F6-99AE-A0984B7A2BC3}"/>
    <cellStyle name="40% - Accent2 9 4 2 2 2 2 2" xfId="16840" xr:uid="{744EA96C-8743-4B2B-975C-299A5987A9FE}"/>
    <cellStyle name="40% - Accent2 9 4 2 2 2 3" xfId="16841" xr:uid="{9DF2DB37-BDAD-42D1-867C-C00FB7C6E14F}"/>
    <cellStyle name="40% - Accent2 9 4 2 2 3" xfId="16842" xr:uid="{1F5B68CB-5B49-40C0-A5EE-E828C7B4EDFC}"/>
    <cellStyle name="40% - Accent2 9 4 2 2 3 2" xfId="16843" xr:uid="{6FA9AD89-2F28-4CF7-B445-DC4CBED60770}"/>
    <cellStyle name="40% - Accent2 9 4 2 2 4" xfId="16844" xr:uid="{B3A80FB6-AB36-4330-B06D-CEDAE2BAEFBD}"/>
    <cellStyle name="40% - Accent2 9 4 2 3" xfId="16845" xr:uid="{1F2BBFFD-8B73-4666-B337-11250F14D306}"/>
    <cellStyle name="40% - Accent2 9 4 2 3 2" xfId="16846" xr:uid="{3342D178-BCAB-4E0C-B2C9-F6E12C16312E}"/>
    <cellStyle name="40% - Accent2 9 4 2 3 2 2" xfId="16847" xr:uid="{3FD1E653-5199-418B-A14C-7D0B70C35554}"/>
    <cellStyle name="40% - Accent2 9 4 2 3 3" xfId="16848" xr:uid="{AE79F4AC-2EB7-4E97-B628-97E9E4249EB7}"/>
    <cellStyle name="40% - Accent2 9 4 2 4" xfId="16849" xr:uid="{FDC7970D-7441-4861-88D1-1CCEA74778F4}"/>
    <cellStyle name="40% - Accent2 9 4 2 4 2" xfId="16850" xr:uid="{2526753E-C414-4962-8B6E-69AF75350CDE}"/>
    <cellStyle name="40% - Accent2 9 4 2 5" xfId="16851" xr:uid="{D793C42B-8970-4D09-8BBD-6A104A673B65}"/>
    <cellStyle name="40% - Accent2 9 4 3" xfId="16852" xr:uid="{4FBAC44F-E1FA-4F0E-A95E-2C46D2B83B3F}"/>
    <cellStyle name="40% - Accent2 9 4 3 2" xfId="16853" xr:uid="{7034358E-4045-4353-8808-D5A3CD637482}"/>
    <cellStyle name="40% - Accent2 9 4 3 2 2" xfId="16854" xr:uid="{347519E5-30F8-4996-8F86-358FC76306EA}"/>
    <cellStyle name="40% - Accent2 9 4 3 2 2 2" xfId="16855" xr:uid="{FA7CB6B7-927F-4CD2-A085-8E253F9A8153}"/>
    <cellStyle name="40% - Accent2 9 4 3 2 3" xfId="16856" xr:uid="{BE80BC40-AFEF-4966-A54F-F75304AB60B2}"/>
    <cellStyle name="40% - Accent2 9 4 3 3" xfId="16857" xr:uid="{8FD221D7-7A2B-4951-A6D7-6AE561C73BAE}"/>
    <cellStyle name="40% - Accent2 9 4 3 3 2" xfId="16858" xr:uid="{A1967B63-03D8-42E0-9EF8-220884541073}"/>
    <cellStyle name="40% - Accent2 9 4 3 4" xfId="16859" xr:uid="{7DC65EA4-ABC0-4631-80B0-2A638E7A95EF}"/>
    <cellStyle name="40% - Accent2 9 4 4" xfId="16860" xr:uid="{B8FE4886-DAFB-4DE6-91F9-F83C39B680F4}"/>
    <cellStyle name="40% - Accent2 9 4 4 2" xfId="16861" xr:uid="{73FE5957-E5B7-4391-BB95-C6B3E3C6E3A2}"/>
    <cellStyle name="40% - Accent2 9 4 4 2 2" xfId="16862" xr:uid="{3CAF0AB5-96B0-45FC-B8A7-24C314608E3D}"/>
    <cellStyle name="40% - Accent2 9 4 4 3" xfId="16863" xr:uid="{B88ECB07-579D-4BB1-8318-073C11B8A429}"/>
    <cellStyle name="40% - Accent2 9 4 5" xfId="16864" xr:uid="{648A11C0-A282-4D17-8045-3D82207557B3}"/>
    <cellStyle name="40% - Accent2 9 4 5 2" xfId="16865" xr:uid="{47D4BD8A-DA5D-4F8C-ADAC-59D2DD6723B8}"/>
    <cellStyle name="40% - Accent2 9 4 6" xfId="16866" xr:uid="{1D7E427A-D2B3-43D9-A0BB-0408137E76E8}"/>
    <cellStyle name="40% - Accent2 9 5" xfId="16867" xr:uid="{E6B25F65-0E36-4752-B89F-2DA26764A50A}"/>
    <cellStyle name="40% - Accent2 9 5 2" xfId="16868" xr:uid="{FFD9665F-16F0-4868-B067-4CF86909288A}"/>
    <cellStyle name="40% - Accent2 9 5 2 2" xfId="16869" xr:uid="{41D38438-D96E-4691-A2B5-6F1FB521F32D}"/>
    <cellStyle name="40% - Accent2 9 5 2 2 2" xfId="16870" xr:uid="{DD83EAFB-B2F0-437A-B2CB-CDAE7780DFFC}"/>
    <cellStyle name="40% - Accent2 9 5 2 2 2 2" xfId="16871" xr:uid="{8FBDD859-0806-430A-9AAD-462E1088AB3C}"/>
    <cellStyle name="40% - Accent2 9 5 2 2 3" xfId="16872" xr:uid="{F02045B2-2D08-40F9-A780-236CF5AAF276}"/>
    <cellStyle name="40% - Accent2 9 5 2 3" xfId="16873" xr:uid="{DF71E095-FE19-4AAF-84D3-AD8C75055943}"/>
    <cellStyle name="40% - Accent2 9 5 2 3 2" xfId="16874" xr:uid="{47FC28DC-EA26-423E-B557-578BFA44BA3B}"/>
    <cellStyle name="40% - Accent2 9 5 2 4" xfId="16875" xr:uid="{45A716F3-9529-484B-AD68-D70D0D4EE89A}"/>
    <cellStyle name="40% - Accent2 9 5 3" xfId="16876" xr:uid="{1D226233-114E-4699-AB93-80ED8BBD740C}"/>
    <cellStyle name="40% - Accent2 9 5 3 2" xfId="16877" xr:uid="{661966FE-C3AF-4449-916B-B781446E5377}"/>
    <cellStyle name="40% - Accent2 9 5 3 2 2" xfId="16878" xr:uid="{D7960222-6FD6-4639-A7D1-B016FEDD7C29}"/>
    <cellStyle name="40% - Accent2 9 5 3 3" xfId="16879" xr:uid="{8F0E9091-C4ED-4AE2-BE34-E6BB4EFDB328}"/>
    <cellStyle name="40% - Accent2 9 5 4" xfId="16880" xr:uid="{BDAE8180-475D-4A2F-84C7-C2980FA4EDC2}"/>
    <cellStyle name="40% - Accent2 9 5 4 2" xfId="16881" xr:uid="{173893D2-7DFA-433E-90B5-3066915D7955}"/>
    <cellStyle name="40% - Accent2 9 5 5" xfId="16882" xr:uid="{1BD608C5-5AD0-447D-A6A1-21920EBF4829}"/>
    <cellStyle name="40% - Accent2 9 6" xfId="16883" xr:uid="{A84CD2BA-4605-4E32-88CE-847FAE2A0D32}"/>
    <cellStyle name="40% - Accent2 9 6 2" xfId="16884" xr:uid="{8C7FA753-4CCF-43B8-973C-7DA64C058300}"/>
    <cellStyle name="40% - Accent2 9 6 2 2" xfId="16885" xr:uid="{1B13A9A4-3734-47DC-835B-0932327E84D6}"/>
    <cellStyle name="40% - Accent2 9 6 2 2 2" xfId="16886" xr:uid="{D285DEB9-B974-41DC-9947-469F1FE6D957}"/>
    <cellStyle name="40% - Accent2 9 6 2 3" xfId="16887" xr:uid="{79AFE124-87F0-443A-8FAC-12B9A14A6510}"/>
    <cellStyle name="40% - Accent2 9 6 3" xfId="16888" xr:uid="{DB82D0B9-7C40-49B7-ACD5-7A895AEDD15E}"/>
    <cellStyle name="40% - Accent2 9 6 3 2" xfId="16889" xr:uid="{A8365475-2096-4988-B9B4-57881240B670}"/>
    <cellStyle name="40% - Accent2 9 6 4" xfId="16890" xr:uid="{8BCC7A74-AABE-4631-B3C7-1D21CDDE38A7}"/>
    <cellStyle name="40% - Accent2 9 7" xfId="16891" xr:uid="{22C869C1-D8F7-4A8F-8A1C-EE05B30057DB}"/>
    <cellStyle name="40% - Accent2 9 7 2" xfId="16892" xr:uid="{C895AECA-D990-4AE9-AB49-F9E6D877E32C}"/>
    <cellStyle name="40% - Accent2 9 7 2 2" xfId="16893" xr:uid="{BB9A42C3-88EE-428B-BFD0-C2E39445D6BA}"/>
    <cellStyle name="40% - Accent2 9 7 3" xfId="16894" xr:uid="{8D95DBFE-6F72-403E-B583-960FD8431792}"/>
    <cellStyle name="40% - Accent2 9 8" xfId="16895" xr:uid="{371F9E1D-B039-4526-9C63-262C2D8911E0}"/>
    <cellStyle name="40% - Accent2 9 8 2" xfId="16896" xr:uid="{860840E1-86FA-40F4-A9ED-BB2A14F58CA0}"/>
    <cellStyle name="40% - Accent2 9 9" xfId="16897" xr:uid="{7F64BB87-2AFB-48B3-B935-AC9D31B97C06}"/>
    <cellStyle name="40% - Accent3" xfId="9" builtinId="39" customBuiltin="1"/>
    <cellStyle name="40% - Accent3 10" xfId="16898" xr:uid="{3EF5F1CA-368F-43AA-A013-3082512B792D}"/>
    <cellStyle name="40% - Accent3 10 2" xfId="16899" xr:uid="{11C8D8DB-E684-4557-AB46-CD01CC08F897}"/>
    <cellStyle name="40% - Accent3 10 2 2" xfId="16900" xr:uid="{A275A041-81B7-4CE2-96D9-F42BAFC95EBB}"/>
    <cellStyle name="40% - Accent3 10 2 2 2" xfId="16901" xr:uid="{2D5A8BFD-12A5-4324-B5EB-4187086D52FA}"/>
    <cellStyle name="40% - Accent3 10 2 2 2 2" xfId="16902" xr:uid="{1E33F19B-0394-4CEE-A6C5-470A4341E3BE}"/>
    <cellStyle name="40% - Accent3 10 2 2 2 2 2" xfId="16903" xr:uid="{6FFB74DC-F565-42C8-947B-5C386E17CB29}"/>
    <cellStyle name="40% - Accent3 10 2 2 2 2 2 2" xfId="16904" xr:uid="{6D036FEB-612E-4AF3-8D8C-F08ACB9F3FE1}"/>
    <cellStyle name="40% - Accent3 10 2 2 2 2 3" xfId="16905" xr:uid="{AC30D1C4-41A1-4E0A-BE07-49E5880D2517}"/>
    <cellStyle name="40% - Accent3 10 2 2 2 3" xfId="16906" xr:uid="{1B913944-1248-4794-9B5D-8AEC67F2E709}"/>
    <cellStyle name="40% - Accent3 10 2 2 2 3 2" xfId="16907" xr:uid="{E9714F9F-0BB3-4C25-8BE9-308BE14781CB}"/>
    <cellStyle name="40% - Accent3 10 2 2 2 4" xfId="16908" xr:uid="{BD33F6ED-2C59-4828-B5A3-D1A81FB6A1A3}"/>
    <cellStyle name="40% - Accent3 10 2 2 3" xfId="16909" xr:uid="{BB3717C8-4228-4906-9B70-FC0449B89924}"/>
    <cellStyle name="40% - Accent3 10 2 2 3 2" xfId="16910" xr:uid="{5CCC2B1B-3248-453A-9481-4F6FC056864A}"/>
    <cellStyle name="40% - Accent3 10 2 2 3 2 2" xfId="16911" xr:uid="{7C204DE2-6980-48D9-8662-630F05001F52}"/>
    <cellStyle name="40% - Accent3 10 2 2 3 3" xfId="16912" xr:uid="{5AAEB0EB-7E3A-4579-9F38-132ABFD5BAC2}"/>
    <cellStyle name="40% - Accent3 10 2 2 4" xfId="16913" xr:uid="{5BE44704-A5A4-49C7-80B9-6A5DF070369E}"/>
    <cellStyle name="40% - Accent3 10 2 2 4 2" xfId="16914" xr:uid="{1AB2EFB1-CF2A-4171-B184-EAB69664F937}"/>
    <cellStyle name="40% - Accent3 10 2 2 5" xfId="16915" xr:uid="{2709DC37-9BE8-44F2-B6E6-A3605467E6D1}"/>
    <cellStyle name="40% - Accent3 10 2 3" xfId="16916" xr:uid="{4DD43601-1FA3-4799-BC97-7F3464BE5776}"/>
    <cellStyle name="40% - Accent3 10 2 3 2" xfId="16917" xr:uid="{D8901647-22AC-4A9B-AF6B-A7CBFDF84629}"/>
    <cellStyle name="40% - Accent3 10 2 3 2 2" xfId="16918" xr:uid="{A2CE4298-E708-417C-8BCE-C9FC0DD59B9A}"/>
    <cellStyle name="40% - Accent3 10 2 3 2 2 2" xfId="16919" xr:uid="{28623EAD-907E-4B21-95E6-E87370653891}"/>
    <cellStyle name="40% - Accent3 10 2 3 2 3" xfId="16920" xr:uid="{178B9909-9D53-4E62-8A49-34C0E69BAA8A}"/>
    <cellStyle name="40% - Accent3 10 2 3 3" xfId="16921" xr:uid="{3E5B1B7F-F16E-4408-BD22-256C7B784DB8}"/>
    <cellStyle name="40% - Accent3 10 2 3 3 2" xfId="16922" xr:uid="{333BD2AF-36C5-4D0D-B922-D58F3576338E}"/>
    <cellStyle name="40% - Accent3 10 2 3 4" xfId="16923" xr:uid="{F192E5CC-57C4-4C18-A1C8-5E0D2982C87F}"/>
    <cellStyle name="40% - Accent3 10 2 4" xfId="16924" xr:uid="{58FC307F-2A50-42EC-8939-2C5497039C82}"/>
    <cellStyle name="40% - Accent3 10 2 4 2" xfId="16925" xr:uid="{B4D8CD16-3479-4E6F-A036-0305026316F8}"/>
    <cellStyle name="40% - Accent3 10 2 4 2 2" xfId="16926" xr:uid="{6D718A3E-74D0-47D5-BBF2-EA1D2A240E0B}"/>
    <cellStyle name="40% - Accent3 10 2 4 3" xfId="16927" xr:uid="{EC7E67A2-B40F-4834-9E94-F084FF30D439}"/>
    <cellStyle name="40% - Accent3 10 2 5" xfId="16928" xr:uid="{1DBCBDDD-11A5-4C5D-99B1-1D36D4F0C66B}"/>
    <cellStyle name="40% - Accent3 10 2 5 2" xfId="16929" xr:uid="{014E943D-EB82-4C86-9566-03695FECFE75}"/>
    <cellStyle name="40% - Accent3 10 2 6" xfId="16930" xr:uid="{B9109F7A-7AFA-430B-9DC4-A7B634711813}"/>
    <cellStyle name="40% - Accent3 10 3" xfId="16931" xr:uid="{34E7AAED-47F7-4061-95FE-77E0D6545471}"/>
    <cellStyle name="40% - Accent3 10 3 2" xfId="16932" xr:uid="{8095317A-4F96-44FB-BDFB-11A9F318C26D}"/>
    <cellStyle name="40% - Accent3 10 3 2 2" xfId="16933" xr:uid="{E2BB5EBA-9179-4FE4-A20A-4319ED274C11}"/>
    <cellStyle name="40% - Accent3 10 3 2 2 2" xfId="16934" xr:uid="{FCA91639-A626-48B3-A487-5FFC1B4AC5B0}"/>
    <cellStyle name="40% - Accent3 10 3 2 2 2 2" xfId="16935" xr:uid="{9FA807FC-6C6D-4041-B86E-DCE852536101}"/>
    <cellStyle name="40% - Accent3 10 3 2 2 2 2 2" xfId="16936" xr:uid="{FA7781BE-E2E4-4E6E-96B8-DE4CA034BDE9}"/>
    <cellStyle name="40% - Accent3 10 3 2 2 2 3" xfId="16937" xr:uid="{4A322F48-18F7-44A3-AF4E-6FEE33BB7D21}"/>
    <cellStyle name="40% - Accent3 10 3 2 2 3" xfId="16938" xr:uid="{4709DCE1-5EBA-45F2-B23E-65707F7B1DCB}"/>
    <cellStyle name="40% - Accent3 10 3 2 2 3 2" xfId="16939" xr:uid="{01A5CA52-777E-4F55-9C1C-F7BA7C5344ED}"/>
    <cellStyle name="40% - Accent3 10 3 2 2 4" xfId="16940" xr:uid="{4B11DCDD-4294-48A4-91CE-3152F78CC123}"/>
    <cellStyle name="40% - Accent3 10 3 2 3" xfId="16941" xr:uid="{8EDADDD9-E06C-4D75-B4C9-5708C5A8D997}"/>
    <cellStyle name="40% - Accent3 10 3 2 3 2" xfId="16942" xr:uid="{A4E4E547-0D42-4144-86B4-43C4FBA22E55}"/>
    <cellStyle name="40% - Accent3 10 3 2 3 2 2" xfId="16943" xr:uid="{198B2706-8C2C-4909-83A6-734ACAFB1EB0}"/>
    <cellStyle name="40% - Accent3 10 3 2 3 3" xfId="16944" xr:uid="{CCD62206-F8B4-438F-AE63-BC357E490F76}"/>
    <cellStyle name="40% - Accent3 10 3 2 4" xfId="16945" xr:uid="{C83E1C7C-B8A0-4DBB-A5D1-2BA96FCCBE19}"/>
    <cellStyle name="40% - Accent3 10 3 2 4 2" xfId="16946" xr:uid="{AEC498F0-D719-4D13-B8BE-665C64D6D40B}"/>
    <cellStyle name="40% - Accent3 10 3 2 5" xfId="16947" xr:uid="{DE3D2EAF-FE96-41A7-9519-874FE4F581A2}"/>
    <cellStyle name="40% - Accent3 10 3 3" xfId="16948" xr:uid="{8C8187B5-2266-46C1-A49C-CDEB2ED3FDA7}"/>
    <cellStyle name="40% - Accent3 10 3 3 2" xfId="16949" xr:uid="{BC7B43D5-6A3C-42AC-BFAE-3D938FD4DA40}"/>
    <cellStyle name="40% - Accent3 10 3 3 2 2" xfId="16950" xr:uid="{2C6B977C-3FE5-4F45-A9C8-491E6A7F9255}"/>
    <cellStyle name="40% - Accent3 10 3 3 2 2 2" xfId="16951" xr:uid="{5CECA118-FA49-4566-998E-6E8CA7F06E54}"/>
    <cellStyle name="40% - Accent3 10 3 3 2 3" xfId="16952" xr:uid="{8DD9FF57-C4A8-4EF4-85B5-AB7C64236A49}"/>
    <cellStyle name="40% - Accent3 10 3 3 3" xfId="16953" xr:uid="{F3F497BD-706D-4D6E-A7EC-AA4A0C694F90}"/>
    <cellStyle name="40% - Accent3 10 3 3 3 2" xfId="16954" xr:uid="{4A47A722-4EA1-478B-AEC9-C858C5132C8A}"/>
    <cellStyle name="40% - Accent3 10 3 3 4" xfId="16955" xr:uid="{0652DFDD-9C00-4E48-A273-A48872C1F625}"/>
    <cellStyle name="40% - Accent3 10 3 4" xfId="16956" xr:uid="{B83E9A1D-1F94-40A6-81DE-99CB5BDBC6AD}"/>
    <cellStyle name="40% - Accent3 10 3 4 2" xfId="16957" xr:uid="{BEE081D1-E377-4DFB-ACB3-ECAE95387F49}"/>
    <cellStyle name="40% - Accent3 10 3 4 2 2" xfId="16958" xr:uid="{46BDD585-50AF-4930-BD64-17D0BCCCA108}"/>
    <cellStyle name="40% - Accent3 10 3 4 3" xfId="16959" xr:uid="{224C5537-F9BD-4FCC-92A6-1BA6800C9B98}"/>
    <cellStyle name="40% - Accent3 10 3 5" xfId="16960" xr:uid="{F2FD0A07-A1EC-46FF-BCA2-3830ECDE4FA3}"/>
    <cellStyle name="40% - Accent3 10 3 5 2" xfId="16961" xr:uid="{DC128E17-E5BA-4092-89E7-DDFECAEE20F2}"/>
    <cellStyle name="40% - Accent3 10 3 6" xfId="16962" xr:uid="{CE02DA5C-03E8-4B8A-B16D-D98D1FF08256}"/>
    <cellStyle name="40% - Accent3 10 4" xfId="16963" xr:uid="{3BAA32F8-EDAF-4863-8C53-B063AB392A0F}"/>
    <cellStyle name="40% - Accent3 10 4 2" xfId="16964" xr:uid="{62CCBB0E-0AB4-4A81-8F4F-F262C068257C}"/>
    <cellStyle name="40% - Accent3 10 4 2 2" xfId="16965" xr:uid="{BD30C242-B2CE-4C77-8433-716D7BD2A2DA}"/>
    <cellStyle name="40% - Accent3 10 4 2 2 2" xfId="16966" xr:uid="{A79A9C04-85A0-4987-970C-8F1F7B0ACA23}"/>
    <cellStyle name="40% - Accent3 10 4 2 2 2 2" xfId="16967" xr:uid="{D8FA08F7-795C-4E4C-B27C-623331D3E211}"/>
    <cellStyle name="40% - Accent3 10 4 2 2 2 2 2" xfId="16968" xr:uid="{0CB1FBFE-D154-42E7-BBFD-480D89C56611}"/>
    <cellStyle name="40% - Accent3 10 4 2 2 2 3" xfId="16969" xr:uid="{9B95989E-762A-46CB-8CFF-C2A557EAA331}"/>
    <cellStyle name="40% - Accent3 10 4 2 2 3" xfId="16970" xr:uid="{A1DF37D6-F6DA-47E7-9235-E6E06F9466CD}"/>
    <cellStyle name="40% - Accent3 10 4 2 2 3 2" xfId="16971" xr:uid="{C1C4AA7A-178B-4AF9-B675-41E6A3118116}"/>
    <cellStyle name="40% - Accent3 10 4 2 2 4" xfId="16972" xr:uid="{0681E1FF-47CC-4D06-A909-B02304189B89}"/>
    <cellStyle name="40% - Accent3 10 4 2 3" xfId="16973" xr:uid="{3A4791EC-E12B-467B-A508-CAFAEF352E63}"/>
    <cellStyle name="40% - Accent3 10 4 2 3 2" xfId="16974" xr:uid="{A5D34E63-1DA2-4FAE-8BB0-008E29B85A86}"/>
    <cellStyle name="40% - Accent3 10 4 2 3 2 2" xfId="16975" xr:uid="{102C6BF2-AC85-4DFA-A844-4E69DC2C9E42}"/>
    <cellStyle name="40% - Accent3 10 4 2 3 3" xfId="16976" xr:uid="{B8E665D6-6E9E-4638-B1DE-32F5EE0B7F2F}"/>
    <cellStyle name="40% - Accent3 10 4 2 4" xfId="16977" xr:uid="{74137250-3FB6-4CA5-8874-31790FF9CDEA}"/>
    <cellStyle name="40% - Accent3 10 4 2 4 2" xfId="16978" xr:uid="{75EB4801-F07E-4440-9B29-A3F6CBF8B38E}"/>
    <cellStyle name="40% - Accent3 10 4 2 5" xfId="16979" xr:uid="{164F9BDA-A212-4E9D-8694-BF3E520A17FA}"/>
    <cellStyle name="40% - Accent3 10 4 3" xfId="16980" xr:uid="{CCB2C9E0-8D31-4274-9235-2978E0301CD5}"/>
    <cellStyle name="40% - Accent3 10 4 3 2" xfId="16981" xr:uid="{16707E8E-5075-4CBE-A089-6C6DEAE60CB9}"/>
    <cellStyle name="40% - Accent3 10 4 3 2 2" xfId="16982" xr:uid="{BE4CDFAD-C7AC-47B3-9E11-1A9B7E39094D}"/>
    <cellStyle name="40% - Accent3 10 4 3 2 2 2" xfId="16983" xr:uid="{4CE84735-235C-44FF-B9F8-8372CEEC1A06}"/>
    <cellStyle name="40% - Accent3 10 4 3 2 3" xfId="16984" xr:uid="{180EB07A-7CE1-47AB-BAD6-D0E02F06273B}"/>
    <cellStyle name="40% - Accent3 10 4 3 3" xfId="16985" xr:uid="{D77030F1-EE97-4D4B-8205-D08A46BA2C19}"/>
    <cellStyle name="40% - Accent3 10 4 3 3 2" xfId="16986" xr:uid="{E0FE0FD4-645C-4BA5-A586-91C7B0402821}"/>
    <cellStyle name="40% - Accent3 10 4 3 4" xfId="16987" xr:uid="{D6F12758-34E7-4B4A-AFFF-A7682F855EB4}"/>
    <cellStyle name="40% - Accent3 10 4 4" xfId="16988" xr:uid="{7BAB0458-1F3F-43CC-AF69-ABA1D4D4F324}"/>
    <cellStyle name="40% - Accent3 10 4 4 2" xfId="16989" xr:uid="{529070AB-CFA7-4391-9377-68C06C41D5F5}"/>
    <cellStyle name="40% - Accent3 10 4 4 2 2" xfId="16990" xr:uid="{2B74A205-C394-4A67-A82C-6E59CC13E8BC}"/>
    <cellStyle name="40% - Accent3 10 4 4 3" xfId="16991" xr:uid="{902B4720-E0B4-4EBB-846A-A0ABCBF33735}"/>
    <cellStyle name="40% - Accent3 10 4 5" xfId="16992" xr:uid="{1C8E80C0-0AD3-4B69-B739-D795A8A8124F}"/>
    <cellStyle name="40% - Accent3 10 4 5 2" xfId="16993" xr:uid="{A4089E9F-B661-44FF-A985-D33CE5983F0A}"/>
    <cellStyle name="40% - Accent3 10 4 6" xfId="16994" xr:uid="{6EE924AE-03F7-4A38-B168-D8B913430299}"/>
    <cellStyle name="40% - Accent3 10 5" xfId="16995" xr:uid="{F3F27C3A-8B8C-4EFA-AC2A-5880BEC0591A}"/>
    <cellStyle name="40% - Accent3 10 5 2" xfId="16996" xr:uid="{9C388A52-8985-495F-ABA4-A7BFCCD8BE13}"/>
    <cellStyle name="40% - Accent3 10 5 2 2" xfId="16997" xr:uid="{0278E51A-A9F0-4A42-A847-CA902465A4EC}"/>
    <cellStyle name="40% - Accent3 10 5 2 2 2" xfId="16998" xr:uid="{949289F7-CA85-4FE0-8EE0-C6EE74D21FF4}"/>
    <cellStyle name="40% - Accent3 10 5 2 2 2 2" xfId="16999" xr:uid="{881AEE52-7387-4A18-B7CF-E8550531F238}"/>
    <cellStyle name="40% - Accent3 10 5 2 2 3" xfId="17000" xr:uid="{7B4532EB-251D-4339-9AE0-A14C5C1111E6}"/>
    <cellStyle name="40% - Accent3 10 5 2 3" xfId="17001" xr:uid="{5749591D-BC4B-4CE5-A811-70CE6FE73FF1}"/>
    <cellStyle name="40% - Accent3 10 5 2 3 2" xfId="17002" xr:uid="{6261481D-062B-4BAD-B42A-792F9E41D883}"/>
    <cellStyle name="40% - Accent3 10 5 2 4" xfId="17003" xr:uid="{C98130DF-EDC2-4B3E-96BE-1D1E237E6AC6}"/>
    <cellStyle name="40% - Accent3 10 5 3" xfId="17004" xr:uid="{55E4BF12-933A-4706-A1F7-9088905D280C}"/>
    <cellStyle name="40% - Accent3 10 5 3 2" xfId="17005" xr:uid="{806A774A-E161-4898-84E4-2369D9E06642}"/>
    <cellStyle name="40% - Accent3 10 5 3 2 2" xfId="17006" xr:uid="{802B1A51-A464-4C1A-A425-92F94EDF43B7}"/>
    <cellStyle name="40% - Accent3 10 5 3 3" xfId="17007" xr:uid="{F81AA146-79F2-4723-AF08-BEA75124B43A}"/>
    <cellStyle name="40% - Accent3 10 5 4" xfId="17008" xr:uid="{CC2966C7-F72E-4287-AA67-8FCAA096CF8A}"/>
    <cellStyle name="40% - Accent3 10 5 4 2" xfId="17009" xr:uid="{9E19BC41-DDF4-440C-AD49-7E045634D401}"/>
    <cellStyle name="40% - Accent3 10 5 5" xfId="17010" xr:uid="{8856C48A-1FE8-411B-B6A9-E5EA19AC767F}"/>
    <cellStyle name="40% - Accent3 10 6" xfId="17011" xr:uid="{763F0EF3-D833-4921-BA5A-918CEC81D675}"/>
    <cellStyle name="40% - Accent3 10 6 2" xfId="17012" xr:uid="{7A653D46-E362-45E6-866D-EC6F56FF4558}"/>
    <cellStyle name="40% - Accent3 10 6 2 2" xfId="17013" xr:uid="{0EB4CF2B-29C8-4E70-99CB-1EEC09F95E0C}"/>
    <cellStyle name="40% - Accent3 10 6 2 2 2" xfId="17014" xr:uid="{67F80038-C835-485D-941E-96A6E1B37566}"/>
    <cellStyle name="40% - Accent3 10 6 2 3" xfId="17015" xr:uid="{5CC4FA38-7FD7-4483-A948-96CA4BBCEB1B}"/>
    <cellStyle name="40% - Accent3 10 6 3" xfId="17016" xr:uid="{0C137765-CF0A-43D4-A546-A040BFE52287}"/>
    <cellStyle name="40% - Accent3 10 6 3 2" xfId="17017" xr:uid="{9BD0154E-B778-48B2-B33C-E454124340A2}"/>
    <cellStyle name="40% - Accent3 10 6 4" xfId="17018" xr:uid="{90C56F8F-10C9-48D5-9491-E62F23BB16F8}"/>
    <cellStyle name="40% - Accent3 10 7" xfId="17019" xr:uid="{D2E83A2D-A678-4983-A51D-8E5D6E7A3914}"/>
    <cellStyle name="40% - Accent3 10 7 2" xfId="17020" xr:uid="{71D65BBF-4E2F-4530-9BA2-0B51C24935D7}"/>
    <cellStyle name="40% - Accent3 10 7 2 2" xfId="17021" xr:uid="{58125393-CF9D-4898-A6E3-3CE427E9ADFD}"/>
    <cellStyle name="40% - Accent3 10 7 3" xfId="17022" xr:uid="{C98A79F1-856B-43DE-8121-18C3728DDA8E}"/>
    <cellStyle name="40% - Accent3 10 8" xfId="17023" xr:uid="{2478766E-3C8B-4D11-80E8-9E82C7DCDDE4}"/>
    <cellStyle name="40% - Accent3 10 8 2" xfId="17024" xr:uid="{F7D6BFA0-7301-4775-867F-A6C330437E22}"/>
    <cellStyle name="40% - Accent3 10 9" xfId="17025" xr:uid="{B11B1411-96F6-4B7D-BC06-A7B45393D63D}"/>
    <cellStyle name="40% - Accent3 11" xfId="17026" xr:uid="{4B31A981-CE20-4256-9094-FB4E063DFE45}"/>
    <cellStyle name="40% - Accent3 11 2" xfId="17027" xr:uid="{D8CB7C00-9037-4416-B633-796969FAA35D}"/>
    <cellStyle name="40% - Accent3 11 2 2" xfId="17028" xr:uid="{8D9F46F8-97B8-450F-95CD-C4A09E29306F}"/>
    <cellStyle name="40% - Accent3 11 2 2 2" xfId="17029" xr:uid="{A0C088DE-3D9F-4AB1-BD9D-A3EFE7AA2042}"/>
    <cellStyle name="40% - Accent3 11 2 2 2 2" xfId="17030" xr:uid="{087AC3C7-5C5F-43A7-8588-10F2D3B4EFB0}"/>
    <cellStyle name="40% - Accent3 11 2 2 2 2 2" xfId="17031" xr:uid="{3827D230-CDDC-42D0-8C54-F34D40AD3F7C}"/>
    <cellStyle name="40% - Accent3 11 2 2 2 2 2 2" xfId="17032" xr:uid="{F4272E4F-41AD-47FC-856E-081B84F2298A}"/>
    <cellStyle name="40% - Accent3 11 2 2 2 2 3" xfId="17033" xr:uid="{56E80F35-7D05-4B2E-970E-6F114C64B7AE}"/>
    <cellStyle name="40% - Accent3 11 2 2 2 3" xfId="17034" xr:uid="{66C8CBF9-25B1-4D82-9402-85C99A9DE2E2}"/>
    <cellStyle name="40% - Accent3 11 2 2 2 3 2" xfId="17035" xr:uid="{EAD78125-DBCF-41E9-BB01-C1DA987BE8F4}"/>
    <cellStyle name="40% - Accent3 11 2 2 2 4" xfId="17036" xr:uid="{97BA76A6-0F08-405C-BA6C-55574E1AF3EC}"/>
    <cellStyle name="40% - Accent3 11 2 2 3" xfId="17037" xr:uid="{6C826E78-39CC-4F1A-8501-E534DC9E4B8A}"/>
    <cellStyle name="40% - Accent3 11 2 2 3 2" xfId="17038" xr:uid="{1AC0668E-9742-4B28-A765-C5B7E761402E}"/>
    <cellStyle name="40% - Accent3 11 2 2 3 2 2" xfId="17039" xr:uid="{7E693A36-2EDB-4107-9E95-07C531B5A9CB}"/>
    <cellStyle name="40% - Accent3 11 2 2 3 3" xfId="17040" xr:uid="{3D81510C-E36C-447A-8A58-464407493573}"/>
    <cellStyle name="40% - Accent3 11 2 2 4" xfId="17041" xr:uid="{D5248DAB-BBB3-4819-9B35-32BB5AC8A205}"/>
    <cellStyle name="40% - Accent3 11 2 2 4 2" xfId="17042" xr:uid="{0B9327A8-A4CF-40DC-82C1-0BB9C30755E6}"/>
    <cellStyle name="40% - Accent3 11 2 2 5" xfId="17043" xr:uid="{19715D6B-500E-4404-8F9B-1EA842038EC1}"/>
    <cellStyle name="40% - Accent3 11 2 3" xfId="17044" xr:uid="{3B341A48-ECDC-494D-9A42-9DA620FBF35D}"/>
    <cellStyle name="40% - Accent3 11 2 3 2" xfId="17045" xr:uid="{06C14CB6-D3C5-44F2-8298-4DC10EB6B9A9}"/>
    <cellStyle name="40% - Accent3 11 2 3 2 2" xfId="17046" xr:uid="{553C2197-4D80-4444-A65F-B126D1C5D633}"/>
    <cellStyle name="40% - Accent3 11 2 3 2 2 2" xfId="17047" xr:uid="{2EF50945-99CB-47FE-91D9-B30950E5ED0F}"/>
    <cellStyle name="40% - Accent3 11 2 3 2 3" xfId="17048" xr:uid="{F72D44F1-905B-4995-BD11-4D3705140835}"/>
    <cellStyle name="40% - Accent3 11 2 3 3" xfId="17049" xr:uid="{92A12CDE-E752-4E98-A784-8FA1DBC40C34}"/>
    <cellStyle name="40% - Accent3 11 2 3 3 2" xfId="17050" xr:uid="{7A30E810-0819-40A2-A33E-D35A3668FBEA}"/>
    <cellStyle name="40% - Accent3 11 2 3 4" xfId="17051" xr:uid="{3FAC30A0-0E2D-47C0-8560-B3E674909C3E}"/>
    <cellStyle name="40% - Accent3 11 2 4" xfId="17052" xr:uid="{C4750BA7-F66C-4282-930E-3C5509F4C92E}"/>
    <cellStyle name="40% - Accent3 11 2 4 2" xfId="17053" xr:uid="{1F605F6E-6F51-4657-A281-847C1F083D6D}"/>
    <cellStyle name="40% - Accent3 11 2 4 2 2" xfId="17054" xr:uid="{696DAE5F-775C-4325-8B86-BF83288F66DA}"/>
    <cellStyle name="40% - Accent3 11 2 4 3" xfId="17055" xr:uid="{93F8B015-E9FE-4E9F-90BA-88009F959AED}"/>
    <cellStyle name="40% - Accent3 11 2 5" xfId="17056" xr:uid="{2B905488-F64F-41A4-A0A9-3D66A0D13933}"/>
    <cellStyle name="40% - Accent3 11 2 5 2" xfId="17057" xr:uid="{099B4B28-D946-40A8-A8ED-50E654C46DF8}"/>
    <cellStyle name="40% - Accent3 11 2 6" xfId="17058" xr:uid="{E8F5B865-00EC-48C4-B17F-5F69DDF62E27}"/>
    <cellStyle name="40% - Accent3 11 3" xfId="17059" xr:uid="{08DA7D94-38F2-4E3E-B94C-A37F0D49EBE8}"/>
    <cellStyle name="40% - Accent3 11 3 2" xfId="17060" xr:uid="{1ED4D22E-7C27-4EEF-8009-3F2960194639}"/>
    <cellStyle name="40% - Accent3 11 3 2 2" xfId="17061" xr:uid="{FE370A42-8174-474B-97E4-7C64C4FA9C75}"/>
    <cellStyle name="40% - Accent3 11 3 2 2 2" xfId="17062" xr:uid="{BF67E91B-1333-4F05-82DC-935F1E823CF1}"/>
    <cellStyle name="40% - Accent3 11 3 2 2 2 2" xfId="17063" xr:uid="{02924333-35A5-4B93-96EE-88EAB0DF007E}"/>
    <cellStyle name="40% - Accent3 11 3 2 2 2 2 2" xfId="17064" xr:uid="{85E46E69-37A9-4F9D-9579-69C50DD14118}"/>
    <cellStyle name="40% - Accent3 11 3 2 2 2 3" xfId="17065" xr:uid="{EEF78163-CB58-48FA-B9B2-4E999D455E7D}"/>
    <cellStyle name="40% - Accent3 11 3 2 2 3" xfId="17066" xr:uid="{303CDF9E-72E8-4D43-BC8C-B7C5977553B4}"/>
    <cellStyle name="40% - Accent3 11 3 2 2 3 2" xfId="17067" xr:uid="{5D7216B2-EC5C-4241-8BC6-51EFFF301610}"/>
    <cellStyle name="40% - Accent3 11 3 2 2 4" xfId="17068" xr:uid="{C1CC6D22-3B99-4FBF-83D4-EA19852FF1C6}"/>
    <cellStyle name="40% - Accent3 11 3 2 3" xfId="17069" xr:uid="{2A984885-A674-4163-838E-93B6A3CF7C0F}"/>
    <cellStyle name="40% - Accent3 11 3 2 3 2" xfId="17070" xr:uid="{3340110F-0CBA-42F7-B81D-DCF7551707C2}"/>
    <cellStyle name="40% - Accent3 11 3 2 3 2 2" xfId="17071" xr:uid="{35F61E73-7CDD-41AE-BD0A-6E2D987A12EB}"/>
    <cellStyle name="40% - Accent3 11 3 2 3 3" xfId="17072" xr:uid="{0E5477A7-17A5-470C-97D1-A993BF7055A7}"/>
    <cellStyle name="40% - Accent3 11 3 2 4" xfId="17073" xr:uid="{A6A03079-BC32-4EA3-9FC2-B42EE04FFF44}"/>
    <cellStyle name="40% - Accent3 11 3 2 4 2" xfId="17074" xr:uid="{455F787C-2767-480F-A281-10254393CA4B}"/>
    <cellStyle name="40% - Accent3 11 3 2 5" xfId="17075" xr:uid="{37FDD76E-1E18-41D0-95B2-643F009BE619}"/>
    <cellStyle name="40% - Accent3 11 3 3" xfId="17076" xr:uid="{A2B799F8-8854-4364-9023-91D47B89A0F7}"/>
    <cellStyle name="40% - Accent3 11 3 3 2" xfId="17077" xr:uid="{BA45210C-C721-4F61-B7A0-33DEC83233B5}"/>
    <cellStyle name="40% - Accent3 11 3 3 2 2" xfId="17078" xr:uid="{8B2F035C-B52F-48B6-855F-5D415A63271C}"/>
    <cellStyle name="40% - Accent3 11 3 3 2 2 2" xfId="17079" xr:uid="{E8219C3B-E885-4C71-BF1F-70761FFCADE3}"/>
    <cellStyle name="40% - Accent3 11 3 3 2 3" xfId="17080" xr:uid="{8297D1B1-FB5B-42F0-AA09-C2E33C00BB91}"/>
    <cellStyle name="40% - Accent3 11 3 3 3" xfId="17081" xr:uid="{3F143B87-4889-4431-92A7-CF929F8C11E0}"/>
    <cellStyle name="40% - Accent3 11 3 3 3 2" xfId="17082" xr:uid="{D759EE19-F916-4B27-9DDC-E7E396545AA7}"/>
    <cellStyle name="40% - Accent3 11 3 3 4" xfId="17083" xr:uid="{8624634E-C516-4409-BD5E-0B9C90967018}"/>
    <cellStyle name="40% - Accent3 11 3 4" xfId="17084" xr:uid="{97E4EB32-1F75-4743-8DD2-122D3CC0B8C7}"/>
    <cellStyle name="40% - Accent3 11 3 4 2" xfId="17085" xr:uid="{C1FB653D-98CD-4007-9480-9352768CF159}"/>
    <cellStyle name="40% - Accent3 11 3 4 2 2" xfId="17086" xr:uid="{4EFA2856-8103-45DA-A7F8-32128360C2F8}"/>
    <cellStyle name="40% - Accent3 11 3 4 3" xfId="17087" xr:uid="{EE618C76-A1BE-4631-B962-BBA34BDC5C4D}"/>
    <cellStyle name="40% - Accent3 11 3 5" xfId="17088" xr:uid="{2D50688A-3BF4-4C79-86D7-327F897A558D}"/>
    <cellStyle name="40% - Accent3 11 3 5 2" xfId="17089" xr:uid="{0123A1C7-4FB8-45CD-B088-6134BCC997B0}"/>
    <cellStyle name="40% - Accent3 11 3 6" xfId="17090" xr:uid="{EFA26DD4-C2DD-4CEB-8B62-470817665A8A}"/>
    <cellStyle name="40% - Accent3 11 4" xfId="17091" xr:uid="{71084608-D34E-441B-B401-A1783BEC4163}"/>
    <cellStyle name="40% - Accent3 11 4 2" xfId="17092" xr:uid="{C20EFA70-96D8-492B-A9F0-B5F0A88FA7EF}"/>
    <cellStyle name="40% - Accent3 11 4 2 2" xfId="17093" xr:uid="{CE5EB1AE-6485-406E-9C93-2226385BED68}"/>
    <cellStyle name="40% - Accent3 11 4 2 2 2" xfId="17094" xr:uid="{DDFD719F-1A1D-4301-8D83-AD3718C41DDB}"/>
    <cellStyle name="40% - Accent3 11 4 2 2 2 2" xfId="17095" xr:uid="{C9B85A39-EE35-4C63-8056-7F8AA5F33380}"/>
    <cellStyle name="40% - Accent3 11 4 2 2 2 2 2" xfId="17096" xr:uid="{E0870393-7EFA-4FB0-9590-39AFBD0F2924}"/>
    <cellStyle name="40% - Accent3 11 4 2 2 2 3" xfId="17097" xr:uid="{D623B4AF-502B-4CE0-810C-AD44DDA033D9}"/>
    <cellStyle name="40% - Accent3 11 4 2 2 3" xfId="17098" xr:uid="{B6F74768-C803-433B-AD77-541AD9129D0B}"/>
    <cellStyle name="40% - Accent3 11 4 2 2 3 2" xfId="17099" xr:uid="{410A3512-895D-4B50-84AD-9238C5E71D9D}"/>
    <cellStyle name="40% - Accent3 11 4 2 2 4" xfId="17100" xr:uid="{69EE87AE-451C-4DC3-BDC4-E2DF0EA91B8E}"/>
    <cellStyle name="40% - Accent3 11 4 2 3" xfId="17101" xr:uid="{C27D6938-2271-4A96-A85A-559CB8B2D540}"/>
    <cellStyle name="40% - Accent3 11 4 2 3 2" xfId="17102" xr:uid="{4D0C38DD-441C-44F4-B982-5DF125E9CCC8}"/>
    <cellStyle name="40% - Accent3 11 4 2 3 2 2" xfId="17103" xr:uid="{050FC45F-0CE5-40AC-957A-938ABF31CE9A}"/>
    <cellStyle name="40% - Accent3 11 4 2 3 3" xfId="17104" xr:uid="{5C7313A6-EA04-4822-91C8-035F9532672F}"/>
    <cellStyle name="40% - Accent3 11 4 2 4" xfId="17105" xr:uid="{73CDEF04-CAC2-429C-9DAE-4F7D23A07D64}"/>
    <cellStyle name="40% - Accent3 11 4 2 4 2" xfId="17106" xr:uid="{9E024C3B-F7B7-4CB4-BDE6-A66485385F85}"/>
    <cellStyle name="40% - Accent3 11 4 2 5" xfId="17107" xr:uid="{97A834C8-8D78-4832-8EFF-1EAD51AD59CD}"/>
    <cellStyle name="40% - Accent3 11 4 3" xfId="17108" xr:uid="{12E509F3-7FEE-4972-97DB-142BEDB3D6F2}"/>
    <cellStyle name="40% - Accent3 11 4 3 2" xfId="17109" xr:uid="{C15985B0-A413-4BB3-AD8F-4EF45C458C69}"/>
    <cellStyle name="40% - Accent3 11 4 3 2 2" xfId="17110" xr:uid="{85529AD4-718B-4373-8B02-33D17FD69592}"/>
    <cellStyle name="40% - Accent3 11 4 3 2 2 2" xfId="17111" xr:uid="{C2A46F73-7E78-468D-B918-8F7F9B76C05E}"/>
    <cellStyle name="40% - Accent3 11 4 3 2 3" xfId="17112" xr:uid="{1F7D2E61-8149-46EE-9E2F-326CA8013739}"/>
    <cellStyle name="40% - Accent3 11 4 3 3" xfId="17113" xr:uid="{5E4FCB9F-E51E-441E-B88A-FF89CB080324}"/>
    <cellStyle name="40% - Accent3 11 4 3 3 2" xfId="17114" xr:uid="{A3A7E963-1298-42AA-A97F-A4D85C961758}"/>
    <cellStyle name="40% - Accent3 11 4 3 4" xfId="17115" xr:uid="{4D2AC345-92BF-4CE6-89BB-2FFFE17B4F47}"/>
    <cellStyle name="40% - Accent3 11 4 4" xfId="17116" xr:uid="{B0BBF1CE-6C9D-4898-BE20-5EB131B54317}"/>
    <cellStyle name="40% - Accent3 11 4 4 2" xfId="17117" xr:uid="{23DC497E-252B-4E56-BC43-B452D2DD47C2}"/>
    <cellStyle name="40% - Accent3 11 4 4 2 2" xfId="17118" xr:uid="{2296D34A-86BD-4A1A-AF74-B9ACEEB05589}"/>
    <cellStyle name="40% - Accent3 11 4 4 3" xfId="17119" xr:uid="{4A6771CA-12D1-4735-A84B-60FA89ECBC33}"/>
    <cellStyle name="40% - Accent3 11 4 5" xfId="17120" xr:uid="{828636F7-3D1A-4169-A18C-819B56B1FA2E}"/>
    <cellStyle name="40% - Accent3 11 4 5 2" xfId="17121" xr:uid="{3F0451B8-757B-430C-B9B8-B40DB4ACD070}"/>
    <cellStyle name="40% - Accent3 11 4 6" xfId="17122" xr:uid="{610ACD6C-0E8F-498B-8C98-F8A099C9A3E0}"/>
    <cellStyle name="40% - Accent3 11 5" xfId="17123" xr:uid="{6C84D1A8-07A9-40DB-8794-F7BFE03736A4}"/>
    <cellStyle name="40% - Accent3 11 5 2" xfId="17124" xr:uid="{5C283982-E4B8-4378-86AD-BD63D94E1A1C}"/>
    <cellStyle name="40% - Accent3 11 5 2 2" xfId="17125" xr:uid="{9460936B-5C89-4AE7-B929-C1DB91B90D69}"/>
    <cellStyle name="40% - Accent3 11 5 2 2 2" xfId="17126" xr:uid="{F167087C-88A1-4E59-BF19-04D4847D0C5E}"/>
    <cellStyle name="40% - Accent3 11 5 2 2 2 2" xfId="17127" xr:uid="{1C41FBA3-9EFD-48EE-825E-B4A828BFD012}"/>
    <cellStyle name="40% - Accent3 11 5 2 2 3" xfId="17128" xr:uid="{88EBADE5-EF04-4B8A-9B2D-4FC60E0A7A2F}"/>
    <cellStyle name="40% - Accent3 11 5 2 3" xfId="17129" xr:uid="{D64B9B3A-49A9-4B5B-8543-6ECC815FA4AF}"/>
    <cellStyle name="40% - Accent3 11 5 2 3 2" xfId="17130" xr:uid="{DACE329B-999D-45E9-8DA4-D1324172FF9B}"/>
    <cellStyle name="40% - Accent3 11 5 2 4" xfId="17131" xr:uid="{CB71267D-8310-4A1D-9050-C0C518A4ADAF}"/>
    <cellStyle name="40% - Accent3 11 5 3" xfId="17132" xr:uid="{7DDEC222-F66D-4551-9DD7-8017BFF57862}"/>
    <cellStyle name="40% - Accent3 11 5 3 2" xfId="17133" xr:uid="{47F7CFC3-D9FE-4C17-83EA-D90F9BCE2608}"/>
    <cellStyle name="40% - Accent3 11 5 3 2 2" xfId="17134" xr:uid="{0C0C6393-1200-447C-8FA4-26F6B65EC1FA}"/>
    <cellStyle name="40% - Accent3 11 5 3 3" xfId="17135" xr:uid="{E8EF8719-2B92-4645-9FCE-55E27786C366}"/>
    <cellStyle name="40% - Accent3 11 5 4" xfId="17136" xr:uid="{429F36D2-31B3-4BEC-8D54-ABAED8ED5526}"/>
    <cellStyle name="40% - Accent3 11 5 4 2" xfId="17137" xr:uid="{2FFB7708-9898-4A0F-B82D-B867C917D28C}"/>
    <cellStyle name="40% - Accent3 11 5 5" xfId="17138" xr:uid="{66E1FDBD-1E0F-458B-94C2-BE98F6170801}"/>
    <cellStyle name="40% - Accent3 11 6" xfId="17139" xr:uid="{6582D686-1AAA-424A-AB28-3368E8D8696F}"/>
    <cellStyle name="40% - Accent3 11 6 2" xfId="17140" xr:uid="{9B6ACA85-F394-45EB-908C-539234D8036D}"/>
    <cellStyle name="40% - Accent3 11 6 2 2" xfId="17141" xr:uid="{769BF6C3-9577-45D8-9E4A-0FBF147B5E2B}"/>
    <cellStyle name="40% - Accent3 11 6 2 2 2" xfId="17142" xr:uid="{CF32530B-CE8A-463F-8C6D-6CE7A067755C}"/>
    <cellStyle name="40% - Accent3 11 6 2 3" xfId="17143" xr:uid="{515277F4-558F-4034-BE47-7BC9E05F35B3}"/>
    <cellStyle name="40% - Accent3 11 6 3" xfId="17144" xr:uid="{A4A1F315-0A35-45C9-9330-56332736FC95}"/>
    <cellStyle name="40% - Accent3 11 6 3 2" xfId="17145" xr:uid="{165FA20E-20E6-43A7-815E-7A1EC849DBA2}"/>
    <cellStyle name="40% - Accent3 11 6 4" xfId="17146" xr:uid="{F2C0DE44-DF0A-44A2-862E-10B7EC5D4FC0}"/>
    <cellStyle name="40% - Accent3 11 7" xfId="17147" xr:uid="{10CA1FE8-51B4-4E9E-B6B4-5BD35B4AB5EC}"/>
    <cellStyle name="40% - Accent3 11 7 2" xfId="17148" xr:uid="{85C62F13-8CB0-46E5-89A6-E63EA57D7D6A}"/>
    <cellStyle name="40% - Accent3 11 7 2 2" xfId="17149" xr:uid="{9B122B6B-C832-4809-8108-0966C74BBC60}"/>
    <cellStyle name="40% - Accent3 11 7 3" xfId="17150" xr:uid="{66330732-EB9F-4C2A-B1D2-BBFC6AAA53FE}"/>
    <cellStyle name="40% - Accent3 11 8" xfId="17151" xr:uid="{D1F1BDF8-8B89-4BE5-BCAD-6084892C2E53}"/>
    <cellStyle name="40% - Accent3 11 8 2" xfId="17152" xr:uid="{356F2413-0BD8-452C-B160-376F759F8011}"/>
    <cellStyle name="40% - Accent3 11 9" xfId="17153" xr:uid="{8F2A7A16-5532-477B-AB0E-49A321B707EC}"/>
    <cellStyle name="40% - Accent3 12" xfId="17154" xr:uid="{DDB3FDFE-4A22-458C-A683-AFFD23751D2F}"/>
    <cellStyle name="40% - Accent3 12 2" xfId="17155" xr:uid="{2E29708D-E67F-413C-BCCB-FBA19BDD27FB}"/>
    <cellStyle name="40% - Accent3 12 2 2" xfId="17156" xr:uid="{7DCD20DF-D497-4D89-98DB-156446C9A1D1}"/>
    <cellStyle name="40% - Accent3 12 2 2 2" xfId="17157" xr:uid="{B773D399-A62A-4787-8B50-799D6C02B0E9}"/>
    <cellStyle name="40% - Accent3 12 2 2 2 2" xfId="17158" xr:uid="{448A0FA3-1C9D-400B-B21A-B7D56040BD9C}"/>
    <cellStyle name="40% - Accent3 12 2 2 2 2 2" xfId="17159" xr:uid="{3A1EADB4-D9F7-4720-99A2-EAFADA32F609}"/>
    <cellStyle name="40% - Accent3 12 2 2 2 2 2 2" xfId="17160" xr:uid="{8EAD33F3-D6D5-4EFF-B58D-B141DEE9EF8C}"/>
    <cellStyle name="40% - Accent3 12 2 2 2 2 3" xfId="17161" xr:uid="{DA87CA2F-A60D-4E75-B436-B18E8D2CC094}"/>
    <cellStyle name="40% - Accent3 12 2 2 2 3" xfId="17162" xr:uid="{209BFD69-5DD9-4DBB-A1D9-80809CFCBD4B}"/>
    <cellStyle name="40% - Accent3 12 2 2 2 3 2" xfId="17163" xr:uid="{85554CD5-1696-4241-BC72-51E2282F96CA}"/>
    <cellStyle name="40% - Accent3 12 2 2 2 4" xfId="17164" xr:uid="{813E739C-4AFB-43F9-B176-8FC9D48AEE7B}"/>
    <cellStyle name="40% - Accent3 12 2 2 3" xfId="17165" xr:uid="{8B52A297-BAD7-47DE-89E4-2F1185B78B6F}"/>
    <cellStyle name="40% - Accent3 12 2 2 3 2" xfId="17166" xr:uid="{70E37622-F631-4385-BE61-CB9C61202D8B}"/>
    <cellStyle name="40% - Accent3 12 2 2 3 2 2" xfId="17167" xr:uid="{4DCBC0EA-F655-411B-9D2F-EF9E5F88ED11}"/>
    <cellStyle name="40% - Accent3 12 2 2 3 3" xfId="17168" xr:uid="{41272190-F5BF-46C3-A81B-B88962DBAA3E}"/>
    <cellStyle name="40% - Accent3 12 2 2 4" xfId="17169" xr:uid="{E38C00A7-0A5E-402D-B625-09857880673D}"/>
    <cellStyle name="40% - Accent3 12 2 2 4 2" xfId="17170" xr:uid="{0401C25A-D764-4AAA-B1F8-166753EF4CA5}"/>
    <cellStyle name="40% - Accent3 12 2 2 5" xfId="17171" xr:uid="{F1900457-D900-4B7E-A80C-3E9F419B263B}"/>
    <cellStyle name="40% - Accent3 12 2 3" xfId="17172" xr:uid="{708E0878-593C-4425-9D0A-111FFEB5A43C}"/>
    <cellStyle name="40% - Accent3 12 2 3 2" xfId="17173" xr:uid="{75D68589-DD66-436B-8ED8-96E03CAEC10B}"/>
    <cellStyle name="40% - Accent3 12 2 3 2 2" xfId="17174" xr:uid="{93B1A45C-3A20-4D7C-94C4-904F93A81837}"/>
    <cellStyle name="40% - Accent3 12 2 3 2 2 2" xfId="17175" xr:uid="{059DF5F0-F19D-4060-B7D7-D2F2A422CF92}"/>
    <cellStyle name="40% - Accent3 12 2 3 2 3" xfId="17176" xr:uid="{502F75F3-6923-4238-AB4D-43F873647762}"/>
    <cellStyle name="40% - Accent3 12 2 3 3" xfId="17177" xr:uid="{832CD7C9-B15C-435A-B9E1-7EA54FDC7D68}"/>
    <cellStyle name="40% - Accent3 12 2 3 3 2" xfId="17178" xr:uid="{BB647870-BD6F-4F49-8622-F460C8654ACE}"/>
    <cellStyle name="40% - Accent3 12 2 3 4" xfId="17179" xr:uid="{01DEE58C-BD3A-4622-BB3E-AC51FA187207}"/>
    <cellStyle name="40% - Accent3 12 2 4" xfId="17180" xr:uid="{F270A88A-8F7D-4CD2-AB3C-D6D3FDC6A143}"/>
    <cellStyle name="40% - Accent3 12 2 4 2" xfId="17181" xr:uid="{D7BB9E57-199C-48A2-A201-66D9E3F4C55D}"/>
    <cellStyle name="40% - Accent3 12 2 4 2 2" xfId="17182" xr:uid="{F65111E9-7BD8-4826-B35A-94B8316F1B40}"/>
    <cellStyle name="40% - Accent3 12 2 4 3" xfId="17183" xr:uid="{F73D175E-9948-44D9-B4E4-B396F9E848C2}"/>
    <cellStyle name="40% - Accent3 12 2 5" xfId="17184" xr:uid="{6C6D43AE-FD54-4CBC-9DF0-B3E89544099B}"/>
    <cellStyle name="40% - Accent3 12 2 5 2" xfId="17185" xr:uid="{6AA97011-6EDF-4C5D-B9C4-05C9C2B9992F}"/>
    <cellStyle name="40% - Accent3 12 2 6" xfId="17186" xr:uid="{764078AD-0E5A-4E8F-B8D9-560A7966E269}"/>
    <cellStyle name="40% - Accent3 12 3" xfId="17187" xr:uid="{30C79C1C-7E31-430E-9202-B9ABD64FD3AB}"/>
    <cellStyle name="40% - Accent3 13" xfId="17188" xr:uid="{56BCA4A3-4B00-4B40-A082-FB6BA90DCB63}"/>
    <cellStyle name="40% - Accent3 13 2" xfId="17189" xr:uid="{19729A87-AD60-495D-AA5D-545BA75D2160}"/>
    <cellStyle name="40% - Accent3 13 2 2" xfId="17190" xr:uid="{284CC987-B9BA-42D6-BB77-6B4BB47A798D}"/>
    <cellStyle name="40% - Accent3 13 2 2 2" xfId="17191" xr:uid="{C00F093D-78B7-4397-966A-0F040634B893}"/>
    <cellStyle name="40% - Accent3 13 2 2 2 2" xfId="17192" xr:uid="{4A630F6B-9E3D-4F1C-B446-B4D7DA3E0166}"/>
    <cellStyle name="40% - Accent3 13 2 2 2 2 2" xfId="17193" xr:uid="{1B74135C-627E-40A8-8950-0D1E1C5C9421}"/>
    <cellStyle name="40% - Accent3 13 2 2 2 2 2 2" xfId="17194" xr:uid="{CFCF923D-B1A3-4CF5-9408-9C50E5A4C8B4}"/>
    <cellStyle name="40% - Accent3 13 2 2 2 2 3" xfId="17195" xr:uid="{AC740066-FB72-407F-9BBE-9AAAC8A81B62}"/>
    <cellStyle name="40% - Accent3 13 2 2 2 3" xfId="17196" xr:uid="{B6E43A76-BAB7-461A-8EA0-22B3F03071C6}"/>
    <cellStyle name="40% - Accent3 13 2 2 2 3 2" xfId="17197" xr:uid="{333F6DE2-BA28-4B32-B67B-4B5B372FC7A1}"/>
    <cellStyle name="40% - Accent3 13 2 2 2 4" xfId="17198" xr:uid="{F6A9C256-EE0A-4A10-8846-008E6DC3756D}"/>
    <cellStyle name="40% - Accent3 13 2 2 3" xfId="17199" xr:uid="{DD96DE61-F919-49D0-8CEF-FDAA72A14DD7}"/>
    <cellStyle name="40% - Accent3 13 2 2 3 2" xfId="17200" xr:uid="{84F82524-34DD-4E3E-A815-0D28787F68A8}"/>
    <cellStyle name="40% - Accent3 13 2 2 3 2 2" xfId="17201" xr:uid="{4D2B806B-43E9-47F5-B4C8-EA5B680BBBF8}"/>
    <cellStyle name="40% - Accent3 13 2 2 3 3" xfId="17202" xr:uid="{5367E606-CC46-482B-88D9-6C7F9145D252}"/>
    <cellStyle name="40% - Accent3 13 2 2 4" xfId="17203" xr:uid="{0EB11A99-6F12-458C-AA2F-647743FDA259}"/>
    <cellStyle name="40% - Accent3 13 2 2 4 2" xfId="17204" xr:uid="{71F79A31-8401-4411-B12A-ADE385277E63}"/>
    <cellStyle name="40% - Accent3 13 2 2 5" xfId="17205" xr:uid="{AB510E90-309F-4589-98E0-4D5ABD7C6E5C}"/>
    <cellStyle name="40% - Accent3 13 2 3" xfId="17206" xr:uid="{B85CC5B4-3C50-44FB-AF2E-F2FA67089FAE}"/>
    <cellStyle name="40% - Accent3 13 2 3 2" xfId="17207" xr:uid="{5AA7189D-5D93-4953-9484-7E735D1D1678}"/>
    <cellStyle name="40% - Accent3 13 2 3 2 2" xfId="17208" xr:uid="{30DCB8FB-C914-48D6-94FA-90EA8A1419FD}"/>
    <cellStyle name="40% - Accent3 13 2 3 2 2 2" xfId="17209" xr:uid="{5BFC6E3C-18C5-4FD9-92B0-531BD921113E}"/>
    <cellStyle name="40% - Accent3 13 2 3 2 3" xfId="17210" xr:uid="{5BA0CB61-AFD5-4C95-98D5-CCB3DEA611DB}"/>
    <cellStyle name="40% - Accent3 13 2 3 3" xfId="17211" xr:uid="{A644D2C7-EEC7-4CC1-8515-7DECE5FF90DB}"/>
    <cellStyle name="40% - Accent3 13 2 3 3 2" xfId="17212" xr:uid="{D5490A77-480A-44DB-97DA-5E0808B89438}"/>
    <cellStyle name="40% - Accent3 13 2 3 4" xfId="17213" xr:uid="{37531D84-222B-418D-B6C7-C2175FC5441C}"/>
    <cellStyle name="40% - Accent3 13 2 4" xfId="17214" xr:uid="{69C2784E-144B-4B92-A359-F3B0A90B7D8A}"/>
    <cellStyle name="40% - Accent3 13 2 4 2" xfId="17215" xr:uid="{85C279B3-5030-49C1-A98F-D639410253F9}"/>
    <cellStyle name="40% - Accent3 13 2 4 2 2" xfId="17216" xr:uid="{D638A032-039B-4C99-A0B5-FED1208031DA}"/>
    <cellStyle name="40% - Accent3 13 2 4 3" xfId="17217" xr:uid="{3C895433-0219-4E0E-BA27-2A22AD664367}"/>
    <cellStyle name="40% - Accent3 13 2 5" xfId="17218" xr:uid="{FA3F49DE-ED59-46DF-8E7A-C5FE3FE0AD05}"/>
    <cellStyle name="40% - Accent3 13 2 5 2" xfId="17219" xr:uid="{D221F33C-551D-4D56-97DC-A513590DA840}"/>
    <cellStyle name="40% - Accent3 13 2 6" xfId="17220" xr:uid="{BFF23733-C1C9-449F-8688-7839A3DDA27D}"/>
    <cellStyle name="40% - Accent3 13 3" xfId="17221" xr:uid="{FCC046E5-36FA-4ED2-B96B-14CB67ECF391}"/>
    <cellStyle name="40% - Accent3 14" xfId="17222" xr:uid="{6BB52622-A570-43D2-800A-9DDD1BF643E2}"/>
    <cellStyle name="40% - Accent3 14 2" xfId="17223" xr:uid="{CC8551A3-856E-4674-9FFE-8B06D59FB507}"/>
    <cellStyle name="40% - Accent3 14 2 2" xfId="17224" xr:uid="{C0689F68-B1AC-4435-8624-E67F3B775E56}"/>
    <cellStyle name="40% - Accent3 14 2 2 2" xfId="17225" xr:uid="{5AD7B0B4-6D1C-46D0-B5C6-DA4591B32BFE}"/>
    <cellStyle name="40% - Accent3 14 2 2 2 2" xfId="17226" xr:uid="{61B4E9FE-0EF8-4A40-AB15-58FB056B2356}"/>
    <cellStyle name="40% - Accent3 14 2 2 2 2 2" xfId="17227" xr:uid="{285F7703-47E1-493D-9F39-F584530561E3}"/>
    <cellStyle name="40% - Accent3 14 2 2 2 2 2 2" xfId="17228" xr:uid="{15781028-391F-43A1-825F-67A3EDB4B44D}"/>
    <cellStyle name="40% - Accent3 14 2 2 2 2 3" xfId="17229" xr:uid="{A45956C5-F80C-4085-8E5B-CED5019F9E8C}"/>
    <cellStyle name="40% - Accent3 14 2 2 2 3" xfId="17230" xr:uid="{9F9ECE8E-D442-46FC-AD3A-FA6748C81EA2}"/>
    <cellStyle name="40% - Accent3 14 2 2 2 3 2" xfId="17231" xr:uid="{3A3D22C6-EB4F-4ADC-AAC9-73DAD2AD90CD}"/>
    <cellStyle name="40% - Accent3 14 2 2 2 4" xfId="17232" xr:uid="{4172BDFB-532F-40C2-B920-9FA7F04BF2E9}"/>
    <cellStyle name="40% - Accent3 14 2 2 3" xfId="17233" xr:uid="{3C186D16-671F-4C47-B887-C72A33F7CBAB}"/>
    <cellStyle name="40% - Accent3 14 2 2 3 2" xfId="17234" xr:uid="{D84923F3-7D92-4772-A530-A76CB9D4D7ED}"/>
    <cellStyle name="40% - Accent3 14 2 2 3 2 2" xfId="17235" xr:uid="{357E5351-A7FE-4880-BBF1-71B8020EBD7D}"/>
    <cellStyle name="40% - Accent3 14 2 2 3 3" xfId="17236" xr:uid="{AE4BA868-BB86-4769-9215-258516164AE7}"/>
    <cellStyle name="40% - Accent3 14 2 2 4" xfId="17237" xr:uid="{DFA255F8-F4FC-46DB-9D96-B541D407DB4B}"/>
    <cellStyle name="40% - Accent3 14 2 2 4 2" xfId="17238" xr:uid="{B09791F9-D5C0-44F8-9E6E-EC53BAA7F8C7}"/>
    <cellStyle name="40% - Accent3 14 2 2 5" xfId="17239" xr:uid="{AE66DF03-9669-49D6-B9A8-531565D31D54}"/>
    <cellStyle name="40% - Accent3 14 2 3" xfId="17240" xr:uid="{31130370-FE87-4573-8E7E-82267421FD10}"/>
    <cellStyle name="40% - Accent3 14 2 3 2" xfId="17241" xr:uid="{21143A72-82A4-461D-A13E-7959DE8A28F1}"/>
    <cellStyle name="40% - Accent3 14 2 3 2 2" xfId="17242" xr:uid="{DD8DC28E-EF60-482A-A5F8-638E9449C3E8}"/>
    <cellStyle name="40% - Accent3 14 2 3 2 2 2" xfId="17243" xr:uid="{28038ECD-EA72-4498-9173-6C60EF9ACC03}"/>
    <cellStyle name="40% - Accent3 14 2 3 2 3" xfId="17244" xr:uid="{E268F7F1-D11F-4128-AD03-722645E684E4}"/>
    <cellStyle name="40% - Accent3 14 2 3 3" xfId="17245" xr:uid="{AD5CBDD7-1A14-4697-AEC3-8E183F7EBAED}"/>
    <cellStyle name="40% - Accent3 14 2 3 3 2" xfId="17246" xr:uid="{C5F2AA70-FAF6-4ED2-BCE7-C21912C8BB20}"/>
    <cellStyle name="40% - Accent3 14 2 3 4" xfId="17247" xr:uid="{21D9B4D4-2122-449B-8CDB-BC7A57DD489C}"/>
    <cellStyle name="40% - Accent3 14 2 4" xfId="17248" xr:uid="{33306C40-68BC-443B-B84E-E7BE4BA2A8E7}"/>
    <cellStyle name="40% - Accent3 14 2 4 2" xfId="17249" xr:uid="{EA34EF45-03B8-47BE-A514-0AE072168E87}"/>
    <cellStyle name="40% - Accent3 14 2 4 2 2" xfId="17250" xr:uid="{91003A57-D97A-4EFD-8DDB-FDB456DAE8AF}"/>
    <cellStyle name="40% - Accent3 14 2 4 3" xfId="17251" xr:uid="{83A3D87C-EE25-413A-BBC2-39FACAB3888E}"/>
    <cellStyle name="40% - Accent3 14 2 5" xfId="17252" xr:uid="{A6EB6FDD-2580-47DA-8520-295AC54B4711}"/>
    <cellStyle name="40% - Accent3 14 2 5 2" xfId="17253" xr:uid="{A8E85739-7055-4CAA-8E18-C9663CB2D74C}"/>
    <cellStyle name="40% - Accent3 14 2 6" xfId="17254" xr:uid="{A8282E09-06B1-4989-96E0-B3E465B60F5F}"/>
    <cellStyle name="40% - Accent3 14 3" xfId="17255" xr:uid="{5255F0E7-B4DA-4214-99B0-7B395C96970F}"/>
    <cellStyle name="40% - Accent3 15" xfId="17256" xr:uid="{8321E79C-20E3-46D7-BFA1-92CC51EAD702}"/>
    <cellStyle name="40% - Accent3 15 2" xfId="17257" xr:uid="{9E51C3D9-EE83-4CE0-B138-F20692C1A405}"/>
    <cellStyle name="40% - Accent3 15 2 2" xfId="17258" xr:uid="{03160321-B215-4EFC-8C25-65785CFDD6C8}"/>
    <cellStyle name="40% - Accent3 15 2 2 2" xfId="17259" xr:uid="{11DE61AD-0EC4-4BF2-A8C3-443296D76F2E}"/>
    <cellStyle name="40% - Accent3 15 2 2 2 2" xfId="17260" xr:uid="{6FFDBE17-C9C5-49D1-91E5-316B25A57D65}"/>
    <cellStyle name="40% - Accent3 15 2 2 2 2 2" xfId="17261" xr:uid="{ADABC54C-E793-4788-A531-9A54AE4FEB22}"/>
    <cellStyle name="40% - Accent3 15 2 2 2 2 2 2" xfId="17262" xr:uid="{BAF66E4B-8C80-4548-B7E9-566BEAF2EAB0}"/>
    <cellStyle name="40% - Accent3 15 2 2 2 2 3" xfId="17263" xr:uid="{D7AC7B95-7218-427C-84AC-C629D81893A7}"/>
    <cellStyle name="40% - Accent3 15 2 2 2 3" xfId="17264" xr:uid="{101A2ED5-33F2-471F-AAB7-F6D0CE5A3EE3}"/>
    <cellStyle name="40% - Accent3 15 2 2 2 3 2" xfId="17265" xr:uid="{F5F05AF3-C875-47E5-9F17-EA02C13CE197}"/>
    <cellStyle name="40% - Accent3 15 2 2 2 4" xfId="17266" xr:uid="{1F92F061-D435-48E3-881A-134411366F92}"/>
    <cellStyle name="40% - Accent3 15 2 2 3" xfId="17267" xr:uid="{3CF139A5-9E01-4A82-9387-12D36836E7F4}"/>
    <cellStyle name="40% - Accent3 15 2 2 3 2" xfId="17268" xr:uid="{979E9C84-14B8-48F4-8D5B-4B7D075D9C32}"/>
    <cellStyle name="40% - Accent3 15 2 2 3 2 2" xfId="17269" xr:uid="{AD1ED762-E111-4283-AB7B-67AF997C0A8E}"/>
    <cellStyle name="40% - Accent3 15 2 2 3 3" xfId="17270" xr:uid="{E5747882-0458-4013-AA22-876229E5A61A}"/>
    <cellStyle name="40% - Accent3 15 2 2 4" xfId="17271" xr:uid="{1179F515-EECF-4727-A866-EE52D19DCF18}"/>
    <cellStyle name="40% - Accent3 15 2 2 4 2" xfId="17272" xr:uid="{9677C62B-69D2-4A0B-9BB9-8CF24A6FDA5A}"/>
    <cellStyle name="40% - Accent3 15 2 2 5" xfId="17273" xr:uid="{BC8201E7-7DEC-4B88-A081-CD040844A370}"/>
    <cellStyle name="40% - Accent3 15 2 3" xfId="17274" xr:uid="{A5ED3FB6-FBB1-47EB-AA2A-3EEADD0B580B}"/>
    <cellStyle name="40% - Accent3 15 2 3 2" xfId="17275" xr:uid="{7AD3B30D-E558-4D2C-B802-9D9DCC3D94EB}"/>
    <cellStyle name="40% - Accent3 15 2 3 2 2" xfId="17276" xr:uid="{C4BCD7DF-2952-48E5-B337-C8B3BA3E6446}"/>
    <cellStyle name="40% - Accent3 15 2 3 2 2 2" xfId="17277" xr:uid="{996C37C3-E6B8-475D-AEE2-6BB98C6B47C1}"/>
    <cellStyle name="40% - Accent3 15 2 3 2 3" xfId="17278" xr:uid="{DD73217F-A778-43BA-B27C-651F2D638091}"/>
    <cellStyle name="40% - Accent3 15 2 3 3" xfId="17279" xr:uid="{E4E45469-EFEA-41C5-8FC9-527A12E296DA}"/>
    <cellStyle name="40% - Accent3 15 2 3 3 2" xfId="17280" xr:uid="{66F5DB71-8C89-498D-8D58-076ABBF7B9D5}"/>
    <cellStyle name="40% - Accent3 15 2 3 4" xfId="17281" xr:uid="{4061FD3B-D5BF-4DD5-99C2-405F0F3D9758}"/>
    <cellStyle name="40% - Accent3 15 2 4" xfId="17282" xr:uid="{955CF31D-A8E2-414B-B60C-38ED55469665}"/>
    <cellStyle name="40% - Accent3 15 2 4 2" xfId="17283" xr:uid="{5E188D5B-3D32-4B2F-96C7-48410711CE89}"/>
    <cellStyle name="40% - Accent3 15 2 4 2 2" xfId="17284" xr:uid="{B889B318-E947-4C63-A963-1E68FB80DFBE}"/>
    <cellStyle name="40% - Accent3 15 2 4 3" xfId="17285" xr:uid="{B3F2386F-9207-4932-8AD2-BFF8E9737219}"/>
    <cellStyle name="40% - Accent3 15 2 5" xfId="17286" xr:uid="{C98F2F40-E120-4574-B7D3-01C206FD704E}"/>
    <cellStyle name="40% - Accent3 15 2 5 2" xfId="17287" xr:uid="{BCE580DB-AAD1-4A13-B134-B702B981CB2F}"/>
    <cellStyle name="40% - Accent3 15 2 6" xfId="17288" xr:uid="{CC389EFE-450D-4745-9115-8DA92E2BBE15}"/>
    <cellStyle name="40% - Accent3 15 3" xfId="17289" xr:uid="{658341A5-61CD-44BC-BA9C-9DA3EBCBA304}"/>
    <cellStyle name="40% - Accent3 16" xfId="17290" xr:uid="{FA253F71-AEDB-4DB2-A04F-6DA3EE1A21D3}"/>
    <cellStyle name="40% - Accent3 16 2" xfId="17291" xr:uid="{6C98F04F-F8F9-4EA7-8EFC-BC8C45D53695}"/>
    <cellStyle name="40% - Accent3 16 2 2" xfId="17292" xr:uid="{E5840E2B-33EF-48B2-A2D3-3C184F0F04FC}"/>
    <cellStyle name="40% - Accent3 16 2 2 2" xfId="17293" xr:uid="{E2A7B6C6-AA68-4F32-92D4-8720CF4FD738}"/>
    <cellStyle name="40% - Accent3 16 2 2 2 2" xfId="17294" xr:uid="{E4687667-8550-4D8A-AC91-7CF93CB86964}"/>
    <cellStyle name="40% - Accent3 16 2 2 2 2 2" xfId="17295" xr:uid="{BE53E640-3B2E-4488-9E31-DF4E029DC8FF}"/>
    <cellStyle name="40% - Accent3 16 2 2 2 2 2 2" xfId="17296" xr:uid="{C981C035-D27F-4FDE-AF7D-D308707C6061}"/>
    <cellStyle name="40% - Accent3 16 2 2 2 2 3" xfId="17297" xr:uid="{A21F03A8-2D0F-490E-BF5C-485E417BD5D6}"/>
    <cellStyle name="40% - Accent3 16 2 2 2 3" xfId="17298" xr:uid="{37BAD264-BABD-47C9-8A1C-DF64C3713700}"/>
    <cellStyle name="40% - Accent3 16 2 2 2 3 2" xfId="17299" xr:uid="{A61F260C-4352-4B0A-B979-26A6C9B8C3DC}"/>
    <cellStyle name="40% - Accent3 16 2 2 2 4" xfId="17300" xr:uid="{76E92686-2A2D-431C-A97B-3177AD5537BB}"/>
    <cellStyle name="40% - Accent3 16 2 2 3" xfId="17301" xr:uid="{D900A93A-1FCB-4E74-B220-DCAF5E188206}"/>
    <cellStyle name="40% - Accent3 16 2 2 3 2" xfId="17302" xr:uid="{7FAE804C-4B1B-45CE-B1E4-673A154DB298}"/>
    <cellStyle name="40% - Accent3 16 2 2 3 2 2" xfId="17303" xr:uid="{203EF990-A54C-4816-A6F9-7078C9E9C2B0}"/>
    <cellStyle name="40% - Accent3 16 2 2 3 3" xfId="17304" xr:uid="{7569A596-D417-4E09-8507-0F1228EAC41D}"/>
    <cellStyle name="40% - Accent3 16 2 2 4" xfId="17305" xr:uid="{62FE77ED-6EFF-4522-95CF-EB7B3A900822}"/>
    <cellStyle name="40% - Accent3 16 2 2 4 2" xfId="17306" xr:uid="{C9F4C936-3C46-4D8A-AF49-66B4CE6B83F5}"/>
    <cellStyle name="40% - Accent3 16 2 2 5" xfId="17307" xr:uid="{62C4C162-9C8F-4489-916C-7E2B501E4191}"/>
    <cellStyle name="40% - Accent3 16 2 3" xfId="17308" xr:uid="{F3AD75DD-512D-4783-BC5D-481F1AF55F1B}"/>
    <cellStyle name="40% - Accent3 16 2 3 2" xfId="17309" xr:uid="{5C621C0D-2FAF-4916-BC77-F05157EF4673}"/>
    <cellStyle name="40% - Accent3 16 2 3 2 2" xfId="17310" xr:uid="{D8366AF0-95B0-479A-AB25-75F6A95A6F1C}"/>
    <cellStyle name="40% - Accent3 16 2 3 2 2 2" xfId="17311" xr:uid="{7AD929C2-A3A9-4D7C-A562-8354F6A9E384}"/>
    <cellStyle name="40% - Accent3 16 2 3 2 3" xfId="17312" xr:uid="{76D96611-92C5-42E5-831E-EA14057E0CCC}"/>
    <cellStyle name="40% - Accent3 16 2 3 3" xfId="17313" xr:uid="{3A445FA4-74AB-477A-A0B1-89CA75A8AFB9}"/>
    <cellStyle name="40% - Accent3 16 2 3 3 2" xfId="17314" xr:uid="{95D01620-CB71-4E7C-BB23-EAE908FAA975}"/>
    <cellStyle name="40% - Accent3 16 2 3 4" xfId="17315" xr:uid="{100D0C4F-94AD-4726-A83D-7F0C0BCDE5F4}"/>
    <cellStyle name="40% - Accent3 16 2 4" xfId="17316" xr:uid="{637B134F-260C-49D2-97E3-8B94E2C61092}"/>
    <cellStyle name="40% - Accent3 16 2 4 2" xfId="17317" xr:uid="{336DB60C-86E7-4842-BEA8-56EC94B63D58}"/>
    <cellStyle name="40% - Accent3 16 2 4 2 2" xfId="17318" xr:uid="{46F93A4B-2E73-420A-B242-56FACF2CD8F5}"/>
    <cellStyle name="40% - Accent3 16 2 4 3" xfId="17319" xr:uid="{C99E7BEF-00D1-4AC5-81A2-DA3B1FACD882}"/>
    <cellStyle name="40% - Accent3 16 2 5" xfId="17320" xr:uid="{8BB7F925-73B5-447E-833F-55603CBE914C}"/>
    <cellStyle name="40% - Accent3 16 2 5 2" xfId="17321" xr:uid="{BABA0EA8-E0AB-43E2-97E0-608F767CE31F}"/>
    <cellStyle name="40% - Accent3 16 2 6" xfId="17322" xr:uid="{001F8D01-4BD7-474F-8E1A-C06F58CA8711}"/>
    <cellStyle name="40% - Accent3 16 3" xfId="17323" xr:uid="{329C43FB-AD3B-416A-AEB8-442518D70087}"/>
    <cellStyle name="40% - Accent3 17" xfId="17324" xr:uid="{BD64163A-D0A2-46DC-ADA9-E84577B9CEBD}"/>
    <cellStyle name="40% - Accent3 17 2" xfId="17325" xr:uid="{CC19E1E5-E117-4B64-A3D3-FB97B9917990}"/>
    <cellStyle name="40% - Accent3 17 2 2" xfId="17326" xr:uid="{D281A64D-BF09-4A8D-B20A-DC42975A199D}"/>
    <cellStyle name="40% - Accent3 17 2 2 2" xfId="17327" xr:uid="{902CEC59-97ED-4063-8E8A-CB90B30614C0}"/>
    <cellStyle name="40% - Accent3 17 2 2 2 2" xfId="17328" xr:uid="{B3340249-4397-4374-8AD6-1298BE6005F7}"/>
    <cellStyle name="40% - Accent3 17 2 2 2 2 2" xfId="17329" xr:uid="{9ED238AA-1FC9-497B-85C1-806357184415}"/>
    <cellStyle name="40% - Accent3 17 2 2 2 2 2 2" xfId="17330" xr:uid="{CD8A8A10-A48F-446E-878B-7004445A3047}"/>
    <cellStyle name="40% - Accent3 17 2 2 2 2 3" xfId="17331" xr:uid="{85258D3B-4D70-4526-A2F9-56B69A57938F}"/>
    <cellStyle name="40% - Accent3 17 2 2 2 3" xfId="17332" xr:uid="{A341BBA9-E2DB-458A-8745-FFD4B98717DB}"/>
    <cellStyle name="40% - Accent3 17 2 2 2 3 2" xfId="17333" xr:uid="{D5A5AB07-8742-4DB5-836D-13E9D1B3FB85}"/>
    <cellStyle name="40% - Accent3 17 2 2 2 4" xfId="17334" xr:uid="{092627DC-3682-4913-9A3C-D972F3085A3F}"/>
    <cellStyle name="40% - Accent3 17 2 2 3" xfId="17335" xr:uid="{4CF9DA86-B2E0-4D19-81DC-36265B19487C}"/>
    <cellStyle name="40% - Accent3 17 2 2 3 2" xfId="17336" xr:uid="{74970C32-AF7F-4AF7-9A51-340D3B2159E8}"/>
    <cellStyle name="40% - Accent3 17 2 2 3 2 2" xfId="17337" xr:uid="{55959D59-12B2-4E7B-97EC-08EAF2430C05}"/>
    <cellStyle name="40% - Accent3 17 2 2 3 3" xfId="17338" xr:uid="{D7E036F7-2CF7-4872-BE49-5DE6AF4CA7ED}"/>
    <cellStyle name="40% - Accent3 17 2 2 4" xfId="17339" xr:uid="{CAECDCA3-EEFF-4903-9C5F-D444C9A7425E}"/>
    <cellStyle name="40% - Accent3 17 2 2 4 2" xfId="17340" xr:uid="{264A171C-A939-4B1B-832B-B0EB87AF17ED}"/>
    <cellStyle name="40% - Accent3 17 2 2 5" xfId="17341" xr:uid="{27B30E32-BA3C-4A5B-A9D9-C41A0C4D4D7E}"/>
    <cellStyle name="40% - Accent3 17 2 3" xfId="17342" xr:uid="{5FEB2400-6C11-405A-9CDB-8FA2435955E5}"/>
    <cellStyle name="40% - Accent3 17 2 3 2" xfId="17343" xr:uid="{92C0349A-FC57-4589-9CE9-5B30F50681CE}"/>
    <cellStyle name="40% - Accent3 17 2 3 2 2" xfId="17344" xr:uid="{7BEAC960-9A56-4855-83D2-8A75CE41A48E}"/>
    <cellStyle name="40% - Accent3 17 2 3 2 2 2" xfId="17345" xr:uid="{87281EBD-3F6A-46AC-B700-36BAE93FA633}"/>
    <cellStyle name="40% - Accent3 17 2 3 2 3" xfId="17346" xr:uid="{F9B2886F-2598-4AE1-B759-CB20822FE3C4}"/>
    <cellStyle name="40% - Accent3 17 2 3 3" xfId="17347" xr:uid="{E5B5004D-E32E-41DB-8B2E-DA639B469663}"/>
    <cellStyle name="40% - Accent3 17 2 3 3 2" xfId="17348" xr:uid="{95A60547-BBE3-48B9-93CD-14F4007DE5B5}"/>
    <cellStyle name="40% - Accent3 17 2 3 4" xfId="17349" xr:uid="{0A0517A0-D158-41C8-B6F3-56085431F9A9}"/>
    <cellStyle name="40% - Accent3 17 2 4" xfId="17350" xr:uid="{82E45AE5-B246-4147-A14A-00F16E652BFE}"/>
    <cellStyle name="40% - Accent3 17 2 4 2" xfId="17351" xr:uid="{6F8DD42A-7059-469A-8009-6529565FBC58}"/>
    <cellStyle name="40% - Accent3 17 2 4 2 2" xfId="17352" xr:uid="{F0E86706-431A-4EF4-84C9-DEAC813B252C}"/>
    <cellStyle name="40% - Accent3 17 2 4 3" xfId="17353" xr:uid="{986D8D41-16A2-4824-A58D-71149B361CEE}"/>
    <cellStyle name="40% - Accent3 17 2 5" xfId="17354" xr:uid="{6D35831F-C233-4B2E-968C-A100BCA2216C}"/>
    <cellStyle name="40% - Accent3 17 2 5 2" xfId="17355" xr:uid="{173082EC-FF93-43DB-9BF9-F396E0B5CB43}"/>
    <cellStyle name="40% - Accent3 17 2 6" xfId="17356" xr:uid="{0611F682-3360-4A2D-9EEE-1B78293CD1FB}"/>
    <cellStyle name="40% - Accent3 17 3" xfId="17357" xr:uid="{334B7FF4-22DB-4A92-83FA-A5447416A07A}"/>
    <cellStyle name="40% - Accent3 17 3 2" xfId="17358" xr:uid="{F8310A60-C7B8-4984-AD5E-44BBD148F269}"/>
    <cellStyle name="40% - Accent3 17 3 2 2" xfId="17359" xr:uid="{87BCE4B6-207C-49CD-A57E-B40D7BD29ECF}"/>
    <cellStyle name="40% - Accent3 17 3 2 2 2" xfId="17360" xr:uid="{332F3B4F-EF86-4C2B-841F-15BDB3AF13AA}"/>
    <cellStyle name="40% - Accent3 17 3 2 2 2 2" xfId="17361" xr:uid="{7497D733-BF1F-4A0B-B1FF-135F14A2B689}"/>
    <cellStyle name="40% - Accent3 17 3 2 2 2 2 2" xfId="17362" xr:uid="{C39FC6ED-A5A9-4587-91E9-C38C959DAF9F}"/>
    <cellStyle name="40% - Accent3 17 3 2 2 2 3" xfId="17363" xr:uid="{CA3D014F-36B7-4EB9-BAFF-D94C941F5A32}"/>
    <cellStyle name="40% - Accent3 17 3 2 2 3" xfId="17364" xr:uid="{351C89FE-2DD7-4122-B0E0-07FB427CEB0B}"/>
    <cellStyle name="40% - Accent3 17 3 2 2 3 2" xfId="17365" xr:uid="{AD3F3DB4-DBA0-4A8F-B873-92E42D0BB0EA}"/>
    <cellStyle name="40% - Accent3 17 3 2 2 4" xfId="17366" xr:uid="{7CC7727B-C917-4F5A-90D5-6D2271F23708}"/>
    <cellStyle name="40% - Accent3 17 3 2 3" xfId="17367" xr:uid="{DE3190B1-18D1-4AA3-AFFD-44D6E682CAD5}"/>
    <cellStyle name="40% - Accent3 17 3 2 3 2" xfId="17368" xr:uid="{DDD2FBEC-04B6-473A-8646-0C305F247AEB}"/>
    <cellStyle name="40% - Accent3 17 3 2 3 2 2" xfId="17369" xr:uid="{B13A0345-9841-4415-867B-9A51AAAAD774}"/>
    <cellStyle name="40% - Accent3 17 3 2 3 3" xfId="17370" xr:uid="{74B8FC1D-199D-4197-8AF0-03E6B0C3F6CD}"/>
    <cellStyle name="40% - Accent3 17 3 2 4" xfId="17371" xr:uid="{6B85C798-F6D9-4420-B147-3FAC907AC05C}"/>
    <cellStyle name="40% - Accent3 17 3 2 4 2" xfId="17372" xr:uid="{D6A2151C-E702-476B-8D12-65B256B8F44E}"/>
    <cellStyle name="40% - Accent3 17 3 2 5" xfId="17373" xr:uid="{C6E3FCCE-E048-4B3A-B795-51944AB4BDFC}"/>
    <cellStyle name="40% - Accent3 17 3 3" xfId="17374" xr:uid="{60EE3409-232B-4587-BF8F-018E3D053657}"/>
    <cellStyle name="40% - Accent3 17 3 3 2" xfId="17375" xr:uid="{2027EB3E-EB25-41AD-A80C-77E69A155D3E}"/>
    <cellStyle name="40% - Accent3 17 3 3 2 2" xfId="17376" xr:uid="{82FA094E-D344-49E9-B4A1-6C83DD2E5EE8}"/>
    <cellStyle name="40% - Accent3 17 3 3 2 2 2" xfId="17377" xr:uid="{DC0D512E-B0A7-4687-A8B6-088EFBC34674}"/>
    <cellStyle name="40% - Accent3 17 3 3 2 3" xfId="17378" xr:uid="{FE74F2BB-610C-4F8A-B5EB-77F71E5BAA2D}"/>
    <cellStyle name="40% - Accent3 17 3 3 3" xfId="17379" xr:uid="{A7EAA7A4-D3DC-4095-8A77-A60D316175BE}"/>
    <cellStyle name="40% - Accent3 17 3 3 3 2" xfId="17380" xr:uid="{F8B72FFB-AD38-41E9-A1F6-61CEA0E40902}"/>
    <cellStyle name="40% - Accent3 17 3 3 4" xfId="17381" xr:uid="{9E19ED35-E941-4673-9A43-D64E1D0E4CDA}"/>
    <cellStyle name="40% - Accent3 17 3 4" xfId="17382" xr:uid="{DFC527B5-E01E-49E2-AA7E-B584144AA4F4}"/>
    <cellStyle name="40% - Accent3 17 3 4 2" xfId="17383" xr:uid="{27EC7F4F-5FEB-41E6-94E0-27F316507F71}"/>
    <cellStyle name="40% - Accent3 17 3 4 2 2" xfId="17384" xr:uid="{CA65EBCC-03A9-4EFA-B1AA-4202E960FD3D}"/>
    <cellStyle name="40% - Accent3 17 3 4 3" xfId="17385" xr:uid="{C41B47F0-42F5-46B3-97E5-EA9506FB70F3}"/>
    <cellStyle name="40% - Accent3 17 3 5" xfId="17386" xr:uid="{F3B20283-D703-465F-9D3D-7620D28D81EE}"/>
    <cellStyle name="40% - Accent3 17 3 5 2" xfId="17387" xr:uid="{A36787FF-354B-4451-9B29-46068F3471F5}"/>
    <cellStyle name="40% - Accent3 17 3 6" xfId="17388" xr:uid="{7CAAB53A-0ACE-4868-AF25-C9915D9137D0}"/>
    <cellStyle name="40% - Accent3 17 4" xfId="17389" xr:uid="{B6D366C4-5958-4EF3-973F-A26610758463}"/>
    <cellStyle name="40% - Accent3 17 4 2" xfId="17390" xr:uid="{0387D92A-63F3-41FC-AF4F-3783055A2087}"/>
    <cellStyle name="40% - Accent3 17 4 2 2" xfId="17391" xr:uid="{EAEE93E4-7B21-4739-8E83-10F7FF0C72CB}"/>
    <cellStyle name="40% - Accent3 17 4 2 2 2" xfId="17392" xr:uid="{C4D5DA6C-0AFF-42C2-9364-4F4185C33159}"/>
    <cellStyle name="40% - Accent3 17 4 2 2 2 2" xfId="17393" xr:uid="{7351244C-94BF-48C7-9EA1-E59124881E62}"/>
    <cellStyle name="40% - Accent3 17 4 2 2 3" xfId="17394" xr:uid="{DA1E0776-CF6D-43FC-B1B2-FED4EFBB7DA2}"/>
    <cellStyle name="40% - Accent3 17 4 2 3" xfId="17395" xr:uid="{A0F899E8-5F77-497D-AFF2-EBD52049D647}"/>
    <cellStyle name="40% - Accent3 17 4 2 3 2" xfId="17396" xr:uid="{160E7DB2-FD12-462A-99C4-144339C1D2E0}"/>
    <cellStyle name="40% - Accent3 17 4 2 4" xfId="17397" xr:uid="{A7BFE22E-27D0-4DBD-96D8-87090FB02CEE}"/>
    <cellStyle name="40% - Accent3 17 4 3" xfId="17398" xr:uid="{198A357C-19F5-41EC-967F-A5562D800458}"/>
    <cellStyle name="40% - Accent3 17 4 3 2" xfId="17399" xr:uid="{F0AA5232-8EAE-41BF-8573-048A982509AC}"/>
    <cellStyle name="40% - Accent3 17 4 3 2 2" xfId="17400" xr:uid="{BE11338B-7735-4AEB-A55C-2633C675E4FE}"/>
    <cellStyle name="40% - Accent3 17 4 3 3" xfId="17401" xr:uid="{89660EEE-07CA-434E-907E-E7B59C6CB599}"/>
    <cellStyle name="40% - Accent3 17 4 4" xfId="17402" xr:uid="{24ADF540-3280-4750-9487-4246A1882532}"/>
    <cellStyle name="40% - Accent3 17 4 4 2" xfId="17403" xr:uid="{15826DC0-141A-4F06-9D41-161FA95C9664}"/>
    <cellStyle name="40% - Accent3 17 4 5" xfId="17404" xr:uid="{730F1E3D-B813-4341-AADD-D0A8757663C8}"/>
    <cellStyle name="40% - Accent3 17 5" xfId="17405" xr:uid="{79723172-8E28-483A-855F-395321DCF558}"/>
    <cellStyle name="40% - Accent3 17 5 2" xfId="17406" xr:uid="{47E76575-63AC-469A-AD58-D4109144C84F}"/>
    <cellStyle name="40% - Accent3 17 5 2 2" xfId="17407" xr:uid="{855194CB-236E-4E11-8823-E5E62DC8E202}"/>
    <cellStyle name="40% - Accent3 17 5 2 2 2" xfId="17408" xr:uid="{1095F391-FA03-4ED1-B510-27FA929E360F}"/>
    <cellStyle name="40% - Accent3 17 5 2 3" xfId="17409" xr:uid="{7B746CB5-A704-4174-A3E6-4A9705D09A73}"/>
    <cellStyle name="40% - Accent3 17 5 3" xfId="17410" xr:uid="{F54AD629-0D2E-461C-96AC-4371217A2062}"/>
    <cellStyle name="40% - Accent3 17 5 3 2" xfId="17411" xr:uid="{83D00CD0-A0B6-47E8-A495-549F9FEF9DEE}"/>
    <cellStyle name="40% - Accent3 17 5 4" xfId="17412" xr:uid="{9A2BCB3F-D347-4EC5-8878-7038209007F5}"/>
    <cellStyle name="40% - Accent3 17 6" xfId="17413" xr:uid="{AB82C144-ECE9-4E0D-BB39-F999111EFFC0}"/>
    <cellStyle name="40% - Accent3 17 6 2" xfId="17414" xr:uid="{11BBDCD9-A297-42C0-910C-770D01E8C572}"/>
    <cellStyle name="40% - Accent3 17 6 2 2" xfId="17415" xr:uid="{37986A04-4FCD-41AA-AFCE-329B8A3102B5}"/>
    <cellStyle name="40% - Accent3 17 6 3" xfId="17416" xr:uid="{5E441BC4-ECFC-46FE-BDE2-3DD2CEA10B5B}"/>
    <cellStyle name="40% - Accent3 17 7" xfId="17417" xr:uid="{7D8C0790-3535-456B-AF4E-31088ACB5EDA}"/>
    <cellStyle name="40% - Accent3 17 7 2" xfId="17418" xr:uid="{42E0724A-274D-46EC-9DF3-C411D034371A}"/>
    <cellStyle name="40% - Accent3 17 8" xfId="17419" xr:uid="{917EBB5B-2EE3-42A9-99AD-C70F8B90D7E0}"/>
    <cellStyle name="40% - Accent3 18" xfId="17420" xr:uid="{56C0C1F3-E9EC-4768-9A38-AA478A4B0BAB}"/>
    <cellStyle name="40% - Accent3 18 2" xfId="17421" xr:uid="{DA3B857D-4683-4D8D-A0DA-C3D581F16A76}"/>
    <cellStyle name="40% - Accent3 18 2 2" xfId="17422" xr:uid="{A7098C6A-228D-4721-96AC-1EAD86E87B6B}"/>
    <cellStyle name="40% - Accent3 18 2 2 2" xfId="17423" xr:uid="{90199847-CBA8-41A5-A926-32517F9AEE03}"/>
    <cellStyle name="40% - Accent3 18 2 2 2 2" xfId="17424" xr:uid="{A4B06D33-37B8-4943-918F-45FE624456AC}"/>
    <cellStyle name="40% - Accent3 18 2 2 2 2 2" xfId="17425" xr:uid="{2FDFFFA9-0BD7-4F53-82D9-037DBC190F70}"/>
    <cellStyle name="40% - Accent3 18 2 2 2 2 2 2" xfId="17426" xr:uid="{0FA6E790-28CA-4E2E-B751-BA59E1C6441F}"/>
    <cellStyle name="40% - Accent3 18 2 2 2 2 3" xfId="17427" xr:uid="{CA43A1E7-1D12-4FBB-B931-F6663F15E612}"/>
    <cellStyle name="40% - Accent3 18 2 2 2 3" xfId="17428" xr:uid="{1F0D8EBE-19D2-4FBA-A20D-2A208D69BF44}"/>
    <cellStyle name="40% - Accent3 18 2 2 2 3 2" xfId="17429" xr:uid="{F0102A31-BCEE-477C-BDC1-28165ADCDC51}"/>
    <cellStyle name="40% - Accent3 18 2 2 2 4" xfId="17430" xr:uid="{BC655B45-0310-48A2-ABE5-EAF235297669}"/>
    <cellStyle name="40% - Accent3 18 2 2 3" xfId="17431" xr:uid="{7D993755-5BE2-4EE4-BD23-0D1D25AF0391}"/>
    <cellStyle name="40% - Accent3 18 2 2 3 2" xfId="17432" xr:uid="{92411104-D6D4-4F6E-A322-735E86CBC10E}"/>
    <cellStyle name="40% - Accent3 18 2 2 3 2 2" xfId="17433" xr:uid="{F88D5615-AF8B-4722-9A17-738637DA5C05}"/>
    <cellStyle name="40% - Accent3 18 2 2 3 3" xfId="17434" xr:uid="{337F75C2-A166-403E-9A30-8B7C9FD27F0B}"/>
    <cellStyle name="40% - Accent3 18 2 2 4" xfId="17435" xr:uid="{D347A74A-ED76-4554-9CE7-A1658D500812}"/>
    <cellStyle name="40% - Accent3 18 2 2 4 2" xfId="17436" xr:uid="{572F23E9-4BDE-44EA-9A5D-B09215E0801A}"/>
    <cellStyle name="40% - Accent3 18 2 2 5" xfId="17437" xr:uid="{AA5CE2C5-7528-443C-B793-36C3FC4D7EA9}"/>
    <cellStyle name="40% - Accent3 18 2 3" xfId="17438" xr:uid="{B0244965-528F-40D0-B4AE-236CE4389961}"/>
    <cellStyle name="40% - Accent3 18 2 3 2" xfId="17439" xr:uid="{49B16255-E902-4AA7-8114-85A0E1009E19}"/>
    <cellStyle name="40% - Accent3 18 2 3 2 2" xfId="17440" xr:uid="{E98A34EF-80A3-47F5-A36B-ED34C64EF012}"/>
    <cellStyle name="40% - Accent3 18 2 3 2 2 2" xfId="17441" xr:uid="{32E4C32A-9B99-4149-B7C0-8C61EBC54744}"/>
    <cellStyle name="40% - Accent3 18 2 3 2 3" xfId="17442" xr:uid="{F023B2AE-29AE-4163-AD0A-19A2AE095A03}"/>
    <cellStyle name="40% - Accent3 18 2 3 3" xfId="17443" xr:uid="{827FADE3-D14C-43DF-AFBC-D5E0168AE2BC}"/>
    <cellStyle name="40% - Accent3 18 2 3 3 2" xfId="17444" xr:uid="{2ED04FF3-2EB8-4E94-89B4-2DEBA21F44F0}"/>
    <cellStyle name="40% - Accent3 18 2 3 4" xfId="17445" xr:uid="{EFF198CD-9B78-4DC1-BBD6-628CC85026CD}"/>
    <cellStyle name="40% - Accent3 18 2 4" xfId="17446" xr:uid="{9213662C-AD71-4BA5-BF1E-450322DFD1E4}"/>
    <cellStyle name="40% - Accent3 18 2 4 2" xfId="17447" xr:uid="{0523E995-2C07-4172-B819-EA3F73674A79}"/>
    <cellStyle name="40% - Accent3 18 2 4 2 2" xfId="17448" xr:uid="{B63724DB-4E19-4B20-920B-B85CC0620A4C}"/>
    <cellStyle name="40% - Accent3 18 2 4 3" xfId="17449" xr:uid="{6C9F39D3-513F-4084-8525-029AB6820CFB}"/>
    <cellStyle name="40% - Accent3 18 2 5" xfId="17450" xr:uid="{74FD3D38-2D16-4767-8A16-4A0B8387E937}"/>
    <cellStyle name="40% - Accent3 18 2 5 2" xfId="17451" xr:uid="{36AAFA9F-095F-426A-8133-38FB3CC3F27B}"/>
    <cellStyle name="40% - Accent3 18 2 6" xfId="17452" xr:uid="{7B52D2B5-F246-4863-8415-C03A08175B36}"/>
    <cellStyle name="40% - Accent3 18 3" xfId="17453" xr:uid="{B7CFE725-334E-4BD3-94A1-74D3C608FDA8}"/>
    <cellStyle name="40% - Accent3 19" xfId="17454" xr:uid="{6E51B199-E07E-4326-A9BD-09C0C97DC068}"/>
    <cellStyle name="40% - Accent3 19 2" xfId="17455" xr:uid="{57D1FB85-7283-4653-82E7-6D7DBDAF2020}"/>
    <cellStyle name="40% - Accent3 19 2 2" xfId="17456" xr:uid="{58884AB1-0203-4BC2-8C72-4219CF63C827}"/>
    <cellStyle name="40% - Accent3 19 2 2 2" xfId="17457" xr:uid="{6AACCBDD-1A6C-4FAC-9946-588B72D398D9}"/>
    <cellStyle name="40% - Accent3 19 2 2 2 2" xfId="17458" xr:uid="{89B320B8-23A9-4CD4-91D2-FAB5767C7160}"/>
    <cellStyle name="40% - Accent3 19 2 2 2 2 2" xfId="17459" xr:uid="{35E12184-6DA9-4ACE-BD8B-B76367EA0876}"/>
    <cellStyle name="40% - Accent3 19 2 2 2 2 2 2" xfId="17460" xr:uid="{B7975048-8849-43F9-9459-A8559216EAFC}"/>
    <cellStyle name="40% - Accent3 19 2 2 2 2 3" xfId="17461" xr:uid="{05455C74-84E1-4941-B8C1-C5B376BADA59}"/>
    <cellStyle name="40% - Accent3 19 2 2 2 3" xfId="17462" xr:uid="{8B1B5F3F-1D39-44B3-9B27-5C194EF2F794}"/>
    <cellStyle name="40% - Accent3 19 2 2 2 3 2" xfId="17463" xr:uid="{A973C7D1-B7AD-4893-A7C8-C1261E86C87C}"/>
    <cellStyle name="40% - Accent3 19 2 2 2 4" xfId="17464" xr:uid="{244BFF32-76B7-4FD2-B4E4-E7E33C2AEB40}"/>
    <cellStyle name="40% - Accent3 19 2 2 3" xfId="17465" xr:uid="{CA5ED1E1-BFEE-4B66-9BB6-951A5F724A7F}"/>
    <cellStyle name="40% - Accent3 19 2 2 3 2" xfId="17466" xr:uid="{DA9DFC91-47DB-4250-B8FF-CA62E74628B4}"/>
    <cellStyle name="40% - Accent3 19 2 2 3 2 2" xfId="17467" xr:uid="{289B2CE9-7B2F-4377-8D7A-0CD4E15D8546}"/>
    <cellStyle name="40% - Accent3 19 2 2 3 3" xfId="17468" xr:uid="{9EC641C0-AC65-4392-B786-52B15E3E09F4}"/>
    <cellStyle name="40% - Accent3 19 2 2 4" xfId="17469" xr:uid="{2E7AFEFF-1FA1-40D1-9696-118B41A0CF5F}"/>
    <cellStyle name="40% - Accent3 19 2 2 4 2" xfId="17470" xr:uid="{2865156D-2A7D-4912-B5B4-5B185F37A5C6}"/>
    <cellStyle name="40% - Accent3 19 2 2 5" xfId="17471" xr:uid="{D50C55F3-ACF4-448C-8E3D-8C9A74673CB5}"/>
    <cellStyle name="40% - Accent3 19 2 3" xfId="17472" xr:uid="{B0DEDF9A-23A4-4B0A-A856-710C4617F2D8}"/>
    <cellStyle name="40% - Accent3 19 2 3 2" xfId="17473" xr:uid="{6BE8BF59-4B83-4B63-B55E-8F464A385FBE}"/>
    <cellStyle name="40% - Accent3 19 2 3 2 2" xfId="17474" xr:uid="{D9FBD6A8-1C97-4FB0-A6B4-BC6314D7F259}"/>
    <cellStyle name="40% - Accent3 19 2 3 2 2 2" xfId="17475" xr:uid="{FE921902-8407-45BA-9F2F-D9897C03A8CC}"/>
    <cellStyle name="40% - Accent3 19 2 3 2 3" xfId="17476" xr:uid="{70128DB8-21ED-46F4-81BA-708CE5D331ED}"/>
    <cellStyle name="40% - Accent3 19 2 3 3" xfId="17477" xr:uid="{AEC65C76-C30E-4E15-BB04-DD1536AE0A65}"/>
    <cellStyle name="40% - Accent3 19 2 3 3 2" xfId="17478" xr:uid="{AA669563-5D9C-4BE8-83D5-6D440525DC8B}"/>
    <cellStyle name="40% - Accent3 19 2 3 4" xfId="17479" xr:uid="{8F9EA023-486D-4D04-9516-D12E5258A61B}"/>
    <cellStyle name="40% - Accent3 19 2 4" xfId="17480" xr:uid="{E8B6C4E2-DDD8-4235-8F7F-B8BAC3F91ED9}"/>
    <cellStyle name="40% - Accent3 19 2 4 2" xfId="17481" xr:uid="{12B0101B-B1A7-43E0-A92D-1341E4C34AD3}"/>
    <cellStyle name="40% - Accent3 19 2 4 2 2" xfId="17482" xr:uid="{0ADC0578-B831-452F-BF3C-1CFCF2AE1EE4}"/>
    <cellStyle name="40% - Accent3 19 2 4 3" xfId="17483" xr:uid="{A5450FE4-772A-4FA0-9C4E-123808FB6309}"/>
    <cellStyle name="40% - Accent3 19 2 5" xfId="17484" xr:uid="{60FCD7C7-4654-453F-AC7C-041E7AB1BBFC}"/>
    <cellStyle name="40% - Accent3 19 2 5 2" xfId="17485" xr:uid="{BAAAEC75-1B41-4EEA-BB86-40BC171D6980}"/>
    <cellStyle name="40% - Accent3 19 2 6" xfId="17486" xr:uid="{99047582-FFFA-4496-A793-81AE7C936367}"/>
    <cellStyle name="40% - Accent3 19 3" xfId="17487" xr:uid="{1D87C14B-3CC4-4D9F-BC9C-9B404854558A}"/>
    <cellStyle name="40% - Accent3 2" xfId="313" xr:uid="{1C36B22F-335F-4F89-A790-E2ACEAE3A9C7}"/>
    <cellStyle name="40% - Accent3 2 10" xfId="17488" xr:uid="{A0B3CF33-D914-4607-B12D-68BD61A56069}"/>
    <cellStyle name="40% - Accent3 2 2" xfId="524" xr:uid="{C994333B-C42D-4AD7-9A19-A4C15F73B302}"/>
    <cellStyle name="40% - Accent3 2 2 2" xfId="525" xr:uid="{B958E222-8863-48A2-B0A5-C0C17C990A14}"/>
    <cellStyle name="40% - Accent3 2 2 2 2" xfId="17491" xr:uid="{CB666592-57E3-4CCC-92DE-E00017D56A2A}"/>
    <cellStyle name="40% - Accent3 2 2 2 2 2" xfId="17492" xr:uid="{8BFE8957-9932-4B7C-8D8B-D73C0EA969B3}"/>
    <cellStyle name="40% - Accent3 2 2 2 2 2 2" xfId="17493" xr:uid="{F650F091-E27F-4ABC-BD07-855D32D29795}"/>
    <cellStyle name="40% - Accent3 2 2 2 2 2 2 2" xfId="17494" xr:uid="{31A3CC0F-62BE-45BC-8BE0-00698BA3B20E}"/>
    <cellStyle name="40% - Accent3 2 2 2 2 2 2 2 2" xfId="17495" xr:uid="{918FD134-4B26-4AA1-855A-0A36FBEA710D}"/>
    <cellStyle name="40% - Accent3 2 2 2 2 2 2 3" xfId="17496" xr:uid="{EF0C2BED-BF7E-473D-9946-43FFC50E01B8}"/>
    <cellStyle name="40% - Accent3 2 2 2 2 2 3" xfId="17497" xr:uid="{EA81D18C-9EF3-4F8D-ADB2-62B64C9A555A}"/>
    <cellStyle name="40% - Accent3 2 2 2 2 2 3 2" xfId="17498" xr:uid="{BF1046E4-8EB5-4E1C-89FD-F1B87A81AFE6}"/>
    <cellStyle name="40% - Accent3 2 2 2 2 2 4" xfId="17499" xr:uid="{D4A61D17-65E6-452E-9B2C-59847D9538EB}"/>
    <cellStyle name="40% - Accent3 2 2 2 2 3" xfId="17500" xr:uid="{99B00111-5A2C-48E4-B785-653D413E13FE}"/>
    <cellStyle name="40% - Accent3 2 2 2 2 3 2" xfId="17501" xr:uid="{BAAE0CD5-571E-4B05-84EF-CE9E5CC92A6C}"/>
    <cellStyle name="40% - Accent3 2 2 2 2 3 2 2" xfId="17502" xr:uid="{4CF76E2C-7658-4683-813C-26F5DF99CA73}"/>
    <cellStyle name="40% - Accent3 2 2 2 2 3 3" xfId="17503" xr:uid="{968A0694-B5B4-478C-8E55-B51C5184E54A}"/>
    <cellStyle name="40% - Accent3 2 2 2 2 4" xfId="17504" xr:uid="{7EB3BD38-E7B9-49C2-9778-B46795C1CACA}"/>
    <cellStyle name="40% - Accent3 2 2 2 2 4 2" xfId="17505" xr:uid="{CD443474-4F32-4845-9F1F-171577166F2D}"/>
    <cellStyle name="40% - Accent3 2 2 2 2 5" xfId="17506" xr:uid="{5EF727EA-FF84-431A-8491-69481CC51771}"/>
    <cellStyle name="40% - Accent3 2 2 2 3" xfId="17507" xr:uid="{B654C57D-9272-4AB5-9607-0C3C96A3386C}"/>
    <cellStyle name="40% - Accent3 2 2 2 3 2" xfId="17508" xr:uid="{902E5386-E8C5-40FE-9E02-32CC67E4D0BB}"/>
    <cellStyle name="40% - Accent3 2 2 2 3 2 2" xfId="17509" xr:uid="{A19E314A-061C-4156-9907-7B0A6BF4EDA4}"/>
    <cellStyle name="40% - Accent3 2 2 2 3 2 2 2" xfId="17510" xr:uid="{F67221C3-1CF0-4C99-9113-4A00158C20D3}"/>
    <cellStyle name="40% - Accent3 2 2 2 3 2 3" xfId="17511" xr:uid="{B2530157-D471-4C30-8EDD-C1AC68A0539E}"/>
    <cellStyle name="40% - Accent3 2 2 2 3 3" xfId="17512" xr:uid="{0152389D-D82D-4001-AA04-00572FEF0BBB}"/>
    <cellStyle name="40% - Accent3 2 2 2 3 3 2" xfId="17513" xr:uid="{077CB93B-F320-4090-8F5E-46D0BF6CEE19}"/>
    <cellStyle name="40% - Accent3 2 2 2 3 4" xfId="17514" xr:uid="{D84844F9-F37D-47C9-B20B-FD4F08959581}"/>
    <cellStyle name="40% - Accent3 2 2 2 4" xfId="17515" xr:uid="{C7E8409D-50C8-46AE-A449-9E4BA041810D}"/>
    <cellStyle name="40% - Accent3 2 2 2 4 2" xfId="17516" xr:uid="{9504305E-098B-4D75-8B70-6307AFA247F5}"/>
    <cellStyle name="40% - Accent3 2 2 2 4 2 2" xfId="17517" xr:uid="{65E755CF-A6BF-4FC4-915D-F1D5C72F81DB}"/>
    <cellStyle name="40% - Accent3 2 2 2 4 3" xfId="17518" xr:uid="{090ABEE2-F9B7-45D2-85AD-A59EAA295304}"/>
    <cellStyle name="40% - Accent3 2 2 2 5" xfId="17519" xr:uid="{4F60558C-DD3E-4A02-AD15-F85CAC5CF4D7}"/>
    <cellStyle name="40% - Accent3 2 2 2 5 2" xfId="17520" xr:uid="{B3C503E3-9E82-45FB-B515-06CEDABE7F9A}"/>
    <cellStyle name="40% - Accent3 2 2 2 6" xfId="17521" xr:uid="{88E41DDC-0A2F-49F6-A43A-83ECA9CE2981}"/>
    <cellStyle name="40% - Accent3 2 2 2 7" xfId="17490" xr:uid="{245445FE-9928-452D-9217-99A0F845F98B}"/>
    <cellStyle name="40% - Accent3 2 2 3" xfId="1451" xr:uid="{F3F33EFE-836C-46DA-8592-FD6E20E52489}"/>
    <cellStyle name="40% - Accent3 2 2 3 2" xfId="17522" xr:uid="{6C91C859-8E8D-4C81-93C8-DB74B0ADB8C4}"/>
    <cellStyle name="40% - Accent3 2 2 4" xfId="17523" xr:uid="{BC34569D-7761-4B00-86BE-24DFE15248E8}"/>
    <cellStyle name="40% - Accent3 2 2 4 2" xfId="17524" xr:uid="{4FB122D6-30A6-4CAF-ADD0-0902BDDBA340}"/>
    <cellStyle name="40% - Accent3 2 2 4 2 2" xfId="17525" xr:uid="{FBD6481F-CD63-4604-A748-D3BE70CCC2B3}"/>
    <cellStyle name="40% - Accent3 2 2 4 2 2 2" xfId="17526" xr:uid="{39659131-61F3-4336-AC7D-E7E3C161DD7B}"/>
    <cellStyle name="40% - Accent3 2 2 4 2 2 2 2" xfId="17527" xr:uid="{36BC7CF4-E65D-4E8C-A75D-46E8B886E274}"/>
    <cellStyle name="40% - Accent3 2 2 4 2 2 3" xfId="17528" xr:uid="{FBE40969-7645-4B5F-AAC4-54F06F433799}"/>
    <cellStyle name="40% - Accent3 2 2 4 2 3" xfId="17529" xr:uid="{39BD04D0-92A9-4800-9F7E-71960344D269}"/>
    <cellStyle name="40% - Accent3 2 2 4 2 3 2" xfId="17530" xr:uid="{09DC4CF2-004A-4115-8802-5AB439B58A86}"/>
    <cellStyle name="40% - Accent3 2 2 4 2 4" xfId="17531" xr:uid="{954406D1-5883-4045-97F6-A5C4E6A5AF34}"/>
    <cellStyle name="40% - Accent3 2 2 4 3" xfId="17532" xr:uid="{243A5BEB-F751-4521-AB09-D587CE928DFE}"/>
    <cellStyle name="40% - Accent3 2 2 4 3 2" xfId="17533" xr:uid="{10AD9CD0-D861-4854-9213-440A76276C86}"/>
    <cellStyle name="40% - Accent3 2 2 4 3 2 2" xfId="17534" xr:uid="{38976B35-81C0-4387-96B6-9C086528E304}"/>
    <cellStyle name="40% - Accent3 2 2 4 3 3" xfId="17535" xr:uid="{D5B0C061-9153-4CA7-989E-CA4401F77BF5}"/>
    <cellStyle name="40% - Accent3 2 2 4 4" xfId="17536" xr:uid="{41ED755C-F996-46AA-99C5-C5648B12C207}"/>
    <cellStyle name="40% - Accent3 2 2 4 4 2" xfId="17537" xr:uid="{BDE6BF57-6CB4-4E65-A1D3-BC714CA6BC3D}"/>
    <cellStyle name="40% - Accent3 2 2 4 5" xfId="17538" xr:uid="{789DC8CD-212B-4452-8C9E-A4BD3C83C486}"/>
    <cellStyle name="40% - Accent3 2 2 5" xfId="17539" xr:uid="{FCBCD1AA-3112-47E8-9A1F-78D58B380416}"/>
    <cellStyle name="40% - Accent3 2 2 5 2" xfId="17540" xr:uid="{84FDD889-6CDF-4E57-877D-B121EF9AB04B}"/>
    <cellStyle name="40% - Accent3 2 2 5 2 2" xfId="17541" xr:uid="{A7559E89-D251-465C-9191-7048418EF429}"/>
    <cellStyle name="40% - Accent3 2 2 5 2 2 2" xfId="17542" xr:uid="{7ED0E56E-E22F-4756-8962-45F360172661}"/>
    <cellStyle name="40% - Accent3 2 2 5 2 3" xfId="17543" xr:uid="{2E290450-EA25-4325-8776-A982821DAC86}"/>
    <cellStyle name="40% - Accent3 2 2 5 3" xfId="17544" xr:uid="{68927C30-A5BF-4192-80E2-B981639CED43}"/>
    <cellStyle name="40% - Accent3 2 2 5 3 2" xfId="17545" xr:uid="{8B86E421-0B18-42C0-BECF-86574F3E0E3F}"/>
    <cellStyle name="40% - Accent3 2 2 5 4" xfId="17546" xr:uid="{6B5F68C8-14A5-4574-9F1E-17C6639FCF63}"/>
    <cellStyle name="40% - Accent3 2 2 6" xfId="17547" xr:uid="{1CBEC9BD-1C68-44CE-8459-159E45CE1ACE}"/>
    <cellStyle name="40% - Accent3 2 2 6 2" xfId="17548" xr:uid="{FCBC5D56-AA55-49D8-A736-1A3AE6CF2221}"/>
    <cellStyle name="40% - Accent3 2 2 6 2 2" xfId="17549" xr:uid="{88DE4679-855C-4213-B596-049690EF500A}"/>
    <cellStyle name="40% - Accent3 2 2 6 3" xfId="17550" xr:uid="{AA453896-036A-43C4-9186-5227AC2B5B3F}"/>
    <cellStyle name="40% - Accent3 2 2 7" xfId="17551" xr:uid="{26FCD38B-D3FA-43CD-AFF3-AC423360FD8B}"/>
    <cellStyle name="40% - Accent3 2 2 7 2" xfId="17552" xr:uid="{B8B475F7-C7FD-48E2-A490-356E0C73614C}"/>
    <cellStyle name="40% - Accent3 2 2 8" xfId="17553" xr:uid="{AE41D851-C807-438E-A47A-9AA49C9ABB8E}"/>
    <cellStyle name="40% - Accent3 2 2 9" xfId="17489" xr:uid="{D40675DA-A847-4309-B1F9-96BF8D7A9595}"/>
    <cellStyle name="40% - Accent3 2 3" xfId="526" xr:uid="{A87DA81F-56BB-42A4-A47D-12F59CF95A85}"/>
    <cellStyle name="40% - Accent3 2 3 2" xfId="1450" xr:uid="{671C0C22-E3A5-4313-BCA8-C99FCD1A0192}"/>
    <cellStyle name="40% - Accent3 2 3 2 2" xfId="17556" xr:uid="{EF4556C1-9E18-4FC1-90F7-A6B29E507CB8}"/>
    <cellStyle name="40% - Accent3 2 3 2 2 2" xfId="17557" xr:uid="{4007D6DA-3589-477A-802A-D078E41E308E}"/>
    <cellStyle name="40% - Accent3 2 3 2 2 2 2" xfId="17558" xr:uid="{33FFDA6E-0B1E-4A60-8911-4D6A111A3846}"/>
    <cellStyle name="40% - Accent3 2 3 2 2 2 2 2" xfId="17559" xr:uid="{98F8848D-6057-4024-9FA7-FE6FD2A8343F}"/>
    <cellStyle name="40% - Accent3 2 3 2 2 2 3" xfId="17560" xr:uid="{4E8CB9BD-FBFD-4FB9-86C8-426BEF0D942B}"/>
    <cellStyle name="40% - Accent3 2 3 2 2 3" xfId="17561" xr:uid="{8815BEFB-4763-4511-B610-6B3C701B430E}"/>
    <cellStyle name="40% - Accent3 2 3 2 2 3 2" xfId="17562" xr:uid="{723E1402-1D83-4600-9379-ACEFFEA01BB3}"/>
    <cellStyle name="40% - Accent3 2 3 2 2 4" xfId="17563" xr:uid="{09039A29-E620-49E1-9DED-40540C67F8BC}"/>
    <cellStyle name="40% - Accent3 2 3 2 3" xfId="17564" xr:uid="{722751DC-22E7-4B9B-B063-3B1B0BD4CE9B}"/>
    <cellStyle name="40% - Accent3 2 3 2 3 2" xfId="17565" xr:uid="{AD995C74-6F77-42A7-8D28-5FBF8A1C5CE4}"/>
    <cellStyle name="40% - Accent3 2 3 2 3 2 2" xfId="17566" xr:uid="{4298B9DB-F68E-4D75-B922-6D737EA943B9}"/>
    <cellStyle name="40% - Accent3 2 3 2 3 3" xfId="17567" xr:uid="{D939CB35-B308-49AD-965C-52D8AEE007F2}"/>
    <cellStyle name="40% - Accent3 2 3 2 4" xfId="17568" xr:uid="{38CE207E-B092-405E-9B8A-AFA3BFC5CE06}"/>
    <cellStyle name="40% - Accent3 2 3 2 4 2" xfId="17569" xr:uid="{57AD01B4-9A4B-4EC1-A5FC-E2A66474C06A}"/>
    <cellStyle name="40% - Accent3 2 3 2 5" xfId="17570" xr:uid="{F1FCD20E-DD94-4D66-953E-3B800E645F71}"/>
    <cellStyle name="40% - Accent3 2 3 2 6" xfId="17555" xr:uid="{366A2761-66EC-4BC1-86E7-763A9C20760C}"/>
    <cellStyle name="40% - Accent3 2 3 3" xfId="17571" xr:uid="{020FB0B8-2D23-4984-9851-06C09AB92CD9}"/>
    <cellStyle name="40% - Accent3 2 3 3 2" xfId="17572" xr:uid="{F2699A28-01E0-4EFC-9425-F96907B880E7}"/>
    <cellStyle name="40% - Accent3 2 3 3 2 2" xfId="17573" xr:uid="{4B3A33B1-9372-4957-B470-4A6EEE3C9FC4}"/>
    <cellStyle name="40% - Accent3 2 3 3 2 2 2" xfId="17574" xr:uid="{4D4573EE-61E9-4FCE-86FD-AA7130442CA3}"/>
    <cellStyle name="40% - Accent3 2 3 3 2 3" xfId="17575" xr:uid="{EF75FA4D-63EC-4003-A308-43D59D50C6B5}"/>
    <cellStyle name="40% - Accent3 2 3 3 3" xfId="17576" xr:uid="{626225F5-EB4B-456B-9423-E1CE28E78B24}"/>
    <cellStyle name="40% - Accent3 2 3 3 3 2" xfId="17577" xr:uid="{C9D88555-4D92-4F41-BD0D-69AEB4E56884}"/>
    <cellStyle name="40% - Accent3 2 3 3 4" xfId="17578" xr:uid="{51E79839-21EC-45A3-B1F1-EDA1CC387870}"/>
    <cellStyle name="40% - Accent3 2 3 4" xfId="17579" xr:uid="{56E7315A-92A2-48B0-A11A-D6EAC7DAE73A}"/>
    <cellStyle name="40% - Accent3 2 3 4 2" xfId="17580" xr:uid="{DD1E2611-A277-4048-89CC-237D232A1FA5}"/>
    <cellStyle name="40% - Accent3 2 3 4 2 2" xfId="17581" xr:uid="{9C1D90BD-1A5F-477E-A3A9-7DFED5FA26B5}"/>
    <cellStyle name="40% - Accent3 2 3 4 3" xfId="17582" xr:uid="{9D33CF03-9EDD-46E5-B5EA-2A3F844E0B8A}"/>
    <cellStyle name="40% - Accent3 2 3 5" xfId="17583" xr:uid="{76EFD34D-111B-4AFA-B85A-FF88676FB1D2}"/>
    <cellStyle name="40% - Accent3 2 3 5 2" xfId="17584" xr:uid="{FE6D6023-AAC8-4CD9-9352-6D952CD30033}"/>
    <cellStyle name="40% - Accent3 2 3 6" xfId="17585" xr:uid="{E65281BA-74D4-4C04-9EAA-66A1F9DF597E}"/>
    <cellStyle name="40% - Accent3 2 3 7" xfId="17554" xr:uid="{947F40FC-2A56-48BF-85BF-FB8E7CF7D8BC}"/>
    <cellStyle name="40% - Accent3 2 4" xfId="523" xr:uid="{1690B7E7-95F2-406E-ACE9-9842E1851A9E}"/>
    <cellStyle name="40% - Accent3 2 4 2" xfId="17587" xr:uid="{D332F102-B6B0-47BB-9833-295E2593A632}"/>
    <cellStyle name="40% - Accent3 2 4 2 2" xfId="17588" xr:uid="{C9283373-B2CB-489F-8BAB-E189210C025C}"/>
    <cellStyle name="40% - Accent3 2 4 2 2 2" xfId="17589" xr:uid="{048BD630-82AE-4D2D-B6CD-483AF620DA5D}"/>
    <cellStyle name="40% - Accent3 2 4 2 2 2 2" xfId="17590" xr:uid="{27A353FC-1BF4-47B0-A671-671F0CDDEE08}"/>
    <cellStyle name="40% - Accent3 2 4 2 2 2 2 2" xfId="17591" xr:uid="{19A35D13-D8C0-420D-82B8-A474BA8BCD20}"/>
    <cellStyle name="40% - Accent3 2 4 2 2 2 3" xfId="17592" xr:uid="{8CC504F3-C45D-4FC3-99F3-B17C322A1F47}"/>
    <cellStyle name="40% - Accent3 2 4 2 2 3" xfId="17593" xr:uid="{E182651D-84BC-4597-A7A2-EAFBFAEC198D}"/>
    <cellStyle name="40% - Accent3 2 4 2 2 3 2" xfId="17594" xr:uid="{213E221D-16F0-491D-B05D-37EE158970A1}"/>
    <cellStyle name="40% - Accent3 2 4 2 2 4" xfId="17595" xr:uid="{E87965CB-28E7-4D86-82E9-CA4502D1CCDE}"/>
    <cellStyle name="40% - Accent3 2 4 2 3" xfId="17596" xr:uid="{A5131099-4FB9-4461-85E4-A1CE9DEC80B3}"/>
    <cellStyle name="40% - Accent3 2 4 2 3 2" xfId="17597" xr:uid="{A70B6763-9C14-45F4-A6F5-A1312DDA6943}"/>
    <cellStyle name="40% - Accent3 2 4 2 3 2 2" xfId="17598" xr:uid="{7128ABEA-1EAD-4981-933A-69AF1B345AD1}"/>
    <cellStyle name="40% - Accent3 2 4 2 3 3" xfId="17599" xr:uid="{CA54605C-E024-4FB3-8816-FEDAB947212C}"/>
    <cellStyle name="40% - Accent3 2 4 2 4" xfId="17600" xr:uid="{45266234-D426-4499-9B8D-69D62980EF55}"/>
    <cellStyle name="40% - Accent3 2 4 2 4 2" xfId="17601" xr:uid="{1FDFCDE9-C70B-40AB-9031-35CC8D01B62D}"/>
    <cellStyle name="40% - Accent3 2 4 2 5" xfId="17602" xr:uid="{8F5CBBA3-2D59-469A-971B-C2C48B75B616}"/>
    <cellStyle name="40% - Accent3 2 4 3" xfId="17603" xr:uid="{6DA23E0E-56A0-48A0-AE2C-84E4A2D471FC}"/>
    <cellStyle name="40% - Accent3 2 4 3 2" xfId="17604" xr:uid="{B2C0627D-2066-489B-A475-AB8EB2D17EBB}"/>
    <cellStyle name="40% - Accent3 2 4 3 2 2" xfId="17605" xr:uid="{DF8A0A2E-9163-479F-81BA-2C471BB06851}"/>
    <cellStyle name="40% - Accent3 2 4 3 2 2 2" xfId="17606" xr:uid="{BAE327E8-1706-44E3-B36F-EA803DE339F0}"/>
    <cellStyle name="40% - Accent3 2 4 3 2 3" xfId="17607" xr:uid="{19886CB7-42B4-494D-92F2-69771DC068D5}"/>
    <cellStyle name="40% - Accent3 2 4 3 3" xfId="17608" xr:uid="{17FD5B8F-BB08-4BA2-9582-85579318D01C}"/>
    <cellStyle name="40% - Accent3 2 4 3 3 2" xfId="17609" xr:uid="{9A71020F-6BFF-498D-9C2F-2CF9463DFD57}"/>
    <cellStyle name="40% - Accent3 2 4 3 4" xfId="17610" xr:uid="{851CF6CF-D355-413C-9896-DD98E825D0C5}"/>
    <cellStyle name="40% - Accent3 2 4 4" xfId="17611" xr:uid="{09F431C8-00BF-4F2B-90A2-AFE139E1C490}"/>
    <cellStyle name="40% - Accent3 2 4 4 2" xfId="17612" xr:uid="{5A79F14E-E58C-41B7-88AF-49285E371F25}"/>
    <cellStyle name="40% - Accent3 2 4 4 2 2" xfId="17613" xr:uid="{7463C533-137A-456F-937C-2436735BBE64}"/>
    <cellStyle name="40% - Accent3 2 4 4 3" xfId="17614" xr:uid="{9F68A49B-FC37-4A68-B0FB-10B3D7F5B115}"/>
    <cellStyle name="40% - Accent3 2 4 5" xfId="17615" xr:uid="{19E989FD-1F8E-4BBF-BF99-7E1DB4853FA1}"/>
    <cellStyle name="40% - Accent3 2 4 5 2" xfId="17616" xr:uid="{5427D5AB-A5E0-44CD-B249-20807BB82823}"/>
    <cellStyle name="40% - Accent3 2 4 6" xfId="17617" xr:uid="{60004FAC-8099-4111-AE59-B8448A40935B}"/>
    <cellStyle name="40% - Accent3 2 4 7" xfId="17586" xr:uid="{B4A24DAB-B322-4AFE-9D07-3777C172E028}"/>
    <cellStyle name="40% - Accent3 2 5" xfId="17618" xr:uid="{622D9272-556D-4FAC-8EDB-D00857054609}"/>
    <cellStyle name="40% - Accent3 2 5 2" xfId="17619" xr:uid="{E275AB03-03D8-47EE-946E-FD3CDA551D38}"/>
    <cellStyle name="40% - Accent3 2 5 2 2" xfId="17620" xr:uid="{F46501EB-6F51-40CA-88BA-AD72614BED88}"/>
    <cellStyle name="40% - Accent3 2 5 2 2 2" xfId="17621" xr:uid="{EC7D1577-F48C-40AA-8FA1-624CF8B76B24}"/>
    <cellStyle name="40% - Accent3 2 5 2 2 2 2" xfId="17622" xr:uid="{A3275014-0A16-411A-8021-C30C5F2B2FD5}"/>
    <cellStyle name="40% - Accent3 2 5 2 2 2 2 2" xfId="17623" xr:uid="{3D19A550-25C6-44C1-A018-9A9ACE20A131}"/>
    <cellStyle name="40% - Accent3 2 5 2 2 2 3" xfId="17624" xr:uid="{23B71D36-F137-439B-8729-55A190938007}"/>
    <cellStyle name="40% - Accent3 2 5 2 2 3" xfId="17625" xr:uid="{8C31926E-5F5B-4FDA-8FD2-9B829C8F938A}"/>
    <cellStyle name="40% - Accent3 2 5 2 2 3 2" xfId="17626" xr:uid="{82854782-6044-4882-831A-567D68ED6479}"/>
    <cellStyle name="40% - Accent3 2 5 2 2 4" xfId="17627" xr:uid="{93E03C27-F707-482D-818D-47C1C4C60327}"/>
    <cellStyle name="40% - Accent3 2 5 2 3" xfId="17628" xr:uid="{4E67D341-AFD2-41A0-A91E-17DF09026080}"/>
    <cellStyle name="40% - Accent3 2 5 2 3 2" xfId="17629" xr:uid="{E0658E2F-7F41-4085-8C2D-22B10C96BDB2}"/>
    <cellStyle name="40% - Accent3 2 5 2 3 2 2" xfId="17630" xr:uid="{7ED9FFC3-D37F-4B96-8ED6-993C17DECF0A}"/>
    <cellStyle name="40% - Accent3 2 5 2 3 3" xfId="17631" xr:uid="{170A9825-10DD-4DCF-892A-B962D61B3633}"/>
    <cellStyle name="40% - Accent3 2 5 2 4" xfId="17632" xr:uid="{E6FD5CD8-B3B9-47BF-90C0-5B8C69CF4A6D}"/>
    <cellStyle name="40% - Accent3 2 5 2 4 2" xfId="17633" xr:uid="{B5999742-696E-47B7-A2ED-297B0BAD71BB}"/>
    <cellStyle name="40% - Accent3 2 5 2 5" xfId="17634" xr:uid="{0FEECD82-23AC-4A7A-B641-E69F9C283537}"/>
    <cellStyle name="40% - Accent3 2 5 3" xfId="17635" xr:uid="{E99B92EE-9B8E-4FA5-8912-9A9DF901E54D}"/>
    <cellStyle name="40% - Accent3 2 5 3 2" xfId="17636" xr:uid="{3C6EFEA3-5979-4CD6-A320-B0899D90B1A6}"/>
    <cellStyle name="40% - Accent3 2 5 3 2 2" xfId="17637" xr:uid="{A6F78D17-C4AF-4D64-9353-D9F1349E9FEA}"/>
    <cellStyle name="40% - Accent3 2 5 3 2 2 2" xfId="17638" xr:uid="{3AE6B08A-FB6A-4E76-A708-65EA339866CA}"/>
    <cellStyle name="40% - Accent3 2 5 3 2 3" xfId="17639" xr:uid="{CBD2CF58-9BFD-4532-A5B1-00FA236C53D1}"/>
    <cellStyle name="40% - Accent3 2 5 3 3" xfId="17640" xr:uid="{0AA1418C-A71B-4780-881B-242DAD868DDC}"/>
    <cellStyle name="40% - Accent3 2 5 3 3 2" xfId="17641" xr:uid="{15CF1D37-3C93-4B8B-AB26-55B729027792}"/>
    <cellStyle name="40% - Accent3 2 5 3 4" xfId="17642" xr:uid="{7E40FA1D-DF98-4B8A-8F1F-4BA9F96C4AF3}"/>
    <cellStyle name="40% - Accent3 2 5 4" xfId="17643" xr:uid="{1625985F-0ECC-4904-8056-9248265FADA6}"/>
    <cellStyle name="40% - Accent3 2 5 4 2" xfId="17644" xr:uid="{433AB2DE-41F6-4F60-B667-CC688CFF64CB}"/>
    <cellStyle name="40% - Accent3 2 5 4 2 2" xfId="17645" xr:uid="{2423B880-A0CB-4239-8CC0-819FF0F15FCB}"/>
    <cellStyle name="40% - Accent3 2 5 4 3" xfId="17646" xr:uid="{5F671CEA-0556-4029-A7EF-D6616A21630A}"/>
    <cellStyle name="40% - Accent3 2 5 5" xfId="17647" xr:uid="{5FE57D34-1D91-4056-AA5D-07753094563A}"/>
    <cellStyle name="40% - Accent3 2 5 5 2" xfId="17648" xr:uid="{F43510BE-8CB9-451A-9FB1-C92678859212}"/>
    <cellStyle name="40% - Accent3 2 5 6" xfId="17649" xr:uid="{B800E0CB-9EB7-44A6-9F81-43E732FD9085}"/>
    <cellStyle name="40% - Accent3 2 6" xfId="17650" xr:uid="{532FF6EB-49AB-40DE-8A84-04CD544A4711}"/>
    <cellStyle name="40% - Accent3 2 6 2" xfId="17651" xr:uid="{02E6341F-9FE2-45C9-A288-608D5744D446}"/>
    <cellStyle name="40% - Accent3 2 6 2 2" xfId="17652" xr:uid="{EAB2C510-B142-4098-AE2B-2AEF9AB339ED}"/>
    <cellStyle name="40% - Accent3 2 6 2 2 2" xfId="17653" xr:uid="{26ECA983-AA31-4DE3-AC7C-F304DA1A2360}"/>
    <cellStyle name="40% - Accent3 2 6 2 2 2 2" xfId="17654" xr:uid="{41A5F107-B59E-4BF1-97B0-ABCD345E0C30}"/>
    <cellStyle name="40% - Accent3 2 6 2 2 2 2 2" xfId="17655" xr:uid="{BA3EE629-E525-4EE1-AA42-82790AF4152B}"/>
    <cellStyle name="40% - Accent3 2 6 2 2 2 3" xfId="17656" xr:uid="{169BC4D5-661B-4C9C-A8ED-C68761BE2687}"/>
    <cellStyle name="40% - Accent3 2 6 2 2 3" xfId="17657" xr:uid="{C4826E13-7A94-4E8B-B193-A09320E1F8C3}"/>
    <cellStyle name="40% - Accent3 2 6 2 2 3 2" xfId="17658" xr:uid="{DAB95C40-89E4-48AB-A93B-FFA2B8663E1D}"/>
    <cellStyle name="40% - Accent3 2 6 2 2 4" xfId="17659" xr:uid="{C84659DB-9B92-4082-8935-959FD1B592CC}"/>
    <cellStyle name="40% - Accent3 2 6 2 3" xfId="17660" xr:uid="{DF45180D-101D-4625-9049-2DD623907172}"/>
    <cellStyle name="40% - Accent3 2 6 2 3 2" xfId="17661" xr:uid="{A43A74A6-E9DA-4568-A539-D9B7D9EE9B30}"/>
    <cellStyle name="40% - Accent3 2 6 2 3 2 2" xfId="17662" xr:uid="{0655E936-2CE9-48A8-B5E4-40879B7C42F2}"/>
    <cellStyle name="40% - Accent3 2 6 2 3 3" xfId="17663" xr:uid="{BFC73C3E-641A-40CC-9AB1-61B1E61F1FA2}"/>
    <cellStyle name="40% - Accent3 2 6 2 4" xfId="17664" xr:uid="{51A592B2-8E6F-41B3-9D19-F2F697AB04C3}"/>
    <cellStyle name="40% - Accent3 2 6 2 4 2" xfId="17665" xr:uid="{56F3748C-0FB7-4D98-8E0F-F38F7CD03CE7}"/>
    <cellStyle name="40% - Accent3 2 6 2 5" xfId="17666" xr:uid="{BE7F0328-12EB-405D-B35C-B99FF60461AA}"/>
    <cellStyle name="40% - Accent3 2 6 3" xfId="17667" xr:uid="{05E5C388-3CC4-415E-BDFB-BEF723E5D37E}"/>
    <cellStyle name="40% - Accent3 2 6 3 2" xfId="17668" xr:uid="{577D6656-4394-448D-8D49-7E38FDB85BFC}"/>
    <cellStyle name="40% - Accent3 2 6 3 2 2" xfId="17669" xr:uid="{B57A83EB-2F9E-47C1-9240-3F2AF176CD31}"/>
    <cellStyle name="40% - Accent3 2 6 3 2 2 2" xfId="17670" xr:uid="{C9D8CAEB-8951-4030-93CD-67CFEA199358}"/>
    <cellStyle name="40% - Accent3 2 6 3 2 3" xfId="17671" xr:uid="{CA26EC59-5A16-44DB-856B-F60405458931}"/>
    <cellStyle name="40% - Accent3 2 6 3 3" xfId="17672" xr:uid="{4DCA5BB2-2C6F-424B-886D-8282454804A9}"/>
    <cellStyle name="40% - Accent3 2 6 3 3 2" xfId="17673" xr:uid="{61617F96-D939-4C4F-8E6A-ECD754D90362}"/>
    <cellStyle name="40% - Accent3 2 6 3 4" xfId="17674" xr:uid="{542C17CC-CC66-42E5-840B-852F956F9839}"/>
    <cellStyle name="40% - Accent3 2 6 4" xfId="17675" xr:uid="{16A0F81A-0065-4E44-A308-1E5B03B52A81}"/>
    <cellStyle name="40% - Accent3 2 6 4 2" xfId="17676" xr:uid="{B94D2C4F-C340-4648-B0AF-35FAC90F2ED9}"/>
    <cellStyle name="40% - Accent3 2 6 4 2 2" xfId="17677" xr:uid="{B7485B3A-D63C-4AAA-A096-A83001175D41}"/>
    <cellStyle name="40% - Accent3 2 6 4 3" xfId="17678" xr:uid="{4AAD23CA-B2A1-4246-8058-3765570AE71F}"/>
    <cellStyle name="40% - Accent3 2 6 5" xfId="17679" xr:uid="{A8110C83-7745-4307-AF2B-6434A40106CF}"/>
    <cellStyle name="40% - Accent3 2 6 5 2" xfId="17680" xr:uid="{D75C93C0-9605-4576-8B90-565CEFE8C137}"/>
    <cellStyle name="40% - Accent3 2 6 6" xfId="17681" xr:uid="{27A38AB9-25D1-4EA7-82CA-595F9E8A1E25}"/>
    <cellStyle name="40% - Accent3 2 7" xfId="17682" xr:uid="{2C77C979-F4EB-4072-A6A2-6163DDDEB7AD}"/>
    <cellStyle name="40% - Accent3 2 7 2" xfId="17683" xr:uid="{57E42A00-325D-4EDB-A882-5DD7095D2A7B}"/>
    <cellStyle name="40% - Accent3 2 7 2 2" xfId="17684" xr:uid="{6DFC2261-C885-47D5-A18B-EC29E5854D87}"/>
    <cellStyle name="40% - Accent3 2 7 2 2 2" xfId="17685" xr:uid="{49F80186-25CD-4F74-883E-B7707A09A783}"/>
    <cellStyle name="40% - Accent3 2 7 2 2 2 2" xfId="17686" xr:uid="{98078E4D-2674-4FC3-9045-BAF7DD67C4B6}"/>
    <cellStyle name="40% - Accent3 2 7 2 2 3" xfId="17687" xr:uid="{A7D55B15-6099-4D4F-A51C-5E12EDD61D52}"/>
    <cellStyle name="40% - Accent3 2 7 2 3" xfId="17688" xr:uid="{738B33F9-85FE-4C1F-B1FA-BEDFCA9F50DB}"/>
    <cellStyle name="40% - Accent3 2 7 2 3 2" xfId="17689" xr:uid="{6249D03C-9168-42E2-904F-A568B809BA38}"/>
    <cellStyle name="40% - Accent3 2 7 2 4" xfId="17690" xr:uid="{58FCE246-8398-4375-A0EC-71DD750546CA}"/>
    <cellStyle name="40% - Accent3 2 7 3" xfId="17691" xr:uid="{D3E4FB44-00B0-4CF9-8A5A-1CE6EDF195A6}"/>
    <cellStyle name="40% - Accent3 2 7 3 2" xfId="17692" xr:uid="{67EC3D1C-AB1C-4628-AA58-6409101AE741}"/>
    <cellStyle name="40% - Accent3 2 7 3 2 2" xfId="17693" xr:uid="{C0E2CCDE-3EAA-4829-AD13-F151456A2121}"/>
    <cellStyle name="40% - Accent3 2 7 3 3" xfId="17694" xr:uid="{894706A8-64EE-4722-9485-F5505C2318F8}"/>
    <cellStyle name="40% - Accent3 2 7 4" xfId="17695" xr:uid="{AD7D6B2B-2BE4-4867-A753-3B3C3E37C1CB}"/>
    <cellStyle name="40% - Accent3 2 7 4 2" xfId="17696" xr:uid="{21604BE8-4B37-424F-AB41-070524A2C1E1}"/>
    <cellStyle name="40% - Accent3 2 7 5" xfId="17697" xr:uid="{6626F818-3AA7-408B-A892-D5ABBC9E42F3}"/>
    <cellStyle name="40% - Accent3 2 8" xfId="17698" xr:uid="{BCC01062-906B-4404-8FC9-7025A534911E}"/>
    <cellStyle name="40% - Accent3 2 9" xfId="17699" xr:uid="{CE585F96-E155-4FEC-A1A9-1AF8C4F8F68E}"/>
    <cellStyle name="40% - Accent3 20" xfId="17700" xr:uid="{A25395D0-1B96-4520-922E-5CD04A56E770}"/>
    <cellStyle name="40% - Accent3 20 2" xfId="17701" xr:uid="{55ACEE3A-BD30-4870-9B7D-E75818B89C55}"/>
    <cellStyle name="40% - Accent3 20 2 2" xfId="17702" xr:uid="{2BDE7D3B-3438-4DCB-B87D-9C90E1436DB3}"/>
    <cellStyle name="40% - Accent3 20 2 2 2" xfId="17703" xr:uid="{D6A4195D-AE9F-4404-954C-0432CF5B8B06}"/>
    <cellStyle name="40% - Accent3 20 2 2 2 2" xfId="17704" xr:uid="{C8778E60-6C46-4AF2-8642-7B715ADA0FB5}"/>
    <cellStyle name="40% - Accent3 20 2 2 2 2 2" xfId="17705" xr:uid="{34B9AB78-F142-44E9-9A31-F5C166DB84EA}"/>
    <cellStyle name="40% - Accent3 20 2 2 2 2 2 2" xfId="17706" xr:uid="{DFD315EC-0541-4F3F-8A0C-A81EDECA72DC}"/>
    <cellStyle name="40% - Accent3 20 2 2 2 2 3" xfId="17707" xr:uid="{FBF67115-15E6-4FB6-9E23-DADA7A73503F}"/>
    <cellStyle name="40% - Accent3 20 2 2 2 3" xfId="17708" xr:uid="{8C8FE0DE-CBD9-41C3-81B7-882182052827}"/>
    <cellStyle name="40% - Accent3 20 2 2 2 3 2" xfId="17709" xr:uid="{9BF648F5-868B-4E7F-B797-EDB2583DE873}"/>
    <cellStyle name="40% - Accent3 20 2 2 2 4" xfId="17710" xr:uid="{84F67D29-B33A-4629-B852-C3330FDCA0ED}"/>
    <cellStyle name="40% - Accent3 20 2 2 3" xfId="17711" xr:uid="{412C13E2-CCE0-4FAD-A154-573B91D8D1A8}"/>
    <cellStyle name="40% - Accent3 20 2 2 3 2" xfId="17712" xr:uid="{3D6C0C10-D548-4701-9213-8914A138026B}"/>
    <cellStyle name="40% - Accent3 20 2 2 3 2 2" xfId="17713" xr:uid="{B2F1A16F-3A34-4D26-A893-3AB63851CFF7}"/>
    <cellStyle name="40% - Accent3 20 2 2 3 3" xfId="17714" xr:uid="{7F10DEF7-2667-4D81-B935-46FABF2192C1}"/>
    <cellStyle name="40% - Accent3 20 2 2 4" xfId="17715" xr:uid="{1E22DA35-AD68-4404-B9C9-BE2506947177}"/>
    <cellStyle name="40% - Accent3 20 2 2 4 2" xfId="17716" xr:uid="{3B991BEF-59D4-49FC-B6FA-9347D2772929}"/>
    <cellStyle name="40% - Accent3 20 2 2 5" xfId="17717" xr:uid="{3DF0CB2E-09AD-474A-B3C8-D02D6E821EA2}"/>
    <cellStyle name="40% - Accent3 20 2 3" xfId="17718" xr:uid="{BD0C337A-B2D7-4554-A9A1-D34A988654AB}"/>
    <cellStyle name="40% - Accent3 20 2 3 2" xfId="17719" xr:uid="{59AC9363-8A17-485B-839C-63D8FE1CF4C4}"/>
    <cellStyle name="40% - Accent3 20 2 3 2 2" xfId="17720" xr:uid="{B2A4BBE7-420B-4FAE-9F3A-3AD85D16B523}"/>
    <cellStyle name="40% - Accent3 20 2 3 2 2 2" xfId="17721" xr:uid="{94A1FDF3-6112-40D3-9AD3-8E8C39FCB9C6}"/>
    <cellStyle name="40% - Accent3 20 2 3 2 3" xfId="17722" xr:uid="{7DBA0AA6-F21F-4F53-8A74-8A511E769063}"/>
    <cellStyle name="40% - Accent3 20 2 3 3" xfId="17723" xr:uid="{DA00F3E9-95C3-43BF-BA30-1FC6E3550454}"/>
    <cellStyle name="40% - Accent3 20 2 3 3 2" xfId="17724" xr:uid="{20620D0F-8933-4049-A87F-54A4AC2D1CFD}"/>
    <cellStyle name="40% - Accent3 20 2 3 4" xfId="17725" xr:uid="{D7561087-C096-471A-9E54-CEFA1AE0F481}"/>
    <cellStyle name="40% - Accent3 20 2 4" xfId="17726" xr:uid="{9D8DF813-ADD8-44F4-8D63-B775772DC306}"/>
    <cellStyle name="40% - Accent3 20 2 4 2" xfId="17727" xr:uid="{6530BEBA-FCAE-4C92-84F8-27D249FDAF4A}"/>
    <cellStyle name="40% - Accent3 20 2 4 2 2" xfId="17728" xr:uid="{41E93654-E929-46BD-9549-C5C54B19074C}"/>
    <cellStyle name="40% - Accent3 20 2 4 3" xfId="17729" xr:uid="{CD62FABF-ABA5-4D27-A967-B79AE855E3EE}"/>
    <cellStyle name="40% - Accent3 20 2 5" xfId="17730" xr:uid="{1C25781F-5883-4192-835D-7F3A0EE1F99F}"/>
    <cellStyle name="40% - Accent3 20 2 5 2" xfId="17731" xr:uid="{F476D3E0-20DB-4E9A-9BDC-3877DA893D6B}"/>
    <cellStyle name="40% - Accent3 20 2 6" xfId="17732" xr:uid="{9F91B949-245B-4175-B202-CE09213CE163}"/>
    <cellStyle name="40% - Accent3 20 3" xfId="17733" xr:uid="{7F5427DD-356C-4C59-8362-3D8ECC02AD7F}"/>
    <cellStyle name="40% - Accent3 21" xfId="17734" xr:uid="{7DCE2CCD-2E05-4F14-836A-FC773C438F7B}"/>
    <cellStyle name="40% - Accent3 21 2" xfId="17735" xr:uid="{C5371B2F-41F7-49A0-A079-8D52AB95EA02}"/>
    <cellStyle name="40% - Accent3 21 2 2" xfId="17736" xr:uid="{11A4590A-0E45-4867-8CDA-CB17317ADAC9}"/>
    <cellStyle name="40% - Accent3 21 2 2 2" xfId="17737" xr:uid="{DC187A5D-9908-4744-A78D-F1E48A38B38E}"/>
    <cellStyle name="40% - Accent3 21 2 2 2 2" xfId="17738" xr:uid="{179D9AB7-1F9D-4355-A4E8-1B5143EF7B60}"/>
    <cellStyle name="40% - Accent3 21 2 2 2 2 2" xfId="17739" xr:uid="{D4B57621-EDC4-41C9-BB04-2C5549EF3AD6}"/>
    <cellStyle name="40% - Accent3 21 2 2 2 2 2 2" xfId="17740" xr:uid="{8DACA6DC-337A-49B3-BFFF-2053C3800406}"/>
    <cellStyle name="40% - Accent3 21 2 2 2 2 3" xfId="17741" xr:uid="{5036C0D4-8013-4ABC-AB09-819D08CB67F5}"/>
    <cellStyle name="40% - Accent3 21 2 2 2 3" xfId="17742" xr:uid="{99C3BC34-1ADE-4353-999E-EFC4D1C537D7}"/>
    <cellStyle name="40% - Accent3 21 2 2 2 3 2" xfId="17743" xr:uid="{E2D4194E-5525-4686-B61E-5A287705EFDF}"/>
    <cellStyle name="40% - Accent3 21 2 2 2 4" xfId="17744" xr:uid="{FC25A13E-DAB9-437D-B8D4-680EB0A3F160}"/>
    <cellStyle name="40% - Accent3 21 2 2 3" xfId="17745" xr:uid="{C39AE9DE-19CC-4273-9533-EF0D279572EA}"/>
    <cellStyle name="40% - Accent3 21 2 2 3 2" xfId="17746" xr:uid="{9C57EBB2-0FB9-479D-B818-22AC2879D1B7}"/>
    <cellStyle name="40% - Accent3 21 2 2 3 2 2" xfId="17747" xr:uid="{211E81BE-EE8B-4C04-8336-51FD2296A790}"/>
    <cellStyle name="40% - Accent3 21 2 2 3 3" xfId="17748" xr:uid="{75B2C238-9E4E-4451-AD85-64FBAAA76BA2}"/>
    <cellStyle name="40% - Accent3 21 2 2 4" xfId="17749" xr:uid="{95F2A4C9-91E9-444E-A003-1CC83289D91B}"/>
    <cellStyle name="40% - Accent3 21 2 2 4 2" xfId="17750" xr:uid="{86C55150-6364-4A59-A67A-CD48577698CB}"/>
    <cellStyle name="40% - Accent3 21 2 2 5" xfId="17751" xr:uid="{A1084368-FF34-44DA-8C60-84CD9EC145B1}"/>
    <cellStyle name="40% - Accent3 21 2 3" xfId="17752" xr:uid="{F350F5CD-C611-4AF7-B767-9186C312B758}"/>
    <cellStyle name="40% - Accent3 21 2 3 2" xfId="17753" xr:uid="{6ED86D69-48AE-4025-A64F-E46449A277D6}"/>
    <cellStyle name="40% - Accent3 21 2 3 2 2" xfId="17754" xr:uid="{4985CC7F-D1C0-49DE-A57E-5221B93DB731}"/>
    <cellStyle name="40% - Accent3 21 2 3 2 2 2" xfId="17755" xr:uid="{8BE24AAB-8915-4F88-987F-4CC5DB700E82}"/>
    <cellStyle name="40% - Accent3 21 2 3 2 3" xfId="17756" xr:uid="{A133BFBB-29B6-4A4C-89DE-CE3887D779F8}"/>
    <cellStyle name="40% - Accent3 21 2 3 3" xfId="17757" xr:uid="{13A6DC07-2ED5-42E1-B8BA-18277BDDA79C}"/>
    <cellStyle name="40% - Accent3 21 2 3 3 2" xfId="17758" xr:uid="{3E207207-5969-4FCB-B086-415FA390263C}"/>
    <cellStyle name="40% - Accent3 21 2 3 4" xfId="17759" xr:uid="{880E5FD0-4BCF-4A1E-847D-F7EFC042A90D}"/>
    <cellStyle name="40% - Accent3 21 2 4" xfId="17760" xr:uid="{BDA10FA6-2DAF-4D7E-AB80-1700098DB415}"/>
    <cellStyle name="40% - Accent3 21 2 4 2" xfId="17761" xr:uid="{4AA310F6-368F-4A3E-8741-05CA5ECC1F55}"/>
    <cellStyle name="40% - Accent3 21 2 4 2 2" xfId="17762" xr:uid="{241F68E3-96AA-4E70-8165-8DD612458CFA}"/>
    <cellStyle name="40% - Accent3 21 2 4 3" xfId="17763" xr:uid="{8608869D-DD8B-48D8-97E9-A9B3AD70AB83}"/>
    <cellStyle name="40% - Accent3 21 2 5" xfId="17764" xr:uid="{6892F98B-41DF-4BC8-A13B-6A8DBE7D0C8B}"/>
    <cellStyle name="40% - Accent3 21 2 5 2" xfId="17765" xr:uid="{BE3E63AD-ADD5-4BCC-B8BF-B7788C2882D8}"/>
    <cellStyle name="40% - Accent3 21 2 6" xfId="17766" xr:uid="{79D67F38-E1D5-425F-816F-3FF71307D0A9}"/>
    <cellStyle name="40% - Accent3 21 3" xfId="17767" xr:uid="{270761DC-7981-4AE5-AADA-7FA9AF9A5689}"/>
    <cellStyle name="40% - Accent3 22" xfId="17768" xr:uid="{4AC70E88-EA16-4A94-8146-506BA7BC5528}"/>
    <cellStyle name="40% - Accent3 22 2" xfId="17769" xr:uid="{F5592AEE-8AFF-43DE-B59A-93E5328D09E4}"/>
    <cellStyle name="40% - Accent3 22 2 2" xfId="17770" xr:uid="{8BB65390-E5AE-4765-A03B-29227C959D51}"/>
    <cellStyle name="40% - Accent3 22 2 2 2" xfId="17771" xr:uid="{A75ADE58-247D-4FCF-A2A4-B51D8EEED086}"/>
    <cellStyle name="40% - Accent3 22 2 2 2 2" xfId="17772" xr:uid="{7C0F1DA8-FBC5-45DC-B1D8-CA3D093EA603}"/>
    <cellStyle name="40% - Accent3 22 2 2 2 2 2" xfId="17773" xr:uid="{E49AD670-B51F-4BE1-9ABE-A27AB072B4B3}"/>
    <cellStyle name="40% - Accent3 22 2 2 2 3" xfId="17774" xr:uid="{C3416EA0-2DCE-4ABB-8E97-157E99F620AB}"/>
    <cellStyle name="40% - Accent3 22 2 2 3" xfId="17775" xr:uid="{BD8DCBB0-4EF5-4E05-92E0-28105F2E27C5}"/>
    <cellStyle name="40% - Accent3 22 2 2 3 2" xfId="17776" xr:uid="{7BFF7096-075B-442A-BB2A-0A911FA0A49F}"/>
    <cellStyle name="40% - Accent3 22 2 2 4" xfId="17777" xr:uid="{DF8F87E3-9EF6-4C69-A3E5-C8C5B8706EBD}"/>
    <cellStyle name="40% - Accent3 22 2 3" xfId="17778" xr:uid="{886387D9-00EE-4FEE-8F98-1258490D8D0D}"/>
    <cellStyle name="40% - Accent3 22 2 3 2" xfId="17779" xr:uid="{689F973E-0FB9-4D73-BD14-344F46B5A6DE}"/>
    <cellStyle name="40% - Accent3 22 2 3 2 2" xfId="17780" xr:uid="{65156DFE-CC6E-4A68-8411-6B5C3E073749}"/>
    <cellStyle name="40% - Accent3 22 2 3 3" xfId="17781" xr:uid="{94EFED2B-59A9-4927-B243-7924AF9D8A50}"/>
    <cellStyle name="40% - Accent3 22 2 4" xfId="17782" xr:uid="{B1B55AD9-C1C1-4ACB-AD21-502EE36CCC5D}"/>
    <cellStyle name="40% - Accent3 22 2 4 2" xfId="17783" xr:uid="{5BC205A7-8BFC-4E16-9273-2E639750CC60}"/>
    <cellStyle name="40% - Accent3 22 2 5" xfId="17784" xr:uid="{A231C1FC-60A4-42D8-9A38-5500C6917160}"/>
    <cellStyle name="40% - Accent3 22 3" xfId="17785" xr:uid="{11D31905-5793-4242-BEC9-0B56341A3C29}"/>
    <cellStyle name="40% - Accent3 23" xfId="17786" xr:uid="{75ABDF78-5D81-4EDF-993D-3DCBEF452D3C}"/>
    <cellStyle name="40% - Accent3 23 2" xfId="17787" xr:uid="{093978BD-26A0-4FEE-B3B5-48864DA24344}"/>
    <cellStyle name="40% - Accent3 23 2 2" xfId="17788" xr:uid="{680D00B5-D521-4C9A-8FD5-7BB49A1B0709}"/>
    <cellStyle name="40% - Accent3 23 2 2 2" xfId="17789" xr:uid="{80784F99-ED38-4AE6-B781-5D697405E634}"/>
    <cellStyle name="40% - Accent3 23 2 2 2 2" xfId="17790" xr:uid="{A435DDBF-F5F7-4A35-9EF4-25C9377DF6CB}"/>
    <cellStyle name="40% - Accent3 23 2 2 2 2 2" xfId="17791" xr:uid="{E8DCB68F-7E59-46FF-B293-33E4C89A143F}"/>
    <cellStyle name="40% - Accent3 23 2 2 2 3" xfId="17792" xr:uid="{008C3E87-33CB-4169-86B3-FD46BDFA8170}"/>
    <cellStyle name="40% - Accent3 23 2 2 3" xfId="17793" xr:uid="{7C71B7FA-8E4F-446B-A9DB-FA06D41A73DE}"/>
    <cellStyle name="40% - Accent3 23 2 2 3 2" xfId="17794" xr:uid="{1602A0BD-F0CC-4E9A-8BD4-A94990BD2DB0}"/>
    <cellStyle name="40% - Accent3 23 2 2 4" xfId="17795" xr:uid="{704ACC81-803E-4EF4-B1A0-B861098B553F}"/>
    <cellStyle name="40% - Accent3 23 2 3" xfId="17796" xr:uid="{B636289D-5D92-489F-B595-C2CC7D825E97}"/>
    <cellStyle name="40% - Accent3 23 2 3 2" xfId="17797" xr:uid="{5040F5B7-8B34-48B4-A03A-8AF005E149E6}"/>
    <cellStyle name="40% - Accent3 23 2 3 2 2" xfId="17798" xr:uid="{CE35DD04-7B79-44B4-900B-49EB9FEE94D4}"/>
    <cellStyle name="40% - Accent3 23 2 3 3" xfId="17799" xr:uid="{CCFEFF24-D30B-4825-B892-E8641BBA3BFE}"/>
    <cellStyle name="40% - Accent3 23 2 4" xfId="17800" xr:uid="{2877CD58-2ECD-41FF-B182-B68833A3A813}"/>
    <cellStyle name="40% - Accent3 23 2 4 2" xfId="17801" xr:uid="{809D17B3-160B-49FA-86B6-41FEE001729B}"/>
    <cellStyle name="40% - Accent3 23 2 5" xfId="17802" xr:uid="{29722058-0BF8-483B-AACB-94804610CABE}"/>
    <cellStyle name="40% - Accent3 23 3" xfId="17803" xr:uid="{EE61BFE9-930B-4489-A5C7-C1CB8A72CD89}"/>
    <cellStyle name="40% - Accent3 24" xfId="17804" xr:uid="{FA4911AA-35F6-4428-AC02-DBAB16EF8B2E}"/>
    <cellStyle name="40% - Accent3 24 2" xfId="17805" xr:uid="{1A4295D4-94BB-4F09-BBDA-4A44E70BEBF6}"/>
    <cellStyle name="40% - Accent3 24 2 2" xfId="17806" xr:uid="{8AFC5469-4573-41AE-9ABE-2B67004E889D}"/>
    <cellStyle name="40% - Accent3 24 2 2 2" xfId="17807" xr:uid="{2C1AD2C3-203F-4BC6-90F4-505901079AB5}"/>
    <cellStyle name="40% - Accent3 24 2 2 2 2" xfId="17808" xr:uid="{AB83A227-CA33-4EDD-8E7D-09D81AC64842}"/>
    <cellStyle name="40% - Accent3 24 2 2 2 2 2" xfId="17809" xr:uid="{47E10332-1AA7-4E45-BDE3-5FE6507E7F02}"/>
    <cellStyle name="40% - Accent3 24 2 2 2 3" xfId="17810" xr:uid="{85ABCC51-1189-4494-90C6-4B16398DEDCA}"/>
    <cellStyle name="40% - Accent3 24 2 2 3" xfId="17811" xr:uid="{48C49700-702D-461F-B3BC-BCDCDBC78ED8}"/>
    <cellStyle name="40% - Accent3 24 2 2 3 2" xfId="17812" xr:uid="{3F48A2A2-0873-4951-BFF1-89E44222398E}"/>
    <cellStyle name="40% - Accent3 24 2 2 4" xfId="17813" xr:uid="{36CBDF8C-1D29-46F0-BEEA-7BB9787F671E}"/>
    <cellStyle name="40% - Accent3 24 2 3" xfId="17814" xr:uid="{1ECF27A1-0566-4C63-9E1E-1AA44D73AE30}"/>
    <cellStyle name="40% - Accent3 24 2 3 2" xfId="17815" xr:uid="{0105361F-8478-46A7-90F6-4F8373273FE7}"/>
    <cellStyle name="40% - Accent3 24 2 3 2 2" xfId="17816" xr:uid="{0A8B064D-8D72-4C28-AD80-95E0CD49DB8A}"/>
    <cellStyle name="40% - Accent3 24 2 3 3" xfId="17817" xr:uid="{012B2925-0EA7-4E67-959C-5C1AB1B75AE2}"/>
    <cellStyle name="40% - Accent3 24 2 4" xfId="17818" xr:uid="{2A2EA0D4-C8D5-4466-9AD9-4C26601825FC}"/>
    <cellStyle name="40% - Accent3 24 2 4 2" xfId="17819" xr:uid="{FBF6DF83-BC5E-49E2-8838-A67C1F063142}"/>
    <cellStyle name="40% - Accent3 24 2 5" xfId="17820" xr:uid="{341811A3-D6DF-46E9-965D-71591CEF7545}"/>
    <cellStyle name="40% - Accent3 24 3" xfId="17821" xr:uid="{1E1503E5-C202-47B1-A5F1-A03EA39DBBB5}"/>
    <cellStyle name="40% - Accent3 25" xfId="17822" xr:uid="{4E215151-1F39-42D8-B27C-7B1C6A535D60}"/>
    <cellStyle name="40% - Accent3 26" xfId="17823" xr:uid="{0BB3358B-156B-43FB-919F-A2EFE823806C}"/>
    <cellStyle name="40% - Accent3 27" xfId="17824" xr:uid="{7E4C53E0-29BD-4B68-B941-E7332161A90F}"/>
    <cellStyle name="40% - Accent3 27 2" xfId="17825" xr:uid="{0D5166AA-70A1-426C-B5F2-97CC609A8F62}"/>
    <cellStyle name="40% - Accent3 27 2 2" xfId="17826" xr:uid="{4A96ADE6-3087-4DB7-B182-5CFEDDC5AA62}"/>
    <cellStyle name="40% - Accent3 27 2 2 2" xfId="17827" xr:uid="{03D7F762-8A50-473C-8A40-C860ACDE36A8}"/>
    <cellStyle name="40% - Accent3 27 2 2 2 2" xfId="17828" xr:uid="{ED4A58FC-1E36-4A6D-9082-1D6E717424E1}"/>
    <cellStyle name="40% - Accent3 27 2 2 3" xfId="17829" xr:uid="{9104F7FF-FCD2-41B9-9D7F-96A089D8B615}"/>
    <cellStyle name="40% - Accent3 27 2 3" xfId="17830" xr:uid="{A6EF296A-BB30-4E7C-932D-B76FE7AB9385}"/>
    <cellStyle name="40% - Accent3 27 2 3 2" xfId="17831" xr:uid="{9D1D7DDC-2ED8-48CD-A56B-E7F4117C3E3A}"/>
    <cellStyle name="40% - Accent3 27 2 4" xfId="17832" xr:uid="{48EF5C06-8AC4-48BC-B615-D13C45ACEFFB}"/>
    <cellStyle name="40% - Accent3 27 3" xfId="17833" xr:uid="{D06F83BB-702B-48D1-88C2-75F80C41537F}"/>
    <cellStyle name="40% - Accent3 27 3 2" xfId="17834" xr:uid="{55B2010A-74BE-435D-A4C9-4750A934758C}"/>
    <cellStyle name="40% - Accent3 27 3 2 2" xfId="17835" xr:uid="{D469DCB5-0A49-4BB8-A6C5-7444B88343FD}"/>
    <cellStyle name="40% - Accent3 27 3 3" xfId="17836" xr:uid="{5F78A956-659C-4B70-9361-D921706942E8}"/>
    <cellStyle name="40% - Accent3 27 4" xfId="17837" xr:uid="{3647D07D-1908-4F66-84DB-99E0A335C788}"/>
    <cellStyle name="40% - Accent3 27 4 2" xfId="17838" xr:uid="{96F0FF8A-F5DC-4A94-87C9-978A638E4512}"/>
    <cellStyle name="40% - Accent3 27 5" xfId="17839" xr:uid="{93FEA23D-E0D8-407F-8AF1-ECF267069F6E}"/>
    <cellStyle name="40% - Accent3 28" xfId="17840" xr:uid="{22D6F1FC-009A-4BC6-AFA8-1E2C939ADD10}"/>
    <cellStyle name="40% - Accent3 28 2" xfId="17841" xr:uid="{8A17453C-01B1-495D-A28B-51FBD762D2BE}"/>
    <cellStyle name="40% - Accent3 28 2 2" xfId="17842" xr:uid="{63C31077-BE8B-41C9-A744-784248AEEF98}"/>
    <cellStyle name="40% - Accent3 28 2 2 2" xfId="17843" xr:uid="{8940E66D-E4D4-4E04-9F84-5D069ADD6DA9}"/>
    <cellStyle name="40% - Accent3 28 2 2 2 2" xfId="17844" xr:uid="{2489A86B-AFC1-4B98-85AD-AF83E052B62F}"/>
    <cellStyle name="40% - Accent3 28 2 2 3" xfId="17845" xr:uid="{619E18C9-37EC-4D3B-8F2F-D07869C62392}"/>
    <cellStyle name="40% - Accent3 28 2 3" xfId="17846" xr:uid="{14B40623-BE6D-4A27-ABEE-51196369B899}"/>
    <cellStyle name="40% - Accent3 28 2 3 2" xfId="17847" xr:uid="{89310F6B-45B4-4F82-AD28-361C8EB5E4C1}"/>
    <cellStyle name="40% - Accent3 28 2 4" xfId="17848" xr:uid="{E216EB51-07B0-44B9-A898-6F2755E76C6D}"/>
    <cellStyle name="40% - Accent3 28 3" xfId="17849" xr:uid="{3CE21B4B-5F60-4C50-8DDE-632F6E139CB5}"/>
    <cellStyle name="40% - Accent3 28 3 2" xfId="17850" xr:uid="{530E9747-B714-4C39-8B21-06EC9EC05FCC}"/>
    <cellStyle name="40% - Accent3 28 3 2 2" xfId="17851" xr:uid="{2B8B6D21-A67C-4853-95CE-434AAB928812}"/>
    <cellStyle name="40% - Accent3 28 3 3" xfId="17852" xr:uid="{97B35433-5390-4E1E-B267-F5E557BA9DCE}"/>
    <cellStyle name="40% - Accent3 28 4" xfId="17853" xr:uid="{DEFC5E6F-F7A3-4D44-AADB-6A3BF16FB599}"/>
    <cellStyle name="40% - Accent3 28 4 2" xfId="17854" xr:uid="{55205D47-9245-4066-B56F-A036381281BB}"/>
    <cellStyle name="40% - Accent3 28 5" xfId="17855" xr:uid="{D368A254-061D-427C-AD46-DEF39F6F8264}"/>
    <cellStyle name="40% - Accent3 29" xfId="17856" xr:uid="{E9966633-1B65-4910-BC28-EC2302573A9C}"/>
    <cellStyle name="40% - Accent3 29 2" xfId="17857" xr:uid="{9D56F3F8-FB99-4CCB-9245-A33392B0A752}"/>
    <cellStyle name="40% - Accent3 29 2 2" xfId="17858" xr:uid="{7E82CB26-5263-43F1-A2AE-B373DE691702}"/>
    <cellStyle name="40% - Accent3 29 2 2 2" xfId="17859" xr:uid="{11C8D72D-C990-4CCA-9901-9FA96D591CDA}"/>
    <cellStyle name="40% - Accent3 29 2 3" xfId="17860" xr:uid="{F62C148E-DCA3-42EE-B571-B014E5EF5AE9}"/>
    <cellStyle name="40% - Accent3 29 3" xfId="17861" xr:uid="{42BDC1E3-A44D-41DF-BF37-528FCF9384EB}"/>
    <cellStyle name="40% - Accent3 29 3 2" xfId="17862" xr:uid="{8EADCDDB-23EE-457C-8435-9F32DD6FD10D}"/>
    <cellStyle name="40% - Accent3 29 4" xfId="17863" xr:uid="{C595365B-515C-4592-B560-8095370FB09B}"/>
    <cellStyle name="40% - Accent3 3" xfId="261" xr:uid="{E6C9BC49-8F6C-4C57-8608-2F020AF367D1}"/>
    <cellStyle name="40% - Accent3 3 10" xfId="17865" xr:uid="{137ABB36-7E8A-43EC-83C6-03E0C7994014}"/>
    <cellStyle name="40% - Accent3 3 10 2" xfId="17866" xr:uid="{1B201DC7-A976-4AB6-AFE9-741A7FF2DE91}"/>
    <cellStyle name="40% - Accent3 3 11" xfId="17867" xr:uid="{153D3500-B4B4-4A82-ABA9-5D2127A75AC3}"/>
    <cellStyle name="40% - Accent3 3 12" xfId="17864" xr:uid="{839AC8B7-0062-4F2E-91B6-7B8E238046E5}"/>
    <cellStyle name="40% - Accent3 3 2" xfId="17868" xr:uid="{E095C71D-5E37-48E9-8FA3-6B7EA4F35C47}"/>
    <cellStyle name="40% - Accent3 3 2 2" xfId="17869" xr:uid="{5100AA33-2D0E-42F2-A864-DFD8E3CE1F1A}"/>
    <cellStyle name="40% - Accent3 3 2 2 2" xfId="17870" xr:uid="{B65DEF74-187E-48FB-B37C-81A22E11CE3A}"/>
    <cellStyle name="40% - Accent3 3 2 2 2 2" xfId="17871" xr:uid="{CC29F6CB-77BC-4EEA-B3A2-240508050C0A}"/>
    <cellStyle name="40% - Accent3 3 2 2 2 2 2" xfId="17872" xr:uid="{E1A4913C-FA56-4D0D-A222-0D989F07499E}"/>
    <cellStyle name="40% - Accent3 3 2 2 2 2 2 2" xfId="17873" xr:uid="{2A3C9138-DEC6-413E-9011-C57A71398505}"/>
    <cellStyle name="40% - Accent3 3 2 2 2 2 3" xfId="17874" xr:uid="{414A63B2-C30C-4F71-98A7-FA1218BB0440}"/>
    <cellStyle name="40% - Accent3 3 2 2 2 3" xfId="17875" xr:uid="{65A81EDE-2E78-4457-9840-29993FF91145}"/>
    <cellStyle name="40% - Accent3 3 2 2 2 3 2" xfId="17876" xr:uid="{F0B28964-F49B-4ABF-9827-2149F91E6196}"/>
    <cellStyle name="40% - Accent3 3 2 2 2 4" xfId="17877" xr:uid="{5EDD4625-FF2C-4AE1-9C0A-9304631E7F44}"/>
    <cellStyle name="40% - Accent3 3 2 2 3" xfId="17878" xr:uid="{A2026962-091D-45FA-B2AB-D06C7E71B579}"/>
    <cellStyle name="40% - Accent3 3 2 2 3 2" xfId="17879" xr:uid="{9C1E92EB-61F9-449F-8995-55E5EC0D9CDD}"/>
    <cellStyle name="40% - Accent3 3 2 2 3 2 2" xfId="17880" xr:uid="{2D01E317-C1AA-40EB-8ADB-AE15DF787620}"/>
    <cellStyle name="40% - Accent3 3 2 2 3 3" xfId="17881" xr:uid="{18EC7A0A-2838-43FB-897C-4D382EE12133}"/>
    <cellStyle name="40% - Accent3 3 2 2 4" xfId="17882" xr:uid="{F471DB17-2353-4B71-AB80-CAC9C0DFCBA8}"/>
    <cellStyle name="40% - Accent3 3 2 2 4 2" xfId="17883" xr:uid="{7D7CEF01-8C0F-4B7A-828C-7B6E73148A0C}"/>
    <cellStyle name="40% - Accent3 3 2 2 5" xfId="17884" xr:uid="{A4D884F2-7E09-427E-88DA-E0D7DFCCCC8F}"/>
    <cellStyle name="40% - Accent3 3 2 3" xfId="17885" xr:uid="{7224DC41-F4E5-4223-90B1-881ED85C7582}"/>
    <cellStyle name="40% - Accent3 3 2 3 2" xfId="17886" xr:uid="{CC95F1A3-967F-411E-9E50-D19679CF59E9}"/>
    <cellStyle name="40% - Accent3 3 2 3 2 2" xfId="17887" xr:uid="{909A922D-50CA-4CF0-9741-D8AF2F874DB7}"/>
    <cellStyle name="40% - Accent3 3 2 3 2 2 2" xfId="17888" xr:uid="{5464BB55-DC4E-40CB-894B-B2E680E23BD7}"/>
    <cellStyle name="40% - Accent3 3 2 3 2 3" xfId="17889" xr:uid="{D7A973FF-5F1A-45B7-AFB9-D58657992852}"/>
    <cellStyle name="40% - Accent3 3 2 3 3" xfId="17890" xr:uid="{CCCCD0DB-5BEF-4B54-BC4F-924D52E8562F}"/>
    <cellStyle name="40% - Accent3 3 2 3 3 2" xfId="17891" xr:uid="{E96B76A1-58B1-4474-B989-D447C9A77127}"/>
    <cellStyle name="40% - Accent3 3 2 3 4" xfId="17892" xr:uid="{BA4261A3-9AD6-4145-8836-F6ED9FBC30A2}"/>
    <cellStyle name="40% - Accent3 3 2 4" xfId="17893" xr:uid="{501CAD47-9574-4682-A36E-36F9F7FA5A2C}"/>
    <cellStyle name="40% - Accent3 3 2 4 2" xfId="17894" xr:uid="{F6CA1011-79B5-4CA3-B2F3-6D6B17F932F2}"/>
    <cellStyle name="40% - Accent3 3 2 4 2 2" xfId="17895" xr:uid="{E4B7BB0F-FC42-4C66-814A-D29BCD22370D}"/>
    <cellStyle name="40% - Accent3 3 2 4 3" xfId="17896" xr:uid="{3121478C-9514-45E9-BE61-C42942027D84}"/>
    <cellStyle name="40% - Accent3 3 2 5" xfId="17897" xr:uid="{FEEACDAA-0B49-45E3-B335-71D6438FCF8A}"/>
    <cellStyle name="40% - Accent3 3 2 5 2" xfId="17898" xr:uid="{C1A8D40B-6133-4EAD-9991-0A09E9A81BBE}"/>
    <cellStyle name="40% - Accent3 3 2 6" xfId="17899" xr:uid="{DA33B89B-98B0-4670-8DAF-921384FBB580}"/>
    <cellStyle name="40% - Accent3 3 3" xfId="17900" xr:uid="{BF016832-57BB-4062-83A8-AB05675C4456}"/>
    <cellStyle name="40% - Accent3 3 3 2" xfId="17901" xr:uid="{C5E6AD25-6C09-4ABE-B4D4-F05EA5E144D3}"/>
    <cellStyle name="40% - Accent3 3 3 2 2" xfId="17902" xr:uid="{A837B0F9-380A-4636-9B6D-BCEE99C3D9FA}"/>
    <cellStyle name="40% - Accent3 3 3 2 2 2" xfId="17903" xr:uid="{CCBB936F-B9E6-45E2-B7E1-F1D72C7E3A36}"/>
    <cellStyle name="40% - Accent3 3 3 2 2 2 2" xfId="17904" xr:uid="{615F0D08-B385-4782-98AC-63A4F2397DE1}"/>
    <cellStyle name="40% - Accent3 3 3 2 2 2 2 2" xfId="17905" xr:uid="{3BB8D5D4-019C-447B-B477-014E658DEF8F}"/>
    <cellStyle name="40% - Accent3 3 3 2 2 2 3" xfId="17906" xr:uid="{5B213644-01D8-4247-A44B-71A03C2B7E73}"/>
    <cellStyle name="40% - Accent3 3 3 2 2 3" xfId="17907" xr:uid="{545E7E8C-8E29-464E-AD08-B7D6073FE1B7}"/>
    <cellStyle name="40% - Accent3 3 3 2 2 3 2" xfId="17908" xr:uid="{56A2537F-4064-42F9-9B5B-D9FBCE7CB238}"/>
    <cellStyle name="40% - Accent3 3 3 2 2 4" xfId="17909" xr:uid="{089E8EDF-7FD3-4DC3-9B5D-46BC8C626A79}"/>
    <cellStyle name="40% - Accent3 3 3 2 3" xfId="17910" xr:uid="{89FF076A-00DA-459F-AF77-94460B7FA32B}"/>
    <cellStyle name="40% - Accent3 3 3 2 3 2" xfId="17911" xr:uid="{B6AFF841-AE01-4D97-B20A-6E4D9ECCF399}"/>
    <cellStyle name="40% - Accent3 3 3 2 3 2 2" xfId="17912" xr:uid="{81211AA4-0C06-4DDB-B6E6-DFD13E3232E6}"/>
    <cellStyle name="40% - Accent3 3 3 2 3 3" xfId="17913" xr:uid="{4EE24F4B-627B-4390-80AF-FC59277BC174}"/>
    <cellStyle name="40% - Accent3 3 3 2 4" xfId="17914" xr:uid="{9884FE1B-DA30-4F05-BC97-0124BF9CB7DC}"/>
    <cellStyle name="40% - Accent3 3 3 2 4 2" xfId="17915" xr:uid="{257A185E-04B6-4106-91F0-5EE9EF4016A9}"/>
    <cellStyle name="40% - Accent3 3 3 2 5" xfId="17916" xr:uid="{C95DC8DB-BAE0-4B02-87F4-89A85F4C9D4E}"/>
    <cellStyle name="40% - Accent3 3 3 3" xfId="17917" xr:uid="{CFD697C9-50DE-4486-B931-3520DE36E1AC}"/>
    <cellStyle name="40% - Accent3 3 3 3 2" xfId="17918" xr:uid="{BE1B42D4-71EE-429F-BC6D-82CE081FDF92}"/>
    <cellStyle name="40% - Accent3 3 3 3 2 2" xfId="17919" xr:uid="{3FC3F431-BE64-472F-AFF2-CA76A9D5EA9A}"/>
    <cellStyle name="40% - Accent3 3 3 3 2 2 2" xfId="17920" xr:uid="{E8196EB8-EC90-4B9F-85E5-E57743CA6E4D}"/>
    <cellStyle name="40% - Accent3 3 3 3 2 3" xfId="17921" xr:uid="{68AC7C53-583E-44A8-891C-0C631C370AA4}"/>
    <cellStyle name="40% - Accent3 3 3 3 3" xfId="17922" xr:uid="{B60B421A-C10D-47C5-A10C-53421C882151}"/>
    <cellStyle name="40% - Accent3 3 3 3 3 2" xfId="17923" xr:uid="{443B2743-BCEB-4C8B-B0C8-B5EF332B2513}"/>
    <cellStyle name="40% - Accent3 3 3 3 4" xfId="17924" xr:uid="{8FB7347D-2AE7-4284-9624-BB64ABF6DC87}"/>
    <cellStyle name="40% - Accent3 3 3 4" xfId="17925" xr:uid="{6E0923EB-DA80-4C71-9324-383276F7B336}"/>
    <cellStyle name="40% - Accent3 3 3 4 2" xfId="17926" xr:uid="{0743C7A2-FB14-4D1F-86FA-573404EDB75E}"/>
    <cellStyle name="40% - Accent3 3 3 4 2 2" xfId="17927" xr:uid="{5FFC05B4-9A78-4283-8F05-446C72DBC8FD}"/>
    <cellStyle name="40% - Accent3 3 3 4 3" xfId="17928" xr:uid="{8D412ECC-CA7C-44FD-B282-4CF0C2498FE8}"/>
    <cellStyle name="40% - Accent3 3 3 5" xfId="17929" xr:uid="{8CCB47CA-821E-4E81-AAAD-43560AB4E11F}"/>
    <cellStyle name="40% - Accent3 3 3 5 2" xfId="17930" xr:uid="{B8080438-7931-4D60-97E3-AA927CEBF827}"/>
    <cellStyle name="40% - Accent3 3 3 6" xfId="17931" xr:uid="{FFA8F54A-D150-47BE-A373-338881A45E05}"/>
    <cellStyle name="40% - Accent3 3 4" xfId="17932" xr:uid="{84C38213-0006-4006-8263-C714ECF8A214}"/>
    <cellStyle name="40% - Accent3 3 4 2" xfId="17933" xr:uid="{B27096EA-A31F-4496-9E11-6A496F1651EF}"/>
    <cellStyle name="40% - Accent3 3 4 2 2" xfId="17934" xr:uid="{0082915A-ED0B-4CBD-BA7C-87DA2AC436FE}"/>
    <cellStyle name="40% - Accent3 3 4 2 2 2" xfId="17935" xr:uid="{9FEC7119-B5B5-4FB8-9228-E2BF5924B235}"/>
    <cellStyle name="40% - Accent3 3 4 2 2 2 2" xfId="17936" xr:uid="{EB4A90C9-3D4D-4904-B556-45F55FD8B838}"/>
    <cellStyle name="40% - Accent3 3 4 2 2 2 2 2" xfId="17937" xr:uid="{16AB68DC-EB9B-41F4-A586-832F9C4D3223}"/>
    <cellStyle name="40% - Accent3 3 4 2 2 2 3" xfId="17938" xr:uid="{70D3F968-E7A3-40A4-86DB-C6938DB49C00}"/>
    <cellStyle name="40% - Accent3 3 4 2 2 3" xfId="17939" xr:uid="{F6830EB7-54AC-48A9-80D7-48D1E430AB1E}"/>
    <cellStyle name="40% - Accent3 3 4 2 2 3 2" xfId="17940" xr:uid="{0641BB16-3667-4A94-B043-C0153A06BDDE}"/>
    <cellStyle name="40% - Accent3 3 4 2 2 4" xfId="17941" xr:uid="{09E30865-48A6-45A1-865E-6B224DB2B300}"/>
    <cellStyle name="40% - Accent3 3 4 2 3" xfId="17942" xr:uid="{E8A00E9B-A3C4-434C-8CE8-3CAA00E98ADD}"/>
    <cellStyle name="40% - Accent3 3 4 2 3 2" xfId="17943" xr:uid="{08803D37-E1DE-4CED-ACCA-ADC3A68B24C5}"/>
    <cellStyle name="40% - Accent3 3 4 2 3 2 2" xfId="17944" xr:uid="{29C5EFFA-45EB-4378-9BDF-21F24EBBC69F}"/>
    <cellStyle name="40% - Accent3 3 4 2 3 3" xfId="17945" xr:uid="{536C9F73-1B7C-47EF-BEB0-BAC4EE9DD5DA}"/>
    <cellStyle name="40% - Accent3 3 4 2 4" xfId="17946" xr:uid="{269CB040-ED58-41DF-ABE7-EB05AE160C41}"/>
    <cellStyle name="40% - Accent3 3 4 2 4 2" xfId="17947" xr:uid="{CDBDFCF0-9175-420D-BBF2-E74FBDC3A72A}"/>
    <cellStyle name="40% - Accent3 3 4 2 5" xfId="17948" xr:uid="{F55931EC-5ED6-4B4E-97F9-4368C9F2C8A8}"/>
    <cellStyle name="40% - Accent3 3 4 3" xfId="17949" xr:uid="{D8D4BA46-8AA1-4905-8660-8CB4676C78E3}"/>
    <cellStyle name="40% - Accent3 3 4 3 2" xfId="17950" xr:uid="{3445CD06-0C40-471C-A9E9-DD21944F41D9}"/>
    <cellStyle name="40% - Accent3 3 4 3 2 2" xfId="17951" xr:uid="{4D55308F-5C87-4547-B6C9-E8E50385DAF5}"/>
    <cellStyle name="40% - Accent3 3 4 3 2 2 2" xfId="17952" xr:uid="{4E802150-E53A-4934-8544-194FA4B44408}"/>
    <cellStyle name="40% - Accent3 3 4 3 2 3" xfId="17953" xr:uid="{93AAA0BC-E36B-4D1A-B601-4D1529EAE5C6}"/>
    <cellStyle name="40% - Accent3 3 4 3 3" xfId="17954" xr:uid="{DDD5F127-8AEE-48D3-AF98-368EFBAD9612}"/>
    <cellStyle name="40% - Accent3 3 4 3 3 2" xfId="17955" xr:uid="{DC4A8222-C24A-4A0B-ACF2-BCEC8E516934}"/>
    <cellStyle name="40% - Accent3 3 4 3 4" xfId="17956" xr:uid="{91A0F4C8-4671-45FB-A595-51E33ACE6E06}"/>
    <cellStyle name="40% - Accent3 3 4 4" xfId="17957" xr:uid="{83DA470D-16BF-4208-883D-8F700E60BE2B}"/>
    <cellStyle name="40% - Accent3 3 4 4 2" xfId="17958" xr:uid="{42541D5F-45AE-4738-866A-F9267F0846BD}"/>
    <cellStyle name="40% - Accent3 3 4 4 2 2" xfId="17959" xr:uid="{2233BE6E-0FC1-49FB-B2DB-2BB794D1C992}"/>
    <cellStyle name="40% - Accent3 3 4 4 3" xfId="17960" xr:uid="{C09FE137-45FA-4175-8D7F-C3337F9F0081}"/>
    <cellStyle name="40% - Accent3 3 4 5" xfId="17961" xr:uid="{059E7939-5BD4-4556-B19E-13B98E291921}"/>
    <cellStyle name="40% - Accent3 3 4 5 2" xfId="17962" xr:uid="{642DFF5D-4312-4B15-A7EA-4EE0D4314486}"/>
    <cellStyle name="40% - Accent3 3 4 6" xfId="17963" xr:uid="{520107CF-527A-499C-A728-1853BA023842}"/>
    <cellStyle name="40% - Accent3 3 5" xfId="17964" xr:uid="{111DAABF-9869-49A1-97C1-29DA0917ABC7}"/>
    <cellStyle name="40% - Accent3 3 5 2" xfId="17965" xr:uid="{E0471763-649F-4B3D-BA1B-A3859E5905F9}"/>
    <cellStyle name="40% - Accent3 3 5 2 2" xfId="17966" xr:uid="{E1B4F766-26E0-43E8-B8C5-484DADE01EE9}"/>
    <cellStyle name="40% - Accent3 3 5 2 2 2" xfId="17967" xr:uid="{708C0F6F-5E7B-404A-970D-96F2E6327A50}"/>
    <cellStyle name="40% - Accent3 3 5 2 2 2 2" xfId="17968" xr:uid="{6A913F9A-7003-4F1C-9F02-D73D596897DF}"/>
    <cellStyle name="40% - Accent3 3 5 2 2 2 2 2" xfId="17969" xr:uid="{90897814-246E-4FCB-8512-FF0DF9CF1D6B}"/>
    <cellStyle name="40% - Accent3 3 5 2 2 2 3" xfId="17970" xr:uid="{2FE8FAEF-322B-4C2B-B026-640149208E73}"/>
    <cellStyle name="40% - Accent3 3 5 2 2 3" xfId="17971" xr:uid="{BAB0A6FC-BF98-462E-9D78-E3080556DCDC}"/>
    <cellStyle name="40% - Accent3 3 5 2 2 3 2" xfId="17972" xr:uid="{6637B554-664C-4139-A171-76C8F2FDE913}"/>
    <cellStyle name="40% - Accent3 3 5 2 2 4" xfId="17973" xr:uid="{4E59158A-5DA5-451F-A869-925D7288BF4C}"/>
    <cellStyle name="40% - Accent3 3 5 2 3" xfId="17974" xr:uid="{2854CF88-8785-4B01-B4B0-D68DCD5F82FB}"/>
    <cellStyle name="40% - Accent3 3 5 2 3 2" xfId="17975" xr:uid="{DDDC624F-4D97-44A8-ACC9-29051DB3468E}"/>
    <cellStyle name="40% - Accent3 3 5 2 3 2 2" xfId="17976" xr:uid="{578582C8-3484-4E66-BB83-35041925ABA7}"/>
    <cellStyle name="40% - Accent3 3 5 2 3 3" xfId="17977" xr:uid="{6CFA5BB5-4A33-4819-8E33-3D3CE7F11D15}"/>
    <cellStyle name="40% - Accent3 3 5 2 4" xfId="17978" xr:uid="{314783D6-205B-4F94-A741-D9EE4E682357}"/>
    <cellStyle name="40% - Accent3 3 5 2 4 2" xfId="17979" xr:uid="{5250B09F-FAE0-44F0-98A4-C279D88C3BB5}"/>
    <cellStyle name="40% - Accent3 3 5 2 5" xfId="17980" xr:uid="{B5A7EBCD-ED20-4A5E-A881-0324D5A8A75F}"/>
    <cellStyle name="40% - Accent3 3 5 3" xfId="17981" xr:uid="{9FA5BB70-0968-454B-AE46-4A55C2744198}"/>
    <cellStyle name="40% - Accent3 3 6" xfId="17982" xr:uid="{A6B61A18-5B8C-4476-ACA2-9F378B447B71}"/>
    <cellStyle name="40% - Accent3 3 6 2" xfId="17983" xr:uid="{9490292D-5223-4E6F-B3E7-06F2C764FA5B}"/>
    <cellStyle name="40% - Accent3 3 6 2 2" xfId="17984" xr:uid="{DAC8240E-34E8-4965-8CDD-A98157A83773}"/>
    <cellStyle name="40% - Accent3 3 6 2 2 2" xfId="17985" xr:uid="{6E52DC85-4EF9-4210-A24A-8328ECB5663B}"/>
    <cellStyle name="40% - Accent3 3 6 2 2 2 2" xfId="17986" xr:uid="{08AC078E-6719-4448-B8FE-96ED20CE9987}"/>
    <cellStyle name="40% - Accent3 3 6 2 2 3" xfId="17987" xr:uid="{687D46E7-DF30-40F4-A89E-25BF1D53746D}"/>
    <cellStyle name="40% - Accent3 3 6 2 3" xfId="17988" xr:uid="{E88BAFC5-293F-4BE8-82FD-916D6FFDE0EA}"/>
    <cellStyle name="40% - Accent3 3 6 2 3 2" xfId="17989" xr:uid="{4517E2AA-A279-42E7-9479-4F60C8C7A947}"/>
    <cellStyle name="40% - Accent3 3 6 2 4" xfId="17990" xr:uid="{57F10047-0363-4782-A56D-07659EB6414D}"/>
    <cellStyle name="40% - Accent3 3 6 3" xfId="17991" xr:uid="{92D8F3EC-5483-401F-A554-B78525B9E865}"/>
    <cellStyle name="40% - Accent3 3 6 3 2" xfId="17992" xr:uid="{84B73A1A-DBE2-47D8-B0B6-B8B030A7B831}"/>
    <cellStyle name="40% - Accent3 3 6 3 2 2" xfId="17993" xr:uid="{0BE6A851-2EFA-44AB-9320-1BDBA876384F}"/>
    <cellStyle name="40% - Accent3 3 6 3 3" xfId="17994" xr:uid="{F086C1EE-78B0-4921-B2D3-0F0E98D72CF5}"/>
    <cellStyle name="40% - Accent3 3 6 4" xfId="17995" xr:uid="{0C4C2209-46F5-4CA3-A000-0E44489139F8}"/>
    <cellStyle name="40% - Accent3 3 6 4 2" xfId="17996" xr:uid="{4FD48FF2-0AC1-4E09-977F-63EDB3343CE6}"/>
    <cellStyle name="40% - Accent3 3 6 5" xfId="17997" xr:uid="{BF7C671A-BA61-439F-8A0F-F0A5C0800A81}"/>
    <cellStyle name="40% - Accent3 3 7" xfId="17998" xr:uid="{6ED329EF-2C62-4A36-A56F-007E2ABEC296}"/>
    <cellStyle name="40% - Accent3 3 7 2" xfId="17999" xr:uid="{11DAF3B3-D05E-47E8-A21C-D903CBD8EBF9}"/>
    <cellStyle name="40% - Accent3 3 7 2 2" xfId="18000" xr:uid="{384ED02E-E4AC-4448-8601-97884F9B6A0B}"/>
    <cellStyle name="40% - Accent3 3 7 2 2 2" xfId="18001" xr:uid="{449B8E40-F6EE-46EC-A344-B0318C1B4220}"/>
    <cellStyle name="40% - Accent3 3 7 2 2 2 2" xfId="18002" xr:uid="{7AE499EC-48AE-4BA3-BEA1-EA424B2FA42F}"/>
    <cellStyle name="40% - Accent3 3 7 2 2 3" xfId="18003" xr:uid="{2008BCAE-62B0-4394-B654-E858073C858B}"/>
    <cellStyle name="40% - Accent3 3 7 2 3" xfId="18004" xr:uid="{C8D610BB-C357-4753-8F57-A34845E68265}"/>
    <cellStyle name="40% - Accent3 3 7 2 3 2" xfId="18005" xr:uid="{F31F32BB-6EAE-4345-94DF-072A768B380C}"/>
    <cellStyle name="40% - Accent3 3 7 2 4" xfId="18006" xr:uid="{66ED8661-AE53-4220-93B3-650E8663D54B}"/>
    <cellStyle name="40% - Accent3 3 7 3" xfId="18007" xr:uid="{498802D0-F5D5-4DA8-B4E9-1F510C3B3CC1}"/>
    <cellStyle name="40% - Accent3 3 7 3 2" xfId="18008" xr:uid="{CEFE654E-563E-4B20-B422-33E0B175FCE5}"/>
    <cellStyle name="40% - Accent3 3 7 3 2 2" xfId="18009" xr:uid="{E99E107F-29CC-42F3-A736-9618402BC2B3}"/>
    <cellStyle name="40% - Accent3 3 7 3 3" xfId="18010" xr:uid="{CE3CBCBD-48E4-415D-9A71-7A635EF4FDE9}"/>
    <cellStyle name="40% - Accent3 3 7 4" xfId="18011" xr:uid="{BEA9152E-BCA8-4A0B-8035-DB5870BC6D03}"/>
    <cellStyle name="40% - Accent3 3 7 4 2" xfId="18012" xr:uid="{AD347CD2-2189-4512-AA7A-5549C3A0DCD7}"/>
    <cellStyle name="40% - Accent3 3 7 5" xfId="18013" xr:uid="{BB18BF62-F1FA-44DF-9F52-2FF3A1C0B175}"/>
    <cellStyle name="40% - Accent3 3 8" xfId="18014" xr:uid="{09A99A91-4DE9-4770-BABD-31A3A56BC507}"/>
    <cellStyle name="40% - Accent3 3 8 2" xfId="18015" xr:uid="{9E13A190-54F8-4DD6-AD96-46FDBB3450C1}"/>
    <cellStyle name="40% - Accent3 3 8 2 2" xfId="18016" xr:uid="{AA3DAB11-42D2-4DFF-93E6-5C62A6774D7E}"/>
    <cellStyle name="40% - Accent3 3 8 2 2 2" xfId="18017" xr:uid="{BECFD970-D44F-4E0E-87F4-D282FD5CA375}"/>
    <cellStyle name="40% - Accent3 3 8 2 3" xfId="18018" xr:uid="{F7A4AC14-66E7-4F52-B047-764F1E3AA118}"/>
    <cellStyle name="40% - Accent3 3 8 3" xfId="18019" xr:uid="{34278615-43B8-48E9-810E-34B893424443}"/>
    <cellStyle name="40% - Accent3 3 8 3 2" xfId="18020" xr:uid="{A7811B73-713A-48F2-8B01-ECDA3058B211}"/>
    <cellStyle name="40% - Accent3 3 8 4" xfId="18021" xr:uid="{74EEC34F-5B13-4720-924D-15592ABC8F6E}"/>
    <cellStyle name="40% - Accent3 3 9" xfId="18022" xr:uid="{120DDF04-EC3C-48BD-9D20-E5A78E5E06CB}"/>
    <cellStyle name="40% - Accent3 3 9 2" xfId="18023" xr:uid="{D44BA70E-2758-4661-BDF7-10E6F17E1957}"/>
    <cellStyle name="40% - Accent3 3 9 2 2" xfId="18024" xr:uid="{EDDEEFB1-65A7-40B4-82F1-953D14722E1B}"/>
    <cellStyle name="40% - Accent3 3 9 3" xfId="18025" xr:uid="{86934106-1B69-41EA-831B-5CAEACD03254}"/>
    <cellStyle name="40% - Accent3 30" xfId="18026" xr:uid="{916023D8-F787-400D-A8F5-DF0E1E4D088D}"/>
    <cellStyle name="40% - Accent3 30 2" xfId="18027" xr:uid="{3D670767-EF74-40F5-9A8B-B2431A55ED61}"/>
    <cellStyle name="40% - Accent3 30 2 2" xfId="18028" xr:uid="{6A71E285-0BD5-4873-AA31-B0F7798E875E}"/>
    <cellStyle name="40% - Accent3 30 3" xfId="18029" xr:uid="{E97186C8-BD13-40E8-8E9E-98652CDFA92D}"/>
    <cellStyle name="40% - Accent3 31" xfId="18030" xr:uid="{320698AA-5A20-41F6-A390-6DE862CCBC45}"/>
    <cellStyle name="40% - Accent3 31 2" xfId="18031" xr:uid="{B9B84C27-621A-4DD3-9187-2541A7ED6517}"/>
    <cellStyle name="40% - Accent3 32" xfId="18032" xr:uid="{36D331BC-EBC8-4C7F-A08C-8A98C3052341}"/>
    <cellStyle name="40% - Accent3 32 2" xfId="18033" xr:uid="{0D724445-471D-4D66-9BFC-A9BAF14FD475}"/>
    <cellStyle name="40% - Accent3 33" xfId="18034" xr:uid="{A3693C79-D30F-4C12-91E2-261043C0F1C6}"/>
    <cellStyle name="40% - Accent3 33 2" xfId="18035" xr:uid="{906DAFA0-C5D1-412E-94AC-AB9CC2725291}"/>
    <cellStyle name="40% - Accent3 34" xfId="18036" xr:uid="{4BF9841E-E7E6-4CB0-9605-CDD0A268F9EE}"/>
    <cellStyle name="40% - Accent3 35" xfId="18037" xr:uid="{A71AF923-F33E-436D-916B-A34E0E0E0D20}"/>
    <cellStyle name="40% - Accent3 36" xfId="53264" xr:uid="{71F9DEA9-FB02-429D-9EBE-F9948DD9F096}"/>
    <cellStyle name="40% - Accent3 37" xfId="53390" xr:uid="{84D64FA5-CE57-4B39-BD03-152FF1A9668C}"/>
    <cellStyle name="40% - Accent3 38" xfId="1598" xr:uid="{800DC2C3-82E1-403A-A3F5-075582E2A553}"/>
    <cellStyle name="40% - Accent3 4" xfId="18038" xr:uid="{892397EC-E41D-41B7-9317-623C8145FC92}"/>
    <cellStyle name="40% - Accent3 4 2" xfId="18039" xr:uid="{5DAF4F59-AF97-4DBD-B9BD-EA83D244EBCA}"/>
    <cellStyle name="40% - Accent3 4 2 2" xfId="18040" xr:uid="{FE5E3137-CEC1-4B51-B6B4-3508FB78E6CF}"/>
    <cellStyle name="40% - Accent3 4 2 2 2" xfId="18041" xr:uid="{522F0028-0B21-4332-9AF0-2D7D87C6D38E}"/>
    <cellStyle name="40% - Accent3 4 2 2 2 2" xfId="18042" xr:uid="{527B18B3-4B42-4FAA-BB65-D2300772C75D}"/>
    <cellStyle name="40% - Accent3 4 2 2 2 2 2" xfId="18043" xr:uid="{C5AB4700-B85A-473E-95E5-327AAEC55530}"/>
    <cellStyle name="40% - Accent3 4 2 2 2 2 2 2" xfId="18044" xr:uid="{2E9696D8-FCE4-4D4A-9FEB-93E3881C3ED0}"/>
    <cellStyle name="40% - Accent3 4 2 2 2 2 3" xfId="18045" xr:uid="{D03F2794-285E-4450-BA94-B06BCF8B8D97}"/>
    <cellStyle name="40% - Accent3 4 2 2 2 3" xfId="18046" xr:uid="{C3E18340-94B4-439A-BB8A-3E2467B9C3BC}"/>
    <cellStyle name="40% - Accent3 4 2 2 2 3 2" xfId="18047" xr:uid="{4EFF245C-D07C-4071-AAEA-CB11BD7BB16F}"/>
    <cellStyle name="40% - Accent3 4 2 2 2 4" xfId="18048" xr:uid="{4DE883D4-407A-444D-A3CB-320B3A41CC8E}"/>
    <cellStyle name="40% - Accent3 4 2 2 3" xfId="18049" xr:uid="{E0D9B7D3-2749-41EB-A093-23C7363D866F}"/>
    <cellStyle name="40% - Accent3 4 2 2 3 2" xfId="18050" xr:uid="{E97FC483-2C09-4217-8CD7-DFA27E613C0B}"/>
    <cellStyle name="40% - Accent3 4 2 2 3 2 2" xfId="18051" xr:uid="{A4E11A5B-BCD7-41D3-B523-D632B2781E09}"/>
    <cellStyle name="40% - Accent3 4 2 2 3 3" xfId="18052" xr:uid="{68F2E8CB-3896-4028-9384-B55181610000}"/>
    <cellStyle name="40% - Accent3 4 2 2 4" xfId="18053" xr:uid="{ECB0E889-EE53-4FE9-A4B9-275C7F7C6E88}"/>
    <cellStyle name="40% - Accent3 4 2 2 4 2" xfId="18054" xr:uid="{64898FC8-E683-4245-BE76-51246D56D7EE}"/>
    <cellStyle name="40% - Accent3 4 2 2 5" xfId="18055" xr:uid="{4D4654AB-7931-40D6-9B6F-5B580C270998}"/>
    <cellStyle name="40% - Accent3 4 2 3" xfId="18056" xr:uid="{BF973C18-6A73-4AEE-9E8C-17BDCD5076EB}"/>
    <cellStyle name="40% - Accent3 4 2 3 2" xfId="18057" xr:uid="{E34EAD1C-56CB-473B-AE05-36CF2EA85806}"/>
    <cellStyle name="40% - Accent3 4 2 3 2 2" xfId="18058" xr:uid="{D3426E51-CE97-4E0E-969C-E7C52085BA04}"/>
    <cellStyle name="40% - Accent3 4 2 3 2 2 2" xfId="18059" xr:uid="{385671BE-6AF0-4CD7-922F-3703BB284585}"/>
    <cellStyle name="40% - Accent3 4 2 3 2 3" xfId="18060" xr:uid="{F0646D79-7633-49CC-8801-D943D05C6679}"/>
    <cellStyle name="40% - Accent3 4 2 3 3" xfId="18061" xr:uid="{037FB31F-18E8-4811-BC98-460C3FE717C6}"/>
    <cellStyle name="40% - Accent3 4 2 3 3 2" xfId="18062" xr:uid="{92E5FF69-F9F4-4EF9-B95D-0D04D304F6F7}"/>
    <cellStyle name="40% - Accent3 4 2 3 4" xfId="18063" xr:uid="{328C02AC-90A4-4E36-B033-F413552D7D39}"/>
    <cellStyle name="40% - Accent3 4 2 4" xfId="18064" xr:uid="{CA9CD2DA-FFF2-4246-B230-8B2F8449ACE8}"/>
    <cellStyle name="40% - Accent3 4 2 4 2" xfId="18065" xr:uid="{C392C177-17D4-4240-BE2E-402B03CD8420}"/>
    <cellStyle name="40% - Accent3 4 2 4 2 2" xfId="18066" xr:uid="{B95FE8C2-C48C-4CE5-91EF-B9854CFB001B}"/>
    <cellStyle name="40% - Accent3 4 2 4 3" xfId="18067" xr:uid="{217A36A2-6863-471F-9299-DE5983CC8549}"/>
    <cellStyle name="40% - Accent3 4 2 5" xfId="18068" xr:uid="{87043062-3A65-416C-B7F4-6834FD86F1F5}"/>
    <cellStyle name="40% - Accent3 4 2 5 2" xfId="18069" xr:uid="{2CC64764-0F0A-44A4-A64C-D00CFA4B0D37}"/>
    <cellStyle name="40% - Accent3 4 2 6" xfId="18070" xr:uid="{CAB08880-E16A-40BE-99FB-6F25DB33699E}"/>
    <cellStyle name="40% - Accent3 4 3" xfId="18071" xr:uid="{521586B5-FB47-44E4-B60A-C32742D654F0}"/>
    <cellStyle name="40% - Accent3 4 3 2" xfId="18072" xr:uid="{8F983247-36DA-42F0-B01B-C34375BE926C}"/>
    <cellStyle name="40% - Accent3 4 3 2 2" xfId="18073" xr:uid="{D7BB94BA-4CAB-4652-8D94-B6C158F113DA}"/>
    <cellStyle name="40% - Accent3 4 3 2 2 2" xfId="18074" xr:uid="{A344980A-DEB0-4F50-8C2A-13D70CB53AF5}"/>
    <cellStyle name="40% - Accent3 4 3 2 2 2 2" xfId="18075" xr:uid="{1FD95F91-6C89-4D73-8231-28C6A460EA8A}"/>
    <cellStyle name="40% - Accent3 4 3 2 2 2 2 2" xfId="18076" xr:uid="{8B124553-8C5A-4CBD-A7F1-1E1BEAAA4642}"/>
    <cellStyle name="40% - Accent3 4 3 2 2 2 3" xfId="18077" xr:uid="{0D476414-0821-432D-835C-739EEF8D87E9}"/>
    <cellStyle name="40% - Accent3 4 3 2 2 3" xfId="18078" xr:uid="{BCB9C793-DCA4-4BC2-A17A-A5C0501DE8A8}"/>
    <cellStyle name="40% - Accent3 4 3 2 2 3 2" xfId="18079" xr:uid="{5A34B95D-24D2-4716-8A50-D123C5240F7E}"/>
    <cellStyle name="40% - Accent3 4 3 2 2 4" xfId="18080" xr:uid="{CBAA3C41-0518-4A90-81CF-BCB9C78AF55E}"/>
    <cellStyle name="40% - Accent3 4 3 2 3" xfId="18081" xr:uid="{84B59D15-6940-430A-9692-FB4F1E51C274}"/>
    <cellStyle name="40% - Accent3 4 3 2 3 2" xfId="18082" xr:uid="{B740A444-66C9-4521-A27E-0C34C0018E4D}"/>
    <cellStyle name="40% - Accent3 4 3 2 3 2 2" xfId="18083" xr:uid="{6FD0B0FA-354C-4C1D-842F-08861E01FF3E}"/>
    <cellStyle name="40% - Accent3 4 3 2 3 3" xfId="18084" xr:uid="{49EB0A08-ADAE-423D-A2EE-06CC0CA1CD1E}"/>
    <cellStyle name="40% - Accent3 4 3 2 4" xfId="18085" xr:uid="{5F06F74D-7006-4736-9414-DF07725BE65E}"/>
    <cellStyle name="40% - Accent3 4 3 2 4 2" xfId="18086" xr:uid="{00D9C15B-6464-458A-A1F8-F1551C2C5B8C}"/>
    <cellStyle name="40% - Accent3 4 3 2 5" xfId="18087" xr:uid="{06144EF3-4104-41AB-AB49-F84E1B3C23DC}"/>
    <cellStyle name="40% - Accent3 4 3 3" xfId="18088" xr:uid="{57C35821-4DAB-4CAD-B606-A921D96C4891}"/>
    <cellStyle name="40% - Accent3 4 3 3 2" xfId="18089" xr:uid="{3EF117A0-F788-4A2A-B8F5-8DDF1B98C37A}"/>
    <cellStyle name="40% - Accent3 4 3 3 2 2" xfId="18090" xr:uid="{A66B8CF4-A1D2-4EAD-8BC2-DC945D116704}"/>
    <cellStyle name="40% - Accent3 4 3 3 2 2 2" xfId="18091" xr:uid="{66E0C010-BD23-4FC4-A4AE-9856720389E8}"/>
    <cellStyle name="40% - Accent3 4 3 3 2 3" xfId="18092" xr:uid="{6805D486-1671-47E0-AD74-7DC7D4C92D4D}"/>
    <cellStyle name="40% - Accent3 4 3 3 3" xfId="18093" xr:uid="{094453E9-7C0C-4757-8378-C20AFC4DCB1A}"/>
    <cellStyle name="40% - Accent3 4 3 3 3 2" xfId="18094" xr:uid="{50B49DDF-E784-42DA-99EC-2674108B5451}"/>
    <cellStyle name="40% - Accent3 4 3 3 4" xfId="18095" xr:uid="{408A48B8-4810-448B-B4B1-4294956043CF}"/>
    <cellStyle name="40% - Accent3 4 3 4" xfId="18096" xr:uid="{7C0DB50A-7D2C-4EDD-919F-DD143BB10939}"/>
    <cellStyle name="40% - Accent3 4 3 4 2" xfId="18097" xr:uid="{EA7D832D-82BA-4DAD-9A14-4AC90EC7C81E}"/>
    <cellStyle name="40% - Accent3 4 3 4 2 2" xfId="18098" xr:uid="{5172245D-84A2-464B-A26F-5892097037B5}"/>
    <cellStyle name="40% - Accent3 4 3 4 3" xfId="18099" xr:uid="{C790815F-4D76-4671-BEDA-70FEB1AC0ED2}"/>
    <cellStyle name="40% - Accent3 4 3 5" xfId="18100" xr:uid="{6922AAD6-4F73-4831-A4B6-86C85DA79D5D}"/>
    <cellStyle name="40% - Accent3 4 3 5 2" xfId="18101" xr:uid="{BD7D530E-8F9C-4215-B591-D7C868D4B116}"/>
    <cellStyle name="40% - Accent3 4 3 6" xfId="18102" xr:uid="{D3026EBD-ACF0-4833-A765-0CBC97FD5377}"/>
    <cellStyle name="40% - Accent3 4 4" xfId="18103" xr:uid="{011977E7-C46F-4294-A414-58103215C221}"/>
    <cellStyle name="40% - Accent3 4 4 2" xfId="18104" xr:uid="{4B53A1DF-2A91-4BC1-A0BD-185766D4873F}"/>
    <cellStyle name="40% - Accent3 4 4 2 2" xfId="18105" xr:uid="{084ACD21-A8CF-4D55-A5BE-2AAA5DDE6B6E}"/>
    <cellStyle name="40% - Accent3 4 4 2 2 2" xfId="18106" xr:uid="{92809F2B-67F3-4BF3-B264-85BE642D6B1E}"/>
    <cellStyle name="40% - Accent3 4 4 2 2 2 2" xfId="18107" xr:uid="{AB6F54F8-7CF8-4B2B-9EE5-0CEE899F6794}"/>
    <cellStyle name="40% - Accent3 4 4 2 2 2 2 2" xfId="18108" xr:uid="{FF73BD8B-8761-4B9E-867B-B5D4CD344724}"/>
    <cellStyle name="40% - Accent3 4 4 2 2 2 3" xfId="18109" xr:uid="{6DDBBFDF-777C-4AB6-B1FD-4A9448B60C79}"/>
    <cellStyle name="40% - Accent3 4 4 2 2 3" xfId="18110" xr:uid="{C8B320A5-FC56-43A4-B0BD-128A7BF7C229}"/>
    <cellStyle name="40% - Accent3 4 4 2 2 3 2" xfId="18111" xr:uid="{9620201F-D4ED-4FE2-AAF7-2B508A049717}"/>
    <cellStyle name="40% - Accent3 4 4 2 2 4" xfId="18112" xr:uid="{28573385-52D9-499F-BA6F-F36ACE69D303}"/>
    <cellStyle name="40% - Accent3 4 4 2 3" xfId="18113" xr:uid="{767778D2-59CE-482D-BEA6-ECA9736E8322}"/>
    <cellStyle name="40% - Accent3 4 4 2 3 2" xfId="18114" xr:uid="{B9FAF498-725D-4843-A8EF-C05BE9865359}"/>
    <cellStyle name="40% - Accent3 4 4 2 3 2 2" xfId="18115" xr:uid="{B39DDAE8-47B9-4EF4-B105-107C1B3D0E31}"/>
    <cellStyle name="40% - Accent3 4 4 2 3 3" xfId="18116" xr:uid="{AFE525C7-E6EA-4E64-A7A9-F9A7A7AC7282}"/>
    <cellStyle name="40% - Accent3 4 4 2 4" xfId="18117" xr:uid="{5989A94D-A7C1-498D-9A5E-17BE43261837}"/>
    <cellStyle name="40% - Accent3 4 4 2 4 2" xfId="18118" xr:uid="{07EC8961-B27B-471B-A745-61D8E56CFAD1}"/>
    <cellStyle name="40% - Accent3 4 4 2 5" xfId="18119" xr:uid="{BEB84295-2835-4FBF-8687-65B5E7B495F2}"/>
    <cellStyle name="40% - Accent3 4 4 3" xfId="18120" xr:uid="{F7CE9884-4E2B-4BFC-8511-42F4FC0B5B14}"/>
    <cellStyle name="40% - Accent3 4 4 3 2" xfId="18121" xr:uid="{C8D329F4-F827-4269-A8FC-008FC1938A2A}"/>
    <cellStyle name="40% - Accent3 4 4 3 2 2" xfId="18122" xr:uid="{38C6DEC6-AD31-4EDC-A7AA-1DBA2DE375AC}"/>
    <cellStyle name="40% - Accent3 4 4 3 2 2 2" xfId="18123" xr:uid="{C513D251-0ACF-4DCD-A6A9-68F7C54A8115}"/>
    <cellStyle name="40% - Accent3 4 4 3 2 3" xfId="18124" xr:uid="{00208F18-CFAE-4B9A-BE3F-C2CFA0D922C7}"/>
    <cellStyle name="40% - Accent3 4 4 3 3" xfId="18125" xr:uid="{514888B6-19BF-417C-AE53-AFE3524E4937}"/>
    <cellStyle name="40% - Accent3 4 4 3 3 2" xfId="18126" xr:uid="{B69B0628-AAE0-4E7B-AAF6-5DB8DE15C6B2}"/>
    <cellStyle name="40% - Accent3 4 4 3 4" xfId="18127" xr:uid="{9E6C419E-8541-45D9-9AC4-8FDA233E487A}"/>
    <cellStyle name="40% - Accent3 4 4 4" xfId="18128" xr:uid="{8F4D29F0-E19F-4CF4-B881-06AF2B41015B}"/>
    <cellStyle name="40% - Accent3 4 4 4 2" xfId="18129" xr:uid="{F01542E3-5F3A-4574-8705-35D5983F62D3}"/>
    <cellStyle name="40% - Accent3 4 4 4 2 2" xfId="18130" xr:uid="{117683A7-53AB-4515-97D3-8D00CDA59223}"/>
    <cellStyle name="40% - Accent3 4 4 4 3" xfId="18131" xr:uid="{1A764291-7985-4970-85AF-86DD6E61C258}"/>
    <cellStyle name="40% - Accent3 4 4 5" xfId="18132" xr:uid="{38328E1D-1756-4B32-8EEB-81F92ED47CAF}"/>
    <cellStyle name="40% - Accent3 4 4 5 2" xfId="18133" xr:uid="{853ACA98-98A2-4C39-B61A-97E3C6EF8AA0}"/>
    <cellStyle name="40% - Accent3 4 4 6" xfId="18134" xr:uid="{C20F6D1F-721F-4FE2-A5B8-5A2E958292EE}"/>
    <cellStyle name="40% - Accent3 4 5" xfId="18135" xr:uid="{38BA05E5-6814-45A8-90F5-4CA519C3400B}"/>
    <cellStyle name="40% - Accent3 4 5 2" xfId="18136" xr:uid="{C6DC80A6-6C94-4964-9912-695A6386D397}"/>
    <cellStyle name="40% - Accent3 4 5 2 2" xfId="18137" xr:uid="{B2D14D45-A4B5-411B-AECE-B1CD90CAA14C}"/>
    <cellStyle name="40% - Accent3 4 5 2 2 2" xfId="18138" xr:uid="{B8838229-C936-421F-BBA1-C78126CDE880}"/>
    <cellStyle name="40% - Accent3 4 5 2 2 2 2" xfId="18139" xr:uid="{CFC74E18-27A1-4F7E-B584-8A57D6B620EA}"/>
    <cellStyle name="40% - Accent3 4 5 2 2 3" xfId="18140" xr:uid="{FF214D17-56D8-44B4-8D6B-7BE30DCA5F3B}"/>
    <cellStyle name="40% - Accent3 4 5 2 3" xfId="18141" xr:uid="{20E07BCF-15C3-46D1-8CEB-2BDB775F4274}"/>
    <cellStyle name="40% - Accent3 4 5 2 3 2" xfId="18142" xr:uid="{062C1549-CD63-4890-8EB6-616C1B634059}"/>
    <cellStyle name="40% - Accent3 4 5 2 4" xfId="18143" xr:uid="{4329AFDE-78FA-4CBE-8441-D5A4A29EB0DD}"/>
    <cellStyle name="40% - Accent3 4 5 3" xfId="18144" xr:uid="{77C60D6B-AEA7-4458-8229-6FD6CC06CD27}"/>
    <cellStyle name="40% - Accent3 4 5 3 2" xfId="18145" xr:uid="{9FDEAC10-6B11-4F04-AE3B-9CCC0B95759A}"/>
    <cellStyle name="40% - Accent3 4 5 3 2 2" xfId="18146" xr:uid="{7A7B9EAF-31E8-4D20-AAE6-43E6E4B34405}"/>
    <cellStyle name="40% - Accent3 4 5 3 3" xfId="18147" xr:uid="{E1CAFC5E-C13F-49E3-9C56-F6119FABE0AE}"/>
    <cellStyle name="40% - Accent3 4 5 4" xfId="18148" xr:uid="{673B3BEC-C320-4BC5-BFB9-DDF8003338D7}"/>
    <cellStyle name="40% - Accent3 4 5 4 2" xfId="18149" xr:uid="{53DDF068-29AE-48BF-80D2-DC79D48EAFB3}"/>
    <cellStyle name="40% - Accent3 4 5 5" xfId="18150" xr:uid="{3C07F1B5-23A2-4C1A-8FD6-9AFD38E370FB}"/>
    <cellStyle name="40% - Accent3 4 6" xfId="18151" xr:uid="{4DEAE6AD-F67F-4AAE-810D-87DBF27C518A}"/>
    <cellStyle name="40% - Accent3 4 6 2" xfId="18152" xr:uid="{32DA73BA-45A6-4C51-8DB4-881D85BDF8C1}"/>
    <cellStyle name="40% - Accent3 4 6 2 2" xfId="18153" xr:uid="{3467B198-66B5-4740-AC0B-508E53053530}"/>
    <cellStyle name="40% - Accent3 4 6 2 2 2" xfId="18154" xr:uid="{7FC09A94-A463-4604-B8C5-CC860BD5C7BE}"/>
    <cellStyle name="40% - Accent3 4 6 2 3" xfId="18155" xr:uid="{227B5000-E7E0-4266-9AF5-DF60BA9DC929}"/>
    <cellStyle name="40% - Accent3 4 6 3" xfId="18156" xr:uid="{705B79AE-603C-4454-B04E-FDBD6CF0A732}"/>
    <cellStyle name="40% - Accent3 4 6 3 2" xfId="18157" xr:uid="{6CD71370-EF5B-4105-BC6D-6B6E374A50FC}"/>
    <cellStyle name="40% - Accent3 4 6 4" xfId="18158" xr:uid="{F5901006-DABF-4708-9EE1-B41FCBC3E96D}"/>
    <cellStyle name="40% - Accent3 4 7" xfId="18159" xr:uid="{F14BBC48-0024-4731-B2F9-BBE775AB0985}"/>
    <cellStyle name="40% - Accent3 4 7 2" xfId="18160" xr:uid="{F7F6B6D2-234B-44FF-AD87-A0EFE0B91369}"/>
    <cellStyle name="40% - Accent3 4 7 2 2" xfId="18161" xr:uid="{BA6E3D39-50CA-4230-A6FD-A54B6308C071}"/>
    <cellStyle name="40% - Accent3 4 7 3" xfId="18162" xr:uid="{726891EC-21FB-4672-9F59-1DF2513CE64A}"/>
    <cellStyle name="40% - Accent3 4 8" xfId="18163" xr:uid="{A0B56F33-9952-409E-8762-2BF4C6356007}"/>
    <cellStyle name="40% - Accent3 4 8 2" xfId="18164" xr:uid="{5BBD63D6-AF0A-44E4-93D2-25F59493684F}"/>
    <cellStyle name="40% - Accent3 4 9" xfId="18165" xr:uid="{22AB6E09-3DFF-44AA-89F0-D38709871F9E}"/>
    <cellStyle name="40% - Accent3 5" xfId="18166" xr:uid="{B803A724-C440-4CB0-95F1-A3447B380FE6}"/>
    <cellStyle name="40% - Accent3 5 2" xfId="18167" xr:uid="{820421A4-C931-4DDE-AA7D-B3DAA76FBD71}"/>
    <cellStyle name="40% - Accent3 5 2 2" xfId="18168" xr:uid="{AB7F092A-D4B8-4E5D-995B-4A3D84062D5E}"/>
    <cellStyle name="40% - Accent3 5 2 2 2" xfId="18169" xr:uid="{BCB8E22B-CDAC-4446-BCE9-5CD10A3154EC}"/>
    <cellStyle name="40% - Accent3 5 2 2 2 2" xfId="18170" xr:uid="{B65D1EC1-B8E7-4F37-80A1-F6B47342398F}"/>
    <cellStyle name="40% - Accent3 5 2 2 2 2 2" xfId="18171" xr:uid="{5B7C0308-9E4D-4662-BDFC-82F200FBDCA7}"/>
    <cellStyle name="40% - Accent3 5 2 2 2 2 2 2" xfId="18172" xr:uid="{029EC7F7-5781-4394-BC50-08C31385E668}"/>
    <cellStyle name="40% - Accent3 5 2 2 2 2 3" xfId="18173" xr:uid="{80BE2020-81FD-4658-87D9-708F16552A09}"/>
    <cellStyle name="40% - Accent3 5 2 2 2 3" xfId="18174" xr:uid="{9972FCF3-ACFE-4EF6-9D2E-2426DFA16F9C}"/>
    <cellStyle name="40% - Accent3 5 2 2 2 3 2" xfId="18175" xr:uid="{6FEA6B2C-7F0E-4895-878F-CC794A7C5ADD}"/>
    <cellStyle name="40% - Accent3 5 2 2 2 4" xfId="18176" xr:uid="{04A5B44D-8ED2-45B4-8FF7-C9CBBF4A2672}"/>
    <cellStyle name="40% - Accent3 5 2 2 3" xfId="18177" xr:uid="{B368F2E0-F471-4F30-8C2C-B5F90C9C2247}"/>
    <cellStyle name="40% - Accent3 5 2 2 3 2" xfId="18178" xr:uid="{8A9FF6F1-94ED-4868-9FEE-55323BC9B64D}"/>
    <cellStyle name="40% - Accent3 5 2 2 3 2 2" xfId="18179" xr:uid="{A42DFAC3-30F3-4E25-B50E-4C0327423074}"/>
    <cellStyle name="40% - Accent3 5 2 2 3 3" xfId="18180" xr:uid="{34FA6590-4E4E-4835-A9AE-6862AFE9FFCB}"/>
    <cellStyle name="40% - Accent3 5 2 2 4" xfId="18181" xr:uid="{8E432489-82BF-45BA-B3E8-9004517483A2}"/>
    <cellStyle name="40% - Accent3 5 2 2 4 2" xfId="18182" xr:uid="{9282403D-75A7-4671-9C42-5C7A941DBB6F}"/>
    <cellStyle name="40% - Accent3 5 2 2 5" xfId="18183" xr:uid="{F81D3DB5-A55C-4212-B5AB-F3F160D8A8E1}"/>
    <cellStyle name="40% - Accent3 5 2 3" xfId="18184" xr:uid="{D0F0295B-11E3-4FA7-97DA-A299662219A5}"/>
    <cellStyle name="40% - Accent3 5 2 3 2" xfId="18185" xr:uid="{F24CF86B-CAE5-44B8-9EDE-09E5FD1E6AE3}"/>
    <cellStyle name="40% - Accent3 5 2 3 2 2" xfId="18186" xr:uid="{0A37FA7E-E8D0-4E2F-918F-8DACED034BAC}"/>
    <cellStyle name="40% - Accent3 5 2 3 2 2 2" xfId="18187" xr:uid="{4152019D-5DB2-49AA-BC04-DB914FB964E0}"/>
    <cellStyle name="40% - Accent3 5 2 3 2 3" xfId="18188" xr:uid="{C0FACF16-D197-4F36-9699-EAF9CDF0FFCE}"/>
    <cellStyle name="40% - Accent3 5 2 3 3" xfId="18189" xr:uid="{D1CA28AB-2A1B-4627-9A1F-75A3C514FB94}"/>
    <cellStyle name="40% - Accent3 5 2 3 3 2" xfId="18190" xr:uid="{8F1DD628-89C0-4486-8DDB-9CF624E96158}"/>
    <cellStyle name="40% - Accent3 5 2 3 4" xfId="18191" xr:uid="{C9A97304-18D7-4994-8082-F3141D9A58DD}"/>
    <cellStyle name="40% - Accent3 5 2 4" xfId="18192" xr:uid="{05D55B99-BBEC-463E-8D6C-E0EA5CB1AB92}"/>
    <cellStyle name="40% - Accent3 5 2 4 2" xfId="18193" xr:uid="{3B326811-7EB5-4511-93DD-B053250E6360}"/>
    <cellStyle name="40% - Accent3 5 2 4 2 2" xfId="18194" xr:uid="{72F02EE8-4E17-48B3-B7AC-71AA8CFC3BC4}"/>
    <cellStyle name="40% - Accent3 5 2 4 3" xfId="18195" xr:uid="{7848AC4C-6079-4FFB-8E64-67ECD0205578}"/>
    <cellStyle name="40% - Accent3 5 2 5" xfId="18196" xr:uid="{2F05AB8F-685B-4FE2-BD14-71DED667B1AE}"/>
    <cellStyle name="40% - Accent3 5 2 5 2" xfId="18197" xr:uid="{6B440DE6-338C-40FD-B205-DDD6A5B58A59}"/>
    <cellStyle name="40% - Accent3 5 2 6" xfId="18198" xr:uid="{4C0BEBF9-0721-4C4C-8406-E3795BB241F8}"/>
    <cellStyle name="40% - Accent3 5 3" xfId="18199" xr:uid="{B70DE32E-8B79-419A-B148-DDCEAC9592B8}"/>
    <cellStyle name="40% - Accent3 5 3 2" xfId="18200" xr:uid="{49571AC7-47A1-437B-993E-2D5FDA115F9B}"/>
    <cellStyle name="40% - Accent3 5 3 2 2" xfId="18201" xr:uid="{5CF98391-879D-4D88-B5A5-E65F64C2F14F}"/>
    <cellStyle name="40% - Accent3 5 3 2 2 2" xfId="18202" xr:uid="{FD8E112E-ADD0-46A2-8B1C-38E47CFBE81C}"/>
    <cellStyle name="40% - Accent3 5 3 2 2 2 2" xfId="18203" xr:uid="{B53AAF21-F23F-4AEB-89A6-AAD416FD6EC5}"/>
    <cellStyle name="40% - Accent3 5 3 2 2 2 2 2" xfId="18204" xr:uid="{CE38D91F-3A4F-47AD-9B46-70E90B40F722}"/>
    <cellStyle name="40% - Accent3 5 3 2 2 2 3" xfId="18205" xr:uid="{8E68860D-3285-4082-A9CF-6EEAE941E64C}"/>
    <cellStyle name="40% - Accent3 5 3 2 2 3" xfId="18206" xr:uid="{3CCDDDA5-074B-44BE-806D-D99C2D00BF4D}"/>
    <cellStyle name="40% - Accent3 5 3 2 2 3 2" xfId="18207" xr:uid="{276AE41A-89E0-4EE1-9C63-D9183D6C44B4}"/>
    <cellStyle name="40% - Accent3 5 3 2 2 4" xfId="18208" xr:uid="{BE4982E3-2172-4B91-B2CA-2A3C97426CE1}"/>
    <cellStyle name="40% - Accent3 5 3 2 3" xfId="18209" xr:uid="{F0E79483-6708-44D7-8AD9-F1F5A8ABAECD}"/>
    <cellStyle name="40% - Accent3 5 3 2 3 2" xfId="18210" xr:uid="{C13CE76B-10D0-48C5-B0E8-480EACE5052F}"/>
    <cellStyle name="40% - Accent3 5 3 2 3 2 2" xfId="18211" xr:uid="{7958B9A0-AD28-4983-B6C0-4B65763A4CBD}"/>
    <cellStyle name="40% - Accent3 5 3 2 3 3" xfId="18212" xr:uid="{230EAF35-8902-456D-87F3-D9C5CD373E6B}"/>
    <cellStyle name="40% - Accent3 5 3 2 4" xfId="18213" xr:uid="{B13B4CC6-2A05-4C81-84E9-9602850EA108}"/>
    <cellStyle name="40% - Accent3 5 3 2 4 2" xfId="18214" xr:uid="{7BA1E5C3-15A8-415A-8AD4-4D62DD60F43E}"/>
    <cellStyle name="40% - Accent3 5 3 2 5" xfId="18215" xr:uid="{DFBFA4B3-D661-4B84-A0D2-99AB0010B7FF}"/>
    <cellStyle name="40% - Accent3 5 3 3" xfId="18216" xr:uid="{E0D3B74D-761A-4786-90EB-366D36D8F999}"/>
    <cellStyle name="40% - Accent3 5 3 3 2" xfId="18217" xr:uid="{CF6DBE04-CF36-4502-B68F-3908888ED2EB}"/>
    <cellStyle name="40% - Accent3 5 3 3 2 2" xfId="18218" xr:uid="{CB7ABD1B-9946-4538-A875-7F0AA8EE334F}"/>
    <cellStyle name="40% - Accent3 5 3 3 2 2 2" xfId="18219" xr:uid="{44086682-C6A4-4CE3-A179-71A928828240}"/>
    <cellStyle name="40% - Accent3 5 3 3 2 3" xfId="18220" xr:uid="{56F6895B-27D9-4CAF-873F-355BAB4E433E}"/>
    <cellStyle name="40% - Accent3 5 3 3 3" xfId="18221" xr:uid="{E425235D-1D6C-4CB7-8969-BC9AC8CD6644}"/>
    <cellStyle name="40% - Accent3 5 3 3 3 2" xfId="18222" xr:uid="{91ACD98E-E907-4723-B698-A0B6B1703053}"/>
    <cellStyle name="40% - Accent3 5 3 3 4" xfId="18223" xr:uid="{FC766FFA-69A6-4FAC-85EE-280139FD628D}"/>
    <cellStyle name="40% - Accent3 5 3 4" xfId="18224" xr:uid="{0E6BFF0F-743D-424A-8837-DE4EF267F1A1}"/>
    <cellStyle name="40% - Accent3 5 3 4 2" xfId="18225" xr:uid="{716628D1-BFC4-40EE-9125-31725455419F}"/>
    <cellStyle name="40% - Accent3 5 3 4 2 2" xfId="18226" xr:uid="{1FD63A72-E3C8-4E7C-9CE6-6AF9B519E768}"/>
    <cellStyle name="40% - Accent3 5 3 4 3" xfId="18227" xr:uid="{62E76CEF-4FE7-4290-85A4-2666FE0D7EDE}"/>
    <cellStyle name="40% - Accent3 5 3 5" xfId="18228" xr:uid="{21B711E2-2C9D-4577-B701-D056033D0BB7}"/>
    <cellStyle name="40% - Accent3 5 3 5 2" xfId="18229" xr:uid="{F0636992-7C3F-416A-897D-91714BDA85E5}"/>
    <cellStyle name="40% - Accent3 5 3 6" xfId="18230" xr:uid="{454AE049-8897-44C7-955C-E80CFC52716D}"/>
    <cellStyle name="40% - Accent3 5 4" xfId="18231" xr:uid="{243E3D42-32FA-43C3-B0B4-68E5D291BD67}"/>
    <cellStyle name="40% - Accent3 5 4 2" xfId="18232" xr:uid="{64C13235-0192-4757-9D9B-BA4A01EFD143}"/>
    <cellStyle name="40% - Accent3 5 4 2 2" xfId="18233" xr:uid="{6C4263B6-4D97-4425-B791-9859394F83B3}"/>
    <cellStyle name="40% - Accent3 5 4 2 2 2" xfId="18234" xr:uid="{A6960B00-37A4-41AD-91C9-FB48D0E79EBE}"/>
    <cellStyle name="40% - Accent3 5 4 2 2 2 2" xfId="18235" xr:uid="{EFD5AF36-4AC0-46ED-99A8-32D21F9C7D56}"/>
    <cellStyle name="40% - Accent3 5 4 2 2 2 2 2" xfId="18236" xr:uid="{465F8459-DF27-4607-8FC5-618758B42D44}"/>
    <cellStyle name="40% - Accent3 5 4 2 2 2 3" xfId="18237" xr:uid="{64E45ACF-E0C0-411D-8454-1E12EFFBA8F5}"/>
    <cellStyle name="40% - Accent3 5 4 2 2 3" xfId="18238" xr:uid="{917AE5E3-5122-468E-B6B9-4EE340996300}"/>
    <cellStyle name="40% - Accent3 5 4 2 2 3 2" xfId="18239" xr:uid="{B0F61FA2-F9E2-4416-BC22-93A2A56B69DE}"/>
    <cellStyle name="40% - Accent3 5 4 2 2 4" xfId="18240" xr:uid="{136EED7B-3F78-4429-81E4-57831AEB45DF}"/>
    <cellStyle name="40% - Accent3 5 4 2 3" xfId="18241" xr:uid="{D0116769-BACF-43FB-810D-77C67F6A0E2D}"/>
    <cellStyle name="40% - Accent3 5 4 2 3 2" xfId="18242" xr:uid="{E650F402-DAFA-4E94-8475-83BD632B5CDF}"/>
    <cellStyle name="40% - Accent3 5 4 2 3 2 2" xfId="18243" xr:uid="{D72B8076-9CDD-43F1-9A44-C04B71DAFE1D}"/>
    <cellStyle name="40% - Accent3 5 4 2 3 3" xfId="18244" xr:uid="{EC7BA9D4-A33A-4F4A-ACD3-A4E859214937}"/>
    <cellStyle name="40% - Accent3 5 4 2 4" xfId="18245" xr:uid="{8B32112D-E930-4C80-8446-6E8E431CEDD9}"/>
    <cellStyle name="40% - Accent3 5 4 2 4 2" xfId="18246" xr:uid="{6960E8BA-4311-4ECD-A315-6DADF63DF6E0}"/>
    <cellStyle name="40% - Accent3 5 4 2 5" xfId="18247" xr:uid="{67DFEA53-BDE3-42BE-9E26-E5BF4DF91828}"/>
    <cellStyle name="40% - Accent3 5 4 3" xfId="18248" xr:uid="{F89924A8-9054-49ED-A4E8-FB26EC591489}"/>
    <cellStyle name="40% - Accent3 5 4 3 2" xfId="18249" xr:uid="{4C9A8824-5606-4789-9938-C63F2FCAF6E6}"/>
    <cellStyle name="40% - Accent3 5 4 3 2 2" xfId="18250" xr:uid="{4035904F-08AF-46EA-A97C-B6F448288944}"/>
    <cellStyle name="40% - Accent3 5 4 3 2 2 2" xfId="18251" xr:uid="{EAC07FDA-3AE7-477F-B1F0-C3088C01D010}"/>
    <cellStyle name="40% - Accent3 5 4 3 2 3" xfId="18252" xr:uid="{87A6D469-A344-4DDD-8F6D-B4334F9241D0}"/>
    <cellStyle name="40% - Accent3 5 4 3 3" xfId="18253" xr:uid="{2A246871-65B6-4DDE-83AE-B7603FCA6D4D}"/>
    <cellStyle name="40% - Accent3 5 4 3 3 2" xfId="18254" xr:uid="{B2905CDC-36B9-440A-8099-44C9A4409A5C}"/>
    <cellStyle name="40% - Accent3 5 4 3 4" xfId="18255" xr:uid="{D6BB0E7E-0465-4D28-9580-D912F26E0846}"/>
    <cellStyle name="40% - Accent3 5 4 4" xfId="18256" xr:uid="{97A0BB5F-222D-4FC2-AB26-0EA37FAA7B61}"/>
    <cellStyle name="40% - Accent3 5 4 4 2" xfId="18257" xr:uid="{D8229A56-5331-432C-92C5-32E1453ED74B}"/>
    <cellStyle name="40% - Accent3 5 4 4 2 2" xfId="18258" xr:uid="{AC077304-8791-45C3-86C0-FCD19982E8EB}"/>
    <cellStyle name="40% - Accent3 5 4 4 3" xfId="18259" xr:uid="{235AE327-84B0-4586-9CCF-8FF7A0355649}"/>
    <cellStyle name="40% - Accent3 5 4 5" xfId="18260" xr:uid="{2F54858F-F92B-4079-933E-F538E44D032E}"/>
    <cellStyle name="40% - Accent3 5 4 5 2" xfId="18261" xr:uid="{D7AE8D08-E7FC-48BB-955D-44CC25598AEC}"/>
    <cellStyle name="40% - Accent3 5 4 6" xfId="18262" xr:uid="{5DAA0C62-68E8-4341-BCE6-B4C0BF97C05A}"/>
    <cellStyle name="40% - Accent3 5 5" xfId="18263" xr:uid="{5D9ED355-475A-4ECB-8B6F-0032BD06AD56}"/>
    <cellStyle name="40% - Accent3 5 5 2" xfId="18264" xr:uid="{70774A7C-1EE5-4DE6-A150-C1D633307FF7}"/>
    <cellStyle name="40% - Accent3 5 5 2 2" xfId="18265" xr:uid="{FCDE25E9-CBEC-4899-8B2A-9C9DA92F891D}"/>
    <cellStyle name="40% - Accent3 5 5 2 2 2" xfId="18266" xr:uid="{70484763-AEF4-448A-A8F1-8CD233A08DA7}"/>
    <cellStyle name="40% - Accent3 5 5 2 2 2 2" xfId="18267" xr:uid="{F582B0CA-6DB8-464D-BCCB-61B91DCACD7C}"/>
    <cellStyle name="40% - Accent3 5 5 2 2 3" xfId="18268" xr:uid="{39D57D16-2EAA-4190-9D08-8AEECC69E126}"/>
    <cellStyle name="40% - Accent3 5 5 2 3" xfId="18269" xr:uid="{7694BFFF-2218-4957-B16B-A7218D47243B}"/>
    <cellStyle name="40% - Accent3 5 5 2 3 2" xfId="18270" xr:uid="{D5257C6C-2027-450E-92E8-635DCFF638B3}"/>
    <cellStyle name="40% - Accent3 5 5 2 4" xfId="18271" xr:uid="{228895BA-C4E6-4744-8817-EC088B635A93}"/>
    <cellStyle name="40% - Accent3 5 5 3" xfId="18272" xr:uid="{E7D53DC5-4A6A-489A-AFBB-44A8A36726F2}"/>
    <cellStyle name="40% - Accent3 5 5 3 2" xfId="18273" xr:uid="{498C3EBB-687E-4882-8512-3ADFB4CEE469}"/>
    <cellStyle name="40% - Accent3 5 5 3 2 2" xfId="18274" xr:uid="{F4E39278-0032-49DB-8302-14FC7161AC79}"/>
    <cellStyle name="40% - Accent3 5 5 3 3" xfId="18275" xr:uid="{447FC140-1854-4B4B-8D4C-57E1685924F4}"/>
    <cellStyle name="40% - Accent3 5 5 4" xfId="18276" xr:uid="{38AE770A-BB0A-4FE4-81F9-CC727BF2C375}"/>
    <cellStyle name="40% - Accent3 5 5 4 2" xfId="18277" xr:uid="{63E040D1-053B-4932-B332-901CB6530302}"/>
    <cellStyle name="40% - Accent3 5 5 5" xfId="18278" xr:uid="{5F841F5F-E068-431A-B8A9-CF7729389E0E}"/>
    <cellStyle name="40% - Accent3 5 6" xfId="18279" xr:uid="{B51F1FCC-26E3-4D51-91A8-2598E8F9B836}"/>
    <cellStyle name="40% - Accent3 5 6 2" xfId="18280" xr:uid="{1F5A4766-12DF-41B0-99A1-F48BA46CFC41}"/>
    <cellStyle name="40% - Accent3 5 6 2 2" xfId="18281" xr:uid="{F4633982-C185-4292-AB5F-BF9DD8F9B5A9}"/>
    <cellStyle name="40% - Accent3 5 6 2 2 2" xfId="18282" xr:uid="{6D0C9846-D571-4260-BD24-F70F7FBDEE1E}"/>
    <cellStyle name="40% - Accent3 5 6 2 3" xfId="18283" xr:uid="{89C18353-A4AE-484C-999E-BF695E9F776C}"/>
    <cellStyle name="40% - Accent3 5 6 3" xfId="18284" xr:uid="{C0D999E7-A1E2-4360-80DC-6817E404099D}"/>
    <cellStyle name="40% - Accent3 5 6 3 2" xfId="18285" xr:uid="{149F8EA6-7EEB-4981-9A56-4DEBA608EFA8}"/>
    <cellStyle name="40% - Accent3 5 6 4" xfId="18286" xr:uid="{1C21D70D-4368-43BC-8741-1ABFBD2AD1CA}"/>
    <cellStyle name="40% - Accent3 5 7" xfId="18287" xr:uid="{2D58C6B4-D51F-4B26-904F-613156B1EDF8}"/>
    <cellStyle name="40% - Accent3 5 7 2" xfId="18288" xr:uid="{BE23B027-6C96-4E5E-8642-7F12297323B1}"/>
    <cellStyle name="40% - Accent3 5 7 2 2" xfId="18289" xr:uid="{13D278FE-701D-47EA-BB89-C0C67E2B31DD}"/>
    <cellStyle name="40% - Accent3 5 7 3" xfId="18290" xr:uid="{FF6FB1CE-E907-45A1-B77C-57CC484FCC8A}"/>
    <cellStyle name="40% - Accent3 5 8" xfId="18291" xr:uid="{C5C35FFD-3163-4064-979D-C04179641CA7}"/>
    <cellStyle name="40% - Accent3 5 8 2" xfId="18292" xr:uid="{E6F596D3-1ADC-4679-A659-29D7A6719438}"/>
    <cellStyle name="40% - Accent3 5 9" xfId="18293" xr:uid="{E7665B43-7049-4058-8044-4E69A75ECC3E}"/>
    <cellStyle name="40% - Accent3 6" xfId="18294" xr:uid="{65490C15-FA5F-45B9-A9CE-092594C62607}"/>
    <cellStyle name="40% - Accent3 6 2" xfId="18295" xr:uid="{3D9F45B5-0CBB-436E-BEA0-D4C778ABA419}"/>
    <cellStyle name="40% - Accent3 6 2 2" xfId="18296" xr:uid="{21DDE091-353E-4D30-BB0F-46704ED86628}"/>
    <cellStyle name="40% - Accent3 6 2 2 2" xfId="18297" xr:uid="{EE49E2EA-05C3-401F-A708-9537C9171B26}"/>
    <cellStyle name="40% - Accent3 6 2 2 2 2" xfId="18298" xr:uid="{49A68155-2D19-4240-949C-AA94F0BBBC6A}"/>
    <cellStyle name="40% - Accent3 6 2 2 2 2 2" xfId="18299" xr:uid="{94BD57E6-7B66-4CC5-BBF3-DEB482EF9737}"/>
    <cellStyle name="40% - Accent3 6 2 2 2 2 2 2" xfId="18300" xr:uid="{4D0D4251-9DC4-4CBB-9B4F-80DA557CDA17}"/>
    <cellStyle name="40% - Accent3 6 2 2 2 2 3" xfId="18301" xr:uid="{1D647C5F-826B-4DC9-8B10-75F1741EAF9D}"/>
    <cellStyle name="40% - Accent3 6 2 2 2 3" xfId="18302" xr:uid="{99916211-B182-4824-9FDB-947EDDA81FC8}"/>
    <cellStyle name="40% - Accent3 6 2 2 2 3 2" xfId="18303" xr:uid="{EDA34E18-BBE4-437B-B701-D7FC8F9958B8}"/>
    <cellStyle name="40% - Accent3 6 2 2 2 4" xfId="18304" xr:uid="{4C34F90C-A79B-4BFF-921E-8AD86C71DB99}"/>
    <cellStyle name="40% - Accent3 6 2 2 3" xfId="18305" xr:uid="{ADB2A6CF-6DF1-4F96-8797-338A8F0145FC}"/>
    <cellStyle name="40% - Accent3 6 2 2 3 2" xfId="18306" xr:uid="{0CCF2360-D6D2-47C7-B6A9-CA6C18FCF91C}"/>
    <cellStyle name="40% - Accent3 6 2 2 3 2 2" xfId="18307" xr:uid="{00803E0A-E069-4A93-84A2-A4DF47CAE6B8}"/>
    <cellStyle name="40% - Accent3 6 2 2 3 3" xfId="18308" xr:uid="{ED7CE578-22E3-4C9B-A06A-3EBDCD1A3C3E}"/>
    <cellStyle name="40% - Accent3 6 2 2 4" xfId="18309" xr:uid="{AE4D3629-805B-47B9-AA48-549EDC86CDB6}"/>
    <cellStyle name="40% - Accent3 6 2 2 4 2" xfId="18310" xr:uid="{AB3541D0-230B-4900-9D56-3875C2ADD8BD}"/>
    <cellStyle name="40% - Accent3 6 2 2 5" xfId="18311" xr:uid="{711B018A-9D8C-4AE6-A416-8B299F685DE3}"/>
    <cellStyle name="40% - Accent3 6 2 3" xfId="18312" xr:uid="{C6AD3155-98D8-475B-B550-1CF6DBDBA326}"/>
    <cellStyle name="40% - Accent3 6 2 3 2" xfId="18313" xr:uid="{157BCDF6-9F92-4F63-B667-489EE0E6D6AA}"/>
    <cellStyle name="40% - Accent3 6 2 3 2 2" xfId="18314" xr:uid="{9749253D-FDC1-4B9A-BC8D-FF5DA8C7200F}"/>
    <cellStyle name="40% - Accent3 6 2 3 2 2 2" xfId="18315" xr:uid="{A66D3D0C-2B7D-4675-8751-8AD02AE2772E}"/>
    <cellStyle name="40% - Accent3 6 2 3 2 3" xfId="18316" xr:uid="{C737DF4D-2B97-439E-8A70-846625719696}"/>
    <cellStyle name="40% - Accent3 6 2 3 3" xfId="18317" xr:uid="{C68DB7E2-24DD-437C-8D20-08F6F7E40B78}"/>
    <cellStyle name="40% - Accent3 6 2 3 3 2" xfId="18318" xr:uid="{30B34959-3A5F-48D6-9FBA-E5C1724975EB}"/>
    <cellStyle name="40% - Accent3 6 2 3 4" xfId="18319" xr:uid="{40CE785B-44C6-4C2F-9430-111086A62251}"/>
    <cellStyle name="40% - Accent3 6 2 4" xfId="18320" xr:uid="{336DEB3D-C76D-4AC4-B6C0-A4BC266127B1}"/>
    <cellStyle name="40% - Accent3 6 2 4 2" xfId="18321" xr:uid="{A19D7FC7-044C-4C47-A8F3-D21B8F1D4F72}"/>
    <cellStyle name="40% - Accent3 6 2 4 2 2" xfId="18322" xr:uid="{D74D2424-DA5F-4EF6-9ADC-912EB41FF57E}"/>
    <cellStyle name="40% - Accent3 6 2 4 3" xfId="18323" xr:uid="{61DC80CD-BA18-4DB4-9E65-042D2B1CD8A2}"/>
    <cellStyle name="40% - Accent3 6 2 5" xfId="18324" xr:uid="{4A80FA56-81B4-4726-A934-8B461E8AB1B2}"/>
    <cellStyle name="40% - Accent3 6 2 5 2" xfId="18325" xr:uid="{810B3919-520C-4BFD-AFF9-5A464BDD5187}"/>
    <cellStyle name="40% - Accent3 6 2 6" xfId="18326" xr:uid="{9BAC1A6C-01F1-437D-829B-B77CD98CD371}"/>
    <cellStyle name="40% - Accent3 6 3" xfId="18327" xr:uid="{E2CA1D6E-0AFC-46DA-9B24-ADE44B1EB86A}"/>
    <cellStyle name="40% - Accent3 6 3 2" xfId="18328" xr:uid="{9EAE8189-3BF7-4B88-9F89-8669DAA8B041}"/>
    <cellStyle name="40% - Accent3 6 3 2 2" xfId="18329" xr:uid="{66414D6A-7B75-4AF6-A4EA-B45469DF5CE2}"/>
    <cellStyle name="40% - Accent3 6 3 2 2 2" xfId="18330" xr:uid="{53868A01-9E58-4EBF-8DAE-4DC683DFA65E}"/>
    <cellStyle name="40% - Accent3 6 3 2 2 2 2" xfId="18331" xr:uid="{BAAA02DD-C954-4653-8B5F-08C80B7247BC}"/>
    <cellStyle name="40% - Accent3 6 3 2 2 2 2 2" xfId="18332" xr:uid="{541B449A-D9DA-408E-B808-E9D814EB157D}"/>
    <cellStyle name="40% - Accent3 6 3 2 2 2 3" xfId="18333" xr:uid="{88C64D04-6969-477C-A7D3-6886AC681C2E}"/>
    <cellStyle name="40% - Accent3 6 3 2 2 3" xfId="18334" xr:uid="{2B258FF7-2CDF-4407-AE89-6075653F58DA}"/>
    <cellStyle name="40% - Accent3 6 3 2 2 3 2" xfId="18335" xr:uid="{1410B5C3-E662-46F1-A073-4E203408BDEC}"/>
    <cellStyle name="40% - Accent3 6 3 2 2 4" xfId="18336" xr:uid="{60BDF172-9C67-4393-8B11-92C120543F5C}"/>
    <cellStyle name="40% - Accent3 6 3 2 3" xfId="18337" xr:uid="{348C30EC-928C-4501-AE64-4E05B0E2624D}"/>
    <cellStyle name="40% - Accent3 6 3 2 3 2" xfId="18338" xr:uid="{285780F0-7D33-4287-978F-58087F8BCFBA}"/>
    <cellStyle name="40% - Accent3 6 3 2 3 2 2" xfId="18339" xr:uid="{9C490F14-699D-4E69-9281-B2FA0E7F9B98}"/>
    <cellStyle name="40% - Accent3 6 3 2 3 3" xfId="18340" xr:uid="{BB4D2D37-DBAD-4DC3-B3D0-C89AC583487B}"/>
    <cellStyle name="40% - Accent3 6 3 2 4" xfId="18341" xr:uid="{16A0E824-F563-46FA-AA19-457C581B807F}"/>
    <cellStyle name="40% - Accent3 6 3 2 4 2" xfId="18342" xr:uid="{4D9DF43E-2F09-4A13-B17B-7FE0D06FBE64}"/>
    <cellStyle name="40% - Accent3 6 3 2 5" xfId="18343" xr:uid="{AF9FA7AC-3AEE-4A47-AF83-EAE633208397}"/>
    <cellStyle name="40% - Accent3 6 3 3" xfId="18344" xr:uid="{9E4CF46B-B425-4D27-AF38-4E39E95205D6}"/>
    <cellStyle name="40% - Accent3 6 3 3 2" xfId="18345" xr:uid="{6E5EB3F0-C35C-4E77-926E-02D540F4ED8C}"/>
    <cellStyle name="40% - Accent3 6 3 3 2 2" xfId="18346" xr:uid="{946BCFFB-22EC-4B67-A813-196114153898}"/>
    <cellStyle name="40% - Accent3 6 3 3 2 2 2" xfId="18347" xr:uid="{5EAE4E02-6541-4F78-85A2-EFD8D627E539}"/>
    <cellStyle name="40% - Accent3 6 3 3 2 3" xfId="18348" xr:uid="{CC0C8648-03D1-4160-ADF3-5DC42D16D9DC}"/>
    <cellStyle name="40% - Accent3 6 3 3 3" xfId="18349" xr:uid="{CBC178A5-3528-4A49-B952-56BB179A2B93}"/>
    <cellStyle name="40% - Accent3 6 3 3 3 2" xfId="18350" xr:uid="{5E6D2F99-49E3-4A49-B67A-79D1C0A57372}"/>
    <cellStyle name="40% - Accent3 6 3 3 4" xfId="18351" xr:uid="{B825EAC1-20CD-44BE-97AB-C9197E862C55}"/>
    <cellStyle name="40% - Accent3 6 3 4" xfId="18352" xr:uid="{3A06FB3D-8AD4-4E03-B63D-EA8D17035FDD}"/>
    <cellStyle name="40% - Accent3 6 3 4 2" xfId="18353" xr:uid="{A9665D44-14D2-4457-8A68-9DCA953D6073}"/>
    <cellStyle name="40% - Accent3 6 3 4 2 2" xfId="18354" xr:uid="{586207FF-91DA-43DB-8584-447061FFF56E}"/>
    <cellStyle name="40% - Accent3 6 3 4 3" xfId="18355" xr:uid="{CBEF06CE-579F-4744-B5BE-79BC1FC7EB9E}"/>
    <cellStyle name="40% - Accent3 6 3 5" xfId="18356" xr:uid="{13F94A46-98D8-48A6-8623-58443C652434}"/>
    <cellStyle name="40% - Accent3 6 3 5 2" xfId="18357" xr:uid="{8E578219-ECE5-4668-81C0-C3376587432B}"/>
    <cellStyle name="40% - Accent3 6 3 6" xfId="18358" xr:uid="{00AB19C9-E5BD-4462-A098-7973E05F2139}"/>
    <cellStyle name="40% - Accent3 6 4" xfId="18359" xr:uid="{BB52FCE8-B2F2-4BDA-A60B-A9FD771D0D53}"/>
    <cellStyle name="40% - Accent3 6 4 2" xfId="18360" xr:uid="{A4A27973-B338-470F-8CA4-F27AEAC28F15}"/>
    <cellStyle name="40% - Accent3 6 4 2 2" xfId="18361" xr:uid="{9EA888DB-1F19-49BF-A0E3-4B4F81E30C0B}"/>
    <cellStyle name="40% - Accent3 6 4 2 2 2" xfId="18362" xr:uid="{3938430C-6E22-4359-ACA0-6AE124AA474C}"/>
    <cellStyle name="40% - Accent3 6 4 2 2 2 2" xfId="18363" xr:uid="{03DD4FEC-E4EA-4867-8FB2-F0B0FE09E012}"/>
    <cellStyle name="40% - Accent3 6 4 2 2 2 2 2" xfId="18364" xr:uid="{874005CF-C99E-42DE-9501-797D6164B524}"/>
    <cellStyle name="40% - Accent3 6 4 2 2 2 3" xfId="18365" xr:uid="{646E3F52-CB70-478D-837F-700E7A647C50}"/>
    <cellStyle name="40% - Accent3 6 4 2 2 3" xfId="18366" xr:uid="{557277D1-DD7D-4686-8D10-202BEBBD6C69}"/>
    <cellStyle name="40% - Accent3 6 4 2 2 3 2" xfId="18367" xr:uid="{CFDA996B-E8AF-4467-AF95-B31E6E1CFB19}"/>
    <cellStyle name="40% - Accent3 6 4 2 2 4" xfId="18368" xr:uid="{2047A96D-9868-4A2E-B63D-171CC753E66C}"/>
    <cellStyle name="40% - Accent3 6 4 2 3" xfId="18369" xr:uid="{9DEBD935-BE83-44CC-94B1-B865BC37F011}"/>
    <cellStyle name="40% - Accent3 6 4 2 3 2" xfId="18370" xr:uid="{9847FCE4-16F5-42FC-8BB6-042D7C21DA36}"/>
    <cellStyle name="40% - Accent3 6 4 2 3 2 2" xfId="18371" xr:uid="{1F2C9D12-9331-4380-A2ED-A62E998827B6}"/>
    <cellStyle name="40% - Accent3 6 4 2 3 3" xfId="18372" xr:uid="{981BA9C7-4C86-400B-9656-7235A0200951}"/>
    <cellStyle name="40% - Accent3 6 4 2 4" xfId="18373" xr:uid="{D3523359-7181-48BA-A523-B2F683A3BC08}"/>
    <cellStyle name="40% - Accent3 6 4 2 4 2" xfId="18374" xr:uid="{4789B1BF-FB5C-45CB-82E8-6EB619A0CD8E}"/>
    <cellStyle name="40% - Accent3 6 4 2 5" xfId="18375" xr:uid="{A23B5A01-1817-4D65-B81D-5EC387AFA3C3}"/>
    <cellStyle name="40% - Accent3 6 4 3" xfId="18376" xr:uid="{6586A4A0-B8C0-4AD5-8E43-02F94A83A4EA}"/>
    <cellStyle name="40% - Accent3 6 4 3 2" xfId="18377" xr:uid="{76E3528B-1C7B-4FED-8523-CCF0C5E864F5}"/>
    <cellStyle name="40% - Accent3 6 4 3 2 2" xfId="18378" xr:uid="{869F6838-43DE-4BC0-95C4-7D6CF6B4A8A2}"/>
    <cellStyle name="40% - Accent3 6 4 3 2 2 2" xfId="18379" xr:uid="{D7077C9F-40BC-44A3-980C-2A75A0EB74DF}"/>
    <cellStyle name="40% - Accent3 6 4 3 2 3" xfId="18380" xr:uid="{562E22BA-EE5B-4F05-BB2F-6410E22629AB}"/>
    <cellStyle name="40% - Accent3 6 4 3 3" xfId="18381" xr:uid="{80EC756D-1545-473E-98FF-40141E3E87EE}"/>
    <cellStyle name="40% - Accent3 6 4 3 3 2" xfId="18382" xr:uid="{4F106E76-920D-4291-9000-FB6182A05787}"/>
    <cellStyle name="40% - Accent3 6 4 3 4" xfId="18383" xr:uid="{B6913BE9-4814-4196-B0FF-E63798FA8903}"/>
    <cellStyle name="40% - Accent3 6 4 4" xfId="18384" xr:uid="{B3BAF3B5-55A2-4290-823A-459CD3691503}"/>
    <cellStyle name="40% - Accent3 6 4 4 2" xfId="18385" xr:uid="{D23D68CE-C3C2-48E5-8CAC-D1774F25FAC9}"/>
    <cellStyle name="40% - Accent3 6 4 4 2 2" xfId="18386" xr:uid="{9DA58955-923D-40E7-BA45-12583565DAFD}"/>
    <cellStyle name="40% - Accent3 6 4 4 3" xfId="18387" xr:uid="{8322C1EE-73E0-4567-B330-6417DDA28BF2}"/>
    <cellStyle name="40% - Accent3 6 4 5" xfId="18388" xr:uid="{08286102-AA45-4AFB-A64B-C0C4FCCCB524}"/>
    <cellStyle name="40% - Accent3 6 4 5 2" xfId="18389" xr:uid="{56489312-6892-408B-93AB-7F96CCFD1D5D}"/>
    <cellStyle name="40% - Accent3 6 4 6" xfId="18390" xr:uid="{D3D48937-47ED-421A-BEF7-586E50443DDD}"/>
    <cellStyle name="40% - Accent3 6 5" xfId="18391" xr:uid="{EAB2F8C3-592C-4B3C-AF60-7450DD2FEBEC}"/>
    <cellStyle name="40% - Accent3 6 5 2" xfId="18392" xr:uid="{61E963EA-870F-487E-AA9D-A38D63E6B3A9}"/>
    <cellStyle name="40% - Accent3 6 5 2 2" xfId="18393" xr:uid="{433B3A85-E972-44E2-B574-0058AE8FBA68}"/>
    <cellStyle name="40% - Accent3 6 5 2 2 2" xfId="18394" xr:uid="{32D4600A-4090-4D44-8C1D-3AE61DCAF7B6}"/>
    <cellStyle name="40% - Accent3 6 5 2 2 2 2" xfId="18395" xr:uid="{E21E0EB7-FCEF-4EB4-8407-A5F536C42CD6}"/>
    <cellStyle name="40% - Accent3 6 5 2 2 3" xfId="18396" xr:uid="{13253704-80B3-4B80-8CE4-81DBD171FB7D}"/>
    <cellStyle name="40% - Accent3 6 5 2 3" xfId="18397" xr:uid="{8B7DEED9-64B4-4291-B81B-51A91A1CEA50}"/>
    <cellStyle name="40% - Accent3 6 5 2 3 2" xfId="18398" xr:uid="{509469A7-C1A9-402F-BF14-EEA05203115E}"/>
    <cellStyle name="40% - Accent3 6 5 2 4" xfId="18399" xr:uid="{FF846917-4220-4A73-AC86-9BE3128A1279}"/>
    <cellStyle name="40% - Accent3 6 5 3" xfId="18400" xr:uid="{35888D4B-EBC9-47B5-B432-D20406A82E47}"/>
    <cellStyle name="40% - Accent3 6 5 3 2" xfId="18401" xr:uid="{ED7A1A3E-361F-4C38-B0C9-EEAEED2A6358}"/>
    <cellStyle name="40% - Accent3 6 5 3 2 2" xfId="18402" xr:uid="{1300C2C2-4F96-4B93-9388-4778225EE4D7}"/>
    <cellStyle name="40% - Accent3 6 5 3 3" xfId="18403" xr:uid="{1A7E6F6B-D450-47DA-B899-3257117758FE}"/>
    <cellStyle name="40% - Accent3 6 5 4" xfId="18404" xr:uid="{DB8D0BD1-C641-44D2-B605-75EDC1342CDE}"/>
    <cellStyle name="40% - Accent3 6 5 4 2" xfId="18405" xr:uid="{556FF215-C9AB-42A7-822E-E6848CA792C9}"/>
    <cellStyle name="40% - Accent3 6 5 5" xfId="18406" xr:uid="{0634B7A7-B6C0-4AFC-97FF-A0739B8E1BF5}"/>
    <cellStyle name="40% - Accent3 6 6" xfId="18407" xr:uid="{DC22C451-B978-4445-A79E-7B63E84551A2}"/>
    <cellStyle name="40% - Accent3 6 6 2" xfId="18408" xr:uid="{DFDB2EF9-5FCF-497B-94F7-473491BB8F53}"/>
    <cellStyle name="40% - Accent3 6 6 2 2" xfId="18409" xr:uid="{C5558EBF-6093-4A94-A7D4-C8C49E269D3A}"/>
    <cellStyle name="40% - Accent3 6 6 2 2 2" xfId="18410" xr:uid="{FE0C9924-A669-45FB-BAF8-7A078D306563}"/>
    <cellStyle name="40% - Accent3 6 6 2 3" xfId="18411" xr:uid="{74DC8D9F-B10B-4C97-A409-BFCB31624C58}"/>
    <cellStyle name="40% - Accent3 6 6 3" xfId="18412" xr:uid="{7531A2F4-A954-43E9-8B99-75666184D8C1}"/>
    <cellStyle name="40% - Accent3 6 6 3 2" xfId="18413" xr:uid="{9503AB67-729B-4722-8680-8C57FB194A43}"/>
    <cellStyle name="40% - Accent3 6 6 4" xfId="18414" xr:uid="{7D1403BF-0AF5-4ACB-AD74-2EB1280590FD}"/>
    <cellStyle name="40% - Accent3 6 7" xfId="18415" xr:uid="{D405B889-D86E-42BE-9368-8285D3A2DF22}"/>
    <cellStyle name="40% - Accent3 6 7 2" xfId="18416" xr:uid="{FE6E5155-306F-4F8F-8B48-CA68E0BE9435}"/>
    <cellStyle name="40% - Accent3 6 7 2 2" xfId="18417" xr:uid="{A592923F-5F9A-4947-8489-D7615D142B9D}"/>
    <cellStyle name="40% - Accent3 6 7 3" xfId="18418" xr:uid="{DF7CB7A1-AB19-4A3A-9F4F-53A3F6E5244C}"/>
    <cellStyle name="40% - Accent3 6 8" xfId="18419" xr:uid="{F592D26B-38B7-4600-89EB-6D54B17A88C7}"/>
    <cellStyle name="40% - Accent3 6 8 2" xfId="18420" xr:uid="{2FE6259F-5203-4107-B009-35EC4CAE2AFC}"/>
    <cellStyle name="40% - Accent3 6 9" xfId="18421" xr:uid="{D04B1685-9859-4484-823A-393364B8BD86}"/>
    <cellStyle name="40% - Accent3 7" xfId="18422" xr:uid="{B2920807-5239-4A71-B488-D3B4A73813F4}"/>
    <cellStyle name="40% - Accent3 7 2" xfId="18423" xr:uid="{530AB727-2847-48C5-8C87-94C724C04D31}"/>
    <cellStyle name="40% - Accent3 7 2 2" xfId="18424" xr:uid="{76245A00-1E78-451B-89A5-2D5D3CA196FB}"/>
    <cellStyle name="40% - Accent3 7 2 2 2" xfId="18425" xr:uid="{53205152-85DE-4937-AE6A-4253BF43C27C}"/>
    <cellStyle name="40% - Accent3 7 2 2 2 2" xfId="18426" xr:uid="{A778CED6-8EB6-43F3-BFC6-AC55AC83EE9C}"/>
    <cellStyle name="40% - Accent3 7 2 2 2 2 2" xfId="18427" xr:uid="{D910FAFD-52FE-4F5F-A572-C0C67DF82C58}"/>
    <cellStyle name="40% - Accent3 7 2 2 2 2 2 2" xfId="18428" xr:uid="{FF79A12E-52B9-40DE-A7D3-2F1CD4BE8120}"/>
    <cellStyle name="40% - Accent3 7 2 2 2 2 3" xfId="18429" xr:uid="{0B4E3961-FF3F-4E2C-BC12-F08883265E3C}"/>
    <cellStyle name="40% - Accent3 7 2 2 2 3" xfId="18430" xr:uid="{9345ACD3-8DAE-4334-82E8-D1746C78E815}"/>
    <cellStyle name="40% - Accent3 7 2 2 2 3 2" xfId="18431" xr:uid="{E4201C7A-99C5-48E1-8DF6-A62D738CF597}"/>
    <cellStyle name="40% - Accent3 7 2 2 2 4" xfId="18432" xr:uid="{97DCA95F-842A-4CF1-BE29-9F475C99E9AC}"/>
    <cellStyle name="40% - Accent3 7 2 2 3" xfId="18433" xr:uid="{3D3A5F7B-4F74-4754-82C7-362413BB0395}"/>
    <cellStyle name="40% - Accent3 7 2 2 3 2" xfId="18434" xr:uid="{B2F30F6A-B12C-480B-B6F8-11572D78E651}"/>
    <cellStyle name="40% - Accent3 7 2 2 3 2 2" xfId="18435" xr:uid="{43264F46-7FB1-4269-BF07-F3C232C3DA0E}"/>
    <cellStyle name="40% - Accent3 7 2 2 3 3" xfId="18436" xr:uid="{6002FA19-A0B3-40AF-ACDA-88DBB8022081}"/>
    <cellStyle name="40% - Accent3 7 2 2 4" xfId="18437" xr:uid="{27F052EB-DA8C-4DD8-AE6E-F9A1636D830D}"/>
    <cellStyle name="40% - Accent3 7 2 2 4 2" xfId="18438" xr:uid="{5E874D64-691E-4BB8-BA1D-15AD0C83A763}"/>
    <cellStyle name="40% - Accent3 7 2 2 5" xfId="18439" xr:uid="{17A0E36A-8E48-430C-B3BF-2F19A65FA6E7}"/>
    <cellStyle name="40% - Accent3 7 2 3" xfId="18440" xr:uid="{B6D1F012-FD4D-48A1-8377-230F84305AEE}"/>
    <cellStyle name="40% - Accent3 7 2 3 2" xfId="18441" xr:uid="{BAE5F479-FE69-4AA4-B830-C7619E951C2F}"/>
    <cellStyle name="40% - Accent3 7 2 3 2 2" xfId="18442" xr:uid="{70DB6A05-8BD6-474F-B37D-91DA5CDDDC33}"/>
    <cellStyle name="40% - Accent3 7 2 3 2 2 2" xfId="18443" xr:uid="{A8361C05-A720-425F-B6EB-10A791A287CB}"/>
    <cellStyle name="40% - Accent3 7 2 3 2 3" xfId="18444" xr:uid="{DA2CD58A-C4DD-453C-8891-EA8C71368B16}"/>
    <cellStyle name="40% - Accent3 7 2 3 3" xfId="18445" xr:uid="{A49917B2-8369-4DEE-9338-D95C43FE8698}"/>
    <cellStyle name="40% - Accent3 7 2 3 3 2" xfId="18446" xr:uid="{851358EC-E526-4C57-AC3D-1D233678FD8B}"/>
    <cellStyle name="40% - Accent3 7 2 3 4" xfId="18447" xr:uid="{56567608-4F86-45E8-AD3F-763D8D4A796B}"/>
    <cellStyle name="40% - Accent3 7 2 4" xfId="18448" xr:uid="{374A02D0-1B1A-470E-9B82-E8822F312C2B}"/>
    <cellStyle name="40% - Accent3 7 2 4 2" xfId="18449" xr:uid="{EE0B6408-0DF7-47C2-9660-7D201E739402}"/>
    <cellStyle name="40% - Accent3 7 2 4 2 2" xfId="18450" xr:uid="{18188ED7-6A5F-4488-A95F-4E2BFD300FFA}"/>
    <cellStyle name="40% - Accent3 7 2 4 3" xfId="18451" xr:uid="{D23EF449-852D-43C0-94DD-473FDBA0C446}"/>
    <cellStyle name="40% - Accent3 7 2 5" xfId="18452" xr:uid="{C6B89062-B531-4FA1-A49F-40C59712FE41}"/>
    <cellStyle name="40% - Accent3 7 2 5 2" xfId="18453" xr:uid="{7522122C-0410-4966-9471-F625E8869D91}"/>
    <cellStyle name="40% - Accent3 7 2 6" xfId="18454" xr:uid="{42BDF2D3-0677-49FE-80F3-5D69C5D9EFA1}"/>
    <cellStyle name="40% - Accent3 7 3" xfId="18455" xr:uid="{3C4C8A8C-E260-4FC2-9967-D5C8D6C62680}"/>
    <cellStyle name="40% - Accent3 7 3 2" xfId="18456" xr:uid="{AE82A17F-8644-4BD7-96EA-7917FE1CBDFD}"/>
    <cellStyle name="40% - Accent3 7 3 2 2" xfId="18457" xr:uid="{F1359965-74C9-485B-96A4-6C466760FCAC}"/>
    <cellStyle name="40% - Accent3 7 3 2 2 2" xfId="18458" xr:uid="{4EA17217-CC95-4728-B9DD-7BCB05B812A0}"/>
    <cellStyle name="40% - Accent3 7 3 2 2 2 2" xfId="18459" xr:uid="{FE65E90C-C6CE-4320-A442-AA9BE5DCE778}"/>
    <cellStyle name="40% - Accent3 7 3 2 2 2 2 2" xfId="18460" xr:uid="{839F9B28-67B6-4A44-A083-1FD310675350}"/>
    <cellStyle name="40% - Accent3 7 3 2 2 2 3" xfId="18461" xr:uid="{587AA0EC-B362-4B9B-BFF6-DD7C5AD34248}"/>
    <cellStyle name="40% - Accent3 7 3 2 2 3" xfId="18462" xr:uid="{9FEF23AB-6242-4508-97F6-DA496EFCC138}"/>
    <cellStyle name="40% - Accent3 7 3 2 2 3 2" xfId="18463" xr:uid="{10212021-CC23-4AA9-8922-41491ECE3BF0}"/>
    <cellStyle name="40% - Accent3 7 3 2 2 4" xfId="18464" xr:uid="{A657984C-EAFE-4339-B475-FACCCB2649CF}"/>
    <cellStyle name="40% - Accent3 7 3 2 3" xfId="18465" xr:uid="{7A728A99-53F7-4AD5-9B1D-E7CADB61528E}"/>
    <cellStyle name="40% - Accent3 7 3 2 3 2" xfId="18466" xr:uid="{0663C521-E425-463D-B8D5-5AFDA938FB52}"/>
    <cellStyle name="40% - Accent3 7 3 2 3 2 2" xfId="18467" xr:uid="{67A105D1-1EEB-4442-BA59-F1106C3A5438}"/>
    <cellStyle name="40% - Accent3 7 3 2 3 3" xfId="18468" xr:uid="{6B0EEDF6-8F54-4099-A4BB-3B131A938B0D}"/>
    <cellStyle name="40% - Accent3 7 3 2 4" xfId="18469" xr:uid="{D142A0FE-BEA1-4818-B6DC-397AA32237F3}"/>
    <cellStyle name="40% - Accent3 7 3 2 4 2" xfId="18470" xr:uid="{E98D3886-2CBB-4314-A5C3-62FC32C4C3AF}"/>
    <cellStyle name="40% - Accent3 7 3 2 5" xfId="18471" xr:uid="{55CFE597-FB26-4EBA-9B58-AF083A2EB7AF}"/>
    <cellStyle name="40% - Accent3 7 3 3" xfId="18472" xr:uid="{6AE001DF-57D6-4EFC-98DC-DE5236EB516F}"/>
    <cellStyle name="40% - Accent3 7 3 3 2" xfId="18473" xr:uid="{8B1F9AC2-E948-4BF5-A19B-B1300E2B27F3}"/>
    <cellStyle name="40% - Accent3 7 3 3 2 2" xfId="18474" xr:uid="{6262A1B8-554E-435E-AFFD-7CA587F8A728}"/>
    <cellStyle name="40% - Accent3 7 3 3 2 2 2" xfId="18475" xr:uid="{63EEDEB9-2802-40BE-AA92-8B927A05A394}"/>
    <cellStyle name="40% - Accent3 7 3 3 2 3" xfId="18476" xr:uid="{F110B3A8-FBC8-4480-8BC1-8FF8C9A6AF2E}"/>
    <cellStyle name="40% - Accent3 7 3 3 3" xfId="18477" xr:uid="{4AFE365B-0652-4CC2-9A04-6C6B41EF33DD}"/>
    <cellStyle name="40% - Accent3 7 3 3 3 2" xfId="18478" xr:uid="{AFBC2D36-DA0D-436C-A070-2180072F7290}"/>
    <cellStyle name="40% - Accent3 7 3 3 4" xfId="18479" xr:uid="{A7F5E6D2-2E4C-48E2-A6FA-4163F935BBF5}"/>
    <cellStyle name="40% - Accent3 7 3 4" xfId="18480" xr:uid="{55E4875F-69EA-4DCF-B5C4-987F7497532D}"/>
    <cellStyle name="40% - Accent3 7 3 4 2" xfId="18481" xr:uid="{B14EE8AA-BB7C-493D-8F5F-BE76DCE34363}"/>
    <cellStyle name="40% - Accent3 7 3 4 2 2" xfId="18482" xr:uid="{3A7231F8-84F8-49C5-8D43-1FD926D4C944}"/>
    <cellStyle name="40% - Accent3 7 3 4 3" xfId="18483" xr:uid="{8570DFA2-E2A7-48B1-97D7-E1C91685B970}"/>
    <cellStyle name="40% - Accent3 7 3 5" xfId="18484" xr:uid="{44F43018-49ED-4093-B61A-ECBFC316C0A4}"/>
    <cellStyle name="40% - Accent3 7 3 5 2" xfId="18485" xr:uid="{C42B2CE8-35CD-4B5A-BE5B-95E92A379C9E}"/>
    <cellStyle name="40% - Accent3 7 3 6" xfId="18486" xr:uid="{188061D7-8C99-46AB-9250-A7CE539A7A6A}"/>
    <cellStyle name="40% - Accent3 7 4" xfId="18487" xr:uid="{F5F9C573-BDAF-4ABF-BE8D-EE7657D0F2BE}"/>
    <cellStyle name="40% - Accent3 7 4 2" xfId="18488" xr:uid="{EFCC5BD3-DC54-4078-B774-ABE3D2ACAE0E}"/>
    <cellStyle name="40% - Accent3 7 4 2 2" xfId="18489" xr:uid="{B045E795-12DF-4FA1-B10A-B4896E6D965C}"/>
    <cellStyle name="40% - Accent3 7 4 2 2 2" xfId="18490" xr:uid="{E41F2077-1FFA-4CFD-987E-F9C46257B697}"/>
    <cellStyle name="40% - Accent3 7 4 2 2 2 2" xfId="18491" xr:uid="{6F5727CF-FBC0-4795-A02E-2FC337DBA4F4}"/>
    <cellStyle name="40% - Accent3 7 4 2 2 2 2 2" xfId="18492" xr:uid="{926A9E13-6689-4E60-A5B1-6AFC86424ACF}"/>
    <cellStyle name="40% - Accent3 7 4 2 2 2 3" xfId="18493" xr:uid="{D43DD4AB-58EC-4495-A1E4-23F0A09261ED}"/>
    <cellStyle name="40% - Accent3 7 4 2 2 3" xfId="18494" xr:uid="{B8409E5F-A80C-49AC-95E0-F8345341BF1E}"/>
    <cellStyle name="40% - Accent3 7 4 2 2 3 2" xfId="18495" xr:uid="{D9424290-5935-4C72-BF7C-A1B681FAAF16}"/>
    <cellStyle name="40% - Accent3 7 4 2 2 4" xfId="18496" xr:uid="{B9D30C4A-B85E-49B8-8096-4549CB439001}"/>
    <cellStyle name="40% - Accent3 7 4 2 3" xfId="18497" xr:uid="{22CD5BCF-913C-4DA7-A3E6-431813B5915D}"/>
    <cellStyle name="40% - Accent3 7 4 2 3 2" xfId="18498" xr:uid="{3094A980-E33D-4D3B-9A64-F0A894EEB4C5}"/>
    <cellStyle name="40% - Accent3 7 4 2 3 2 2" xfId="18499" xr:uid="{2DFEB22A-5C4A-47B9-B5DA-A15A0E9B0503}"/>
    <cellStyle name="40% - Accent3 7 4 2 3 3" xfId="18500" xr:uid="{86360176-4324-44E4-B7BE-ADFC5282F7D9}"/>
    <cellStyle name="40% - Accent3 7 4 2 4" xfId="18501" xr:uid="{07CF6D92-F660-4C34-83BF-1478DC92084B}"/>
    <cellStyle name="40% - Accent3 7 4 2 4 2" xfId="18502" xr:uid="{6C036264-9CF9-40C4-B2B8-1AC9CE8274F2}"/>
    <cellStyle name="40% - Accent3 7 4 2 5" xfId="18503" xr:uid="{E4DD0B7D-75C5-4656-A7D1-346FFD4D3E6D}"/>
    <cellStyle name="40% - Accent3 7 4 3" xfId="18504" xr:uid="{97FBFF7C-9EAE-4DB4-9002-D962F958A4CB}"/>
    <cellStyle name="40% - Accent3 7 4 3 2" xfId="18505" xr:uid="{4C01A068-D87F-4B28-99D0-230E34D3CC86}"/>
    <cellStyle name="40% - Accent3 7 4 3 2 2" xfId="18506" xr:uid="{D8CD7319-DD12-4481-9A84-FDAD6F8EBC3B}"/>
    <cellStyle name="40% - Accent3 7 4 3 2 2 2" xfId="18507" xr:uid="{88EFE20F-8503-4081-84B7-1B1DF5CFA4FD}"/>
    <cellStyle name="40% - Accent3 7 4 3 2 3" xfId="18508" xr:uid="{717E0E55-A009-4D57-AEDD-C960DDC182CB}"/>
    <cellStyle name="40% - Accent3 7 4 3 3" xfId="18509" xr:uid="{3F1496BA-A0EB-4A36-B794-9ADCEE819F94}"/>
    <cellStyle name="40% - Accent3 7 4 3 3 2" xfId="18510" xr:uid="{7C952744-FC8C-4399-9A23-A2A87BB086BF}"/>
    <cellStyle name="40% - Accent3 7 4 3 4" xfId="18511" xr:uid="{5FB77312-39A9-4294-B713-D5FAB834BC1B}"/>
    <cellStyle name="40% - Accent3 7 4 4" xfId="18512" xr:uid="{184EE7FF-CA40-43A0-A353-4C138BC84C78}"/>
    <cellStyle name="40% - Accent3 7 4 4 2" xfId="18513" xr:uid="{F9E8ABA0-AD99-42FC-AD3B-DC9B097AAF6F}"/>
    <cellStyle name="40% - Accent3 7 4 4 2 2" xfId="18514" xr:uid="{6D1C1155-AEEE-429C-9BE3-D12354D017C7}"/>
    <cellStyle name="40% - Accent3 7 4 4 3" xfId="18515" xr:uid="{8B0D7475-2809-497B-92D3-88E770F472CD}"/>
    <cellStyle name="40% - Accent3 7 4 5" xfId="18516" xr:uid="{26850D1A-4580-47B4-90C3-32DDDC160937}"/>
    <cellStyle name="40% - Accent3 7 4 5 2" xfId="18517" xr:uid="{0AB2C1AF-B30B-486B-A399-7959711E6500}"/>
    <cellStyle name="40% - Accent3 7 4 6" xfId="18518" xr:uid="{96ED30D7-A51E-4CF2-9F4F-1E98524FCA93}"/>
    <cellStyle name="40% - Accent3 7 5" xfId="18519" xr:uid="{380428C5-13CD-4A2E-9B52-462B96980970}"/>
    <cellStyle name="40% - Accent3 7 5 2" xfId="18520" xr:uid="{0DE8B342-22F4-4407-8588-CA21C9F8E567}"/>
    <cellStyle name="40% - Accent3 7 5 2 2" xfId="18521" xr:uid="{7AAD1EA1-BFE7-4248-B089-E93DCAEA867B}"/>
    <cellStyle name="40% - Accent3 7 5 2 2 2" xfId="18522" xr:uid="{3F639512-C730-42E8-BB30-90A50DF92253}"/>
    <cellStyle name="40% - Accent3 7 5 2 2 2 2" xfId="18523" xr:uid="{1E900308-C399-432C-B7CF-9FC64E0B104C}"/>
    <cellStyle name="40% - Accent3 7 5 2 2 3" xfId="18524" xr:uid="{C08F9FEA-BFCE-440B-A901-6F7326575B52}"/>
    <cellStyle name="40% - Accent3 7 5 2 3" xfId="18525" xr:uid="{834AB117-7EFE-47FE-B0A4-66F7276C8B52}"/>
    <cellStyle name="40% - Accent3 7 5 2 3 2" xfId="18526" xr:uid="{6CA1848B-E8A6-4158-A7BC-CA5514A79FF2}"/>
    <cellStyle name="40% - Accent3 7 5 2 4" xfId="18527" xr:uid="{97DF85AA-868D-4842-B6DC-9284EF89ED52}"/>
    <cellStyle name="40% - Accent3 7 5 3" xfId="18528" xr:uid="{151101BF-2CE8-4888-9C6A-49323F0CD528}"/>
    <cellStyle name="40% - Accent3 7 5 3 2" xfId="18529" xr:uid="{E89CD232-2FF0-4DD8-A4E8-6E9062FAE18F}"/>
    <cellStyle name="40% - Accent3 7 5 3 2 2" xfId="18530" xr:uid="{8FD97077-FED3-4625-8AF0-07CD2C78B7B6}"/>
    <cellStyle name="40% - Accent3 7 5 3 3" xfId="18531" xr:uid="{1058998D-E9DC-430D-AB15-9119043FE919}"/>
    <cellStyle name="40% - Accent3 7 5 4" xfId="18532" xr:uid="{A7D35BF2-A976-4B6B-880E-9CC458197307}"/>
    <cellStyle name="40% - Accent3 7 5 4 2" xfId="18533" xr:uid="{A232404F-3F6F-40CA-9F4B-F822B3B9A7DB}"/>
    <cellStyle name="40% - Accent3 7 5 5" xfId="18534" xr:uid="{BBC55485-3721-4914-B1CF-56B78D1C2215}"/>
    <cellStyle name="40% - Accent3 7 6" xfId="18535" xr:uid="{5A35323B-93CD-4706-A25D-A196635E6D74}"/>
    <cellStyle name="40% - Accent3 7 6 2" xfId="18536" xr:uid="{7C14EA88-64CC-4244-95A5-176BE41F72BA}"/>
    <cellStyle name="40% - Accent3 7 6 2 2" xfId="18537" xr:uid="{6376BEE5-803C-405F-BC2E-3CF4B92E9301}"/>
    <cellStyle name="40% - Accent3 7 6 2 2 2" xfId="18538" xr:uid="{4E1743BA-DEB7-436F-9870-E249E69D307E}"/>
    <cellStyle name="40% - Accent3 7 6 2 3" xfId="18539" xr:uid="{B0D1A7D5-96F5-4DD1-B0D1-B8A770408FC1}"/>
    <cellStyle name="40% - Accent3 7 6 3" xfId="18540" xr:uid="{1302CB5A-3770-46A4-B9EE-153DEBC0CB31}"/>
    <cellStyle name="40% - Accent3 7 6 3 2" xfId="18541" xr:uid="{45ADEC86-43DE-4FCE-A298-787C5967F697}"/>
    <cellStyle name="40% - Accent3 7 6 4" xfId="18542" xr:uid="{5EB06D0E-7058-4B26-8765-CF355D829F56}"/>
    <cellStyle name="40% - Accent3 7 7" xfId="18543" xr:uid="{BB58ED4F-1652-4962-9B4F-DC39C337745E}"/>
    <cellStyle name="40% - Accent3 7 7 2" xfId="18544" xr:uid="{51C706F6-CAD6-4472-8A81-D9583C00466A}"/>
    <cellStyle name="40% - Accent3 7 7 2 2" xfId="18545" xr:uid="{667F21FC-A892-4A73-A5F9-E82B187730C8}"/>
    <cellStyle name="40% - Accent3 7 7 3" xfId="18546" xr:uid="{8EDF2B28-9446-4AC7-A3EC-164C6F5AF6E3}"/>
    <cellStyle name="40% - Accent3 7 8" xfId="18547" xr:uid="{66D2964D-CAA1-42BC-B63B-E6224E5E2401}"/>
    <cellStyle name="40% - Accent3 7 8 2" xfId="18548" xr:uid="{07E793E3-2ADF-40CD-AAED-A48AC3881FD5}"/>
    <cellStyle name="40% - Accent3 7 9" xfId="18549" xr:uid="{F7718471-29E8-4F4A-A506-0BEF6FB382F0}"/>
    <cellStyle name="40% - Accent3 8" xfId="18550" xr:uid="{FA103442-8C4D-4818-B9B0-4C83761F63D1}"/>
    <cellStyle name="40% - Accent3 8 2" xfId="18551" xr:uid="{5F7E6EC9-93F3-435C-AE78-DCFFCE7A6B2B}"/>
    <cellStyle name="40% - Accent3 8 2 2" xfId="18552" xr:uid="{E0633E02-5FDE-41A3-BBD6-24A52923DFE9}"/>
    <cellStyle name="40% - Accent3 8 2 2 2" xfId="18553" xr:uid="{43486243-3EBB-40FC-95F8-A615CAD5F2F3}"/>
    <cellStyle name="40% - Accent3 8 2 2 2 2" xfId="18554" xr:uid="{E2896FD7-22E1-4C82-A17D-6D50023CC551}"/>
    <cellStyle name="40% - Accent3 8 2 2 2 2 2" xfId="18555" xr:uid="{87111EAA-8CEE-4803-80BF-37E639A4DC16}"/>
    <cellStyle name="40% - Accent3 8 2 2 2 2 2 2" xfId="18556" xr:uid="{DFD1557F-986E-433D-9CFC-55AA63EAF2BC}"/>
    <cellStyle name="40% - Accent3 8 2 2 2 2 3" xfId="18557" xr:uid="{4EFDDDA0-96ED-4450-9072-D8A337B29834}"/>
    <cellStyle name="40% - Accent3 8 2 2 2 3" xfId="18558" xr:uid="{6F1551AB-297C-4AA2-8D8E-04663FDF5243}"/>
    <cellStyle name="40% - Accent3 8 2 2 2 3 2" xfId="18559" xr:uid="{025F4A33-554F-43EC-B5F0-5F0D24C85D8E}"/>
    <cellStyle name="40% - Accent3 8 2 2 2 4" xfId="18560" xr:uid="{758E95E5-1111-4113-8810-F1A8E1A52AC2}"/>
    <cellStyle name="40% - Accent3 8 2 2 3" xfId="18561" xr:uid="{66453F1A-409C-45BE-BF7A-D05905D65437}"/>
    <cellStyle name="40% - Accent3 8 2 2 3 2" xfId="18562" xr:uid="{5359642C-4BC7-4B5D-A38F-783F69261BB3}"/>
    <cellStyle name="40% - Accent3 8 2 2 3 2 2" xfId="18563" xr:uid="{098CBE25-937D-42E9-B840-9D2C7B073B8D}"/>
    <cellStyle name="40% - Accent3 8 2 2 3 3" xfId="18564" xr:uid="{7C82D4F6-84A1-4D2F-8FDC-E0B82EDD3F42}"/>
    <cellStyle name="40% - Accent3 8 2 2 4" xfId="18565" xr:uid="{1BBB42E7-ADB6-466C-BC6D-6601DF43626E}"/>
    <cellStyle name="40% - Accent3 8 2 2 4 2" xfId="18566" xr:uid="{9C54F256-6001-4DB2-919D-2E4F59A0A45A}"/>
    <cellStyle name="40% - Accent3 8 2 2 5" xfId="18567" xr:uid="{DE9D27C8-6D46-49A5-B390-211FC44CC338}"/>
    <cellStyle name="40% - Accent3 8 2 3" xfId="18568" xr:uid="{CB129F0F-C8D0-4E64-A3E2-2E5BD668ADC0}"/>
    <cellStyle name="40% - Accent3 8 2 3 2" xfId="18569" xr:uid="{38615B37-DEB5-4E5C-826F-5CB9D7FEA731}"/>
    <cellStyle name="40% - Accent3 8 2 3 2 2" xfId="18570" xr:uid="{DCC2D3C6-8ABD-4B65-A3EF-07A83CA80C8E}"/>
    <cellStyle name="40% - Accent3 8 2 3 2 2 2" xfId="18571" xr:uid="{8355E259-9055-4A4C-AD46-0FE60DC87B5D}"/>
    <cellStyle name="40% - Accent3 8 2 3 2 3" xfId="18572" xr:uid="{03AFFD1A-0819-496A-AF42-319BFE3862B7}"/>
    <cellStyle name="40% - Accent3 8 2 3 3" xfId="18573" xr:uid="{C171028E-FE5A-439B-B7C2-3D1C04B55BDA}"/>
    <cellStyle name="40% - Accent3 8 2 3 3 2" xfId="18574" xr:uid="{ECFA7B42-EED6-43A3-A577-3CC87241AA51}"/>
    <cellStyle name="40% - Accent3 8 2 3 4" xfId="18575" xr:uid="{2D898C11-C75E-419E-9A3C-7E8C6CF1A8C2}"/>
    <cellStyle name="40% - Accent3 8 2 4" xfId="18576" xr:uid="{10E45D5E-82EE-4D88-A7AF-07D6DCDD3C30}"/>
    <cellStyle name="40% - Accent3 8 2 4 2" xfId="18577" xr:uid="{AFF24468-152C-4CDF-808B-05D0F92711A3}"/>
    <cellStyle name="40% - Accent3 8 2 4 2 2" xfId="18578" xr:uid="{419EE186-7F92-44D8-9B04-29FC55E7D527}"/>
    <cellStyle name="40% - Accent3 8 2 4 3" xfId="18579" xr:uid="{E7DAE2F5-940D-4A16-A7AF-4685A098826B}"/>
    <cellStyle name="40% - Accent3 8 2 5" xfId="18580" xr:uid="{4F9C9A4F-5020-474B-A624-697477700608}"/>
    <cellStyle name="40% - Accent3 8 2 5 2" xfId="18581" xr:uid="{0C901FAA-0EE3-4B2B-8CE9-D2B65D0CFABB}"/>
    <cellStyle name="40% - Accent3 8 2 6" xfId="18582" xr:uid="{91119722-1F57-4F45-A31E-631C2CC0A113}"/>
    <cellStyle name="40% - Accent3 8 3" xfId="18583" xr:uid="{CD031C1B-0D65-4C01-88CC-DBA037F93CF6}"/>
    <cellStyle name="40% - Accent3 8 3 2" xfId="18584" xr:uid="{6ED3EC39-8964-4C5E-8CF7-5C05C5A99C2C}"/>
    <cellStyle name="40% - Accent3 8 3 2 2" xfId="18585" xr:uid="{5FEAB64D-7A09-4585-8ADF-E84C14192FE6}"/>
    <cellStyle name="40% - Accent3 8 3 2 2 2" xfId="18586" xr:uid="{B920D081-6D80-4C00-8682-B32AF9F8E861}"/>
    <cellStyle name="40% - Accent3 8 3 2 2 2 2" xfId="18587" xr:uid="{D271D60E-AB15-4988-B74B-0F46297C0ED9}"/>
    <cellStyle name="40% - Accent3 8 3 2 2 2 2 2" xfId="18588" xr:uid="{2E6B093A-7480-4A5E-8312-8115C2E653EA}"/>
    <cellStyle name="40% - Accent3 8 3 2 2 2 3" xfId="18589" xr:uid="{086BCF39-03AF-4AA1-91A7-F7BF007D61F3}"/>
    <cellStyle name="40% - Accent3 8 3 2 2 3" xfId="18590" xr:uid="{BC982CAF-337F-4D22-8302-C19C82DF3094}"/>
    <cellStyle name="40% - Accent3 8 3 2 2 3 2" xfId="18591" xr:uid="{C5EC785B-45C8-4D10-9A58-C17F6D094060}"/>
    <cellStyle name="40% - Accent3 8 3 2 2 4" xfId="18592" xr:uid="{730A9A78-C3EB-4B04-B3D4-6B08F5BCBAB3}"/>
    <cellStyle name="40% - Accent3 8 3 2 3" xfId="18593" xr:uid="{850F1C88-5C16-47A5-85FF-2D1AA1B3A483}"/>
    <cellStyle name="40% - Accent3 8 3 2 3 2" xfId="18594" xr:uid="{A4D434BF-FF37-4CEA-8323-CA138AD7B7BE}"/>
    <cellStyle name="40% - Accent3 8 3 2 3 2 2" xfId="18595" xr:uid="{C22D4FEA-F4A4-4854-BE71-55B341CA3D63}"/>
    <cellStyle name="40% - Accent3 8 3 2 3 3" xfId="18596" xr:uid="{684364E7-FF8C-4F9B-8579-A20796234319}"/>
    <cellStyle name="40% - Accent3 8 3 2 4" xfId="18597" xr:uid="{ED9A7196-25D9-45DC-82C5-399FE2695128}"/>
    <cellStyle name="40% - Accent3 8 3 2 4 2" xfId="18598" xr:uid="{19D22F63-A329-4909-B622-1CC587AB2DA2}"/>
    <cellStyle name="40% - Accent3 8 3 2 5" xfId="18599" xr:uid="{92F3B27C-DD6C-4C2B-9E75-98100351C0EB}"/>
    <cellStyle name="40% - Accent3 8 3 3" xfId="18600" xr:uid="{3BBAF695-1032-4560-9355-858F5F2FA0F8}"/>
    <cellStyle name="40% - Accent3 8 3 3 2" xfId="18601" xr:uid="{8F6F5CDA-F000-40C9-8096-51A5AB67132E}"/>
    <cellStyle name="40% - Accent3 8 3 3 2 2" xfId="18602" xr:uid="{0D1C5461-0333-469D-A5F6-2C5FD9B6F975}"/>
    <cellStyle name="40% - Accent3 8 3 3 2 2 2" xfId="18603" xr:uid="{63984CEF-F449-420E-B650-9F410F584157}"/>
    <cellStyle name="40% - Accent3 8 3 3 2 3" xfId="18604" xr:uid="{966F9699-1B0E-45E3-A02B-6B8418FEC74B}"/>
    <cellStyle name="40% - Accent3 8 3 3 3" xfId="18605" xr:uid="{8E36DACB-3EBA-44CA-A8EE-3F40BE1D93B6}"/>
    <cellStyle name="40% - Accent3 8 3 3 3 2" xfId="18606" xr:uid="{2240F8FB-15BB-4FB4-B0ED-8CCFC7CAED8F}"/>
    <cellStyle name="40% - Accent3 8 3 3 4" xfId="18607" xr:uid="{D1D8A4A3-34F0-47D4-9019-0D3E741E2F22}"/>
    <cellStyle name="40% - Accent3 8 3 4" xfId="18608" xr:uid="{D319B95D-3B67-44DD-88E5-A2E28CF646BA}"/>
    <cellStyle name="40% - Accent3 8 3 4 2" xfId="18609" xr:uid="{6D514B3D-7379-4504-A30B-00D86A0B7747}"/>
    <cellStyle name="40% - Accent3 8 3 4 2 2" xfId="18610" xr:uid="{701E6EE9-E79C-4199-BBC9-495201BA4472}"/>
    <cellStyle name="40% - Accent3 8 3 4 3" xfId="18611" xr:uid="{597B2B90-B5A7-4B89-9380-CE86A2358819}"/>
    <cellStyle name="40% - Accent3 8 3 5" xfId="18612" xr:uid="{BE40EBA2-EBC1-4464-9934-558C1B932D3D}"/>
    <cellStyle name="40% - Accent3 8 3 5 2" xfId="18613" xr:uid="{B69EAA3F-07E3-4BA7-8C63-FE41C2BCF27A}"/>
    <cellStyle name="40% - Accent3 8 3 6" xfId="18614" xr:uid="{F8AC9BE9-2F39-4C05-B6D3-C84A5F2B46EE}"/>
    <cellStyle name="40% - Accent3 8 4" xfId="18615" xr:uid="{581DCA9D-2A11-42BB-92E7-E0B726F34F9C}"/>
    <cellStyle name="40% - Accent3 8 4 2" xfId="18616" xr:uid="{29349689-ACCD-4968-9A7B-512B25771596}"/>
    <cellStyle name="40% - Accent3 8 4 2 2" xfId="18617" xr:uid="{27FBF117-9B11-4963-81D6-717E28775E1B}"/>
    <cellStyle name="40% - Accent3 8 4 2 2 2" xfId="18618" xr:uid="{B2F2D0E3-1D0E-46BC-B613-53F7BA3940BA}"/>
    <cellStyle name="40% - Accent3 8 4 2 2 2 2" xfId="18619" xr:uid="{8020498A-F589-49AF-A25C-68B24B7D24BB}"/>
    <cellStyle name="40% - Accent3 8 4 2 2 2 2 2" xfId="18620" xr:uid="{E932987B-B1EE-420C-9A72-F91ED8BBDD18}"/>
    <cellStyle name="40% - Accent3 8 4 2 2 2 3" xfId="18621" xr:uid="{6678E844-FEED-4076-9078-B099EEEEF32F}"/>
    <cellStyle name="40% - Accent3 8 4 2 2 3" xfId="18622" xr:uid="{95A3D5EE-CE1C-44A4-B96F-AC110C5AEB90}"/>
    <cellStyle name="40% - Accent3 8 4 2 2 3 2" xfId="18623" xr:uid="{47334284-A5DF-42E4-8584-F32673F763A4}"/>
    <cellStyle name="40% - Accent3 8 4 2 2 4" xfId="18624" xr:uid="{5D61AC15-A67D-432A-8415-EB78F1BDDE36}"/>
    <cellStyle name="40% - Accent3 8 4 2 3" xfId="18625" xr:uid="{604875E0-FF0B-492F-B808-77300ADF8AD2}"/>
    <cellStyle name="40% - Accent3 8 4 2 3 2" xfId="18626" xr:uid="{DF2DEF68-4A95-4CB9-A1D6-7D8147155606}"/>
    <cellStyle name="40% - Accent3 8 4 2 3 2 2" xfId="18627" xr:uid="{DDDEBB27-138E-443F-9C79-C58B7404F094}"/>
    <cellStyle name="40% - Accent3 8 4 2 3 3" xfId="18628" xr:uid="{4FBB7BE3-78A3-4557-B6D4-9BE9BA02B731}"/>
    <cellStyle name="40% - Accent3 8 4 2 4" xfId="18629" xr:uid="{83B354F1-AC96-47A7-B14F-328EB66649B5}"/>
    <cellStyle name="40% - Accent3 8 4 2 4 2" xfId="18630" xr:uid="{F4B23AA5-188F-4CCD-A6B9-EE29C2E80B41}"/>
    <cellStyle name="40% - Accent3 8 4 2 5" xfId="18631" xr:uid="{E3302FEC-8A5B-4291-9906-7799033EB0E3}"/>
    <cellStyle name="40% - Accent3 8 4 3" xfId="18632" xr:uid="{7E02E027-69B3-4203-AF22-1B385E63DB1F}"/>
    <cellStyle name="40% - Accent3 8 4 3 2" xfId="18633" xr:uid="{ABA12BCF-4983-4C94-AF15-68E2CB0D0EE6}"/>
    <cellStyle name="40% - Accent3 8 4 3 2 2" xfId="18634" xr:uid="{30153DAA-5BDB-4BE0-B9E2-8899AD1374BC}"/>
    <cellStyle name="40% - Accent3 8 4 3 2 2 2" xfId="18635" xr:uid="{BFE29D31-4A43-47C4-8710-AF0524FED33E}"/>
    <cellStyle name="40% - Accent3 8 4 3 2 3" xfId="18636" xr:uid="{D31262F0-1B72-4BEA-8B31-A6F9C02B3603}"/>
    <cellStyle name="40% - Accent3 8 4 3 3" xfId="18637" xr:uid="{DED93F3B-080B-4F91-AC5A-0FE25B598675}"/>
    <cellStyle name="40% - Accent3 8 4 3 3 2" xfId="18638" xr:uid="{87F5245C-84AB-4DD1-A5F9-E42BAEB73CD7}"/>
    <cellStyle name="40% - Accent3 8 4 3 4" xfId="18639" xr:uid="{28381533-08FD-4CE3-9ED4-204BCE5E1E71}"/>
    <cellStyle name="40% - Accent3 8 4 4" xfId="18640" xr:uid="{BF7348E8-6776-4A6F-B4D3-890D7008543B}"/>
    <cellStyle name="40% - Accent3 8 4 4 2" xfId="18641" xr:uid="{355FE574-5C5F-4C8B-B2C6-6B5F081F76CE}"/>
    <cellStyle name="40% - Accent3 8 4 4 2 2" xfId="18642" xr:uid="{934745A1-0DD3-47FC-86C5-7BA58B578118}"/>
    <cellStyle name="40% - Accent3 8 4 4 3" xfId="18643" xr:uid="{EAC2478E-375F-45B9-94DC-E91BEB3A2B58}"/>
    <cellStyle name="40% - Accent3 8 4 5" xfId="18644" xr:uid="{08B4A8CC-13F5-4C97-AD23-7AF734F70531}"/>
    <cellStyle name="40% - Accent3 8 4 5 2" xfId="18645" xr:uid="{9EC30927-8DC2-4BC6-9769-936A7AC9D078}"/>
    <cellStyle name="40% - Accent3 8 4 6" xfId="18646" xr:uid="{F7BFBC6F-B7E0-46C3-8554-E9209D90C248}"/>
    <cellStyle name="40% - Accent3 8 5" xfId="18647" xr:uid="{EAA1C852-B80B-4521-9831-B64BAA6054B9}"/>
    <cellStyle name="40% - Accent3 8 5 2" xfId="18648" xr:uid="{6CDE0691-9BD8-411B-B1C9-5CD73794036C}"/>
    <cellStyle name="40% - Accent3 8 5 2 2" xfId="18649" xr:uid="{EE08F0B5-B52C-4F5B-8C52-CE676EAFD638}"/>
    <cellStyle name="40% - Accent3 8 5 2 2 2" xfId="18650" xr:uid="{86B30A70-1551-4E65-AF52-AC0B29189EEE}"/>
    <cellStyle name="40% - Accent3 8 5 2 2 2 2" xfId="18651" xr:uid="{5DFBC881-FABC-432E-A50E-2845E5D08256}"/>
    <cellStyle name="40% - Accent3 8 5 2 2 3" xfId="18652" xr:uid="{87215DB4-D67D-4A70-B4F3-EB0CBE0724AF}"/>
    <cellStyle name="40% - Accent3 8 5 2 3" xfId="18653" xr:uid="{A3F3D1AF-6A28-4CC0-B812-ED3F75BD606E}"/>
    <cellStyle name="40% - Accent3 8 5 2 3 2" xfId="18654" xr:uid="{A1C54712-62D7-48CD-8C00-F1C5DB12CFCD}"/>
    <cellStyle name="40% - Accent3 8 5 2 4" xfId="18655" xr:uid="{4249E3A4-D661-4350-8113-543DF37A2EFA}"/>
    <cellStyle name="40% - Accent3 8 5 3" xfId="18656" xr:uid="{D71BF3EA-2F73-4A00-898E-71F7ED95B5AB}"/>
    <cellStyle name="40% - Accent3 8 5 3 2" xfId="18657" xr:uid="{C9267D1E-500A-4D5C-97F5-C4B73FB2251B}"/>
    <cellStyle name="40% - Accent3 8 5 3 2 2" xfId="18658" xr:uid="{1EC1F937-A92A-48C5-98CA-D6D2FDD6A08F}"/>
    <cellStyle name="40% - Accent3 8 5 3 3" xfId="18659" xr:uid="{BE489774-54BF-4D22-9846-7A860563AC65}"/>
    <cellStyle name="40% - Accent3 8 5 4" xfId="18660" xr:uid="{E6823A61-0A53-4D15-904B-402462FD56A2}"/>
    <cellStyle name="40% - Accent3 8 5 4 2" xfId="18661" xr:uid="{63BB09B9-BCDB-4097-BF34-A5E5915DDAD9}"/>
    <cellStyle name="40% - Accent3 8 5 5" xfId="18662" xr:uid="{2A7B21C2-0696-4E91-B517-35C8DB1D4C40}"/>
    <cellStyle name="40% - Accent3 8 6" xfId="18663" xr:uid="{63DC06C4-7DA7-423E-9132-C5FA07D3ADE8}"/>
    <cellStyle name="40% - Accent3 8 6 2" xfId="18664" xr:uid="{C535116B-A25A-4886-BD8A-5FF9EFFBAD49}"/>
    <cellStyle name="40% - Accent3 8 6 2 2" xfId="18665" xr:uid="{995535C0-82B8-4F80-8DA9-2ED6082C4E58}"/>
    <cellStyle name="40% - Accent3 8 6 2 2 2" xfId="18666" xr:uid="{9DA9A7F8-9360-4CCC-9489-45C147548EC4}"/>
    <cellStyle name="40% - Accent3 8 6 2 3" xfId="18667" xr:uid="{8775FFBE-5CDD-4DA2-BCF1-61A7529C9453}"/>
    <cellStyle name="40% - Accent3 8 6 3" xfId="18668" xr:uid="{221C2B54-34B7-49A0-AE2E-F0AD749AC129}"/>
    <cellStyle name="40% - Accent3 8 6 3 2" xfId="18669" xr:uid="{F4C7DEBD-3D75-41D6-AE98-AAE584F9A452}"/>
    <cellStyle name="40% - Accent3 8 6 4" xfId="18670" xr:uid="{6231F9D7-1CF1-4F88-B941-7D1D3620E778}"/>
    <cellStyle name="40% - Accent3 8 7" xfId="18671" xr:uid="{EBD28739-24AA-4EAF-B479-5A4654F9B75D}"/>
    <cellStyle name="40% - Accent3 8 7 2" xfId="18672" xr:uid="{CBEB21E9-0EEE-420B-A9A4-8837272CE185}"/>
    <cellStyle name="40% - Accent3 8 7 2 2" xfId="18673" xr:uid="{37E1DB23-EE80-42FA-A825-7B08FC5B0CAE}"/>
    <cellStyle name="40% - Accent3 8 7 3" xfId="18674" xr:uid="{E99DFC4B-5E1E-42C9-93D7-AD5375AD529E}"/>
    <cellStyle name="40% - Accent3 8 8" xfId="18675" xr:uid="{93E40417-A270-42D2-9B1C-974FF21B284B}"/>
    <cellStyle name="40% - Accent3 8 8 2" xfId="18676" xr:uid="{A71BF242-9465-4D20-A1E4-75797C4A0623}"/>
    <cellStyle name="40% - Accent3 8 9" xfId="18677" xr:uid="{3B009A7C-77FC-4429-9546-D91D2867FAAB}"/>
    <cellStyle name="40% - Accent3 9" xfId="18678" xr:uid="{012FD299-337F-4AC9-AF51-67855E6CC9F6}"/>
    <cellStyle name="40% - Accent3 9 2" xfId="18679" xr:uid="{118D8F04-4338-4C63-A807-C43A48EC6B95}"/>
    <cellStyle name="40% - Accent3 9 2 2" xfId="18680" xr:uid="{61F55B55-A3E3-4DD0-B439-AF41163871C9}"/>
    <cellStyle name="40% - Accent3 9 2 2 2" xfId="18681" xr:uid="{6627B190-4006-4B24-BE78-9A640E6F6271}"/>
    <cellStyle name="40% - Accent3 9 2 2 2 2" xfId="18682" xr:uid="{14DE343E-518F-4003-9071-8A30D87AAE23}"/>
    <cellStyle name="40% - Accent3 9 2 2 2 2 2" xfId="18683" xr:uid="{D628801F-FEF2-4664-B078-E7E34EFE7176}"/>
    <cellStyle name="40% - Accent3 9 2 2 2 2 2 2" xfId="18684" xr:uid="{AA534C80-EAC9-48E7-AE4D-8E0952668A90}"/>
    <cellStyle name="40% - Accent3 9 2 2 2 2 3" xfId="18685" xr:uid="{90BE26AF-B3AB-4B14-B2FC-B822768F9E63}"/>
    <cellStyle name="40% - Accent3 9 2 2 2 3" xfId="18686" xr:uid="{407FE85A-8A94-4790-9879-A43122F9F4BF}"/>
    <cellStyle name="40% - Accent3 9 2 2 2 3 2" xfId="18687" xr:uid="{841728DF-16F2-44EE-A5BC-D84B1EAA8270}"/>
    <cellStyle name="40% - Accent3 9 2 2 2 4" xfId="18688" xr:uid="{F83ABB8C-220D-485D-A6E0-362FAB3C0FD3}"/>
    <cellStyle name="40% - Accent3 9 2 2 3" xfId="18689" xr:uid="{7C351D1B-7CDD-4584-9A6F-A1AD555A0A9E}"/>
    <cellStyle name="40% - Accent3 9 2 2 3 2" xfId="18690" xr:uid="{E15B99D8-71A4-4B54-9421-671FBE231167}"/>
    <cellStyle name="40% - Accent3 9 2 2 3 2 2" xfId="18691" xr:uid="{FBF366DC-BAE2-4DEE-9BF7-82BA820F5034}"/>
    <cellStyle name="40% - Accent3 9 2 2 3 3" xfId="18692" xr:uid="{2A193B43-840B-4DF1-ABA4-EBA42E6635EA}"/>
    <cellStyle name="40% - Accent3 9 2 2 4" xfId="18693" xr:uid="{7E9560E6-F3DD-497B-B67B-BDE3F28BF014}"/>
    <cellStyle name="40% - Accent3 9 2 2 4 2" xfId="18694" xr:uid="{22C1B46A-6CA7-4DF4-85F3-DF4CDFFF4A7F}"/>
    <cellStyle name="40% - Accent3 9 2 2 5" xfId="18695" xr:uid="{5DC6978B-145D-4451-9962-3B1664099946}"/>
    <cellStyle name="40% - Accent3 9 2 3" xfId="18696" xr:uid="{C09D86C1-262F-4E66-9AA4-AF54E0FA1009}"/>
    <cellStyle name="40% - Accent3 9 2 3 2" xfId="18697" xr:uid="{3CAD34DC-2138-4721-A55B-6205C754F2AC}"/>
    <cellStyle name="40% - Accent3 9 2 3 2 2" xfId="18698" xr:uid="{5000B5D8-5830-43FD-8113-77FBE26D09DE}"/>
    <cellStyle name="40% - Accent3 9 2 3 2 2 2" xfId="18699" xr:uid="{2FBA4F41-0D15-40C7-AD38-8F60373A0D3D}"/>
    <cellStyle name="40% - Accent3 9 2 3 2 3" xfId="18700" xr:uid="{6DEFD85B-FF5E-4178-AC89-B3E73C0C3656}"/>
    <cellStyle name="40% - Accent3 9 2 3 3" xfId="18701" xr:uid="{AE69B617-A728-4998-AAC9-73A6C8E8FBE5}"/>
    <cellStyle name="40% - Accent3 9 2 3 3 2" xfId="18702" xr:uid="{3F0C2BCB-500D-4E98-9D9D-147B8E42FC41}"/>
    <cellStyle name="40% - Accent3 9 2 3 4" xfId="18703" xr:uid="{D1AF91B0-F577-43AE-9187-FBC21F5BDA80}"/>
    <cellStyle name="40% - Accent3 9 2 4" xfId="18704" xr:uid="{F5E52CFC-61E7-4BEA-B478-49DA4EAAEA3F}"/>
    <cellStyle name="40% - Accent3 9 2 4 2" xfId="18705" xr:uid="{E5B6AE1B-D07D-43F9-980F-6FE7080C8C59}"/>
    <cellStyle name="40% - Accent3 9 2 4 2 2" xfId="18706" xr:uid="{42A62928-2BAC-4834-931D-10FC52ECF81D}"/>
    <cellStyle name="40% - Accent3 9 2 4 3" xfId="18707" xr:uid="{99151359-CC42-465D-9436-03288ADC77C1}"/>
    <cellStyle name="40% - Accent3 9 2 5" xfId="18708" xr:uid="{730113C8-F645-4FD1-9B11-AA7AA81F6022}"/>
    <cellStyle name="40% - Accent3 9 2 5 2" xfId="18709" xr:uid="{EB51569E-54FB-4C26-9AE3-3BADB7D85E9E}"/>
    <cellStyle name="40% - Accent3 9 2 6" xfId="18710" xr:uid="{78388BFE-181E-4237-95F0-25BE302FF6AC}"/>
    <cellStyle name="40% - Accent3 9 3" xfId="18711" xr:uid="{11D63838-E7B3-436B-BDD6-F0382389884F}"/>
    <cellStyle name="40% - Accent3 9 3 2" xfId="18712" xr:uid="{85EA3A9C-FCFE-4A42-8D19-57C102D93E57}"/>
    <cellStyle name="40% - Accent3 9 3 2 2" xfId="18713" xr:uid="{EE2F4BD0-444F-499C-93D1-A99EC8D16819}"/>
    <cellStyle name="40% - Accent3 9 3 2 2 2" xfId="18714" xr:uid="{8741E9EA-5C6E-4A0C-A78D-45C99A48F668}"/>
    <cellStyle name="40% - Accent3 9 3 2 2 2 2" xfId="18715" xr:uid="{745A92F9-F8EF-4001-9307-C3A6BED8F056}"/>
    <cellStyle name="40% - Accent3 9 3 2 2 2 2 2" xfId="18716" xr:uid="{55E54D74-7DB2-44C0-B61E-4E89805A0125}"/>
    <cellStyle name="40% - Accent3 9 3 2 2 2 3" xfId="18717" xr:uid="{7C538B15-4953-4842-B28A-9C9512720D9A}"/>
    <cellStyle name="40% - Accent3 9 3 2 2 3" xfId="18718" xr:uid="{9979526F-D236-4EAE-B790-9B2E791100B5}"/>
    <cellStyle name="40% - Accent3 9 3 2 2 3 2" xfId="18719" xr:uid="{02F22B24-6B52-494F-A318-0DEBADAD2B9C}"/>
    <cellStyle name="40% - Accent3 9 3 2 2 4" xfId="18720" xr:uid="{70936F8D-9FEE-4251-ACC8-EA449D04F6E3}"/>
    <cellStyle name="40% - Accent3 9 3 2 3" xfId="18721" xr:uid="{8E26A86E-293B-4EC5-A367-888CE3A7E993}"/>
    <cellStyle name="40% - Accent3 9 3 2 3 2" xfId="18722" xr:uid="{F7AA9C59-9334-4E5C-9FCD-0B3E0B220C94}"/>
    <cellStyle name="40% - Accent3 9 3 2 3 2 2" xfId="18723" xr:uid="{E09944DB-9835-4CA8-B680-5898644A6AEF}"/>
    <cellStyle name="40% - Accent3 9 3 2 3 3" xfId="18724" xr:uid="{0F77832E-1E4A-4E35-91DE-65900FC0377B}"/>
    <cellStyle name="40% - Accent3 9 3 2 4" xfId="18725" xr:uid="{64AF4203-307C-4FF4-9CC7-9245B735A335}"/>
    <cellStyle name="40% - Accent3 9 3 2 4 2" xfId="18726" xr:uid="{57F48912-D73C-4582-B974-510D4A77A7A8}"/>
    <cellStyle name="40% - Accent3 9 3 2 5" xfId="18727" xr:uid="{20024A41-D1E8-4295-BE75-A3846114CD82}"/>
    <cellStyle name="40% - Accent3 9 3 3" xfId="18728" xr:uid="{110D154C-CEF1-4646-807A-AFA9F5855D9E}"/>
    <cellStyle name="40% - Accent3 9 3 3 2" xfId="18729" xr:uid="{1BAF65BF-9DC1-4CCC-BDC0-07D624029AC4}"/>
    <cellStyle name="40% - Accent3 9 3 3 2 2" xfId="18730" xr:uid="{013E127D-05D7-400A-B87F-40DD8AEDE1FF}"/>
    <cellStyle name="40% - Accent3 9 3 3 2 2 2" xfId="18731" xr:uid="{8B0F839C-E4F8-4FB8-9B59-4A673E2BFE4F}"/>
    <cellStyle name="40% - Accent3 9 3 3 2 3" xfId="18732" xr:uid="{B76ECB51-1C2F-4AC4-A749-344CDFBC25D3}"/>
    <cellStyle name="40% - Accent3 9 3 3 3" xfId="18733" xr:uid="{BE579522-24F1-40BE-97D3-DFCAE20D4DCB}"/>
    <cellStyle name="40% - Accent3 9 3 3 3 2" xfId="18734" xr:uid="{552DFD48-F6C6-4993-8937-A50E7CC0E6E0}"/>
    <cellStyle name="40% - Accent3 9 3 3 4" xfId="18735" xr:uid="{AB82CDC9-FD9C-4338-BDAF-577D8CE3BD40}"/>
    <cellStyle name="40% - Accent3 9 3 4" xfId="18736" xr:uid="{AB24EBD6-35DD-44A7-8CFC-B39E96712E2A}"/>
    <cellStyle name="40% - Accent3 9 3 4 2" xfId="18737" xr:uid="{E6FDB854-7D6B-4C98-BECB-03145ACAE4B4}"/>
    <cellStyle name="40% - Accent3 9 3 4 2 2" xfId="18738" xr:uid="{29E5D482-071B-497B-B7E0-A33C8C1CD8C4}"/>
    <cellStyle name="40% - Accent3 9 3 4 3" xfId="18739" xr:uid="{5C1A2C75-55DF-4755-BC8C-D471B12C30E2}"/>
    <cellStyle name="40% - Accent3 9 3 5" xfId="18740" xr:uid="{6D6D4ACB-F427-435C-B48C-DD51335B4D69}"/>
    <cellStyle name="40% - Accent3 9 3 5 2" xfId="18741" xr:uid="{2014813B-96C1-4690-BED6-BE47AFF4B13F}"/>
    <cellStyle name="40% - Accent3 9 3 6" xfId="18742" xr:uid="{EB57B8C0-A726-4BC6-8383-2F16AC9186D8}"/>
    <cellStyle name="40% - Accent3 9 4" xfId="18743" xr:uid="{6C2643AC-BC86-4B15-8106-D8CBA995A372}"/>
    <cellStyle name="40% - Accent3 9 4 2" xfId="18744" xr:uid="{07362F53-9C84-4B78-93A1-828F197DECD4}"/>
    <cellStyle name="40% - Accent3 9 4 2 2" xfId="18745" xr:uid="{E3674267-1D50-45AF-BEC7-F75C51C5CFDA}"/>
    <cellStyle name="40% - Accent3 9 4 2 2 2" xfId="18746" xr:uid="{A4352F36-F3D5-43C9-9A91-4ED421BF1BD3}"/>
    <cellStyle name="40% - Accent3 9 4 2 2 2 2" xfId="18747" xr:uid="{E35105F8-CE5A-49F5-AB94-30A5DDCDC657}"/>
    <cellStyle name="40% - Accent3 9 4 2 2 2 2 2" xfId="18748" xr:uid="{6041BA12-BDDF-4048-ACE9-187F18124E70}"/>
    <cellStyle name="40% - Accent3 9 4 2 2 2 3" xfId="18749" xr:uid="{5391AC16-2FA6-4C89-A297-E8C1410F0F41}"/>
    <cellStyle name="40% - Accent3 9 4 2 2 3" xfId="18750" xr:uid="{1E5904ED-AD8D-4C0C-A753-1F8C0388E9FD}"/>
    <cellStyle name="40% - Accent3 9 4 2 2 3 2" xfId="18751" xr:uid="{40819431-F194-4CD6-B00D-8FDF5755B19A}"/>
    <cellStyle name="40% - Accent3 9 4 2 2 4" xfId="18752" xr:uid="{CBC1B6AF-A2D6-45F8-A191-CB51CA41774D}"/>
    <cellStyle name="40% - Accent3 9 4 2 3" xfId="18753" xr:uid="{42CAA6AA-EE6E-41C9-B8FA-683C5C1C85A7}"/>
    <cellStyle name="40% - Accent3 9 4 2 3 2" xfId="18754" xr:uid="{D9FF214A-9146-47E0-B1CC-BB6FBBF0692A}"/>
    <cellStyle name="40% - Accent3 9 4 2 3 2 2" xfId="18755" xr:uid="{EF4898F2-0A82-4C1F-A8F5-A52B3C15153D}"/>
    <cellStyle name="40% - Accent3 9 4 2 3 3" xfId="18756" xr:uid="{D4E10D3D-7D23-419C-B496-34935154BB54}"/>
    <cellStyle name="40% - Accent3 9 4 2 4" xfId="18757" xr:uid="{0ED9F970-8C4D-41AB-A31C-2EB134F1BAA2}"/>
    <cellStyle name="40% - Accent3 9 4 2 4 2" xfId="18758" xr:uid="{13F49FC5-5DA4-470E-86BF-84166F0A463D}"/>
    <cellStyle name="40% - Accent3 9 4 2 5" xfId="18759" xr:uid="{1C85944F-5AD3-4961-AF31-8CBB9A213FF0}"/>
    <cellStyle name="40% - Accent3 9 4 3" xfId="18760" xr:uid="{9355DB9F-9D90-49C0-9ACF-9D005153BA9B}"/>
    <cellStyle name="40% - Accent3 9 4 3 2" xfId="18761" xr:uid="{CAB1A2AD-A360-498E-AF78-21A9288C0A0A}"/>
    <cellStyle name="40% - Accent3 9 4 3 2 2" xfId="18762" xr:uid="{C3A68482-EC69-4FEC-8556-69A2683772D6}"/>
    <cellStyle name="40% - Accent3 9 4 3 2 2 2" xfId="18763" xr:uid="{EA7F632E-BC42-4C05-85F5-194C1DD5A877}"/>
    <cellStyle name="40% - Accent3 9 4 3 2 3" xfId="18764" xr:uid="{FA52DD95-6CDB-4AE2-BB4A-31BF1F9F3B42}"/>
    <cellStyle name="40% - Accent3 9 4 3 3" xfId="18765" xr:uid="{68A8290F-BF1F-4911-8D36-EEC3F6BA6058}"/>
    <cellStyle name="40% - Accent3 9 4 3 3 2" xfId="18766" xr:uid="{D2CF2D59-7E7C-4739-9829-C5CDC1EF26C8}"/>
    <cellStyle name="40% - Accent3 9 4 3 4" xfId="18767" xr:uid="{010B4B99-BAB8-4F05-85FF-69D8F04FC95A}"/>
    <cellStyle name="40% - Accent3 9 4 4" xfId="18768" xr:uid="{0A23BCC8-20E6-40D0-AC79-27D3F46AA3C4}"/>
    <cellStyle name="40% - Accent3 9 4 4 2" xfId="18769" xr:uid="{CAA769E9-D44D-4460-9A66-878FA8B85F93}"/>
    <cellStyle name="40% - Accent3 9 4 4 2 2" xfId="18770" xr:uid="{9C10BC42-0B66-402D-BAA9-A327AA5AC959}"/>
    <cellStyle name="40% - Accent3 9 4 4 3" xfId="18771" xr:uid="{2E9CD7D9-CE74-442F-B52C-9D2913E9146F}"/>
    <cellStyle name="40% - Accent3 9 4 5" xfId="18772" xr:uid="{48787C63-D280-4E3D-808C-F2CFCCC26380}"/>
    <cellStyle name="40% - Accent3 9 4 5 2" xfId="18773" xr:uid="{69C7089D-7067-40AA-BC27-2058EC68350F}"/>
    <cellStyle name="40% - Accent3 9 4 6" xfId="18774" xr:uid="{8C22EA03-C99A-4B9C-A990-20E161D8361F}"/>
    <cellStyle name="40% - Accent3 9 5" xfId="18775" xr:uid="{8ED8B264-FFCA-4C6A-9D48-67ECF27923D6}"/>
    <cellStyle name="40% - Accent3 9 5 2" xfId="18776" xr:uid="{E44C4812-7B1C-4ADD-BC24-59DD54FD2BDE}"/>
    <cellStyle name="40% - Accent3 9 5 2 2" xfId="18777" xr:uid="{98984714-3B66-4CF4-AF43-F91E017CEE42}"/>
    <cellStyle name="40% - Accent3 9 5 2 2 2" xfId="18778" xr:uid="{552482F2-A4A7-41CA-8D0A-2503112FAA89}"/>
    <cellStyle name="40% - Accent3 9 5 2 2 2 2" xfId="18779" xr:uid="{6D46D3A1-EC5D-49D6-8F8B-C82CFF85C9CD}"/>
    <cellStyle name="40% - Accent3 9 5 2 2 3" xfId="18780" xr:uid="{68601065-177D-452F-91D9-65654BFBD2CC}"/>
    <cellStyle name="40% - Accent3 9 5 2 3" xfId="18781" xr:uid="{B487E7E8-BF1B-47A4-8A61-2236238C7C67}"/>
    <cellStyle name="40% - Accent3 9 5 2 3 2" xfId="18782" xr:uid="{00EB48BD-3A8F-40AB-AA30-D04C02EAB5CF}"/>
    <cellStyle name="40% - Accent3 9 5 2 4" xfId="18783" xr:uid="{24A00EE4-5E90-46D5-BBFF-61FC5459C34F}"/>
    <cellStyle name="40% - Accent3 9 5 3" xfId="18784" xr:uid="{CC96E956-A79D-48C3-8289-D6D3C058A55A}"/>
    <cellStyle name="40% - Accent3 9 5 3 2" xfId="18785" xr:uid="{AE16CBE3-C079-4355-A7DF-6F8C75A301AB}"/>
    <cellStyle name="40% - Accent3 9 5 3 2 2" xfId="18786" xr:uid="{48F1A377-143F-48E0-BA10-0A58D6CF2090}"/>
    <cellStyle name="40% - Accent3 9 5 3 3" xfId="18787" xr:uid="{58E1685E-7E02-4E86-9005-71CC95DBFC90}"/>
    <cellStyle name="40% - Accent3 9 5 4" xfId="18788" xr:uid="{12D1C59B-D6D8-4A3C-A337-EE433F44535D}"/>
    <cellStyle name="40% - Accent3 9 5 4 2" xfId="18789" xr:uid="{25C7C492-C384-4CFC-B826-A70661F03CFC}"/>
    <cellStyle name="40% - Accent3 9 5 5" xfId="18790" xr:uid="{1922A30B-7BFE-4685-B16B-ECAFE18DB806}"/>
    <cellStyle name="40% - Accent3 9 6" xfId="18791" xr:uid="{F3DBF6AD-C6E3-43CC-8B23-67FF0B3C509B}"/>
    <cellStyle name="40% - Accent3 9 6 2" xfId="18792" xr:uid="{5E807C94-87F2-48A1-920E-C5168E3725EF}"/>
    <cellStyle name="40% - Accent3 9 6 2 2" xfId="18793" xr:uid="{07E95CDE-89B6-4DE5-BFDE-584AEAD838AB}"/>
    <cellStyle name="40% - Accent3 9 6 2 2 2" xfId="18794" xr:uid="{20798995-6E2A-474B-AB62-3B035253FD61}"/>
    <cellStyle name="40% - Accent3 9 6 2 3" xfId="18795" xr:uid="{83BB1B79-9071-4A20-9C0D-E42699DCB6FD}"/>
    <cellStyle name="40% - Accent3 9 6 3" xfId="18796" xr:uid="{FD3A5BCC-1817-4753-8025-9616F575CD79}"/>
    <cellStyle name="40% - Accent3 9 6 3 2" xfId="18797" xr:uid="{BECB882B-5D5A-4A12-A77D-F1FADADCD1D3}"/>
    <cellStyle name="40% - Accent3 9 6 4" xfId="18798" xr:uid="{D8C1577B-92A8-4F83-9E56-1F7C5A650FD1}"/>
    <cellStyle name="40% - Accent3 9 7" xfId="18799" xr:uid="{E6C8EB69-4289-495D-826B-9EE7DAC86E6B}"/>
    <cellStyle name="40% - Accent3 9 7 2" xfId="18800" xr:uid="{61197E29-839D-460D-A31A-EB8C5D86C48B}"/>
    <cellStyle name="40% - Accent3 9 7 2 2" xfId="18801" xr:uid="{22164435-B025-41C9-BB2B-8ECA12FA2C31}"/>
    <cellStyle name="40% - Accent3 9 7 3" xfId="18802" xr:uid="{00250B65-8960-4001-97CD-8004E708DF14}"/>
    <cellStyle name="40% - Accent3 9 8" xfId="18803" xr:uid="{59894A3B-5C37-4675-8C72-4B7C7E7B641B}"/>
    <cellStyle name="40% - Accent3 9 8 2" xfId="18804" xr:uid="{A86BBB3F-500D-4FC7-9B03-64FFE78CEE89}"/>
    <cellStyle name="40% - Accent3 9 9" xfId="18805" xr:uid="{72823B41-E058-4B50-BECB-18B803DEE17B}"/>
    <cellStyle name="40% - Accent4" xfId="12" builtinId="43" customBuiltin="1"/>
    <cellStyle name="40% - Accent4 10" xfId="18806" xr:uid="{A2DD3AE2-1926-43FB-8F77-F17054855045}"/>
    <cellStyle name="40% - Accent4 10 2" xfId="18807" xr:uid="{3FC1AA61-4A7B-488D-A0A3-6803BB440924}"/>
    <cellStyle name="40% - Accent4 10 2 2" xfId="18808" xr:uid="{0EE77FE0-B868-4652-9CD8-A40D97C44B11}"/>
    <cellStyle name="40% - Accent4 10 2 2 2" xfId="18809" xr:uid="{29329345-2C8F-4CF1-B286-4EAF59780DD2}"/>
    <cellStyle name="40% - Accent4 10 2 2 2 2" xfId="18810" xr:uid="{7F07D7E2-3AFE-4616-AE79-A39BF930CDFB}"/>
    <cellStyle name="40% - Accent4 10 2 2 2 2 2" xfId="18811" xr:uid="{4D236255-52F3-43C1-A413-1E2EF799B1EB}"/>
    <cellStyle name="40% - Accent4 10 2 2 2 2 2 2" xfId="18812" xr:uid="{36C82660-61DD-44D7-8B88-5177B3771745}"/>
    <cellStyle name="40% - Accent4 10 2 2 2 2 3" xfId="18813" xr:uid="{45FBF658-F59A-4DF6-A654-66FFD6BBE249}"/>
    <cellStyle name="40% - Accent4 10 2 2 2 3" xfId="18814" xr:uid="{D895B78A-F7B4-4DD4-AE30-A43EFDA4200E}"/>
    <cellStyle name="40% - Accent4 10 2 2 2 3 2" xfId="18815" xr:uid="{9E9BFFE2-844F-458F-BE91-1BAA49B36602}"/>
    <cellStyle name="40% - Accent4 10 2 2 2 4" xfId="18816" xr:uid="{CF47A11F-426A-4F5D-93E8-F2653F91678E}"/>
    <cellStyle name="40% - Accent4 10 2 2 3" xfId="18817" xr:uid="{6177AC6D-E199-4C58-83E6-69C79DF2F223}"/>
    <cellStyle name="40% - Accent4 10 2 2 3 2" xfId="18818" xr:uid="{C703485B-0D45-4F14-B925-7AA66ADE60E1}"/>
    <cellStyle name="40% - Accent4 10 2 2 3 2 2" xfId="18819" xr:uid="{0C02E29F-55F8-49EB-BAB3-0E3AC9721964}"/>
    <cellStyle name="40% - Accent4 10 2 2 3 3" xfId="18820" xr:uid="{7486A33F-E823-4A12-ACB0-EB75D09FDBD0}"/>
    <cellStyle name="40% - Accent4 10 2 2 4" xfId="18821" xr:uid="{4DF532F2-2A81-4DC1-9732-ED97ECC4DCE7}"/>
    <cellStyle name="40% - Accent4 10 2 2 4 2" xfId="18822" xr:uid="{EA7F005E-45B9-4257-ACF9-4D7855512F4F}"/>
    <cellStyle name="40% - Accent4 10 2 2 5" xfId="18823" xr:uid="{A729849D-9497-4484-AF76-A16D5E3CDA90}"/>
    <cellStyle name="40% - Accent4 10 2 3" xfId="18824" xr:uid="{0F65AEB0-A818-46B7-8F6C-0CF59F186AE6}"/>
    <cellStyle name="40% - Accent4 10 2 3 2" xfId="18825" xr:uid="{9AB8D2B0-17C8-4A63-B477-E97C110F2B98}"/>
    <cellStyle name="40% - Accent4 10 2 3 2 2" xfId="18826" xr:uid="{736B72A6-F53C-440F-9FA3-2C05E98D12AE}"/>
    <cellStyle name="40% - Accent4 10 2 3 2 2 2" xfId="18827" xr:uid="{106D9395-36F6-446A-88BF-E804476A2B2D}"/>
    <cellStyle name="40% - Accent4 10 2 3 2 3" xfId="18828" xr:uid="{021CC1FC-F9F7-44D2-99DE-CBDA33C492BC}"/>
    <cellStyle name="40% - Accent4 10 2 3 3" xfId="18829" xr:uid="{1ED9EC07-CE09-4521-94FE-56F3FD9AC78D}"/>
    <cellStyle name="40% - Accent4 10 2 3 3 2" xfId="18830" xr:uid="{799DCF36-A4C1-441F-B957-7CC146A8D948}"/>
    <cellStyle name="40% - Accent4 10 2 3 4" xfId="18831" xr:uid="{F5D3899B-A9E8-4845-B7F7-C38307AEB245}"/>
    <cellStyle name="40% - Accent4 10 2 4" xfId="18832" xr:uid="{2504DC3E-DA76-4892-B810-DB3B119AE579}"/>
    <cellStyle name="40% - Accent4 10 2 4 2" xfId="18833" xr:uid="{71B7035F-C5B6-4AEC-8F89-2572F9374B75}"/>
    <cellStyle name="40% - Accent4 10 2 4 2 2" xfId="18834" xr:uid="{E636ADC2-775C-4858-8289-6BCD454A7F0E}"/>
    <cellStyle name="40% - Accent4 10 2 4 3" xfId="18835" xr:uid="{82F5153C-BBA2-42CE-A2D3-D9FC76ED2689}"/>
    <cellStyle name="40% - Accent4 10 2 5" xfId="18836" xr:uid="{BAFFCEA0-BA11-458D-A996-C002ECFF285A}"/>
    <cellStyle name="40% - Accent4 10 2 5 2" xfId="18837" xr:uid="{E713EB9A-4E22-47B5-B247-3D785D40A462}"/>
    <cellStyle name="40% - Accent4 10 2 6" xfId="18838" xr:uid="{3AE085D9-64E3-4083-836C-302C1538239D}"/>
    <cellStyle name="40% - Accent4 10 3" xfId="18839" xr:uid="{EB57E92E-FF44-4851-8FFB-233000A9FD21}"/>
    <cellStyle name="40% - Accent4 10 3 2" xfId="18840" xr:uid="{7CBB841F-F9A0-4966-9E78-C4A4EF66E688}"/>
    <cellStyle name="40% - Accent4 10 3 2 2" xfId="18841" xr:uid="{60965C14-DCE6-4715-8B96-22AE4E023CF7}"/>
    <cellStyle name="40% - Accent4 10 3 2 2 2" xfId="18842" xr:uid="{A5430BCF-EC84-4ECD-AAF3-54D78769E0F4}"/>
    <cellStyle name="40% - Accent4 10 3 2 2 2 2" xfId="18843" xr:uid="{D15B3EB6-DC87-435D-831D-377A2CD18DD9}"/>
    <cellStyle name="40% - Accent4 10 3 2 2 2 2 2" xfId="18844" xr:uid="{324790E6-93CE-41E6-BF4C-6BA848861F48}"/>
    <cellStyle name="40% - Accent4 10 3 2 2 2 3" xfId="18845" xr:uid="{A39C0AE6-7485-4BD1-AADD-A0B0544AF677}"/>
    <cellStyle name="40% - Accent4 10 3 2 2 3" xfId="18846" xr:uid="{7034FFFC-CAD1-4C7E-88B9-5444E391656F}"/>
    <cellStyle name="40% - Accent4 10 3 2 2 3 2" xfId="18847" xr:uid="{1DB9C627-5EA8-4645-AA9D-AEC5D5A58317}"/>
    <cellStyle name="40% - Accent4 10 3 2 2 4" xfId="18848" xr:uid="{7A62DFD4-5B82-4711-8EDB-8E2AAE226CD8}"/>
    <cellStyle name="40% - Accent4 10 3 2 3" xfId="18849" xr:uid="{016F75C4-66E5-4A56-BBBE-BA5A5CE28539}"/>
    <cellStyle name="40% - Accent4 10 3 2 3 2" xfId="18850" xr:uid="{746AD857-1296-427C-BBC3-BC18E803B80A}"/>
    <cellStyle name="40% - Accent4 10 3 2 3 2 2" xfId="18851" xr:uid="{94F2C3EE-71BB-4F12-9B72-DAF55AEF2562}"/>
    <cellStyle name="40% - Accent4 10 3 2 3 3" xfId="18852" xr:uid="{351D6C43-4A91-4118-AB31-A9D03EDDDBC9}"/>
    <cellStyle name="40% - Accent4 10 3 2 4" xfId="18853" xr:uid="{705CCCC4-2CF9-4FF4-A2C0-977554E4007F}"/>
    <cellStyle name="40% - Accent4 10 3 2 4 2" xfId="18854" xr:uid="{3F78EC0B-9472-4661-B93B-4AE26BA6DE84}"/>
    <cellStyle name="40% - Accent4 10 3 2 5" xfId="18855" xr:uid="{E673BAC0-A2FC-45B1-9D49-8F20514334C4}"/>
    <cellStyle name="40% - Accent4 10 3 3" xfId="18856" xr:uid="{599D4EAF-A443-4119-A4E3-6E6849A294F4}"/>
    <cellStyle name="40% - Accent4 10 3 3 2" xfId="18857" xr:uid="{B26B7E5B-D8C6-4FFA-A3FA-58CFF642CB6B}"/>
    <cellStyle name="40% - Accent4 10 3 3 2 2" xfId="18858" xr:uid="{13BFA828-7ACF-4D10-953C-D789122955F4}"/>
    <cellStyle name="40% - Accent4 10 3 3 2 2 2" xfId="18859" xr:uid="{F903F3AD-B465-4FCE-AEE4-A86B7E1739CA}"/>
    <cellStyle name="40% - Accent4 10 3 3 2 3" xfId="18860" xr:uid="{78D11DD8-443C-465D-9452-DBAE76280B2B}"/>
    <cellStyle name="40% - Accent4 10 3 3 3" xfId="18861" xr:uid="{5320BF76-831D-40CF-96FA-E86A96D4D98F}"/>
    <cellStyle name="40% - Accent4 10 3 3 3 2" xfId="18862" xr:uid="{CD95CA5E-E110-40FD-8A63-7D9C957F1770}"/>
    <cellStyle name="40% - Accent4 10 3 3 4" xfId="18863" xr:uid="{D91057F1-0BC7-4408-A1D5-F30B2D659FB7}"/>
    <cellStyle name="40% - Accent4 10 3 4" xfId="18864" xr:uid="{49AABC2E-C88D-46FA-90CC-10EDC0516CD8}"/>
    <cellStyle name="40% - Accent4 10 3 4 2" xfId="18865" xr:uid="{3AA4A095-AC9F-4DF1-9540-2931864C023A}"/>
    <cellStyle name="40% - Accent4 10 3 4 2 2" xfId="18866" xr:uid="{BCA4BBC5-B086-4A71-8AA4-4EDEB5CC4B89}"/>
    <cellStyle name="40% - Accent4 10 3 4 3" xfId="18867" xr:uid="{2E1E0A58-4B1B-4FF5-87AD-B7A2DE8C4651}"/>
    <cellStyle name="40% - Accent4 10 3 5" xfId="18868" xr:uid="{94DBBABA-BEA6-49B9-9670-3BFC5A406CAF}"/>
    <cellStyle name="40% - Accent4 10 3 5 2" xfId="18869" xr:uid="{B8DA170F-BF67-467A-9629-2C89ECFEDB5D}"/>
    <cellStyle name="40% - Accent4 10 3 6" xfId="18870" xr:uid="{587CDA7A-77CA-47A5-9450-45D792AEB3AC}"/>
    <cellStyle name="40% - Accent4 10 4" xfId="18871" xr:uid="{A613FCC2-48CC-4A3E-856B-38F4C71628AF}"/>
    <cellStyle name="40% - Accent4 10 4 2" xfId="18872" xr:uid="{0CD31566-37A8-4773-9827-752847ADC197}"/>
    <cellStyle name="40% - Accent4 10 4 2 2" xfId="18873" xr:uid="{AEA65F5B-A40F-403B-8B1E-F54C4F779150}"/>
    <cellStyle name="40% - Accent4 10 4 2 2 2" xfId="18874" xr:uid="{0E56A90A-9309-40FE-8D27-AA5659624672}"/>
    <cellStyle name="40% - Accent4 10 4 2 2 2 2" xfId="18875" xr:uid="{527B4D14-4470-47A7-A523-00BACFAABF63}"/>
    <cellStyle name="40% - Accent4 10 4 2 2 2 2 2" xfId="18876" xr:uid="{CAFD4FAB-9D0C-43A8-9F7E-3F13352A94D4}"/>
    <cellStyle name="40% - Accent4 10 4 2 2 2 3" xfId="18877" xr:uid="{EF672839-7AFC-46DF-83CC-C70752745A10}"/>
    <cellStyle name="40% - Accent4 10 4 2 2 3" xfId="18878" xr:uid="{73614CB3-EF44-4C61-AE31-46CE16CF1A47}"/>
    <cellStyle name="40% - Accent4 10 4 2 2 3 2" xfId="18879" xr:uid="{771532A7-5565-4D2E-9DA2-CBDEB8ED19CF}"/>
    <cellStyle name="40% - Accent4 10 4 2 2 4" xfId="18880" xr:uid="{3C8E5BFA-0FB5-4CF1-9E63-F981DB2E0FB5}"/>
    <cellStyle name="40% - Accent4 10 4 2 3" xfId="18881" xr:uid="{CE3EB132-FCDE-4C2D-BDE8-499708B476D7}"/>
    <cellStyle name="40% - Accent4 10 4 2 3 2" xfId="18882" xr:uid="{336F3810-5657-490B-9478-CE33EB464AC7}"/>
    <cellStyle name="40% - Accent4 10 4 2 3 2 2" xfId="18883" xr:uid="{60C2EE1A-56D3-4A8A-9A10-1F2A4A666B96}"/>
    <cellStyle name="40% - Accent4 10 4 2 3 3" xfId="18884" xr:uid="{BFBBEBF1-6A87-4CBE-BEA4-5167F0FD8D51}"/>
    <cellStyle name="40% - Accent4 10 4 2 4" xfId="18885" xr:uid="{11A18D43-9C66-4A5F-BE25-8A30959C00FF}"/>
    <cellStyle name="40% - Accent4 10 4 2 4 2" xfId="18886" xr:uid="{1F3FECCF-9C81-425E-BC23-57D6C8FC11BB}"/>
    <cellStyle name="40% - Accent4 10 4 2 5" xfId="18887" xr:uid="{1DCC52BF-7494-47EC-8199-13F05427DD26}"/>
    <cellStyle name="40% - Accent4 10 4 3" xfId="18888" xr:uid="{2E094A02-BBF9-4FB7-94AA-B40F4D3CF28F}"/>
    <cellStyle name="40% - Accent4 10 4 3 2" xfId="18889" xr:uid="{AFEAAA2B-6B7B-4BBB-BAB5-BF237174A6C4}"/>
    <cellStyle name="40% - Accent4 10 4 3 2 2" xfId="18890" xr:uid="{E9690FC2-199F-4C71-8051-EA30D48D8538}"/>
    <cellStyle name="40% - Accent4 10 4 3 2 2 2" xfId="18891" xr:uid="{9FF88A72-BEEE-4484-A305-737D10140D9E}"/>
    <cellStyle name="40% - Accent4 10 4 3 2 3" xfId="18892" xr:uid="{CD9A9EDD-20B3-47D6-90FA-75DCF33702E4}"/>
    <cellStyle name="40% - Accent4 10 4 3 3" xfId="18893" xr:uid="{052E8143-C01E-4837-AB43-1AD1329317AF}"/>
    <cellStyle name="40% - Accent4 10 4 3 3 2" xfId="18894" xr:uid="{EFDA01D6-7600-465A-90E9-622BC8282788}"/>
    <cellStyle name="40% - Accent4 10 4 3 4" xfId="18895" xr:uid="{3507A02F-042B-468D-A3A0-696FD78CD7AB}"/>
    <cellStyle name="40% - Accent4 10 4 4" xfId="18896" xr:uid="{738B11ED-5170-4EB8-86FA-DABCAB9A0268}"/>
    <cellStyle name="40% - Accent4 10 4 4 2" xfId="18897" xr:uid="{8B8198D5-501B-4796-AF94-D8533B2A59BD}"/>
    <cellStyle name="40% - Accent4 10 4 4 2 2" xfId="18898" xr:uid="{5093ACDF-4D25-4568-B255-9280C7EB6F33}"/>
    <cellStyle name="40% - Accent4 10 4 4 3" xfId="18899" xr:uid="{14839EAD-29C0-4B00-95FC-FE4D3F9C8A9B}"/>
    <cellStyle name="40% - Accent4 10 4 5" xfId="18900" xr:uid="{D599318C-B03C-4F5F-B627-1C25AAEF7041}"/>
    <cellStyle name="40% - Accent4 10 4 5 2" xfId="18901" xr:uid="{16EF8C15-72A1-4264-828C-7E5EAB8BF1F9}"/>
    <cellStyle name="40% - Accent4 10 4 6" xfId="18902" xr:uid="{3C401AF6-B3A5-418C-B232-81AD89C7E9E4}"/>
    <cellStyle name="40% - Accent4 10 5" xfId="18903" xr:uid="{EA01B35C-656C-4A3D-95EA-3474CF810773}"/>
    <cellStyle name="40% - Accent4 10 5 2" xfId="18904" xr:uid="{2B5B3E26-05B3-4178-8809-13EFD31652EF}"/>
    <cellStyle name="40% - Accent4 10 5 2 2" xfId="18905" xr:uid="{8ADE146B-A7BF-45CE-8660-0D0A7B9527D7}"/>
    <cellStyle name="40% - Accent4 10 5 2 2 2" xfId="18906" xr:uid="{C9F8F1F3-BADA-481B-A3E2-A38765B241AF}"/>
    <cellStyle name="40% - Accent4 10 5 2 2 2 2" xfId="18907" xr:uid="{F645B8A7-4B52-4009-BA45-5D52A30AE100}"/>
    <cellStyle name="40% - Accent4 10 5 2 2 3" xfId="18908" xr:uid="{0A42229B-5235-4ED2-828D-C8BD39624953}"/>
    <cellStyle name="40% - Accent4 10 5 2 3" xfId="18909" xr:uid="{9E8F8747-DFD2-443D-823D-970B1C1D66C1}"/>
    <cellStyle name="40% - Accent4 10 5 2 3 2" xfId="18910" xr:uid="{16C8565A-EF7E-4296-B8AC-CAE5D21A33B8}"/>
    <cellStyle name="40% - Accent4 10 5 2 4" xfId="18911" xr:uid="{FCFCF2F0-882C-451C-AFB4-7D18FD463FE2}"/>
    <cellStyle name="40% - Accent4 10 5 3" xfId="18912" xr:uid="{E7E6FAF0-197D-4F6B-8B46-C11BF02D95D2}"/>
    <cellStyle name="40% - Accent4 10 5 3 2" xfId="18913" xr:uid="{7D02824D-F60A-477D-BE7E-A0B0260A2171}"/>
    <cellStyle name="40% - Accent4 10 5 3 2 2" xfId="18914" xr:uid="{3167C357-F09D-414B-B1BE-B695145C2B8C}"/>
    <cellStyle name="40% - Accent4 10 5 3 3" xfId="18915" xr:uid="{74235DB5-7EB5-459D-8067-A8EA163F83D3}"/>
    <cellStyle name="40% - Accent4 10 5 4" xfId="18916" xr:uid="{9838234A-479D-4FF0-91E0-E59DBD7DE0CE}"/>
    <cellStyle name="40% - Accent4 10 5 4 2" xfId="18917" xr:uid="{10B0B683-C1ED-4114-83D5-079CD65DABC2}"/>
    <cellStyle name="40% - Accent4 10 5 5" xfId="18918" xr:uid="{3CB16E9A-05CD-4BB0-A37A-D391EB732FE2}"/>
    <cellStyle name="40% - Accent4 10 6" xfId="18919" xr:uid="{6116EAE7-B8F6-4BC4-AD23-AD432505797C}"/>
    <cellStyle name="40% - Accent4 10 6 2" xfId="18920" xr:uid="{5F36A7CC-71A2-4AF6-89CE-17E7B3858A68}"/>
    <cellStyle name="40% - Accent4 10 6 2 2" xfId="18921" xr:uid="{492578D6-7412-4EC4-A4EA-EE2BB5C87B5B}"/>
    <cellStyle name="40% - Accent4 10 6 2 2 2" xfId="18922" xr:uid="{3C596BB3-DBAF-4AEA-9887-42E6728C3BFD}"/>
    <cellStyle name="40% - Accent4 10 6 2 3" xfId="18923" xr:uid="{53223DC5-C183-4D09-B6E3-11E9464D9CC9}"/>
    <cellStyle name="40% - Accent4 10 6 3" xfId="18924" xr:uid="{4809F948-2B7F-4DC2-B3E3-66FA17282353}"/>
    <cellStyle name="40% - Accent4 10 6 3 2" xfId="18925" xr:uid="{4DFC3910-F9EE-47F6-8274-E4351047B1A4}"/>
    <cellStyle name="40% - Accent4 10 6 4" xfId="18926" xr:uid="{248B0EC6-1C50-466C-88CF-D48ACE226914}"/>
    <cellStyle name="40% - Accent4 10 7" xfId="18927" xr:uid="{52CE33DE-A166-43CF-A876-A8D8134D1F31}"/>
    <cellStyle name="40% - Accent4 10 7 2" xfId="18928" xr:uid="{B5999271-F925-4C6A-9FFE-25BBF666EDD0}"/>
    <cellStyle name="40% - Accent4 10 7 2 2" xfId="18929" xr:uid="{CC92F455-05C8-402E-BA3C-8E685040BD90}"/>
    <cellStyle name="40% - Accent4 10 7 3" xfId="18930" xr:uid="{34ED00F2-3AE0-43BA-BDD0-34DBE0E77E7C}"/>
    <cellStyle name="40% - Accent4 10 8" xfId="18931" xr:uid="{A531DD95-2EBA-4EC7-9DBA-9F3CE6C0554D}"/>
    <cellStyle name="40% - Accent4 10 8 2" xfId="18932" xr:uid="{442C3879-0DAC-48C7-B85D-57A7884A1962}"/>
    <cellStyle name="40% - Accent4 10 9" xfId="18933" xr:uid="{D7F77E0E-C1AE-40F8-9FAF-AF5F5D33E66A}"/>
    <cellStyle name="40% - Accent4 11" xfId="18934" xr:uid="{BB4168F1-17A6-465F-8C5C-3A26E93473B0}"/>
    <cellStyle name="40% - Accent4 11 2" xfId="18935" xr:uid="{168FCF53-53C5-4107-96B6-D8C10F2738DD}"/>
    <cellStyle name="40% - Accent4 11 2 2" xfId="18936" xr:uid="{906E3692-C929-48C2-A0F9-64C4AB31971C}"/>
    <cellStyle name="40% - Accent4 11 2 2 2" xfId="18937" xr:uid="{E291FC16-E440-40B1-A3CE-898A547FA08C}"/>
    <cellStyle name="40% - Accent4 11 2 2 2 2" xfId="18938" xr:uid="{3F0CF504-9DD3-4E52-ADFE-292ED45A7D70}"/>
    <cellStyle name="40% - Accent4 11 2 2 2 2 2" xfId="18939" xr:uid="{FACDB7EC-F679-4F62-ADAD-3702846F888A}"/>
    <cellStyle name="40% - Accent4 11 2 2 2 2 2 2" xfId="18940" xr:uid="{698FD529-6029-4748-A0E2-C5B64C02229D}"/>
    <cellStyle name="40% - Accent4 11 2 2 2 2 3" xfId="18941" xr:uid="{462259FC-3439-4C57-BB9B-6BE4BD025947}"/>
    <cellStyle name="40% - Accent4 11 2 2 2 3" xfId="18942" xr:uid="{D47B3527-E07E-4C1F-AFAA-2E7A631F15DD}"/>
    <cellStyle name="40% - Accent4 11 2 2 2 3 2" xfId="18943" xr:uid="{65E2FA4D-1C01-4EE0-8276-072428AF3C75}"/>
    <cellStyle name="40% - Accent4 11 2 2 2 4" xfId="18944" xr:uid="{14454265-2A57-4C9D-9043-25E94B8B2824}"/>
    <cellStyle name="40% - Accent4 11 2 2 3" xfId="18945" xr:uid="{F9E80144-9996-4437-AF8D-3155F0C0370D}"/>
    <cellStyle name="40% - Accent4 11 2 2 3 2" xfId="18946" xr:uid="{6129FECB-64A1-42C2-A8A9-8552C51B91FF}"/>
    <cellStyle name="40% - Accent4 11 2 2 3 2 2" xfId="18947" xr:uid="{2AC87095-0205-4E95-AD34-1D611F0B9BC0}"/>
    <cellStyle name="40% - Accent4 11 2 2 3 3" xfId="18948" xr:uid="{02F0F27A-195B-4726-8E0C-27E6525E9EF4}"/>
    <cellStyle name="40% - Accent4 11 2 2 4" xfId="18949" xr:uid="{E2ECB0FE-CB98-4BB8-ACA7-8341B2785243}"/>
    <cellStyle name="40% - Accent4 11 2 2 4 2" xfId="18950" xr:uid="{542DBB78-3FC4-4B2E-BDCD-D0E2673D67C9}"/>
    <cellStyle name="40% - Accent4 11 2 2 5" xfId="18951" xr:uid="{FB6A9EA8-4201-4EF3-96A4-7207472976BB}"/>
    <cellStyle name="40% - Accent4 11 2 3" xfId="18952" xr:uid="{09B2C243-2EC2-4290-8378-0504A565B06C}"/>
    <cellStyle name="40% - Accent4 11 2 3 2" xfId="18953" xr:uid="{EE8310E6-115C-4526-8D49-A4EC4E575077}"/>
    <cellStyle name="40% - Accent4 11 2 3 2 2" xfId="18954" xr:uid="{29076263-610C-4B96-B654-238E689466AE}"/>
    <cellStyle name="40% - Accent4 11 2 3 2 2 2" xfId="18955" xr:uid="{71A04A88-A7EB-4300-9E95-422E314BDF19}"/>
    <cellStyle name="40% - Accent4 11 2 3 2 3" xfId="18956" xr:uid="{3541926F-F9B6-4A7F-ADFA-6B7EDFA03F3E}"/>
    <cellStyle name="40% - Accent4 11 2 3 3" xfId="18957" xr:uid="{8B9051E2-2190-4810-A1C0-BC841C4335A1}"/>
    <cellStyle name="40% - Accent4 11 2 3 3 2" xfId="18958" xr:uid="{A697BC82-0C75-4E13-9CA5-917A948B2D83}"/>
    <cellStyle name="40% - Accent4 11 2 3 4" xfId="18959" xr:uid="{03FE2254-C1B4-4F65-8DC7-715C2847663C}"/>
    <cellStyle name="40% - Accent4 11 2 4" xfId="18960" xr:uid="{813D74DB-2BE7-46FB-8643-F994BE4A118C}"/>
    <cellStyle name="40% - Accent4 11 2 4 2" xfId="18961" xr:uid="{E3D4F6D4-79F1-455A-A8C3-2202DB076835}"/>
    <cellStyle name="40% - Accent4 11 2 4 2 2" xfId="18962" xr:uid="{47AE3DD2-1928-4CA4-8EB8-18759D711207}"/>
    <cellStyle name="40% - Accent4 11 2 4 3" xfId="18963" xr:uid="{CC630D6B-14BC-419C-BF3C-7D9F4F380DFE}"/>
    <cellStyle name="40% - Accent4 11 2 5" xfId="18964" xr:uid="{5FF228C4-CD1F-43A4-817F-235D85AE6213}"/>
    <cellStyle name="40% - Accent4 11 2 5 2" xfId="18965" xr:uid="{CFE11B37-3802-45B3-A7FD-7553E85BEA99}"/>
    <cellStyle name="40% - Accent4 11 2 6" xfId="18966" xr:uid="{027BD440-BCAD-491B-94D0-929AAD2A4B99}"/>
    <cellStyle name="40% - Accent4 11 3" xfId="18967" xr:uid="{6B464C8C-08DB-42CA-84BF-AEABE964423D}"/>
    <cellStyle name="40% - Accent4 11 3 2" xfId="18968" xr:uid="{811AC32C-D0F2-41DB-9806-3D77456AB984}"/>
    <cellStyle name="40% - Accent4 11 3 2 2" xfId="18969" xr:uid="{94EEE0CD-97D7-445B-8391-61912B4EBE65}"/>
    <cellStyle name="40% - Accent4 11 3 2 2 2" xfId="18970" xr:uid="{432C4856-5382-40E0-B957-76C318352ED9}"/>
    <cellStyle name="40% - Accent4 11 3 2 2 2 2" xfId="18971" xr:uid="{9B9E5426-4F50-4CF3-A41E-FDA807B5D532}"/>
    <cellStyle name="40% - Accent4 11 3 2 2 2 2 2" xfId="18972" xr:uid="{FF6201EF-865D-44F7-AEAB-32073C78CF55}"/>
    <cellStyle name="40% - Accent4 11 3 2 2 2 3" xfId="18973" xr:uid="{6B19B715-629D-4381-BDF3-8925569183BC}"/>
    <cellStyle name="40% - Accent4 11 3 2 2 3" xfId="18974" xr:uid="{CF20BAD0-121B-4EE4-8146-5257E40ADD7A}"/>
    <cellStyle name="40% - Accent4 11 3 2 2 3 2" xfId="18975" xr:uid="{CF1F2E2A-3557-430D-B000-24C90FBDFF70}"/>
    <cellStyle name="40% - Accent4 11 3 2 2 4" xfId="18976" xr:uid="{10B58039-56B8-4620-8209-B6C628BD8BE9}"/>
    <cellStyle name="40% - Accent4 11 3 2 3" xfId="18977" xr:uid="{41D98CB9-874E-4E05-B600-322EB82F97E8}"/>
    <cellStyle name="40% - Accent4 11 3 2 3 2" xfId="18978" xr:uid="{E7F699AA-A18C-4EFB-8DB3-53EF95B773CE}"/>
    <cellStyle name="40% - Accent4 11 3 2 3 2 2" xfId="18979" xr:uid="{33C24ED3-EFB0-4AC7-A3BA-FAE7BE1EC0D6}"/>
    <cellStyle name="40% - Accent4 11 3 2 3 3" xfId="18980" xr:uid="{413EEE1B-C1D8-4D98-81AF-FEED714592F2}"/>
    <cellStyle name="40% - Accent4 11 3 2 4" xfId="18981" xr:uid="{68FDC962-6A44-4FF1-A9CA-DA5A5027A27F}"/>
    <cellStyle name="40% - Accent4 11 3 2 4 2" xfId="18982" xr:uid="{5B7D5C45-77C2-4F0F-B23E-F70348407FAD}"/>
    <cellStyle name="40% - Accent4 11 3 2 5" xfId="18983" xr:uid="{535A4CB0-CBCF-4C5D-A32C-A9C54340EE38}"/>
    <cellStyle name="40% - Accent4 11 3 3" xfId="18984" xr:uid="{0236E48A-5AFC-4F93-A06B-5388CBAC4FCD}"/>
    <cellStyle name="40% - Accent4 11 3 3 2" xfId="18985" xr:uid="{DF36DAFB-60FA-4898-93D8-B7956C75CBC7}"/>
    <cellStyle name="40% - Accent4 11 3 3 2 2" xfId="18986" xr:uid="{26540B8E-5893-49DA-A7E6-8166843340B1}"/>
    <cellStyle name="40% - Accent4 11 3 3 2 2 2" xfId="18987" xr:uid="{9BCDB12F-AFDC-491C-9A7C-3421B9B1AB47}"/>
    <cellStyle name="40% - Accent4 11 3 3 2 3" xfId="18988" xr:uid="{ADDB3467-C436-453A-93DE-B95484F8805C}"/>
    <cellStyle name="40% - Accent4 11 3 3 3" xfId="18989" xr:uid="{42A2780E-ABC9-4BC9-8B47-D5751955BFDD}"/>
    <cellStyle name="40% - Accent4 11 3 3 3 2" xfId="18990" xr:uid="{A29B217E-D380-4373-A757-DD9D07DDEA3A}"/>
    <cellStyle name="40% - Accent4 11 3 3 4" xfId="18991" xr:uid="{AFB751A3-27B6-453E-8B7D-29E92A2C4392}"/>
    <cellStyle name="40% - Accent4 11 3 4" xfId="18992" xr:uid="{273A5DB2-DBCD-4EE2-8076-CE163E4612EC}"/>
    <cellStyle name="40% - Accent4 11 3 4 2" xfId="18993" xr:uid="{FEC23B93-8DC6-4DD8-94D0-56EE0457BFA7}"/>
    <cellStyle name="40% - Accent4 11 3 4 2 2" xfId="18994" xr:uid="{4ABE035C-E539-4D49-8CD2-E0B1CE46CE74}"/>
    <cellStyle name="40% - Accent4 11 3 4 3" xfId="18995" xr:uid="{B7FF4EB7-33A0-400F-A504-90B6B5B338C0}"/>
    <cellStyle name="40% - Accent4 11 3 5" xfId="18996" xr:uid="{12E9BDBB-A1AF-4789-A493-395EC01B5EBD}"/>
    <cellStyle name="40% - Accent4 11 3 5 2" xfId="18997" xr:uid="{0D4FA24A-4B70-4338-A45A-B81AA7206E92}"/>
    <cellStyle name="40% - Accent4 11 3 6" xfId="18998" xr:uid="{668B5B1C-86E0-4466-BD1F-A55EB119FBE8}"/>
    <cellStyle name="40% - Accent4 11 4" xfId="18999" xr:uid="{231C792A-38DA-420C-BB57-7CCCAE46C199}"/>
    <cellStyle name="40% - Accent4 11 4 2" xfId="19000" xr:uid="{4377CBE9-FC6F-48B4-886D-05856165E74A}"/>
    <cellStyle name="40% - Accent4 11 4 2 2" xfId="19001" xr:uid="{2AAB35F1-585E-482A-A740-4B7FEE7669E2}"/>
    <cellStyle name="40% - Accent4 11 4 2 2 2" xfId="19002" xr:uid="{659379A5-6761-465A-BD1B-DF1676CD4ABD}"/>
    <cellStyle name="40% - Accent4 11 4 2 2 2 2" xfId="19003" xr:uid="{FFE2F343-8B20-4D2A-B12B-9A1251C252E4}"/>
    <cellStyle name="40% - Accent4 11 4 2 2 2 2 2" xfId="19004" xr:uid="{3E1098AA-D447-49D2-94B8-883830F16301}"/>
    <cellStyle name="40% - Accent4 11 4 2 2 2 3" xfId="19005" xr:uid="{49F33635-0C33-4B8D-9539-C3FE46F99512}"/>
    <cellStyle name="40% - Accent4 11 4 2 2 3" xfId="19006" xr:uid="{A7932291-2EDD-4BA5-81A2-70A679924836}"/>
    <cellStyle name="40% - Accent4 11 4 2 2 3 2" xfId="19007" xr:uid="{B18CDF55-1457-4688-82FD-F5A9D0D26D8F}"/>
    <cellStyle name="40% - Accent4 11 4 2 2 4" xfId="19008" xr:uid="{5FC251BE-9645-461F-AD9C-CD1FE78023AA}"/>
    <cellStyle name="40% - Accent4 11 4 2 3" xfId="19009" xr:uid="{C140FE85-E4A7-41AC-951C-11D3002B892F}"/>
    <cellStyle name="40% - Accent4 11 4 2 3 2" xfId="19010" xr:uid="{DCB0B03A-694C-46D1-AFEE-5D485C0ABC34}"/>
    <cellStyle name="40% - Accent4 11 4 2 3 2 2" xfId="19011" xr:uid="{C550CDD2-2CB4-40F6-91AB-0DF7A046B56B}"/>
    <cellStyle name="40% - Accent4 11 4 2 3 3" xfId="19012" xr:uid="{3786DD9A-0991-4DFC-9245-E58E02749656}"/>
    <cellStyle name="40% - Accent4 11 4 2 4" xfId="19013" xr:uid="{8C5E25A4-89A9-4DB4-ACE0-3E476AA9387C}"/>
    <cellStyle name="40% - Accent4 11 4 2 4 2" xfId="19014" xr:uid="{00D6FAE4-AA98-4D81-B5D0-944E73840E9E}"/>
    <cellStyle name="40% - Accent4 11 4 2 5" xfId="19015" xr:uid="{CF31B6C0-734A-4758-A180-BA228AE56774}"/>
    <cellStyle name="40% - Accent4 11 4 3" xfId="19016" xr:uid="{533DAE01-110A-4C4E-8748-3A2AD223F6EE}"/>
    <cellStyle name="40% - Accent4 11 4 3 2" xfId="19017" xr:uid="{94439E2C-1322-4C4F-A34D-7704891F6F75}"/>
    <cellStyle name="40% - Accent4 11 4 3 2 2" xfId="19018" xr:uid="{6FC3B201-5CA6-48E2-ABCD-6CE2F20A1FCC}"/>
    <cellStyle name="40% - Accent4 11 4 3 2 2 2" xfId="19019" xr:uid="{E6772BDC-B81F-4321-ADD7-E1C9B2D2E7AA}"/>
    <cellStyle name="40% - Accent4 11 4 3 2 3" xfId="19020" xr:uid="{CDBC499D-BECD-4102-8E9F-9EF1AFD9ACAC}"/>
    <cellStyle name="40% - Accent4 11 4 3 3" xfId="19021" xr:uid="{120058B8-4191-4BD8-BD04-D8673A2767AA}"/>
    <cellStyle name="40% - Accent4 11 4 3 3 2" xfId="19022" xr:uid="{E57C1D8B-0633-40BD-8577-6E6CD3E6A5C7}"/>
    <cellStyle name="40% - Accent4 11 4 3 4" xfId="19023" xr:uid="{ABFC3DF3-88D9-41BB-A876-07E7C8BB0166}"/>
    <cellStyle name="40% - Accent4 11 4 4" xfId="19024" xr:uid="{E40CDAF1-E2EA-4ABF-B15A-EE65F20BA415}"/>
    <cellStyle name="40% - Accent4 11 4 4 2" xfId="19025" xr:uid="{DD71AE12-AD79-4B24-A9D3-66A21E056EBF}"/>
    <cellStyle name="40% - Accent4 11 4 4 2 2" xfId="19026" xr:uid="{C560CD31-61AA-445B-B524-7245C96FDE28}"/>
    <cellStyle name="40% - Accent4 11 4 4 3" xfId="19027" xr:uid="{EC9DA166-B73B-4804-A07E-40DFAFAE0F83}"/>
    <cellStyle name="40% - Accent4 11 4 5" xfId="19028" xr:uid="{0AEBFD44-92C0-47D2-BE7A-59A674D4C20D}"/>
    <cellStyle name="40% - Accent4 11 4 5 2" xfId="19029" xr:uid="{E839794B-786C-4955-BB79-ED5E8CB74E5F}"/>
    <cellStyle name="40% - Accent4 11 4 6" xfId="19030" xr:uid="{7EFEED28-6C6E-4960-AA4D-93B542F98067}"/>
    <cellStyle name="40% - Accent4 11 5" xfId="19031" xr:uid="{FB708554-91F2-48E1-86F3-C25195189B26}"/>
    <cellStyle name="40% - Accent4 11 5 2" xfId="19032" xr:uid="{7AED9BF3-27C0-47CF-867A-6BA619C488ED}"/>
    <cellStyle name="40% - Accent4 11 5 2 2" xfId="19033" xr:uid="{F05777DE-DB6E-475D-ADAD-56E840CDC31B}"/>
    <cellStyle name="40% - Accent4 11 5 2 2 2" xfId="19034" xr:uid="{E6CBA703-1F5B-4CE7-82E2-832195580E56}"/>
    <cellStyle name="40% - Accent4 11 5 2 2 2 2" xfId="19035" xr:uid="{5D58742B-5E18-46B6-9FFB-ACE177941BE0}"/>
    <cellStyle name="40% - Accent4 11 5 2 2 3" xfId="19036" xr:uid="{36BF03C9-43F7-49E0-9615-26A1AAE7000E}"/>
    <cellStyle name="40% - Accent4 11 5 2 3" xfId="19037" xr:uid="{F2654451-430A-4ABD-9DA6-EC1C0C34C1FF}"/>
    <cellStyle name="40% - Accent4 11 5 2 3 2" xfId="19038" xr:uid="{93CBB62C-BFBC-4C17-9EF5-36B37D785204}"/>
    <cellStyle name="40% - Accent4 11 5 2 4" xfId="19039" xr:uid="{DE61DDD2-3E04-41F2-A935-A5006BF1256A}"/>
    <cellStyle name="40% - Accent4 11 5 3" xfId="19040" xr:uid="{F5E00DE0-2153-4A42-BDB7-695EA4C1E8B7}"/>
    <cellStyle name="40% - Accent4 11 5 3 2" xfId="19041" xr:uid="{12B5BB9F-5478-4F9B-A5FF-0596957D66BF}"/>
    <cellStyle name="40% - Accent4 11 5 3 2 2" xfId="19042" xr:uid="{AA72867D-C37B-4E58-9B0C-FC8039C6FBBC}"/>
    <cellStyle name="40% - Accent4 11 5 3 3" xfId="19043" xr:uid="{7EB9A813-FB51-44E6-B296-6DD430F48140}"/>
    <cellStyle name="40% - Accent4 11 5 4" xfId="19044" xr:uid="{F291994D-48F9-4768-8689-F2B282900A32}"/>
    <cellStyle name="40% - Accent4 11 5 4 2" xfId="19045" xr:uid="{FDB8CC0D-7020-4421-B679-6903DD6AF06B}"/>
    <cellStyle name="40% - Accent4 11 5 5" xfId="19046" xr:uid="{789623A9-BDCA-4275-A5D0-AF7862B25D49}"/>
    <cellStyle name="40% - Accent4 11 6" xfId="19047" xr:uid="{E6350682-E7B8-4AFD-8F67-17C02A27505B}"/>
    <cellStyle name="40% - Accent4 11 6 2" xfId="19048" xr:uid="{F694301F-8062-4D58-B994-6002653FD901}"/>
    <cellStyle name="40% - Accent4 11 6 2 2" xfId="19049" xr:uid="{D1D925E5-CBF3-4468-8E44-BE0ACC7A3CFF}"/>
    <cellStyle name="40% - Accent4 11 6 2 2 2" xfId="19050" xr:uid="{0D822803-0508-4201-B279-57CF604C8DB4}"/>
    <cellStyle name="40% - Accent4 11 6 2 3" xfId="19051" xr:uid="{0B7AF36E-8EFB-4D96-B73E-83783B0EC864}"/>
    <cellStyle name="40% - Accent4 11 6 3" xfId="19052" xr:uid="{BE86F267-AAA2-4470-B369-B8453E1DF7BD}"/>
    <cellStyle name="40% - Accent4 11 6 3 2" xfId="19053" xr:uid="{9B4CC7F3-C46D-4A1E-B0CE-938BBBB69644}"/>
    <cellStyle name="40% - Accent4 11 6 4" xfId="19054" xr:uid="{2872A7CE-EE78-4A17-B1B7-A249E3C6DCFD}"/>
    <cellStyle name="40% - Accent4 11 7" xfId="19055" xr:uid="{4DA8DE0B-0C05-4ED9-9F5B-6DF2F32AD26B}"/>
    <cellStyle name="40% - Accent4 11 7 2" xfId="19056" xr:uid="{F4162DE6-FACD-4C31-9A28-9BF49643028B}"/>
    <cellStyle name="40% - Accent4 11 7 2 2" xfId="19057" xr:uid="{39C4B5E3-DFC6-4DC4-A708-66D854A44B62}"/>
    <cellStyle name="40% - Accent4 11 7 3" xfId="19058" xr:uid="{BF20C1F7-79CC-42E9-9CD4-48E53CC60505}"/>
    <cellStyle name="40% - Accent4 11 8" xfId="19059" xr:uid="{E7C7EF64-BF07-418A-9393-9BB37CF68E8D}"/>
    <cellStyle name="40% - Accent4 11 8 2" xfId="19060" xr:uid="{72F5E733-2C55-4EB4-80F3-0BE35D81B461}"/>
    <cellStyle name="40% - Accent4 11 9" xfId="19061" xr:uid="{BA1F5C6D-45AD-45B4-8FA9-BEF2E451538C}"/>
    <cellStyle name="40% - Accent4 12" xfId="19062" xr:uid="{96A0587A-978A-4E73-8398-D24A01D2D42D}"/>
    <cellStyle name="40% - Accent4 12 2" xfId="19063" xr:uid="{F314944E-E542-4BE3-AC64-1FA3E0EF9745}"/>
    <cellStyle name="40% - Accent4 12 2 2" xfId="19064" xr:uid="{1AF5B0F1-A5E5-42FB-8E1E-A6AF43E8C045}"/>
    <cellStyle name="40% - Accent4 12 2 2 2" xfId="19065" xr:uid="{4F8752B8-C79A-4E07-8ACC-DB93DD6C686C}"/>
    <cellStyle name="40% - Accent4 12 2 2 2 2" xfId="19066" xr:uid="{502BD7CC-D78D-465D-A4F8-F39BD74CE888}"/>
    <cellStyle name="40% - Accent4 12 2 2 2 2 2" xfId="19067" xr:uid="{BC000F3D-DA73-46E9-83F3-0543F5BE791E}"/>
    <cellStyle name="40% - Accent4 12 2 2 2 2 2 2" xfId="19068" xr:uid="{82AE24BA-5660-4270-B152-68E26AA58AA3}"/>
    <cellStyle name="40% - Accent4 12 2 2 2 2 3" xfId="19069" xr:uid="{D0D03DCF-CADF-4FDB-96C9-AC494845DAA6}"/>
    <cellStyle name="40% - Accent4 12 2 2 2 3" xfId="19070" xr:uid="{5A41ABCF-FC0C-4FB8-8879-4C23A6A5802E}"/>
    <cellStyle name="40% - Accent4 12 2 2 2 3 2" xfId="19071" xr:uid="{C5228A2C-2F3B-4018-92D7-AB95333342AC}"/>
    <cellStyle name="40% - Accent4 12 2 2 2 4" xfId="19072" xr:uid="{7AF3D5C4-FA43-4B4C-B090-34EB222DB1F1}"/>
    <cellStyle name="40% - Accent4 12 2 2 3" xfId="19073" xr:uid="{BE1BEDB2-CA8D-4484-ADF7-C40C2652B178}"/>
    <cellStyle name="40% - Accent4 12 2 2 3 2" xfId="19074" xr:uid="{18EECAB4-A5A2-44E9-B320-4AF34827D52E}"/>
    <cellStyle name="40% - Accent4 12 2 2 3 2 2" xfId="19075" xr:uid="{B2BFEBC4-06D3-47DD-B2D1-0FF2106F54C1}"/>
    <cellStyle name="40% - Accent4 12 2 2 3 3" xfId="19076" xr:uid="{104A6BE1-4BA5-43A8-9FBA-775F09F1FA07}"/>
    <cellStyle name="40% - Accent4 12 2 2 4" xfId="19077" xr:uid="{0D62C849-A996-4C8F-9498-DF9A448C6DC6}"/>
    <cellStyle name="40% - Accent4 12 2 2 4 2" xfId="19078" xr:uid="{C63BA864-6CBD-4EDB-B209-5A5859A01C66}"/>
    <cellStyle name="40% - Accent4 12 2 2 5" xfId="19079" xr:uid="{44501110-3BFA-4778-A50D-5C325383D697}"/>
    <cellStyle name="40% - Accent4 12 2 3" xfId="19080" xr:uid="{8BCC1D0E-E53B-4807-8993-37FC580FF00C}"/>
    <cellStyle name="40% - Accent4 12 2 3 2" xfId="19081" xr:uid="{13851050-BCE6-4947-BFA2-A60BD95A133C}"/>
    <cellStyle name="40% - Accent4 12 2 3 2 2" xfId="19082" xr:uid="{80269EE1-8158-4594-AF25-46BC5C1FA71A}"/>
    <cellStyle name="40% - Accent4 12 2 3 2 2 2" xfId="19083" xr:uid="{409570CC-9A19-48B5-8462-795F1C87E6F4}"/>
    <cellStyle name="40% - Accent4 12 2 3 2 3" xfId="19084" xr:uid="{C193EA32-B4B2-4881-8C87-41235BCD2338}"/>
    <cellStyle name="40% - Accent4 12 2 3 3" xfId="19085" xr:uid="{AAA813C6-B0BC-4B73-A43C-5AF002E53922}"/>
    <cellStyle name="40% - Accent4 12 2 3 3 2" xfId="19086" xr:uid="{DAAE32C0-D949-4E38-BFD6-63C7FCEB7A0F}"/>
    <cellStyle name="40% - Accent4 12 2 3 4" xfId="19087" xr:uid="{F48D7CA7-1AE6-458C-8527-17F7D55DF1BF}"/>
    <cellStyle name="40% - Accent4 12 2 4" xfId="19088" xr:uid="{616AF85B-ED02-4588-9B6C-18CE7E366B06}"/>
    <cellStyle name="40% - Accent4 12 2 4 2" xfId="19089" xr:uid="{6E3219DA-A693-438E-8499-D35C9D08A07E}"/>
    <cellStyle name="40% - Accent4 12 2 4 2 2" xfId="19090" xr:uid="{09C2BD66-54A2-4F7E-AA20-7D4AC5E301F5}"/>
    <cellStyle name="40% - Accent4 12 2 4 3" xfId="19091" xr:uid="{E0C8EEBD-F62F-4B2A-BFCD-C343F5CF2684}"/>
    <cellStyle name="40% - Accent4 12 2 5" xfId="19092" xr:uid="{F5A41738-84BF-41C0-841C-B1EEB4773DB9}"/>
    <cellStyle name="40% - Accent4 12 2 5 2" xfId="19093" xr:uid="{733797FC-A6C6-4C3F-AEB6-A0B19303749C}"/>
    <cellStyle name="40% - Accent4 12 2 6" xfId="19094" xr:uid="{CD0E69AD-80C1-4F09-A322-880499866E74}"/>
    <cellStyle name="40% - Accent4 12 3" xfId="19095" xr:uid="{858D6D83-299B-4FB3-B3AA-515AEC85B0E8}"/>
    <cellStyle name="40% - Accent4 13" xfId="19096" xr:uid="{68E241C1-9D3E-42BF-979E-B068359FA9D4}"/>
    <cellStyle name="40% - Accent4 13 2" xfId="19097" xr:uid="{7EA93220-2BE4-417D-8FC5-BD84AF60CD2C}"/>
    <cellStyle name="40% - Accent4 13 2 2" xfId="19098" xr:uid="{7196BFDC-38F1-454B-923E-25649DC4D520}"/>
    <cellStyle name="40% - Accent4 13 2 2 2" xfId="19099" xr:uid="{E1ECEDCD-E7B7-4195-B210-37372FBFE60E}"/>
    <cellStyle name="40% - Accent4 13 2 2 2 2" xfId="19100" xr:uid="{A1418B7E-29F8-4250-8B73-948B65F37A4B}"/>
    <cellStyle name="40% - Accent4 13 2 2 2 2 2" xfId="19101" xr:uid="{42695FBD-5DCC-4F23-B900-6B6A2079D207}"/>
    <cellStyle name="40% - Accent4 13 2 2 2 2 2 2" xfId="19102" xr:uid="{86495076-313A-45E8-B1A0-A9CE4489049A}"/>
    <cellStyle name="40% - Accent4 13 2 2 2 2 3" xfId="19103" xr:uid="{A4CA47CE-2CCC-4190-B270-4932E2666CB5}"/>
    <cellStyle name="40% - Accent4 13 2 2 2 3" xfId="19104" xr:uid="{F6A8BA49-13FA-4986-8700-E033E2171BB9}"/>
    <cellStyle name="40% - Accent4 13 2 2 2 3 2" xfId="19105" xr:uid="{856B7F0B-E28A-4DFE-82B5-2590C29B5387}"/>
    <cellStyle name="40% - Accent4 13 2 2 2 4" xfId="19106" xr:uid="{35B0CA65-32C7-4623-9727-2B197E491B05}"/>
    <cellStyle name="40% - Accent4 13 2 2 3" xfId="19107" xr:uid="{0C39B2B8-337F-4780-8AE9-E83B7ED2E171}"/>
    <cellStyle name="40% - Accent4 13 2 2 3 2" xfId="19108" xr:uid="{44EEDF2C-72AD-41E1-9C76-BD131E78D7D4}"/>
    <cellStyle name="40% - Accent4 13 2 2 3 2 2" xfId="19109" xr:uid="{467A1B34-B83F-4D2C-B354-F8A5A4340F4F}"/>
    <cellStyle name="40% - Accent4 13 2 2 3 3" xfId="19110" xr:uid="{DEB79E09-E063-4ED6-985F-96BE81241E44}"/>
    <cellStyle name="40% - Accent4 13 2 2 4" xfId="19111" xr:uid="{6DCAC247-2515-4D13-B90D-B6E576FA6677}"/>
    <cellStyle name="40% - Accent4 13 2 2 4 2" xfId="19112" xr:uid="{B88DE5EF-AB46-4166-BEE4-E284F6638D19}"/>
    <cellStyle name="40% - Accent4 13 2 2 5" xfId="19113" xr:uid="{F33DEAF1-00EA-4C19-861F-099554A7B81C}"/>
    <cellStyle name="40% - Accent4 13 2 3" xfId="19114" xr:uid="{F36CD031-B014-4809-87EA-293E6228B06A}"/>
    <cellStyle name="40% - Accent4 13 2 3 2" xfId="19115" xr:uid="{9D6EE7CE-793E-4EE3-BEA5-8482F5A3A794}"/>
    <cellStyle name="40% - Accent4 13 2 3 2 2" xfId="19116" xr:uid="{C306A7D6-A8E4-4F69-A65D-5AD931CB18BC}"/>
    <cellStyle name="40% - Accent4 13 2 3 2 2 2" xfId="19117" xr:uid="{EEBB8967-6087-4037-9DCF-09A1105F1549}"/>
    <cellStyle name="40% - Accent4 13 2 3 2 3" xfId="19118" xr:uid="{8507BF3E-5B6C-4A27-8748-275C8A7DE381}"/>
    <cellStyle name="40% - Accent4 13 2 3 3" xfId="19119" xr:uid="{A3A394BE-78B2-435B-A722-BDE848D3F7C2}"/>
    <cellStyle name="40% - Accent4 13 2 3 3 2" xfId="19120" xr:uid="{227622EF-1457-4236-B960-4D936B067761}"/>
    <cellStyle name="40% - Accent4 13 2 3 4" xfId="19121" xr:uid="{E184B3F6-3CD3-41E4-B2C4-97F097BAA1FB}"/>
    <cellStyle name="40% - Accent4 13 2 4" xfId="19122" xr:uid="{3BEB91AA-C13C-44DC-B130-5588A1F6402B}"/>
    <cellStyle name="40% - Accent4 13 2 4 2" xfId="19123" xr:uid="{EB7F043B-6C08-4C8F-93B7-E58813B0254D}"/>
    <cellStyle name="40% - Accent4 13 2 4 2 2" xfId="19124" xr:uid="{8454ACAA-EE15-4D50-B178-50AECDCA9EFB}"/>
    <cellStyle name="40% - Accent4 13 2 4 3" xfId="19125" xr:uid="{0DC7296E-10CB-4D74-B28F-B6346A1E88DC}"/>
    <cellStyle name="40% - Accent4 13 2 5" xfId="19126" xr:uid="{156C6296-0F69-4F02-8DF0-90FF4D2ED20E}"/>
    <cellStyle name="40% - Accent4 13 2 5 2" xfId="19127" xr:uid="{5C6F4CFC-67C3-4114-9F09-703463B6BF0B}"/>
    <cellStyle name="40% - Accent4 13 2 6" xfId="19128" xr:uid="{C6B5E17A-12A7-40C0-80D0-24D58DEA8036}"/>
    <cellStyle name="40% - Accent4 13 3" xfId="19129" xr:uid="{D76B8B28-F650-447B-BDF9-8C1775D2EB71}"/>
    <cellStyle name="40% - Accent4 14" xfId="19130" xr:uid="{46BA5C74-BFD3-43A0-A845-40BB4145260D}"/>
    <cellStyle name="40% - Accent4 14 2" xfId="19131" xr:uid="{E5147B42-6067-4820-A341-6424CAA0DEC5}"/>
    <cellStyle name="40% - Accent4 14 2 2" xfId="19132" xr:uid="{FB8932F7-49CF-482D-B826-52AF44A5F93A}"/>
    <cellStyle name="40% - Accent4 14 2 2 2" xfId="19133" xr:uid="{08D74945-DF2A-47FC-B8F4-49913C89D673}"/>
    <cellStyle name="40% - Accent4 14 2 2 2 2" xfId="19134" xr:uid="{8F83DB3A-43B3-478E-8C5A-B259004D8011}"/>
    <cellStyle name="40% - Accent4 14 2 2 2 2 2" xfId="19135" xr:uid="{5606C46D-FFF2-4015-A725-E2E956854F12}"/>
    <cellStyle name="40% - Accent4 14 2 2 2 2 2 2" xfId="19136" xr:uid="{786B29CD-D26E-4EA3-8459-3C2D011588DE}"/>
    <cellStyle name="40% - Accent4 14 2 2 2 2 3" xfId="19137" xr:uid="{6C802D9F-FB4B-4F38-8A4B-BC8C5C2E7240}"/>
    <cellStyle name="40% - Accent4 14 2 2 2 3" xfId="19138" xr:uid="{BA59E786-82AF-4BBE-B076-329D509241B1}"/>
    <cellStyle name="40% - Accent4 14 2 2 2 3 2" xfId="19139" xr:uid="{B3A75E53-3C1B-4902-A9AB-4353D75E96C9}"/>
    <cellStyle name="40% - Accent4 14 2 2 2 4" xfId="19140" xr:uid="{4E4F04CE-EBC6-45A9-8144-210607AC9205}"/>
    <cellStyle name="40% - Accent4 14 2 2 3" xfId="19141" xr:uid="{F33D5BC8-6D6D-4458-B753-48070C2538EC}"/>
    <cellStyle name="40% - Accent4 14 2 2 3 2" xfId="19142" xr:uid="{18393B92-5747-43D5-A52D-1C238A71588A}"/>
    <cellStyle name="40% - Accent4 14 2 2 3 2 2" xfId="19143" xr:uid="{4B9C6E31-1FEB-4A8D-A091-1E2FB2CD95F8}"/>
    <cellStyle name="40% - Accent4 14 2 2 3 3" xfId="19144" xr:uid="{76018ECE-C961-45B0-A8D7-6DCB0EBB50AC}"/>
    <cellStyle name="40% - Accent4 14 2 2 4" xfId="19145" xr:uid="{F44525E6-25B5-4E59-97A3-49DD81B6A848}"/>
    <cellStyle name="40% - Accent4 14 2 2 4 2" xfId="19146" xr:uid="{36933664-61A9-4487-B300-B9094E346FD5}"/>
    <cellStyle name="40% - Accent4 14 2 2 5" xfId="19147" xr:uid="{FB630709-C40D-42EE-A42A-B39F60BA7DE8}"/>
    <cellStyle name="40% - Accent4 14 2 3" xfId="19148" xr:uid="{BAE2BDD5-DC73-4DD9-9D4E-EBF01F0EF167}"/>
    <cellStyle name="40% - Accent4 14 2 3 2" xfId="19149" xr:uid="{84FBE54B-EBA4-459C-AA39-F55E0C27A0F9}"/>
    <cellStyle name="40% - Accent4 14 2 3 2 2" xfId="19150" xr:uid="{47C4E713-6BF4-4CA5-842A-24F48FF8ADD0}"/>
    <cellStyle name="40% - Accent4 14 2 3 2 2 2" xfId="19151" xr:uid="{5D4D48A8-3B3B-41A5-8C1C-E8C5E71F5605}"/>
    <cellStyle name="40% - Accent4 14 2 3 2 3" xfId="19152" xr:uid="{52D69BD9-354F-46EC-BAE3-BEE04EC36C55}"/>
    <cellStyle name="40% - Accent4 14 2 3 3" xfId="19153" xr:uid="{18744F4F-B6B7-4C2A-A0EF-E4E817174106}"/>
    <cellStyle name="40% - Accent4 14 2 3 3 2" xfId="19154" xr:uid="{E72E18B3-02CF-4F6C-8E59-58E5A16F3926}"/>
    <cellStyle name="40% - Accent4 14 2 3 4" xfId="19155" xr:uid="{5BAAC941-986B-4266-A447-0CE14D415408}"/>
    <cellStyle name="40% - Accent4 14 2 4" xfId="19156" xr:uid="{2EC0730C-F888-406C-8B18-AD867C02BFDC}"/>
    <cellStyle name="40% - Accent4 14 2 4 2" xfId="19157" xr:uid="{4297447A-4D90-46E6-9ADD-19835BE510F8}"/>
    <cellStyle name="40% - Accent4 14 2 4 2 2" xfId="19158" xr:uid="{CBE5FD7A-DE40-48DE-BA8E-AFD7F779E4F6}"/>
    <cellStyle name="40% - Accent4 14 2 4 3" xfId="19159" xr:uid="{0E6C5E50-40B5-4099-B8B9-3F3D4F892390}"/>
    <cellStyle name="40% - Accent4 14 2 5" xfId="19160" xr:uid="{E68E526F-1293-4FC0-A66E-9EB4EC858CFD}"/>
    <cellStyle name="40% - Accent4 14 2 5 2" xfId="19161" xr:uid="{1E5B1A78-AAC0-40DF-AC5C-3812E1B13FA8}"/>
    <cellStyle name="40% - Accent4 14 2 6" xfId="19162" xr:uid="{9C9A7BB2-8EBD-4636-BE7C-39206BF57D34}"/>
    <cellStyle name="40% - Accent4 14 3" xfId="19163" xr:uid="{76461DC3-4BBF-404C-B729-5EF06D779CCA}"/>
    <cellStyle name="40% - Accent4 15" xfId="19164" xr:uid="{E17A1783-C31E-40F6-812D-1DBA664C1C9F}"/>
    <cellStyle name="40% - Accent4 15 2" xfId="19165" xr:uid="{C2435AA1-3358-4380-B7CF-15CABBF23A03}"/>
    <cellStyle name="40% - Accent4 15 2 2" xfId="19166" xr:uid="{D67CE691-03CB-441D-8D66-453CE6660B83}"/>
    <cellStyle name="40% - Accent4 15 2 2 2" xfId="19167" xr:uid="{94931E5B-FC03-4901-86AF-8F2F3E3B5E49}"/>
    <cellStyle name="40% - Accent4 15 2 2 2 2" xfId="19168" xr:uid="{55B7C381-536C-4550-8C4E-8E056E07A719}"/>
    <cellStyle name="40% - Accent4 15 2 2 2 2 2" xfId="19169" xr:uid="{B59F70D9-C587-4B7D-BFE8-E3D3B41F26EC}"/>
    <cellStyle name="40% - Accent4 15 2 2 2 2 2 2" xfId="19170" xr:uid="{70711ADF-DF50-4F05-8C39-C1CC22670AB8}"/>
    <cellStyle name="40% - Accent4 15 2 2 2 2 3" xfId="19171" xr:uid="{E523DC35-3E5A-41BF-8EB0-65DC11EB3E66}"/>
    <cellStyle name="40% - Accent4 15 2 2 2 3" xfId="19172" xr:uid="{5D886985-2B24-4A41-A906-666E8ADD2767}"/>
    <cellStyle name="40% - Accent4 15 2 2 2 3 2" xfId="19173" xr:uid="{4A6DAD01-18F5-44D9-9BEA-8C8AC2779D85}"/>
    <cellStyle name="40% - Accent4 15 2 2 2 4" xfId="19174" xr:uid="{420E1BF0-94FE-4DAD-BB82-C8F99E1A6672}"/>
    <cellStyle name="40% - Accent4 15 2 2 3" xfId="19175" xr:uid="{5029E979-8F6A-4188-9DAE-2159217C685A}"/>
    <cellStyle name="40% - Accent4 15 2 2 3 2" xfId="19176" xr:uid="{FBBEA978-953D-48C9-BA3E-D094E7002596}"/>
    <cellStyle name="40% - Accent4 15 2 2 3 2 2" xfId="19177" xr:uid="{5D59BC18-0913-4C5F-BCE5-B89626938F33}"/>
    <cellStyle name="40% - Accent4 15 2 2 3 3" xfId="19178" xr:uid="{FC8E28F4-A03B-4442-8D8F-B386013C7ED4}"/>
    <cellStyle name="40% - Accent4 15 2 2 4" xfId="19179" xr:uid="{07A7AD3E-C103-48D4-9180-0904DF50CF32}"/>
    <cellStyle name="40% - Accent4 15 2 2 4 2" xfId="19180" xr:uid="{BE83F0B5-9404-46BD-9A06-BB5BDFDF47FA}"/>
    <cellStyle name="40% - Accent4 15 2 2 5" xfId="19181" xr:uid="{D380E157-E852-40CA-B230-0AAB6C04CBF6}"/>
    <cellStyle name="40% - Accent4 15 2 3" xfId="19182" xr:uid="{7382FFDC-7917-4D34-96DC-C1DDD96F4F30}"/>
    <cellStyle name="40% - Accent4 15 2 3 2" xfId="19183" xr:uid="{7E689ECF-5365-4B57-BEDE-3DBCB1C5D51B}"/>
    <cellStyle name="40% - Accent4 15 2 3 2 2" xfId="19184" xr:uid="{F23F895E-2179-447B-8924-C5D4C4A26029}"/>
    <cellStyle name="40% - Accent4 15 2 3 2 2 2" xfId="19185" xr:uid="{8F199972-9666-4A1F-B8ED-CCF39117A211}"/>
    <cellStyle name="40% - Accent4 15 2 3 2 3" xfId="19186" xr:uid="{DB98AF94-302D-4436-B52C-0FEA0174EB1C}"/>
    <cellStyle name="40% - Accent4 15 2 3 3" xfId="19187" xr:uid="{50E6053B-EF43-4F55-B73D-B7445EE4C9D6}"/>
    <cellStyle name="40% - Accent4 15 2 3 3 2" xfId="19188" xr:uid="{DC73DEF4-15ED-4A3B-A13C-A02FD08C4869}"/>
    <cellStyle name="40% - Accent4 15 2 3 4" xfId="19189" xr:uid="{CF6C1ED5-05CE-4EB3-8586-032C88415A88}"/>
    <cellStyle name="40% - Accent4 15 2 4" xfId="19190" xr:uid="{3E06A09D-8E50-4FD8-8CF2-C9E9C3891BD4}"/>
    <cellStyle name="40% - Accent4 15 2 4 2" xfId="19191" xr:uid="{A3D67C36-DD68-4721-A66D-8EC684EABA64}"/>
    <cellStyle name="40% - Accent4 15 2 4 2 2" xfId="19192" xr:uid="{CADCFAD7-8328-423B-B126-ECF4D22DA67A}"/>
    <cellStyle name="40% - Accent4 15 2 4 3" xfId="19193" xr:uid="{5FB7F4F9-9533-48E9-8E9A-7E9BB8681AC7}"/>
    <cellStyle name="40% - Accent4 15 2 5" xfId="19194" xr:uid="{8DC8CA7E-3584-4593-97BC-60500DE3211F}"/>
    <cellStyle name="40% - Accent4 15 2 5 2" xfId="19195" xr:uid="{A2A585C5-8109-4E8B-8C85-962193646468}"/>
    <cellStyle name="40% - Accent4 15 2 6" xfId="19196" xr:uid="{6338EF3F-E579-420B-8C65-EA5CCEEB4DCF}"/>
    <cellStyle name="40% - Accent4 15 3" xfId="19197" xr:uid="{54C41957-6F0E-4F00-92E7-69DF82BC2204}"/>
    <cellStyle name="40% - Accent4 16" xfId="19198" xr:uid="{6A9BCCCB-C564-4155-A6E6-2A96ADB5DEB4}"/>
    <cellStyle name="40% - Accent4 16 2" xfId="19199" xr:uid="{5F78B3CF-A777-4EC0-8468-3EE74040F85B}"/>
    <cellStyle name="40% - Accent4 16 2 2" xfId="19200" xr:uid="{B4BE44DA-F1BD-4AC5-8B1D-EA7F1E3EAD5C}"/>
    <cellStyle name="40% - Accent4 16 2 2 2" xfId="19201" xr:uid="{0F4DB402-8ABF-40A9-A8D5-CC5D0D4B0066}"/>
    <cellStyle name="40% - Accent4 16 2 2 2 2" xfId="19202" xr:uid="{51AEE472-7160-4CF0-9485-BE8E80461146}"/>
    <cellStyle name="40% - Accent4 16 2 2 2 2 2" xfId="19203" xr:uid="{5D67FA7F-6828-4486-A701-0B4EE7E5C619}"/>
    <cellStyle name="40% - Accent4 16 2 2 2 2 2 2" xfId="19204" xr:uid="{FF61CB8B-DBAF-4A4C-9538-3355399C946A}"/>
    <cellStyle name="40% - Accent4 16 2 2 2 2 3" xfId="19205" xr:uid="{096E4257-D76C-40C1-9FEB-3473D7F081C5}"/>
    <cellStyle name="40% - Accent4 16 2 2 2 3" xfId="19206" xr:uid="{57ECBDCB-F3EA-4B40-A2F4-95411F658ABA}"/>
    <cellStyle name="40% - Accent4 16 2 2 2 3 2" xfId="19207" xr:uid="{02FD8B4D-3A77-4F71-9BAA-7D3E0FA1B4AB}"/>
    <cellStyle name="40% - Accent4 16 2 2 2 4" xfId="19208" xr:uid="{1547EB6E-22E0-4CD3-B15C-B1CE2287C57B}"/>
    <cellStyle name="40% - Accent4 16 2 2 3" xfId="19209" xr:uid="{711ADEAD-7638-4190-BFCB-15523853A7F7}"/>
    <cellStyle name="40% - Accent4 16 2 2 3 2" xfId="19210" xr:uid="{1474A0BA-DF0E-42B3-8360-76C076B92803}"/>
    <cellStyle name="40% - Accent4 16 2 2 3 2 2" xfId="19211" xr:uid="{76F30244-BC28-495E-883C-B8EA122F10F8}"/>
    <cellStyle name="40% - Accent4 16 2 2 3 3" xfId="19212" xr:uid="{31A3D2D0-AA45-4E68-B528-C5C553E5C332}"/>
    <cellStyle name="40% - Accent4 16 2 2 4" xfId="19213" xr:uid="{FA07D587-98F7-408B-9580-CBE49A97B309}"/>
    <cellStyle name="40% - Accent4 16 2 2 4 2" xfId="19214" xr:uid="{56581562-B77C-46A9-920B-09C4E9FD8409}"/>
    <cellStyle name="40% - Accent4 16 2 2 5" xfId="19215" xr:uid="{A443CFE3-2ED6-4DFB-B0C1-9C7AB215B1B0}"/>
    <cellStyle name="40% - Accent4 16 2 3" xfId="19216" xr:uid="{A0E2A691-A06E-426E-9E8E-7EDDD932E161}"/>
    <cellStyle name="40% - Accent4 16 2 3 2" xfId="19217" xr:uid="{3164EA38-6949-485A-8A5D-4196D31C7A8E}"/>
    <cellStyle name="40% - Accent4 16 2 3 2 2" xfId="19218" xr:uid="{D49C4024-CF83-4B42-85A5-69A335E56243}"/>
    <cellStyle name="40% - Accent4 16 2 3 2 2 2" xfId="19219" xr:uid="{CABD98D4-4BAA-4EDB-8750-C4EE81784C3A}"/>
    <cellStyle name="40% - Accent4 16 2 3 2 3" xfId="19220" xr:uid="{A8685090-9B70-488B-BC96-CAB4A21EAB20}"/>
    <cellStyle name="40% - Accent4 16 2 3 3" xfId="19221" xr:uid="{F05527C0-56F4-4BF1-B421-6F0920943993}"/>
    <cellStyle name="40% - Accent4 16 2 3 3 2" xfId="19222" xr:uid="{58707E86-8B0F-453B-AAC8-88FE704CD71C}"/>
    <cellStyle name="40% - Accent4 16 2 3 4" xfId="19223" xr:uid="{8C19E769-8C46-4472-B051-46B713544EE2}"/>
    <cellStyle name="40% - Accent4 16 2 4" xfId="19224" xr:uid="{9A02FB8E-A2C8-46F8-83FA-71EC134371C8}"/>
    <cellStyle name="40% - Accent4 16 2 4 2" xfId="19225" xr:uid="{26A5F8AE-9142-4674-9452-3FB7808089F2}"/>
    <cellStyle name="40% - Accent4 16 2 4 2 2" xfId="19226" xr:uid="{7D74D016-F374-4002-948A-ABDA1CF82C16}"/>
    <cellStyle name="40% - Accent4 16 2 4 3" xfId="19227" xr:uid="{675D6B80-6E9E-41F5-8CFE-9D10A973F9EB}"/>
    <cellStyle name="40% - Accent4 16 2 5" xfId="19228" xr:uid="{103B15B3-006E-4CAF-B202-08E4CF946647}"/>
    <cellStyle name="40% - Accent4 16 2 5 2" xfId="19229" xr:uid="{92918A3C-8AF9-4F1A-BEB0-8758E44F7AA7}"/>
    <cellStyle name="40% - Accent4 16 2 6" xfId="19230" xr:uid="{2C26187D-4C78-476B-9F18-1A684FF1B9D2}"/>
    <cellStyle name="40% - Accent4 16 3" xfId="19231" xr:uid="{B67EB2F7-3699-43B2-9805-146CC1A4F260}"/>
    <cellStyle name="40% - Accent4 17" xfId="19232" xr:uid="{BCC821D9-BB47-4BE3-81F2-92331A4A70E6}"/>
    <cellStyle name="40% - Accent4 17 2" xfId="19233" xr:uid="{582EECA0-0544-440E-9FEA-439D71D86A5A}"/>
    <cellStyle name="40% - Accent4 17 2 2" xfId="19234" xr:uid="{9517D5A8-B311-42C2-8B9D-8FE0E7ECDA26}"/>
    <cellStyle name="40% - Accent4 17 2 2 2" xfId="19235" xr:uid="{AC263160-5731-4863-9508-847F02DC9E66}"/>
    <cellStyle name="40% - Accent4 17 2 2 2 2" xfId="19236" xr:uid="{7C49D0AD-7BDD-4B67-B034-524B36FA4DAA}"/>
    <cellStyle name="40% - Accent4 17 2 2 2 2 2" xfId="19237" xr:uid="{CF1084C5-8933-4B7E-8576-012CA3C78BAB}"/>
    <cellStyle name="40% - Accent4 17 2 2 2 2 2 2" xfId="19238" xr:uid="{752F99AE-C47A-45C4-B579-89AB855A6492}"/>
    <cellStyle name="40% - Accent4 17 2 2 2 2 3" xfId="19239" xr:uid="{68C62326-E9D7-4112-B908-12B923259BDB}"/>
    <cellStyle name="40% - Accent4 17 2 2 2 3" xfId="19240" xr:uid="{60FBDA8C-CCF3-4CDC-8F65-159CD5F00293}"/>
    <cellStyle name="40% - Accent4 17 2 2 2 3 2" xfId="19241" xr:uid="{031A81B6-4AAF-4868-9682-3E21BA133654}"/>
    <cellStyle name="40% - Accent4 17 2 2 2 4" xfId="19242" xr:uid="{5FF5D2C2-C9EA-43C3-9890-0201B7DA5BA0}"/>
    <cellStyle name="40% - Accent4 17 2 2 3" xfId="19243" xr:uid="{326DCE40-BF56-4E6C-8832-0C6B7F06FD81}"/>
    <cellStyle name="40% - Accent4 17 2 2 3 2" xfId="19244" xr:uid="{60EB0744-1945-470A-9DE2-67A04FF1C73B}"/>
    <cellStyle name="40% - Accent4 17 2 2 3 2 2" xfId="19245" xr:uid="{0CC904F1-02DC-40CB-B128-7DCE890F941A}"/>
    <cellStyle name="40% - Accent4 17 2 2 3 3" xfId="19246" xr:uid="{E05743AE-34F4-4911-901E-E3E4EC0F7212}"/>
    <cellStyle name="40% - Accent4 17 2 2 4" xfId="19247" xr:uid="{8BF417E4-98F1-4E47-BDC1-E3B83B2EC4DC}"/>
    <cellStyle name="40% - Accent4 17 2 2 4 2" xfId="19248" xr:uid="{E888297D-4246-4668-B4CF-0B9F4C1CC920}"/>
    <cellStyle name="40% - Accent4 17 2 2 5" xfId="19249" xr:uid="{8B47356D-23BB-4A99-A9BB-4A2AA0CB9093}"/>
    <cellStyle name="40% - Accent4 17 2 3" xfId="19250" xr:uid="{FE65A171-6687-4AEC-8C99-7A2A93893D6A}"/>
    <cellStyle name="40% - Accent4 17 2 3 2" xfId="19251" xr:uid="{C1F20F93-F013-4855-8395-736B68A42EA2}"/>
    <cellStyle name="40% - Accent4 17 2 3 2 2" xfId="19252" xr:uid="{D4BDB47E-7556-4164-A668-B9BD8D6E263B}"/>
    <cellStyle name="40% - Accent4 17 2 3 2 2 2" xfId="19253" xr:uid="{EC89471E-E90F-4F80-93EB-D053DD7701DB}"/>
    <cellStyle name="40% - Accent4 17 2 3 2 3" xfId="19254" xr:uid="{DB049C39-178C-4D62-856B-24A87AE1B98C}"/>
    <cellStyle name="40% - Accent4 17 2 3 3" xfId="19255" xr:uid="{BE0BFA61-34D2-4192-9146-D237CD8FC386}"/>
    <cellStyle name="40% - Accent4 17 2 3 3 2" xfId="19256" xr:uid="{3109F66E-18BD-4497-ABEB-9A17AA67BA14}"/>
    <cellStyle name="40% - Accent4 17 2 3 4" xfId="19257" xr:uid="{4A0C3C73-C4FC-4C5F-AECA-A458282CE680}"/>
    <cellStyle name="40% - Accent4 17 2 4" xfId="19258" xr:uid="{4D238639-04A5-4A25-9C33-9B001A1E4C6B}"/>
    <cellStyle name="40% - Accent4 17 2 4 2" xfId="19259" xr:uid="{429936D5-D2DF-49AF-838E-648E3011A00F}"/>
    <cellStyle name="40% - Accent4 17 2 4 2 2" xfId="19260" xr:uid="{3952AECA-F476-4EB0-BE7C-4DF94ED9C4F8}"/>
    <cellStyle name="40% - Accent4 17 2 4 3" xfId="19261" xr:uid="{39F7BBE8-4F07-4371-9C54-9AD85128C8B5}"/>
    <cellStyle name="40% - Accent4 17 2 5" xfId="19262" xr:uid="{8EAB7D72-8D79-4ED1-B67D-C269193F08E3}"/>
    <cellStyle name="40% - Accent4 17 2 5 2" xfId="19263" xr:uid="{27D8B105-E39C-4559-973F-4308AFDBC199}"/>
    <cellStyle name="40% - Accent4 17 2 6" xfId="19264" xr:uid="{6686EFE5-F1FD-48CE-8DA2-9CE92987F5C8}"/>
    <cellStyle name="40% - Accent4 17 3" xfId="19265" xr:uid="{8F5F3EBC-6BD3-4FB2-B061-AB5759D67058}"/>
    <cellStyle name="40% - Accent4 17 3 2" xfId="19266" xr:uid="{0EF2C29E-8B4B-4BBC-A687-03DABB97DDBA}"/>
    <cellStyle name="40% - Accent4 17 3 2 2" xfId="19267" xr:uid="{3DBF0D61-1EA8-488E-946F-F79CBDF49B32}"/>
    <cellStyle name="40% - Accent4 17 3 2 2 2" xfId="19268" xr:uid="{7483894B-1157-4ACA-85A4-0DDBB7B362DE}"/>
    <cellStyle name="40% - Accent4 17 3 2 2 2 2" xfId="19269" xr:uid="{0C355960-7FB6-48C5-A5A9-3A69AC9E4BD8}"/>
    <cellStyle name="40% - Accent4 17 3 2 2 2 2 2" xfId="19270" xr:uid="{19623F0A-E228-41E6-BDCD-970810C4475F}"/>
    <cellStyle name="40% - Accent4 17 3 2 2 2 3" xfId="19271" xr:uid="{0B687FB0-4534-407D-854D-B8DDA5BA30EC}"/>
    <cellStyle name="40% - Accent4 17 3 2 2 3" xfId="19272" xr:uid="{0EA01DF8-E92A-49F6-ABA9-0945CB192F92}"/>
    <cellStyle name="40% - Accent4 17 3 2 2 3 2" xfId="19273" xr:uid="{E41793A7-32C5-4410-B6AA-DFFA6136B254}"/>
    <cellStyle name="40% - Accent4 17 3 2 2 4" xfId="19274" xr:uid="{72AC9F0B-1407-422B-82AF-7FC2BBFEDE8A}"/>
    <cellStyle name="40% - Accent4 17 3 2 3" xfId="19275" xr:uid="{6A55F962-BA31-4ACC-9FFE-6AE85C0651A2}"/>
    <cellStyle name="40% - Accent4 17 3 2 3 2" xfId="19276" xr:uid="{B8ED2B98-09AE-490B-B578-97F46EA66244}"/>
    <cellStyle name="40% - Accent4 17 3 2 3 2 2" xfId="19277" xr:uid="{D87A7EEC-0CCC-4451-B966-49018A9B6D1C}"/>
    <cellStyle name="40% - Accent4 17 3 2 3 3" xfId="19278" xr:uid="{30FCFD9F-D8DA-4FA8-9FD3-74698B5779AF}"/>
    <cellStyle name="40% - Accent4 17 3 2 4" xfId="19279" xr:uid="{7E37A5F1-8F64-498E-AABA-25A0A969923E}"/>
    <cellStyle name="40% - Accent4 17 3 2 4 2" xfId="19280" xr:uid="{56CCC9DF-E251-4F25-90AC-3A8598976F8C}"/>
    <cellStyle name="40% - Accent4 17 3 2 5" xfId="19281" xr:uid="{250F8514-B83E-4286-B0C1-EFED4C48389D}"/>
    <cellStyle name="40% - Accent4 17 3 3" xfId="19282" xr:uid="{4AD7D680-C441-438B-B617-89CFC39E8B59}"/>
    <cellStyle name="40% - Accent4 17 3 3 2" xfId="19283" xr:uid="{2B9F6D96-251E-4B85-B5D4-F5EA58288263}"/>
    <cellStyle name="40% - Accent4 17 3 3 2 2" xfId="19284" xr:uid="{6D03C61F-28FD-4F7F-83B6-DF9E4070D8E4}"/>
    <cellStyle name="40% - Accent4 17 3 3 2 2 2" xfId="19285" xr:uid="{ABAA1621-0910-48C2-9F42-34BBA02145DF}"/>
    <cellStyle name="40% - Accent4 17 3 3 2 3" xfId="19286" xr:uid="{0C33B119-C5EA-4C69-B95C-F256D81C870B}"/>
    <cellStyle name="40% - Accent4 17 3 3 3" xfId="19287" xr:uid="{6FE0F7D0-B883-481D-AFAF-C672ED5E2C3F}"/>
    <cellStyle name="40% - Accent4 17 3 3 3 2" xfId="19288" xr:uid="{7A6B0FA7-A6AB-46D6-B27E-87C1829470EB}"/>
    <cellStyle name="40% - Accent4 17 3 3 4" xfId="19289" xr:uid="{ECDA26F8-31E9-4496-8664-FC29F7A2B8D5}"/>
    <cellStyle name="40% - Accent4 17 3 4" xfId="19290" xr:uid="{42849373-8F39-4012-8C37-F0C380920189}"/>
    <cellStyle name="40% - Accent4 17 3 4 2" xfId="19291" xr:uid="{E65A794A-2AE6-4D12-A529-620010B6291F}"/>
    <cellStyle name="40% - Accent4 17 3 4 2 2" xfId="19292" xr:uid="{78F23EA7-C586-4D58-B3A6-8071F1AFF877}"/>
    <cellStyle name="40% - Accent4 17 3 4 3" xfId="19293" xr:uid="{9B209B7D-3265-4971-B045-0A0B2E580091}"/>
    <cellStyle name="40% - Accent4 17 3 5" xfId="19294" xr:uid="{CC227361-6065-4CBB-99AC-3878F9A37AE3}"/>
    <cellStyle name="40% - Accent4 17 3 5 2" xfId="19295" xr:uid="{E3655D14-2D45-41B3-8166-E5D2888E4081}"/>
    <cellStyle name="40% - Accent4 17 3 6" xfId="19296" xr:uid="{804A59BA-857C-4D20-9A71-B678FE86EA84}"/>
    <cellStyle name="40% - Accent4 17 4" xfId="19297" xr:uid="{86E8FF89-0251-4616-98AF-124399CF4FCA}"/>
    <cellStyle name="40% - Accent4 17 4 2" xfId="19298" xr:uid="{8854B351-0CC6-428D-9CFC-E3F872418B4C}"/>
    <cellStyle name="40% - Accent4 17 4 2 2" xfId="19299" xr:uid="{6B817A80-5F07-40D3-AD4C-D7ED41B165BD}"/>
    <cellStyle name="40% - Accent4 17 4 2 2 2" xfId="19300" xr:uid="{1F88B6C6-014F-41A3-835D-249AD54D7775}"/>
    <cellStyle name="40% - Accent4 17 4 2 2 2 2" xfId="19301" xr:uid="{25BDAFEC-2945-4D7F-93D4-E517CD77A2DC}"/>
    <cellStyle name="40% - Accent4 17 4 2 2 3" xfId="19302" xr:uid="{B744EDEF-09AB-41F4-A332-D13CC345B717}"/>
    <cellStyle name="40% - Accent4 17 4 2 3" xfId="19303" xr:uid="{45C5A7AA-71AB-4C41-A5D0-D2CE34B54588}"/>
    <cellStyle name="40% - Accent4 17 4 2 3 2" xfId="19304" xr:uid="{EE5FE02C-40CC-4E05-933B-8E6434C45338}"/>
    <cellStyle name="40% - Accent4 17 4 2 4" xfId="19305" xr:uid="{1E551DA7-F50B-40E7-9BC8-88CF10D40468}"/>
    <cellStyle name="40% - Accent4 17 4 3" xfId="19306" xr:uid="{4DC0AD1E-BF63-47E9-A25B-47AFC2D53BF3}"/>
    <cellStyle name="40% - Accent4 17 4 3 2" xfId="19307" xr:uid="{9A30CBB2-45A3-4235-A162-DC7F2EAEED24}"/>
    <cellStyle name="40% - Accent4 17 4 3 2 2" xfId="19308" xr:uid="{A3C03F7A-7934-4D4B-B9A8-231FC6109571}"/>
    <cellStyle name="40% - Accent4 17 4 3 3" xfId="19309" xr:uid="{4788F8F8-0855-4AFC-A76F-B5201019EA2F}"/>
    <cellStyle name="40% - Accent4 17 4 4" xfId="19310" xr:uid="{32DE5D10-004C-4A5D-ABCB-4E447CFED341}"/>
    <cellStyle name="40% - Accent4 17 4 4 2" xfId="19311" xr:uid="{02A51440-692D-4B16-809E-BCB81D8BB284}"/>
    <cellStyle name="40% - Accent4 17 4 5" xfId="19312" xr:uid="{95E5C241-A511-4A85-867D-504AF2FC8CFD}"/>
    <cellStyle name="40% - Accent4 17 5" xfId="19313" xr:uid="{96DB795B-2B60-4481-B14A-6964FE683E40}"/>
    <cellStyle name="40% - Accent4 17 5 2" xfId="19314" xr:uid="{C86797F3-9761-4E8E-9FBC-B8285B650B15}"/>
    <cellStyle name="40% - Accent4 17 5 2 2" xfId="19315" xr:uid="{5660937D-999B-4719-BB09-63112252928F}"/>
    <cellStyle name="40% - Accent4 17 5 2 2 2" xfId="19316" xr:uid="{414B46F2-FAE9-4D21-81A1-EFFA26859BE6}"/>
    <cellStyle name="40% - Accent4 17 5 2 3" xfId="19317" xr:uid="{CEAD6ED6-E1CF-416B-9C4A-270290DAFB3A}"/>
    <cellStyle name="40% - Accent4 17 5 3" xfId="19318" xr:uid="{39F35C51-2C00-483D-805C-4595B0FD580E}"/>
    <cellStyle name="40% - Accent4 17 5 3 2" xfId="19319" xr:uid="{9DC0A536-E7FE-4952-93CE-72C059E94A98}"/>
    <cellStyle name="40% - Accent4 17 5 4" xfId="19320" xr:uid="{0066FD0E-A7CD-4C39-9590-24A4E3BAB18D}"/>
    <cellStyle name="40% - Accent4 17 6" xfId="19321" xr:uid="{9CB447D1-B0F1-4148-B845-A27EE1E66E03}"/>
    <cellStyle name="40% - Accent4 17 6 2" xfId="19322" xr:uid="{15B2C073-0A25-4738-A5D9-94CE19FA8B5D}"/>
    <cellStyle name="40% - Accent4 17 6 2 2" xfId="19323" xr:uid="{83EBC902-24A1-4971-923E-5A24FA719BF8}"/>
    <cellStyle name="40% - Accent4 17 6 3" xfId="19324" xr:uid="{CCBF8BB7-5921-47EE-A10E-81CB0AF1C3F7}"/>
    <cellStyle name="40% - Accent4 17 7" xfId="19325" xr:uid="{CEC00594-444D-406D-86A7-DA4B12F3246E}"/>
    <cellStyle name="40% - Accent4 17 7 2" xfId="19326" xr:uid="{CC678281-1DC8-41DD-B9F7-9BF24A1EEE0D}"/>
    <cellStyle name="40% - Accent4 17 8" xfId="19327" xr:uid="{69DC2F6C-10D9-457C-BF9B-469DF1DBEC9F}"/>
    <cellStyle name="40% - Accent4 18" xfId="19328" xr:uid="{24133E40-C523-4B6A-ABC9-36F8C7B5955E}"/>
    <cellStyle name="40% - Accent4 18 2" xfId="19329" xr:uid="{7777A06F-8C68-4DD5-8CF3-D7D172FBDE53}"/>
    <cellStyle name="40% - Accent4 18 2 2" xfId="19330" xr:uid="{472BAE86-E712-4CE6-ABD0-87CEBB0AE289}"/>
    <cellStyle name="40% - Accent4 18 2 2 2" xfId="19331" xr:uid="{2789DE92-4C6C-4E15-BB10-DBFA13A02231}"/>
    <cellStyle name="40% - Accent4 18 2 2 2 2" xfId="19332" xr:uid="{47E47097-5A69-447B-BAA7-EFA92DCA956A}"/>
    <cellStyle name="40% - Accent4 18 2 2 2 2 2" xfId="19333" xr:uid="{938C7951-F2A9-4000-90A3-AEFE1F0042A3}"/>
    <cellStyle name="40% - Accent4 18 2 2 2 2 2 2" xfId="19334" xr:uid="{C54059C6-5C2C-49CE-A25B-425F9318CD8D}"/>
    <cellStyle name="40% - Accent4 18 2 2 2 2 3" xfId="19335" xr:uid="{CCF148C4-81D3-4A39-B0D9-C90C2FD8DA42}"/>
    <cellStyle name="40% - Accent4 18 2 2 2 3" xfId="19336" xr:uid="{07F9BDF0-1600-49CD-99BE-445E939404E2}"/>
    <cellStyle name="40% - Accent4 18 2 2 2 3 2" xfId="19337" xr:uid="{FD1279FB-7A09-4BCF-852B-9660DCB6EBEE}"/>
    <cellStyle name="40% - Accent4 18 2 2 2 4" xfId="19338" xr:uid="{D19DBBCC-1D0E-44DE-ACD5-14D5B1C92DD2}"/>
    <cellStyle name="40% - Accent4 18 2 2 3" xfId="19339" xr:uid="{0182B256-0EEA-486A-9648-34E7B50F37D4}"/>
    <cellStyle name="40% - Accent4 18 2 2 3 2" xfId="19340" xr:uid="{5EEED61B-5F97-428E-9183-A8DCE6F98174}"/>
    <cellStyle name="40% - Accent4 18 2 2 3 2 2" xfId="19341" xr:uid="{AD1AC914-573E-4D56-8760-DA6ACE110DE6}"/>
    <cellStyle name="40% - Accent4 18 2 2 3 3" xfId="19342" xr:uid="{B77A9B08-5D49-403C-B3AA-EFABC4919130}"/>
    <cellStyle name="40% - Accent4 18 2 2 4" xfId="19343" xr:uid="{94380BDC-9361-484A-872F-1A0A7EB77306}"/>
    <cellStyle name="40% - Accent4 18 2 2 4 2" xfId="19344" xr:uid="{B2178298-B556-44EB-A592-DB28AC5C12FA}"/>
    <cellStyle name="40% - Accent4 18 2 2 5" xfId="19345" xr:uid="{8D19718E-40CC-4159-9E72-822645198F59}"/>
    <cellStyle name="40% - Accent4 18 2 3" xfId="19346" xr:uid="{80AB0435-934A-4AC6-B996-1676972EE85A}"/>
    <cellStyle name="40% - Accent4 18 2 3 2" xfId="19347" xr:uid="{CCCA7268-CCF2-401F-9887-E08AD0A7811D}"/>
    <cellStyle name="40% - Accent4 18 2 3 2 2" xfId="19348" xr:uid="{5C1ECC3D-CD46-49DB-BA4A-9B436C82A782}"/>
    <cellStyle name="40% - Accent4 18 2 3 2 2 2" xfId="19349" xr:uid="{4F041945-BF41-473D-8689-A9315C671D4D}"/>
    <cellStyle name="40% - Accent4 18 2 3 2 3" xfId="19350" xr:uid="{999C7F73-B22B-47FF-A945-A76515F337E2}"/>
    <cellStyle name="40% - Accent4 18 2 3 3" xfId="19351" xr:uid="{D8153553-5535-4CD6-A376-10BF0AD3A190}"/>
    <cellStyle name="40% - Accent4 18 2 3 3 2" xfId="19352" xr:uid="{182DC86D-BABB-4039-86F6-B7DE6255C6EB}"/>
    <cellStyle name="40% - Accent4 18 2 3 4" xfId="19353" xr:uid="{68672D39-5FA7-4B70-AD2B-260ED16FF2E1}"/>
    <cellStyle name="40% - Accent4 18 2 4" xfId="19354" xr:uid="{E513CB6E-60C7-4692-93CD-2626CE47134E}"/>
    <cellStyle name="40% - Accent4 18 2 4 2" xfId="19355" xr:uid="{68B6A14E-9965-4CF4-AD24-0BCE2AB6F4B8}"/>
    <cellStyle name="40% - Accent4 18 2 4 2 2" xfId="19356" xr:uid="{FBDE0A84-DBBA-4D0D-800A-2F522FF36131}"/>
    <cellStyle name="40% - Accent4 18 2 4 3" xfId="19357" xr:uid="{4E856963-1043-43EE-AD21-17821DF69AA6}"/>
    <cellStyle name="40% - Accent4 18 2 5" xfId="19358" xr:uid="{BC39CB13-F936-469F-8193-A18C6B1CE444}"/>
    <cellStyle name="40% - Accent4 18 2 5 2" xfId="19359" xr:uid="{B5C2AE89-FD6F-418C-81C1-8A77C281F976}"/>
    <cellStyle name="40% - Accent4 18 2 6" xfId="19360" xr:uid="{121BF7C6-C64F-4FBE-9ED6-3A9EFE30899D}"/>
    <cellStyle name="40% - Accent4 18 3" xfId="19361" xr:uid="{0C01BAB8-221C-4A58-B72C-2BEB0FE51F99}"/>
    <cellStyle name="40% - Accent4 19" xfId="19362" xr:uid="{A5D8BF93-34A7-48BF-A1D1-28208BC18F59}"/>
    <cellStyle name="40% - Accent4 19 2" xfId="19363" xr:uid="{AC8CAE19-BF5C-45E6-BE7B-D30ED4CFB9D1}"/>
    <cellStyle name="40% - Accent4 19 2 2" xfId="19364" xr:uid="{87688381-D825-42BE-8613-504A4F7166BD}"/>
    <cellStyle name="40% - Accent4 19 2 2 2" xfId="19365" xr:uid="{7B9E559C-0937-4BFB-8FEB-3CF3D700159F}"/>
    <cellStyle name="40% - Accent4 19 2 2 2 2" xfId="19366" xr:uid="{535A6898-83BE-43BE-BB25-1CA06F9660CB}"/>
    <cellStyle name="40% - Accent4 19 2 2 2 2 2" xfId="19367" xr:uid="{159D5556-A859-4B60-841B-7C6D8466303B}"/>
    <cellStyle name="40% - Accent4 19 2 2 2 2 2 2" xfId="19368" xr:uid="{95797D68-2C4B-4737-A79F-5F820C02BE17}"/>
    <cellStyle name="40% - Accent4 19 2 2 2 2 3" xfId="19369" xr:uid="{F7848D35-DAEC-499D-85F1-5BB63B534982}"/>
    <cellStyle name="40% - Accent4 19 2 2 2 3" xfId="19370" xr:uid="{887C5A85-1897-4813-BE30-5D452C0C2F04}"/>
    <cellStyle name="40% - Accent4 19 2 2 2 3 2" xfId="19371" xr:uid="{6C58C432-ACD3-45AF-8096-233375534387}"/>
    <cellStyle name="40% - Accent4 19 2 2 2 4" xfId="19372" xr:uid="{E92AB403-35E8-47A5-9481-ECA2C9115883}"/>
    <cellStyle name="40% - Accent4 19 2 2 3" xfId="19373" xr:uid="{B54DD9D0-6ABF-4FA1-B9E3-54845C0A0AF9}"/>
    <cellStyle name="40% - Accent4 19 2 2 3 2" xfId="19374" xr:uid="{9D0054BB-D260-45B3-896E-21B7ACD95A85}"/>
    <cellStyle name="40% - Accent4 19 2 2 3 2 2" xfId="19375" xr:uid="{ADD0A996-5941-4632-960C-13A1D9968E88}"/>
    <cellStyle name="40% - Accent4 19 2 2 3 3" xfId="19376" xr:uid="{9E4F2BF7-35EA-4A1C-A417-181F3541FBD1}"/>
    <cellStyle name="40% - Accent4 19 2 2 4" xfId="19377" xr:uid="{FDF4D56F-77DC-4A9C-9E33-D71265D14995}"/>
    <cellStyle name="40% - Accent4 19 2 2 4 2" xfId="19378" xr:uid="{9F128CCF-6A22-4E94-9142-B62232BE340B}"/>
    <cellStyle name="40% - Accent4 19 2 2 5" xfId="19379" xr:uid="{9C273E48-C483-4DF0-879B-952648B2E197}"/>
    <cellStyle name="40% - Accent4 19 2 3" xfId="19380" xr:uid="{E5AC7B3A-3E0F-4694-883E-CB6099D12015}"/>
    <cellStyle name="40% - Accent4 19 2 3 2" xfId="19381" xr:uid="{E69A39C6-2C38-46CD-936F-E6626EB8A563}"/>
    <cellStyle name="40% - Accent4 19 2 3 2 2" xfId="19382" xr:uid="{E4A37199-9182-4EFD-AFB1-DBF5BCBF447E}"/>
    <cellStyle name="40% - Accent4 19 2 3 2 2 2" xfId="19383" xr:uid="{EFBD9CE6-B91E-4FA7-8714-0C8AF041808B}"/>
    <cellStyle name="40% - Accent4 19 2 3 2 3" xfId="19384" xr:uid="{E80A8680-0CF6-4D2E-B9AF-78D0C667BEEB}"/>
    <cellStyle name="40% - Accent4 19 2 3 3" xfId="19385" xr:uid="{0A4FC5F6-71F7-4284-971A-DF3710D0A6A2}"/>
    <cellStyle name="40% - Accent4 19 2 3 3 2" xfId="19386" xr:uid="{7D9E1884-DD93-4707-A635-D48FAE3075AB}"/>
    <cellStyle name="40% - Accent4 19 2 3 4" xfId="19387" xr:uid="{ACE3F445-997D-4B73-B986-CD93EC5DAE82}"/>
    <cellStyle name="40% - Accent4 19 2 4" xfId="19388" xr:uid="{E84C1869-EA01-4BD0-AD67-0441E6EA5431}"/>
    <cellStyle name="40% - Accent4 19 2 4 2" xfId="19389" xr:uid="{E7BEF8B6-89D7-42CA-878D-49696F407ECE}"/>
    <cellStyle name="40% - Accent4 19 2 4 2 2" xfId="19390" xr:uid="{3C24A80A-40DD-4872-94DF-1C08335FA02C}"/>
    <cellStyle name="40% - Accent4 19 2 4 3" xfId="19391" xr:uid="{0EE3826D-B34C-4FD6-B582-863C39AC87E2}"/>
    <cellStyle name="40% - Accent4 19 2 5" xfId="19392" xr:uid="{D6FDFCDE-37BF-492C-B859-352C0B32F64B}"/>
    <cellStyle name="40% - Accent4 19 2 5 2" xfId="19393" xr:uid="{380BB7FE-E81D-4672-8DD9-806BE8ABB502}"/>
    <cellStyle name="40% - Accent4 19 2 6" xfId="19394" xr:uid="{D1EF92B7-C04E-4654-A007-4DFD297FAD5F}"/>
    <cellStyle name="40% - Accent4 19 3" xfId="19395" xr:uid="{3FAC87FB-80E8-4A3F-BB73-E076C95CCD6B}"/>
    <cellStyle name="40% - Accent4 2" xfId="314" xr:uid="{93FC3063-BC43-434B-AD78-CC23364D8C34}"/>
    <cellStyle name="40% - Accent4 2 10" xfId="19396" xr:uid="{5641CE38-D8FF-43B0-97A3-6C0C715DE8E5}"/>
    <cellStyle name="40% - Accent4 2 2" xfId="528" xr:uid="{B22B0D15-9C9A-4E5B-9D0E-4837B1C724B7}"/>
    <cellStyle name="40% - Accent4 2 2 2" xfId="529" xr:uid="{62717D85-F350-4618-9D1C-CFD8F423A6D9}"/>
    <cellStyle name="40% - Accent4 2 2 2 2" xfId="19399" xr:uid="{C8F1B70C-9A6D-446E-8BEB-F97243B6D522}"/>
    <cellStyle name="40% - Accent4 2 2 2 2 2" xfId="19400" xr:uid="{DFA4AE5A-E489-43D6-9ED0-19828D52D387}"/>
    <cellStyle name="40% - Accent4 2 2 2 2 2 2" xfId="19401" xr:uid="{5C5F4100-FF46-4C19-BDF6-E2A44CFAF396}"/>
    <cellStyle name="40% - Accent4 2 2 2 2 2 2 2" xfId="19402" xr:uid="{84FB3A60-21AF-44EC-9684-DEF9E8F25205}"/>
    <cellStyle name="40% - Accent4 2 2 2 2 2 2 2 2" xfId="19403" xr:uid="{BD4086F6-375A-452C-9E6A-3C8697C7DFDF}"/>
    <cellStyle name="40% - Accent4 2 2 2 2 2 2 3" xfId="19404" xr:uid="{1E8C2396-5C1B-4C16-97F0-CB68CD28CB21}"/>
    <cellStyle name="40% - Accent4 2 2 2 2 2 3" xfId="19405" xr:uid="{C0695F71-02D5-47E2-BF8B-03DBB19FEA48}"/>
    <cellStyle name="40% - Accent4 2 2 2 2 2 3 2" xfId="19406" xr:uid="{133DE814-8364-4E69-99EB-211B1B25BB19}"/>
    <cellStyle name="40% - Accent4 2 2 2 2 2 4" xfId="19407" xr:uid="{FA33677E-738A-4DD2-8262-55C5F7FA1BCE}"/>
    <cellStyle name="40% - Accent4 2 2 2 2 3" xfId="19408" xr:uid="{D81F3B47-5867-4EBB-878B-724018FB74B0}"/>
    <cellStyle name="40% - Accent4 2 2 2 2 3 2" xfId="19409" xr:uid="{D61440EF-99C6-496B-ACC6-155F3635EDD3}"/>
    <cellStyle name="40% - Accent4 2 2 2 2 3 2 2" xfId="19410" xr:uid="{E62BB5CE-D18E-4852-BB65-53969B6637EA}"/>
    <cellStyle name="40% - Accent4 2 2 2 2 3 3" xfId="19411" xr:uid="{2D54DE70-667E-4335-92A0-CDC78C879D9C}"/>
    <cellStyle name="40% - Accent4 2 2 2 2 4" xfId="19412" xr:uid="{B0105C26-FB8A-415C-9DE5-DF34C92A94E8}"/>
    <cellStyle name="40% - Accent4 2 2 2 2 4 2" xfId="19413" xr:uid="{3C19A3AE-CF7D-469B-BAF1-5C01F39450FA}"/>
    <cellStyle name="40% - Accent4 2 2 2 2 5" xfId="19414" xr:uid="{B8C73461-C766-45CD-9AB1-66A63DB695AC}"/>
    <cellStyle name="40% - Accent4 2 2 2 3" xfId="19415" xr:uid="{7088B5EA-4F30-431C-98DC-92F19E73B14E}"/>
    <cellStyle name="40% - Accent4 2 2 2 3 2" xfId="19416" xr:uid="{D93AB032-11C5-48A1-9AA3-1D21BF431680}"/>
    <cellStyle name="40% - Accent4 2 2 2 3 2 2" xfId="19417" xr:uid="{F339BF92-2C7B-48B2-BC04-A53E36271718}"/>
    <cellStyle name="40% - Accent4 2 2 2 3 2 2 2" xfId="19418" xr:uid="{D4EEBCDD-D713-4627-8F09-49B12A73E151}"/>
    <cellStyle name="40% - Accent4 2 2 2 3 2 3" xfId="19419" xr:uid="{8B95F6D5-7514-4CD3-AC86-89FE063AD676}"/>
    <cellStyle name="40% - Accent4 2 2 2 3 3" xfId="19420" xr:uid="{C90EC81D-5C3D-4B34-AB6D-5A0C3F9C5A87}"/>
    <cellStyle name="40% - Accent4 2 2 2 3 3 2" xfId="19421" xr:uid="{96904931-D3DD-4713-BDC5-221E0620569A}"/>
    <cellStyle name="40% - Accent4 2 2 2 3 4" xfId="19422" xr:uid="{598E9637-D43C-4904-92E5-6E4BF1486C74}"/>
    <cellStyle name="40% - Accent4 2 2 2 4" xfId="19423" xr:uid="{7D44807D-0770-4874-B199-1C6E1DE3BA12}"/>
    <cellStyle name="40% - Accent4 2 2 2 4 2" xfId="19424" xr:uid="{2323CAC0-8371-48A9-8100-CBF00F6A5F44}"/>
    <cellStyle name="40% - Accent4 2 2 2 4 2 2" xfId="19425" xr:uid="{8AA01E7F-A3E1-42BC-8E09-5DC61791D6BB}"/>
    <cellStyle name="40% - Accent4 2 2 2 4 3" xfId="19426" xr:uid="{0B3FE79F-6280-4AC2-A4CC-EE2974064844}"/>
    <cellStyle name="40% - Accent4 2 2 2 5" xfId="19427" xr:uid="{2F3EC491-6588-4ECD-9906-345D8F290959}"/>
    <cellStyle name="40% - Accent4 2 2 2 5 2" xfId="19428" xr:uid="{13C8ACA7-A0C5-42D9-9B48-60F7516A9D57}"/>
    <cellStyle name="40% - Accent4 2 2 2 6" xfId="19429" xr:uid="{46ED46DE-AF2E-44DE-AC75-BE13335FE506}"/>
    <cellStyle name="40% - Accent4 2 2 2 7" xfId="19398" xr:uid="{E69FB016-7012-430C-A102-C78EA0E3FCF8}"/>
    <cellStyle name="40% - Accent4 2 2 3" xfId="1549" xr:uid="{3F642C74-1339-4F8B-B75D-70E1C45995E1}"/>
    <cellStyle name="40% - Accent4 2 2 3 2" xfId="19431" xr:uid="{9E799431-27F3-42D0-92A0-2C24F29A69FF}"/>
    <cellStyle name="40% - Accent4 2 2 3 2 2" xfId="19432" xr:uid="{4E111F20-776D-49A8-951E-F9622A694C64}"/>
    <cellStyle name="40% - Accent4 2 2 3 2 2 2" xfId="19433" xr:uid="{4D294B40-9C2C-4481-A1A7-74B93124A869}"/>
    <cellStyle name="40% - Accent4 2 2 3 2 2 2 2" xfId="19434" xr:uid="{78C859E6-94EB-45FE-ABA5-5FD891C4DF5B}"/>
    <cellStyle name="40% - Accent4 2 2 3 2 2 3" xfId="19435" xr:uid="{6719FB3B-7CA4-484F-BEAC-B6BF770F3E76}"/>
    <cellStyle name="40% - Accent4 2 2 3 2 3" xfId="19436" xr:uid="{AECA8583-F22B-4B9B-8216-4A0F69AEDD62}"/>
    <cellStyle name="40% - Accent4 2 2 3 2 3 2" xfId="19437" xr:uid="{7232FD39-DF59-41DB-9C29-5D35DBFDDE99}"/>
    <cellStyle name="40% - Accent4 2 2 3 2 4" xfId="19438" xr:uid="{91DA053E-EE7C-4263-B4AB-DF3CDD917D65}"/>
    <cellStyle name="40% - Accent4 2 2 3 3" xfId="19439" xr:uid="{021DF133-01DB-4B58-9149-7B816A382BF1}"/>
    <cellStyle name="40% - Accent4 2 2 3 3 2" xfId="19440" xr:uid="{8E510211-110B-47F7-A688-4C56F9011620}"/>
    <cellStyle name="40% - Accent4 2 2 3 3 2 2" xfId="19441" xr:uid="{F1E850C2-7BA7-48DD-A994-B3723A0C1AF4}"/>
    <cellStyle name="40% - Accent4 2 2 3 3 3" xfId="19442" xr:uid="{38EFFBE5-8EC1-4AAC-B9A8-463920DD2F4B}"/>
    <cellStyle name="40% - Accent4 2 2 3 4" xfId="19443" xr:uid="{810A650B-A1FF-4DAA-B1A8-28F97AED7D1A}"/>
    <cellStyle name="40% - Accent4 2 2 3 4 2" xfId="19444" xr:uid="{1BAEBA3D-C2AF-4F10-94B4-A6C6A98A0DD2}"/>
    <cellStyle name="40% - Accent4 2 2 3 5" xfId="19445" xr:uid="{AEA17911-889E-4FD4-9724-1ED6188F6D40}"/>
    <cellStyle name="40% - Accent4 2 2 3 6" xfId="19430" xr:uid="{BBB98C5E-8B7D-4D80-82C2-E86582C09D35}"/>
    <cellStyle name="40% - Accent4 2 2 4" xfId="19446" xr:uid="{C9386EA8-C481-4C00-85A5-20DE6A468D1F}"/>
    <cellStyle name="40% - Accent4 2 2 4 2" xfId="19447" xr:uid="{F620930A-57A9-4656-891C-132D0F859284}"/>
    <cellStyle name="40% - Accent4 2 2 4 2 2" xfId="19448" xr:uid="{72735C15-DF48-43B2-8809-0FB2B04DD8FC}"/>
    <cellStyle name="40% - Accent4 2 2 4 2 2 2" xfId="19449" xr:uid="{62658D98-9046-4352-8FEE-00A30E613C3F}"/>
    <cellStyle name="40% - Accent4 2 2 4 2 2 2 2" xfId="19450" xr:uid="{117FF1BA-DD02-4787-A487-8113DC966F27}"/>
    <cellStyle name="40% - Accent4 2 2 4 2 2 3" xfId="19451" xr:uid="{5595BCEA-8198-48FC-9103-A4017FC19B3C}"/>
    <cellStyle name="40% - Accent4 2 2 4 2 3" xfId="19452" xr:uid="{BD906237-52EE-4708-BA5C-584AFA612AA5}"/>
    <cellStyle name="40% - Accent4 2 2 4 2 3 2" xfId="19453" xr:uid="{1CEA39B1-68A6-43F3-9099-B62D084814C4}"/>
    <cellStyle name="40% - Accent4 2 2 4 2 4" xfId="19454" xr:uid="{E38D1519-E32A-41C6-B916-E2075AA07B8B}"/>
    <cellStyle name="40% - Accent4 2 2 4 3" xfId="19455" xr:uid="{08855926-7B18-49EF-B1DB-C34B74F0C1AE}"/>
    <cellStyle name="40% - Accent4 2 2 4 3 2" xfId="19456" xr:uid="{04E08261-4F51-40AF-9A5E-CEF1BE8BE515}"/>
    <cellStyle name="40% - Accent4 2 2 4 3 2 2" xfId="19457" xr:uid="{65795BD1-7FB5-4AA3-A69A-F9BC974104FC}"/>
    <cellStyle name="40% - Accent4 2 2 4 3 3" xfId="19458" xr:uid="{22840500-0762-4BC7-B5E7-BB210AA0C68B}"/>
    <cellStyle name="40% - Accent4 2 2 4 4" xfId="19459" xr:uid="{88907919-2858-406F-BE24-3D4CB0934CC9}"/>
    <cellStyle name="40% - Accent4 2 2 4 4 2" xfId="19460" xr:uid="{2BD63A87-24F1-4E15-B4C4-CA47C143CBF6}"/>
    <cellStyle name="40% - Accent4 2 2 4 5" xfId="19461" xr:uid="{4C1BD027-931E-4A53-B61D-91AC019BA544}"/>
    <cellStyle name="40% - Accent4 2 2 5" xfId="19462" xr:uid="{73CEE449-D024-4CF8-AE3A-4614C992D335}"/>
    <cellStyle name="40% - Accent4 2 2 5 2" xfId="19463" xr:uid="{2AE3A290-1183-450A-931D-4DCBD6D6AF16}"/>
    <cellStyle name="40% - Accent4 2 2 5 2 2" xfId="19464" xr:uid="{931222AE-C88C-44FF-9DE3-D68432F798D1}"/>
    <cellStyle name="40% - Accent4 2 2 5 2 2 2" xfId="19465" xr:uid="{3AE5E732-01F8-4F0F-82BD-701D0D6E93BB}"/>
    <cellStyle name="40% - Accent4 2 2 5 2 3" xfId="19466" xr:uid="{205E3F4D-1C53-42BA-9695-9BE9992D3B96}"/>
    <cellStyle name="40% - Accent4 2 2 5 3" xfId="19467" xr:uid="{EAACD950-FAE1-4679-8F78-015B2B643BC2}"/>
    <cellStyle name="40% - Accent4 2 2 5 3 2" xfId="19468" xr:uid="{EBE58178-1E18-4D48-A104-C061EBC1D47A}"/>
    <cellStyle name="40% - Accent4 2 2 5 4" xfId="19469" xr:uid="{C8A4620E-6742-43C2-8385-4D06C0781844}"/>
    <cellStyle name="40% - Accent4 2 2 6" xfId="19470" xr:uid="{8AF53B05-54A3-4F74-BF48-A8731D09757A}"/>
    <cellStyle name="40% - Accent4 2 2 6 2" xfId="19471" xr:uid="{C24334D7-EE90-48D9-BF27-8DF6787FB824}"/>
    <cellStyle name="40% - Accent4 2 2 6 2 2" xfId="19472" xr:uid="{3F65A5EC-4372-403F-A7CA-A7E4C96FBBB8}"/>
    <cellStyle name="40% - Accent4 2 2 6 3" xfId="19473" xr:uid="{916CF047-EE9F-4868-AFCB-358DEAF6BE2A}"/>
    <cellStyle name="40% - Accent4 2 2 7" xfId="19474" xr:uid="{7CE46720-95E5-4474-B411-F1FB8A702252}"/>
    <cellStyle name="40% - Accent4 2 2 7 2" xfId="19475" xr:uid="{425E3333-AB94-475D-B825-C6F2FAE05421}"/>
    <cellStyle name="40% - Accent4 2 2 8" xfId="19476" xr:uid="{4A943322-686F-449F-9BCA-CCE37FF22EC4}"/>
    <cellStyle name="40% - Accent4 2 2 9" xfId="19397" xr:uid="{47B53C7D-3511-4278-8CAC-615DB934B443}"/>
    <cellStyle name="40% - Accent4 2 3" xfId="530" xr:uid="{25015AC6-D5C7-47B8-9B8A-F4B134B9F622}"/>
    <cellStyle name="40% - Accent4 2 3 2" xfId="1397" xr:uid="{D15CCA1B-9F7F-401D-A041-8C635CE21969}"/>
    <cellStyle name="40% - Accent4 2 3 2 2" xfId="19479" xr:uid="{2A3C3F54-AEA5-43FD-9EB2-242175CA14E5}"/>
    <cellStyle name="40% - Accent4 2 3 2 3" xfId="19478" xr:uid="{5C647E32-238C-4948-A4E9-4EA840E0C8A4}"/>
    <cellStyle name="40% - Accent4 2 3 3" xfId="19480" xr:uid="{19DD837E-57FC-46F9-A4AF-7F80BE8BC1CF}"/>
    <cellStyle name="40% - Accent4 2 3 3 2" xfId="19481" xr:uid="{DFE4EF7D-73D0-48CA-8A55-B15F08C866BB}"/>
    <cellStyle name="40% - Accent4 2 3 3 2 2" xfId="19482" xr:uid="{63C6A22B-1C0C-4454-BF43-7FB1EF339682}"/>
    <cellStyle name="40% - Accent4 2 3 3 2 2 2" xfId="19483" xr:uid="{2A07CAE8-0AA0-4590-8AF6-74D2AA4E79B9}"/>
    <cellStyle name="40% - Accent4 2 3 3 2 2 2 2" xfId="19484" xr:uid="{0BF86878-3F93-4164-806A-9F860F68CDB0}"/>
    <cellStyle name="40% - Accent4 2 3 3 2 2 3" xfId="19485" xr:uid="{B948CB7A-7550-4746-88C3-8987BEBA0916}"/>
    <cellStyle name="40% - Accent4 2 3 3 2 3" xfId="19486" xr:uid="{06FF7950-2571-43EB-8BCD-FA865B04CE3D}"/>
    <cellStyle name="40% - Accent4 2 3 3 2 3 2" xfId="19487" xr:uid="{6935144B-F4A0-43E3-9249-280EA8609025}"/>
    <cellStyle name="40% - Accent4 2 3 3 2 4" xfId="19488" xr:uid="{0613D287-E047-418F-A905-0E86EC3B1FFD}"/>
    <cellStyle name="40% - Accent4 2 3 3 3" xfId="19489" xr:uid="{DE42A39E-4AD7-4F79-A403-7918469E3FEB}"/>
    <cellStyle name="40% - Accent4 2 3 3 3 2" xfId="19490" xr:uid="{E28195EB-C9F9-422A-A8BA-A31967FEE463}"/>
    <cellStyle name="40% - Accent4 2 3 3 3 2 2" xfId="19491" xr:uid="{3F1BA90A-CC8D-4A2B-BC0F-5E8FFA6B54F9}"/>
    <cellStyle name="40% - Accent4 2 3 3 3 3" xfId="19492" xr:uid="{CEA8EA73-E80B-4425-A9DD-4D84681FEC02}"/>
    <cellStyle name="40% - Accent4 2 3 3 4" xfId="19493" xr:uid="{6D12F088-53EA-4744-8436-AD63A085512B}"/>
    <cellStyle name="40% - Accent4 2 3 3 4 2" xfId="19494" xr:uid="{AE541C98-BEA8-4A26-9687-B9CC05B4F62F}"/>
    <cellStyle name="40% - Accent4 2 3 3 5" xfId="19495" xr:uid="{FA1363E3-1CF5-456F-99FE-6AA10FB37DF3}"/>
    <cellStyle name="40% - Accent4 2 3 4" xfId="19496" xr:uid="{F59FE0FA-852F-41FD-A02E-03E2A2CBE263}"/>
    <cellStyle name="40% - Accent4 2 3 4 2" xfId="19497" xr:uid="{3E6DC0A0-D0FC-4FCA-8D32-3AF6F86813AC}"/>
    <cellStyle name="40% - Accent4 2 3 4 2 2" xfId="19498" xr:uid="{B86E934B-30E7-4BAA-893A-A7DE7343FB19}"/>
    <cellStyle name="40% - Accent4 2 3 4 2 2 2" xfId="19499" xr:uid="{D4BF703A-369C-462E-8C3B-8F9C229FB29D}"/>
    <cellStyle name="40% - Accent4 2 3 4 2 3" xfId="19500" xr:uid="{79ECDF0D-FC9D-4391-9B55-9D0FC26781A9}"/>
    <cellStyle name="40% - Accent4 2 3 4 3" xfId="19501" xr:uid="{60D830EB-5BD5-429A-AC22-F17E576FE9F3}"/>
    <cellStyle name="40% - Accent4 2 3 4 3 2" xfId="19502" xr:uid="{187D0FFB-DC1B-42F1-AB52-2EBB97C8132F}"/>
    <cellStyle name="40% - Accent4 2 3 4 4" xfId="19503" xr:uid="{56ACBDA7-0B31-406B-9377-DC088DB0C59D}"/>
    <cellStyle name="40% - Accent4 2 3 5" xfId="19504" xr:uid="{F06164EA-2C0A-4CCB-89C8-26FC03145274}"/>
    <cellStyle name="40% - Accent4 2 3 5 2" xfId="19505" xr:uid="{34697CA9-237A-407B-8709-0F660D996873}"/>
    <cellStyle name="40% - Accent4 2 3 5 2 2" xfId="19506" xr:uid="{DAE66F3E-54C4-491F-BDC2-531818ECE0DE}"/>
    <cellStyle name="40% - Accent4 2 3 5 3" xfId="19507" xr:uid="{3F4A692E-66E4-4016-8395-EB5C8354A19A}"/>
    <cellStyle name="40% - Accent4 2 3 6" xfId="19508" xr:uid="{FD075608-B25A-4A08-AA97-10403ADDFF81}"/>
    <cellStyle name="40% - Accent4 2 3 6 2" xfId="19509" xr:uid="{415C44EC-5848-418D-8750-21856965C614}"/>
    <cellStyle name="40% - Accent4 2 3 7" xfId="19510" xr:uid="{C397C5BA-6B1E-4B9D-BA0C-E4F1ADB7F84C}"/>
    <cellStyle name="40% - Accent4 2 3 8" xfId="19477" xr:uid="{AF68EAFF-A51B-4096-9362-674E773D6769}"/>
    <cellStyle name="40% - Accent4 2 4" xfId="527" xr:uid="{64060BEC-CF4A-461A-8245-D05EE38953B4}"/>
    <cellStyle name="40% - Accent4 2 4 2" xfId="19512" xr:uid="{D56B8BFF-421A-4FF1-A202-39B7300ECF99}"/>
    <cellStyle name="40% - Accent4 2 4 2 2" xfId="19513" xr:uid="{4D57EBB8-E4CA-42C0-B9AB-D0EFE3F8487C}"/>
    <cellStyle name="40% - Accent4 2 4 2 2 2" xfId="19514" xr:uid="{2B2AF47B-5490-4B77-8916-DAF70040D94F}"/>
    <cellStyle name="40% - Accent4 2 4 2 2 2 2" xfId="19515" xr:uid="{65227585-EE66-4816-96A7-53C9B8B4750D}"/>
    <cellStyle name="40% - Accent4 2 4 2 2 2 2 2" xfId="19516" xr:uid="{CBFC375E-DF19-45CC-B05E-19B67ADB2D61}"/>
    <cellStyle name="40% - Accent4 2 4 2 2 2 3" xfId="19517" xr:uid="{BE32D67A-D4E7-4B64-B497-73B728D8B0BB}"/>
    <cellStyle name="40% - Accent4 2 4 2 2 3" xfId="19518" xr:uid="{D1AE34EC-8F73-4758-9EDE-47BA9E455F34}"/>
    <cellStyle name="40% - Accent4 2 4 2 2 3 2" xfId="19519" xr:uid="{F7220566-626C-4D90-A40F-008FD9DEF73C}"/>
    <cellStyle name="40% - Accent4 2 4 2 2 4" xfId="19520" xr:uid="{99255E45-E9AD-4CF2-83B9-FF16512866BE}"/>
    <cellStyle name="40% - Accent4 2 4 2 3" xfId="19521" xr:uid="{D211DD31-B47D-4C75-9E37-6502AC9F253E}"/>
    <cellStyle name="40% - Accent4 2 4 2 3 2" xfId="19522" xr:uid="{DB710EF0-D371-4B99-A786-BDD61DCF8D93}"/>
    <cellStyle name="40% - Accent4 2 4 2 3 2 2" xfId="19523" xr:uid="{99BDEA3E-C268-4B4C-B2AC-238D50AC1775}"/>
    <cellStyle name="40% - Accent4 2 4 2 3 3" xfId="19524" xr:uid="{4FD8D346-A4AD-4AF4-BF2D-71AAD7335EE9}"/>
    <cellStyle name="40% - Accent4 2 4 2 4" xfId="19525" xr:uid="{BB6A78BC-EB5D-4021-9B9D-6AA8629D72AF}"/>
    <cellStyle name="40% - Accent4 2 4 2 4 2" xfId="19526" xr:uid="{33E7BB93-82A5-4280-A0C2-162F0AA9A4E6}"/>
    <cellStyle name="40% - Accent4 2 4 2 5" xfId="19527" xr:uid="{4EA7CBB6-31B8-44C5-9820-80EA81844AFF}"/>
    <cellStyle name="40% - Accent4 2 4 3" xfId="19528" xr:uid="{7FA1E585-14B8-4CE7-8FDD-289A19C23639}"/>
    <cellStyle name="40% - Accent4 2 4 3 2" xfId="19529" xr:uid="{8453F57F-E781-4156-867C-D97B513A3D1B}"/>
    <cellStyle name="40% - Accent4 2 4 3 2 2" xfId="19530" xr:uid="{C0185708-0504-4A86-82D4-4EB0C097BCEB}"/>
    <cellStyle name="40% - Accent4 2 4 3 2 2 2" xfId="19531" xr:uid="{07102EFA-364B-4DB2-B031-80883EAD1FFB}"/>
    <cellStyle name="40% - Accent4 2 4 3 2 3" xfId="19532" xr:uid="{98E1A2C7-07DC-450B-A1A1-E2B6131B17FB}"/>
    <cellStyle name="40% - Accent4 2 4 3 3" xfId="19533" xr:uid="{928D1EFD-F467-4539-901D-628F8ED10FC1}"/>
    <cellStyle name="40% - Accent4 2 4 3 3 2" xfId="19534" xr:uid="{A6E00AB6-7EF5-4235-B508-D12FE4C15610}"/>
    <cellStyle name="40% - Accent4 2 4 3 4" xfId="19535" xr:uid="{B36C234D-5FA9-488B-86BE-5B166FA7950E}"/>
    <cellStyle name="40% - Accent4 2 4 4" xfId="19536" xr:uid="{89B77F91-4F3C-4887-A811-C884EC3F3CD7}"/>
    <cellStyle name="40% - Accent4 2 4 4 2" xfId="19537" xr:uid="{673FCD9D-3B3D-4B61-9746-DB05FF8DE1A0}"/>
    <cellStyle name="40% - Accent4 2 4 4 2 2" xfId="19538" xr:uid="{2FB18685-FAC4-4C93-B272-9C320A015B5D}"/>
    <cellStyle name="40% - Accent4 2 4 4 3" xfId="19539" xr:uid="{5526397B-364D-4BD6-9DEC-CA0419B199B2}"/>
    <cellStyle name="40% - Accent4 2 4 5" xfId="19540" xr:uid="{05CC39CF-F1F9-4F5B-AFD2-D0F2D53C61F3}"/>
    <cellStyle name="40% - Accent4 2 4 5 2" xfId="19541" xr:uid="{BD0560EF-8B90-4733-89A9-F97FBBF6C0DF}"/>
    <cellStyle name="40% - Accent4 2 4 6" xfId="19542" xr:uid="{65E615E4-86F0-4679-A051-CA0DA667AB15}"/>
    <cellStyle name="40% - Accent4 2 4 7" xfId="19511" xr:uid="{9A742573-81FC-4644-9F94-7DDA4E8CAB00}"/>
    <cellStyle name="40% - Accent4 2 5" xfId="19543" xr:uid="{D39F5388-C3A3-42A6-90D8-40774C78AC35}"/>
    <cellStyle name="40% - Accent4 2 5 2" xfId="19544" xr:uid="{D2D02800-823B-4E85-8957-7C340F256A9C}"/>
    <cellStyle name="40% - Accent4 2 5 2 2" xfId="19545" xr:uid="{F980901B-0D79-4E2D-A981-BAF88C38ACFE}"/>
    <cellStyle name="40% - Accent4 2 5 2 2 2" xfId="19546" xr:uid="{EB3811B2-CC77-4098-9286-837A04966644}"/>
    <cellStyle name="40% - Accent4 2 5 2 2 2 2" xfId="19547" xr:uid="{B7A9DEC9-983E-4A1B-BD28-EC684CF3C8A3}"/>
    <cellStyle name="40% - Accent4 2 5 2 2 2 2 2" xfId="19548" xr:uid="{5CA59BA4-E9D8-49A5-9F69-817CBD100347}"/>
    <cellStyle name="40% - Accent4 2 5 2 2 2 3" xfId="19549" xr:uid="{74AE3FFD-7545-4A5B-929C-F6D306EEE230}"/>
    <cellStyle name="40% - Accent4 2 5 2 2 3" xfId="19550" xr:uid="{951A7F53-81F0-49A0-BB62-600AB1E46435}"/>
    <cellStyle name="40% - Accent4 2 5 2 2 3 2" xfId="19551" xr:uid="{F3753569-95F9-4878-BCA7-D5093CC32224}"/>
    <cellStyle name="40% - Accent4 2 5 2 2 4" xfId="19552" xr:uid="{1DE10979-AEC1-438E-AA87-E50404E4C64E}"/>
    <cellStyle name="40% - Accent4 2 5 2 3" xfId="19553" xr:uid="{117274F2-9119-4995-9104-6471F58CA50E}"/>
    <cellStyle name="40% - Accent4 2 5 2 3 2" xfId="19554" xr:uid="{DC12EE96-6FBF-4BCC-A71D-0F0940778BFA}"/>
    <cellStyle name="40% - Accent4 2 5 2 3 2 2" xfId="19555" xr:uid="{5C4076B9-4720-4318-A1E9-A403691F89D3}"/>
    <cellStyle name="40% - Accent4 2 5 2 3 3" xfId="19556" xr:uid="{2EAE6956-64C7-4128-96BF-0784F32A0AF8}"/>
    <cellStyle name="40% - Accent4 2 5 2 4" xfId="19557" xr:uid="{7265ABB5-E3E9-4CA7-8FCF-C3BD9070A6F7}"/>
    <cellStyle name="40% - Accent4 2 5 2 4 2" xfId="19558" xr:uid="{307A8A3F-8566-4F69-A990-80003DAC0EAB}"/>
    <cellStyle name="40% - Accent4 2 5 2 5" xfId="19559" xr:uid="{AD4DE0DA-6BAF-4F85-808F-382C9EE46DE8}"/>
    <cellStyle name="40% - Accent4 2 5 3" xfId="19560" xr:uid="{61D69719-435E-488C-9828-F753FBA42445}"/>
    <cellStyle name="40% - Accent4 2 5 3 2" xfId="19561" xr:uid="{266458FB-C99E-44C5-80DB-804604C11EC1}"/>
    <cellStyle name="40% - Accent4 2 5 3 2 2" xfId="19562" xr:uid="{901CAA56-4712-4298-9EBF-3AA95A951401}"/>
    <cellStyle name="40% - Accent4 2 5 3 2 2 2" xfId="19563" xr:uid="{DA28650F-BAD6-461F-80FF-879044785A09}"/>
    <cellStyle name="40% - Accent4 2 5 3 2 3" xfId="19564" xr:uid="{489C0EB5-E10F-4B9A-BF3A-604171AC2494}"/>
    <cellStyle name="40% - Accent4 2 5 3 3" xfId="19565" xr:uid="{24F681E3-E9CC-4C8F-8DF6-176CABA6FC6C}"/>
    <cellStyle name="40% - Accent4 2 5 3 3 2" xfId="19566" xr:uid="{DB34AEBA-8D5B-4871-B6F8-D96BABE0DAD9}"/>
    <cellStyle name="40% - Accent4 2 5 3 4" xfId="19567" xr:uid="{C7447AF4-76D1-458D-8325-ED65F00759CB}"/>
    <cellStyle name="40% - Accent4 2 5 4" xfId="19568" xr:uid="{DE642EE4-A871-4930-A818-45DC82121AF2}"/>
    <cellStyle name="40% - Accent4 2 5 4 2" xfId="19569" xr:uid="{95E15D37-5A9B-4C39-AF69-5074F012724C}"/>
    <cellStyle name="40% - Accent4 2 5 4 2 2" xfId="19570" xr:uid="{3BCC946E-DAEE-4DCE-ACF4-D6510DE29979}"/>
    <cellStyle name="40% - Accent4 2 5 4 3" xfId="19571" xr:uid="{B8D8EFDC-3783-4955-87F8-0C999DCFBF8A}"/>
    <cellStyle name="40% - Accent4 2 5 5" xfId="19572" xr:uid="{C9D1273F-119A-4587-9810-06188039E964}"/>
    <cellStyle name="40% - Accent4 2 5 5 2" xfId="19573" xr:uid="{F38F5DE7-7BF6-452D-A8A5-38270D24E474}"/>
    <cellStyle name="40% - Accent4 2 5 6" xfId="19574" xr:uid="{B83D26B0-33A0-40EA-B2DD-95BEC71D5196}"/>
    <cellStyle name="40% - Accent4 2 6" xfId="19575" xr:uid="{7D4E1DD2-DC25-45F2-AB35-4C8171EEF99B}"/>
    <cellStyle name="40% - Accent4 2 6 2" xfId="19576" xr:uid="{D069F4AB-52F7-431F-A875-33006ABDF1D2}"/>
    <cellStyle name="40% - Accent4 2 6 2 2" xfId="19577" xr:uid="{86475204-D72A-48E1-9F84-FF8441D90521}"/>
    <cellStyle name="40% - Accent4 2 6 2 2 2" xfId="19578" xr:uid="{2808DAA7-1F28-45B8-8D00-096228E96130}"/>
    <cellStyle name="40% - Accent4 2 6 2 2 2 2" xfId="19579" xr:uid="{FE4A5471-9E1B-424A-AE26-CD25177189F9}"/>
    <cellStyle name="40% - Accent4 2 6 2 2 2 2 2" xfId="19580" xr:uid="{F021D2C9-7354-458E-9F21-32FE1F36C7A7}"/>
    <cellStyle name="40% - Accent4 2 6 2 2 2 3" xfId="19581" xr:uid="{B5B3186B-DA49-4C56-860D-2C3ED1664809}"/>
    <cellStyle name="40% - Accent4 2 6 2 2 3" xfId="19582" xr:uid="{C58EC215-E311-4319-A67A-055C42DF74F0}"/>
    <cellStyle name="40% - Accent4 2 6 2 2 3 2" xfId="19583" xr:uid="{BCB984E9-5B36-4D72-8C89-F060C4C21AAB}"/>
    <cellStyle name="40% - Accent4 2 6 2 2 4" xfId="19584" xr:uid="{B313515D-7847-4C3A-B87C-A9E5053BBE4B}"/>
    <cellStyle name="40% - Accent4 2 6 2 3" xfId="19585" xr:uid="{4A8C42CD-50A9-4E77-BA1F-697B323ECB4D}"/>
    <cellStyle name="40% - Accent4 2 6 2 3 2" xfId="19586" xr:uid="{BE91AFDE-D3E2-4346-BB9B-21A9ABB0799E}"/>
    <cellStyle name="40% - Accent4 2 6 2 3 2 2" xfId="19587" xr:uid="{C4248BC1-C290-4496-9ED9-FA108E07E008}"/>
    <cellStyle name="40% - Accent4 2 6 2 3 3" xfId="19588" xr:uid="{A503CC0A-EABF-45EE-BC66-D57338E6CD96}"/>
    <cellStyle name="40% - Accent4 2 6 2 4" xfId="19589" xr:uid="{6C40F3D6-E65F-47A6-B77F-C5270E8094A8}"/>
    <cellStyle name="40% - Accent4 2 6 2 4 2" xfId="19590" xr:uid="{426B1523-C7D4-4BB8-808A-4DC556008FEE}"/>
    <cellStyle name="40% - Accent4 2 6 2 5" xfId="19591" xr:uid="{2AA6A59B-653A-4226-B8DF-5CB21DB42E87}"/>
    <cellStyle name="40% - Accent4 2 6 3" xfId="19592" xr:uid="{B5207110-508C-40E9-9CD9-392B7EDB662D}"/>
    <cellStyle name="40% - Accent4 2 6 3 2" xfId="19593" xr:uid="{D741A5BC-5A6D-47A0-AFED-6EAA3B4EDCA2}"/>
    <cellStyle name="40% - Accent4 2 6 3 2 2" xfId="19594" xr:uid="{2C7D57C5-786E-4CC6-9F4E-D3DF327A791B}"/>
    <cellStyle name="40% - Accent4 2 6 3 2 2 2" xfId="19595" xr:uid="{B1E48259-7160-4168-BB73-ACD796ADD2D4}"/>
    <cellStyle name="40% - Accent4 2 6 3 2 3" xfId="19596" xr:uid="{77B88503-281E-4556-91EC-595CFFDD45BA}"/>
    <cellStyle name="40% - Accent4 2 6 3 3" xfId="19597" xr:uid="{4F233819-8D37-4194-B7DF-93D7D19BE67F}"/>
    <cellStyle name="40% - Accent4 2 6 3 3 2" xfId="19598" xr:uid="{74A4B33A-0D4D-41FC-A461-EF41A48E8EE7}"/>
    <cellStyle name="40% - Accent4 2 6 3 4" xfId="19599" xr:uid="{D3ADB39C-2E42-4468-81A5-33E1DBCD8196}"/>
    <cellStyle name="40% - Accent4 2 6 4" xfId="19600" xr:uid="{2D7C8C7C-E043-4DFD-9E31-1ED03ED496BA}"/>
    <cellStyle name="40% - Accent4 2 6 4 2" xfId="19601" xr:uid="{D335A3D2-C124-421C-BF51-E08AA057BAC6}"/>
    <cellStyle name="40% - Accent4 2 6 4 2 2" xfId="19602" xr:uid="{6E5447DB-3627-4997-876C-2CDCC8AB19A6}"/>
    <cellStyle name="40% - Accent4 2 6 4 3" xfId="19603" xr:uid="{6FD41882-5CC6-4D5B-9F86-2F223E2031D1}"/>
    <cellStyle name="40% - Accent4 2 6 5" xfId="19604" xr:uid="{46C21EC3-ABCF-4B84-84F7-86C577F4CAE2}"/>
    <cellStyle name="40% - Accent4 2 6 5 2" xfId="19605" xr:uid="{386A1D2A-95B3-4967-8FEB-44A5428548AC}"/>
    <cellStyle name="40% - Accent4 2 6 6" xfId="19606" xr:uid="{1D4222CD-3BB5-483A-8BA6-947BA7D3143E}"/>
    <cellStyle name="40% - Accent4 2 7" xfId="19607" xr:uid="{E14305AE-3D20-46C1-AF25-A63A44DBC03B}"/>
    <cellStyle name="40% - Accent4 2 7 2" xfId="19608" xr:uid="{57047694-DE10-4271-964F-F47A7345DBF2}"/>
    <cellStyle name="40% - Accent4 2 7 2 2" xfId="19609" xr:uid="{B9CD02AA-E13E-408E-8EBA-4E15FD9D9AA3}"/>
    <cellStyle name="40% - Accent4 2 7 2 2 2" xfId="19610" xr:uid="{E553F6A1-1061-40DC-9F6F-DD03DAB03512}"/>
    <cellStyle name="40% - Accent4 2 7 2 2 2 2" xfId="19611" xr:uid="{E0343C32-EA3B-4506-98AB-296A0BDC08F6}"/>
    <cellStyle name="40% - Accent4 2 7 2 2 3" xfId="19612" xr:uid="{DB782B85-3F92-40DE-BA50-F0CC9212948E}"/>
    <cellStyle name="40% - Accent4 2 7 2 3" xfId="19613" xr:uid="{5381B4FE-ED6D-4F08-ADE2-F60386E826B8}"/>
    <cellStyle name="40% - Accent4 2 7 2 3 2" xfId="19614" xr:uid="{8CEA024B-D17C-4A58-874F-8C506FF20357}"/>
    <cellStyle name="40% - Accent4 2 7 2 4" xfId="19615" xr:uid="{C2437300-535E-4696-BEEA-6DF0D5CB2198}"/>
    <cellStyle name="40% - Accent4 2 7 3" xfId="19616" xr:uid="{7D24A5F1-4CDE-4922-885F-2E1189E44E37}"/>
    <cellStyle name="40% - Accent4 2 7 3 2" xfId="19617" xr:uid="{4D6E6488-72C0-4C3C-B471-40CB6DDC1F03}"/>
    <cellStyle name="40% - Accent4 2 7 3 2 2" xfId="19618" xr:uid="{091539FD-330C-4DCF-B804-394EA0BF2A8B}"/>
    <cellStyle name="40% - Accent4 2 7 3 3" xfId="19619" xr:uid="{6BB92348-C8FE-4CD2-A4D3-BD5F638F86BC}"/>
    <cellStyle name="40% - Accent4 2 7 4" xfId="19620" xr:uid="{4B8C9147-BA82-41DC-9C68-B27512EC014A}"/>
    <cellStyle name="40% - Accent4 2 7 4 2" xfId="19621" xr:uid="{15E86CD5-853D-46C6-A8C6-364CDE867E87}"/>
    <cellStyle name="40% - Accent4 2 7 5" xfId="19622" xr:uid="{F4D46F8B-B22F-4527-B6C2-8F6E35965EB6}"/>
    <cellStyle name="40% - Accent4 2 8" xfId="19623" xr:uid="{F2D43F93-FFE3-47F2-A7D4-68ABFB3043B2}"/>
    <cellStyle name="40% - Accent4 2 9" xfId="19624" xr:uid="{E318B186-68E8-4514-9ADE-62551E86B52C}"/>
    <cellStyle name="40% - Accent4 20" xfId="19625" xr:uid="{0902151F-2569-4287-9473-4530F236FF15}"/>
    <cellStyle name="40% - Accent4 20 2" xfId="19626" xr:uid="{90655FC6-48BD-4A69-A129-56002B07FA14}"/>
    <cellStyle name="40% - Accent4 20 2 2" xfId="19627" xr:uid="{75650846-766B-434B-BFC9-7A06D741B699}"/>
    <cellStyle name="40% - Accent4 20 2 2 2" xfId="19628" xr:uid="{C117AE1B-8433-4A8C-B9FD-B53027C9D2C4}"/>
    <cellStyle name="40% - Accent4 20 2 2 2 2" xfId="19629" xr:uid="{01F0C1C4-A69E-4128-8754-D437E98C5478}"/>
    <cellStyle name="40% - Accent4 20 2 2 2 2 2" xfId="19630" xr:uid="{39A27BDA-C28F-4930-9BAC-CD4E8DA28300}"/>
    <cellStyle name="40% - Accent4 20 2 2 2 2 2 2" xfId="19631" xr:uid="{622888EC-6A5F-46D2-ADC6-6BD7165366A6}"/>
    <cellStyle name="40% - Accent4 20 2 2 2 2 3" xfId="19632" xr:uid="{7E3E9ADE-B455-4FAA-B241-96FC2FC4A278}"/>
    <cellStyle name="40% - Accent4 20 2 2 2 3" xfId="19633" xr:uid="{4888D88A-031C-4673-93C9-E259F76F3F62}"/>
    <cellStyle name="40% - Accent4 20 2 2 2 3 2" xfId="19634" xr:uid="{B08A965A-C688-4D00-B6FC-A6AA6BC1BAF2}"/>
    <cellStyle name="40% - Accent4 20 2 2 2 4" xfId="19635" xr:uid="{99250A84-DE73-40C2-8870-384DBBE9D717}"/>
    <cellStyle name="40% - Accent4 20 2 2 3" xfId="19636" xr:uid="{C5CE1921-340B-4302-AFBA-69D389D0C429}"/>
    <cellStyle name="40% - Accent4 20 2 2 3 2" xfId="19637" xr:uid="{817423E6-79E6-45F6-B797-35F83F5D51F1}"/>
    <cellStyle name="40% - Accent4 20 2 2 3 2 2" xfId="19638" xr:uid="{2A88500B-5B99-4C23-AF91-C1B6AE299AFF}"/>
    <cellStyle name="40% - Accent4 20 2 2 3 3" xfId="19639" xr:uid="{BE930851-C42D-4A22-A708-F40B857F6C5C}"/>
    <cellStyle name="40% - Accent4 20 2 2 4" xfId="19640" xr:uid="{FAF3EE4F-8A2C-483D-8A20-F9121FDA9ED9}"/>
    <cellStyle name="40% - Accent4 20 2 2 4 2" xfId="19641" xr:uid="{1C2F5101-0FC6-40DE-B2FD-B9FC2C002BE5}"/>
    <cellStyle name="40% - Accent4 20 2 2 5" xfId="19642" xr:uid="{71FD84CF-68C5-4CCE-91A7-F1CC80BE8C10}"/>
    <cellStyle name="40% - Accent4 20 2 3" xfId="19643" xr:uid="{63B1C7AA-200B-461F-8DC3-F55F9FC9CDE7}"/>
    <cellStyle name="40% - Accent4 20 2 3 2" xfId="19644" xr:uid="{5CFBE682-6D72-4572-A488-896A6AF761FF}"/>
    <cellStyle name="40% - Accent4 20 2 3 2 2" xfId="19645" xr:uid="{FD5A4FBD-7475-42CD-BE19-BE1C7468F3F4}"/>
    <cellStyle name="40% - Accent4 20 2 3 2 2 2" xfId="19646" xr:uid="{C7211049-F041-416A-A54A-8D1961D05A78}"/>
    <cellStyle name="40% - Accent4 20 2 3 2 3" xfId="19647" xr:uid="{16FFDE7E-AF4A-4143-B8EA-2648D61CF86E}"/>
    <cellStyle name="40% - Accent4 20 2 3 3" xfId="19648" xr:uid="{E99E7606-8DE1-49C6-970A-44390EEF0DA3}"/>
    <cellStyle name="40% - Accent4 20 2 3 3 2" xfId="19649" xr:uid="{BB08483B-8BF5-42E6-96A1-C35925423C7D}"/>
    <cellStyle name="40% - Accent4 20 2 3 4" xfId="19650" xr:uid="{48D1C53B-F5BA-455C-85D2-C89300D14A3A}"/>
    <cellStyle name="40% - Accent4 20 2 4" xfId="19651" xr:uid="{BB828C1E-9863-443D-8446-EDEE89CCDC43}"/>
    <cellStyle name="40% - Accent4 20 2 4 2" xfId="19652" xr:uid="{EDC6DBA0-8385-4F34-B055-2BD8CFA6DB55}"/>
    <cellStyle name="40% - Accent4 20 2 4 2 2" xfId="19653" xr:uid="{67C089BD-068E-4D95-AC53-B7FB5B676B53}"/>
    <cellStyle name="40% - Accent4 20 2 4 3" xfId="19654" xr:uid="{6C948D2A-830B-4F84-988C-6F967675EFB0}"/>
    <cellStyle name="40% - Accent4 20 2 5" xfId="19655" xr:uid="{8A65ED38-FE12-4120-98AF-D7EB6C5450E5}"/>
    <cellStyle name="40% - Accent4 20 2 5 2" xfId="19656" xr:uid="{29568261-5200-48DD-BCE9-EC514EC11C38}"/>
    <cellStyle name="40% - Accent4 20 2 6" xfId="19657" xr:uid="{98CD2A5C-2660-4FEE-B493-0113AC1CE8D6}"/>
    <cellStyle name="40% - Accent4 20 3" xfId="19658" xr:uid="{407DF547-C07A-4EFF-80A2-A536D4B47287}"/>
    <cellStyle name="40% - Accent4 21" xfId="19659" xr:uid="{81BBA0D2-2511-4005-B7E7-64E99B524E83}"/>
    <cellStyle name="40% - Accent4 21 2" xfId="19660" xr:uid="{87495CD1-4BAB-4E10-BACB-3523B77708BD}"/>
    <cellStyle name="40% - Accent4 21 2 2" xfId="19661" xr:uid="{F38FEBB5-3916-46C9-B9BB-167E05C1D2FD}"/>
    <cellStyle name="40% - Accent4 21 2 2 2" xfId="19662" xr:uid="{7FE7111F-2BE1-432A-B361-F211BE1CD507}"/>
    <cellStyle name="40% - Accent4 21 2 2 2 2" xfId="19663" xr:uid="{C187E46D-0330-4C41-97AB-48B4A2211C43}"/>
    <cellStyle name="40% - Accent4 21 2 2 2 2 2" xfId="19664" xr:uid="{3E1B8C4A-5E61-47F6-A6D5-E6EF73560480}"/>
    <cellStyle name="40% - Accent4 21 2 2 2 2 2 2" xfId="19665" xr:uid="{30E0B5A9-7E6A-41BC-B059-BB86459ECFC7}"/>
    <cellStyle name="40% - Accent4 21 2 2 2 2 3" xfId="19666" xr:uid="{9D5E2D6E-2FF3-4D04-B75A-3FB8FD057B69}"/>
    <cellStyle name="40% - Accent4 21 2 2 2 3" xfId="19667" xr:uid="{786B3592-1EC5-4F79-8C08-8F82B31A2941}"/>
    <cellStyle name="40% - Accent4 21 2 2 2 3 2" xfId="19668" xr:uid="{3D2B7DC0-B7FE-4B92-A328-1CBBFA45E856}"/>
    <cellStyle name="40% - Accent4 21 2 2 2 4" xfId="19669" xr:uid="{FFAECA35-FDB5-4652-8DB4-CB4A1CEA9083}"/>
    <cellStyle name="40% - Accent4 21 2 2 3" xfId="19670" xr:uid="{8AF5F321-CD77-46B1-B034-1F7AF8C2C323}"/>
    <cellStyle name="40% - Accent4 21 2 2 3 2" xfId="19671" xr:uid="{C6599F4E-A1A6-4E10-96F6-922C3D514352}"/>
    <cellStyle name="40% - Accent4 21 2 2 3 2 2" xfId="19672" xr:uid="{4C33AEED-ADC1-439A-ABC1-E2206DC2263B}"/>
    <cellStyle name="40% - Accent4 21 2 2 3 3" xfId="19673" xr:uid="{E8B9E98A-B4CB-4558-ABBB-C702707E3288}"/>
    <cellStyle name="40% - Accent4 21 2 2 4" xfId="19674" xr:uid="{9D6EDA0B-7FAA-491F-915A-B7B7A7E6824C}"/>
    <cellStyle name="40% - Accent4 21 2 2 4 2" xfId="19675" xr:uid="{DB0A807D-3887-46CE-B2F4-41B3E488CB59}"/>
    <cellStyle name="40% - Accent4 21 2 2 5" xfId="19676" xr:uid="{585D70B1-DA97-41CB-B9AA-433A1DD36C2B}"/>
    <cellStyle name="40% - Accent4 21 2 3" xfId="19677" xr:uid="{A769E32D-839A-41AC-8008-E389F433A3C3}"/>
    <cellStyle name="40% - Accent4 21 2 3 2" xfId="19678" xr:uid="{B7031E35-0C1D-42B9-81C2-9E2C36F4B04D}"/>
    <cellStyle name="40% - Accent4 21 2 3 2 2" xfId="19679" xr:uid="{8A70D6DC-DC71-4404-90CC-B53B7C0E520D}"/>
    <cellStyle name="40% - Accent4 21 2 3 2 2 2" xfId="19680" xr:uid="{33D34322-72B6-48A4-90C0-17052BFA4A8F}"/>
    <cellStyle name="40% - Accent4 21 2 3 2 3" xfId="19681" xr:uid="{00D69E7A-0350-475C-802B-60EAE87A91B0}"/>
    <cellStyle name="40% - Accent4 21 2 3 3" xfId="19682" xr:uid="{5C060106-975C-487D-8A9B-E58BE7E658BF}"/>
    <cellStyle name="40% - Accent4 21 2 3 3 2" xfId="19683" xr:uid="{02396DE9-938C-44E8-BE28-AC0DA93C77C6}"/>
    <cellStyle name="40% - Accent4 21 2 3 4" xfId="19684" xr:uid="{227DDCDF-93BA-4D08-B34C-A789D55F4B92}"/>
    <cellStyle name="40% - Accent4 21 2 4" xfId="19685" xr:uid="{BE6A7184-8F88-46C7-9D9A-01342AF91B91}"/>
    <cellStyle name="40% - Accent4 21 2 4 2" xfId="19686" xr:uid="{02CF6FE4-0882-4A6F-B718-73F505678CA5}"/>
    <cellStyle name="40% - Accent4 21 2 4 2 2" xfId="19687" xr:uid="{2869EA10-3DEA-4488-B56A-486E83FBCE04}"/>
    <cellStyle name="40% - Accent4 21 2 4 3" xfId="19688" xr:uid="{5CBDC19D-CAF9-4B7C-9E3F-E76E3666C44D}"/>
    <cellStyle name="40% - Accent4 21 2 5" xfId="19689" xr:uid="{EAA2A0F3-BB63-4648-809F-CAAC13A525F8}"/>
    <cellStyle name="40% - Accent4 21 2 5 2" xfId="19690" xr:uid="{72DC1356-9B27-43B2-92BD-167AF688BCE0}"/>
    <cellStyle name="40% - Accent4 21 2 6" xfId="19691" xr:uid="{F0623717-1651-4062-A097-A983DA9E9829}"/>
    <cellStyle name="40% - Accent4 21 3" xfId="19692" xr:uid="{F6C60FED-6F62-48B4-B1D8-40D39289B391}"/>
    <cellStyle name="40% - Accent4 22" xfId="19693" xr:uid="{9706285D-6D71-4A00-B9C8-761CDC938A13}"/>
    <cellStyle name="40% - Accent4 22 2" xfId="19694" xr:uid="{6D64D9A1-AA79-4BCB-9E4F-AA340D3F400D}"/>
    <cellStyle name="40% - Accent4 22 2 2" xfId="19695" xr:uid="{8DAA2177-8207-4BFC-A834-04459DB81963}"/>
    <cellStyle name="40% - Accent4 22 2 2 2" xfId="19696" xr:uid="{295DDAE2-A6C6-43D4-AAA7-E1EDF18237ED}"/>
    <cellStyle name="40% - Accent4 22 2 2 2 2" xfId="19697" xr:uid="{D2A6CDB2-D17A-4124-88F1-A3AF4AD18035}"/>
    <cellStyle name="40% - Accent4 22 2 2 2 2 2" xfId="19698" xr:uid="{6096A2A1-773A-4793-821B-60219A0C93CE}"/>
    <cellStyle name="40% - Accent4 22 2 2 2 3" xfId="19699" xr:uid="{B77C1AFF-BF6E-49E4-9DF3-C1200CCF2CA8}"/>
    <cellStyle name="40% - Accent4 22 2 2 3" xfId="19700" xr:uid="{38E63078-1588-4A24-AC27-2F4F231A8FB9}"/>
    <cellStyle name="40% - Accent4 22 2 2 3 2" xfId="19701" xr:uid="{67367ACE-245B-4F31-80AC-D10AE1C71D8C}"/>
    <cellStyle name="40% - Accent4 22 2 2 4" xfId="19702" xr:uid="{BC4E2527-9C57-44F9-B74C-76F7CD1A7350}"/>
    <cellStyle name="40% - Accent4 22 2 3" xfId="19703" xr:uid="{FAAD6DEA-D5D9-4C68-80B6-0B220D0F273B}"/>
    <cellStyle name="40% - Accent4 22 2 3 2" xfId="19704" xr:uid="{55F0EC89-FEA1-41BC-848A-E5A029F6AFF2}"/>
    <cellStyle name="40% - Accent4 22 2 3 2 2" xfId="19705" xr:uid="{AB4C3DA5-CA44-4050-BD06-68E81C7ED22C}"/>
    <cellStyle name="40% - Accent4 22 2 3 3" xfId="19706" xr:uid="{85A14A02-FC8A-4B91-9844-4D26D6AAE7D8}"/>
    <cellStyle name="40% - Accent4 22 2 4" xfId="19707" xr:uid="{4B95571D-DFF8-4242-B946-1FA50CBB9F0F}"/>
    <cellStyle name="40% - Accent4 22 2 4 2" xfId="19708" xr:uid="{DFC3FE56-6753-4F3B-A7D2-E1F3AB85EB11}"/>
    <cellStyle name="40% - Accent4 22 2 5" xfId="19709" xr:uid="{A1EE4653-410D-4CFB-8233-25240C9CF17F}"/>
    <cellStyle name="40% - Accent4 22 3" xfId="19710" xr:uid="{B4D1CF38-88D9-4EC2-B4A5-F7C0DAEF35DB}"/>
    <cellStyle name="40% - Accent4 23" xfId="19711" xr:uid="{2B20EEEC-11CA-4277-A80D-D81408EEF26B}"/>
    <cellStyle name="40% - Accent4 23 2" xfId="19712" xr:uid="{5007F075-3A38-4E2C-B9FE-ADBA8F1FA073}"/>
    <cellStyle name="40% - Accent4 23 2 2" xfId="19713" xr:uid="{0CC8E67F-F73E-4F78-978B-FC0E48861E39}"/>
    <cellStyle name="40% - Accent4 23 2 2 2" xfId="19714" xr:uid="{3B8E67C4-8808-4CF9-92D1-0A68CAA6A879}"/>
    <cellStyle name="40% - Accent4 23 2 2 2 2" xfId="19715" xr:uid="{003FCBDA-78FB-40C4-9CED-A9DD4A60E233}"/>
    <cellStyle name="40% - Accent4 23 2 2 2 2 2" xfId="19716" xr:uid="{595C452F-9FC0-4E58-B52B-4B82F0440D80}"/>
    <cellStyle name="40% - Accent4 23 2 2 2 3" xfId="19717" xr:uid="{4EC86D8B-E34E-4F25-9398-1CEF7B83DFD0}"/>
    <cellStyle name="40% - Accent4 23 2 2 3" xfId="19718" xr:uid="{5ACF77FF-E527-40E0-89E0-2D3B6F9AE762}"/>
    <cellStyle name="40% - Accent4 23 2 2 3 2" xfId="19719" xr:uid="{C38FA066-4E7B-4237-A1A7-581A9ACA247A}"/>
    <cellStyle name="40% - Accent4 23 2 2 4" xfId="19720" xr:uid="{0172ABDF-E325-4EB5-A9E1-A4952D40F704}"/>
    <cellStyle name="40% - Accent4 23 2 3" xfId="19721" xr:uid="{8EA606D6-67A1-4124-BEF8-908DF119C6D5}"/>
    <cellStyle name="40% - Accent4 23 2 3 2" xfId="19722" xr:uid="{810B7B43-CFE5-4724-9950-03B3EB519B1C}"/>
    <cellStyle name="40% - Accent4 23 2 3 2 2" xfId="19723" xr:uid="{6B190813-FCB2-488D-868B-95589A4912CD}"/>
    <cellStyle name="40% - Accent4 23 2 3 3" xfId="19724" xr:uid="{2D21B246-EEFC-4E4F-840D-32215BE129EF}"/>
    <cellStyle name="40% - Accent4 23 2 4" xfId="19725" xr:uid="{EF55AAE3-F8D5-4E5B-9048-F786B09F339B}"/>
    <cellStyle name="40% - Accent4 23 2 4 2" xfId="19726" xr:uid="{ED1EA292-611E-4D4C-B30B-3B91EEEC3187}"/>
    <cellStyle name="40% - Accent4 23 2 5" xfId="19727" xr:uid="{DD153D9E-1941-4CCE-B7CF-57F0EC3F1EA8}"/>
    <cellStyle name="40% - Accent4 23 3" xfId="19728" xr:uid="{A687145B-E82F-4843-9B46-1DDB6526B319}"/>
    <cellStyle name="40% - Accent4 24" xfId="19729" xr:uid="{4C7A08BD-37B0-4EFA-901B-458FC9A4C866}"/>
    <cellStyle name="40% - Accent4 24 2" xfId="19730" xr:uid="{3FBB1C9E-2881-4CAE-81F7-BF5705410C42}"/>
    <cellStyle name="40% - Accent4 24 2 2" xfId="19731" xr:uid="{962E7562-132F-4597-8EB3-454E9A5A54E0}"/>
    <cellStyle name="40% - Accent4 24 2 2 2" xfId="19732" xr:uid="{10D1650A-8168-40CE-9915-94E4A5D62258}"/>
    <cellStyle name="40% - Accent4 24 2 2 2 2" xfId="19733" xr:uid="{863399E3-A619-45AA-82B9-075EE26F5D46}"/>
    <cellStyle name="40% - Accent4 24 2 2 2 2 2" xfId="19734" xr:uid="{AD50E0B2-5BAB-4290-AD32-C2085D8017AE}"/>
    <cellStyle name="40% - Accent4 24 2 2 2 3" xfId="19735" xr:uid="{D6ECCE6B-BF15-49EE-A041-320030EB6575}"/>
    <cellStyle name="40% - Accent4 24 2 2 3" xfId="19736" xr:uid="{60923011-2855-4A92-BDC2-49D3B295E26A}"/>
    <cellStyle name="40% - Accent4 24 2 2 3 2" xfId="19737" xr:uid="{B5DE4320-FC88-4778-9FE4-6826AF5A7C64}"/>
    <cellStyle name="40% - Accent4 24 2 2 4" xfId="19738" xr:uid="{06F213D2-9A00-4509-8ED6-D1E9E7742242}"/>
    <cellStyle name="40% - Accent4 24 2 3" xfId="19739" xr:uid="{11FB71D0-CBA9-4B43-9BAB-609915FA4E8C}"/>
    <cellStyle name="40% - Accent4 24 2 3 2" xfId="19740" xr:uid="{D6345426-A11C-4006-94C3-F0422825CFA9}"/>
    <cellStyle name="40% - Accent4 24 2 3 2 2" xfId="19741" xr:uid="{94D3110A-D209-4C50-ABF0-74835BDCB8D8}"/>
    <cellStyle name="40% - Accent4 24 2 3 3" xfId="19742" xr:uid="{B3592DB5-A054-4C19-81AD-58B9C8589E94}"/>
    <cellStyle name="40% - Accent4 24 2 4" xfId="19743" xr:uid="{03CA33BF-9C2C-483F-943C-FB36A827C84B}"/>
    <cellStyle name="40% - Accent4 24 2 4 2" xfId="19744" xr:uid="{7B869D43-4C77-48E0-867D-0273F5F7A31C}"/>
    <cellStyle name="40% - Accent4 24 2 5" xfId="19745" xr:uid="{DD6EE153-DA3A-45D5-B3DA-EEC96D185850}"/>
    <cellStyle name="40% - Accent4 24 3" xfId="19746" xr:uid="{11EF76F1-0342-49D8-80DE-4A4D01CFC9F4}"/>
    <cellStyle name="40% - Accent4 25" xfId="19747" xr:uid="{88ECC4C3-66CD-4C02-8737-37596CE3EEE4}"/>
    <cellStyle name="40% - Accent4 26" xfId="19748" xr:uid="{0E07C8D3-82FC-4A2E-B75C-54797ABB5747}"/>
    <cellStyle name="40% - Accent4 27" xfId="19749" xr:uid="{7F17C396-2A84-4854-B6E0-4DDD77BDCC75}"/>
    <cellStyle name="40% - Accent4 27 2" xfId="19750" xr:uid="{16868665-0AC3-4EA4-97AF-3A5395AC2F09}"/>
    <cellStyle name="40% - Accent4 27 2 2" xfId="19751" xr:uid="{81A0A830-4DAB-4F87-B98E-E2F1A7D24B2E}"/>
    <cellStyle name="40% - Accent4 27 2 2 2" xfId="19752" xr:uid="{2D16E2AE-F1C3-497E-A8A4-6F767CE9B809}"/>
    <cellStyle name="40% - Accent4 27 2 2 2 2" xfId="19753" xr:uid="{C56E0C91-599F-42E5-B450-7AACA4C507C2}"/>
    <cellStyle name="40% - Accent4 27 2 2 3" xfId="19754" xr:uid="{50D7CC3B-D199-49BC-9D5C-DA2C4FCF27ED}"/>
    <cellStyle name="40% - Accent4 27 2 3" xfId="19755" xr:uid="{FBE45E45-2B96-4CAB-97EA-C7A2B133AB74}"/>
    <cellStyle name="40% - Accent4 27 2 3 2" xfId="19756" xr:uid="{FAF4C408-7E9F-415C-9695-4E1AB927C176}"/>
    <cellStyle name="40% - Accent4 27 2 4" xfId="19757" xr:uid="{14BD98C9-634B-4E3A-859E-D6B6CFFAE46A}"/>
    <cellStyle name="40% - Accent4 27 3" xfId="19758" xr:uid="{72ACED85-60AF-4276-8E2F-11D3E4E1DD53}"/>
    <cellStyle name="40% - Accent4 27 3 2" xfId="19759" xr:uid="{733F84DA-28A9-4906-8AD8-4A85BC839304}"/>
    <cellStyle name="40% - Accent4 27 3 2 2" xfId="19760" xr:uid="{50D5D37D-491C-49C4-9940-5989A328867F}"/>
    <cellStyle name="40% - Accent4 27 3 3" xfId="19761" xr:uid="{75A0F2AB-66FD-4C00-9C4B-4BB621BEE6C5}"/>
    <cellStyle name="40% - Accent4 27 4" xfId="19762" xr:uid="{E3717081-919A-4C72-813F-D6BBE287725D}"/>
    <cellStyle name="40% - Accent4 27 4 2" xfId="19763" xr:uid="{A5A3BB9E-9594-46C3-8C4D-98DD0248CAA9}"/>
    <cellStyle name="40% - Accent4 27 5" xfId="19764" xr:uid="{659C65A9-038A-4742-9718-E27881273D69}"/>
    <cellStyle name="40% - Accent4 28" xfId="19765" xr:uid="{66B96870-6BCE-4568-ABDA-73633FF5C042}"/>
    <cellStyle name="40% - Accent4 28 2" xfId="19766" xr:uid="{DD031108-41FF-4427-9790-F16147308901}"/>
    <cellStyle name="40% - Accent4 28 2 2" xfId="19767" xr:uid="{149465B8-412B-4ACA-A0B2-7F27346A7222}"/>
    <cellStyle name="40% - Accent4 28 2 2 2" xfId="19768" xr:uid="{65B3036A-78A5-4A89-8091-611B443197DB}"/>
    <cellStyle name="40% - Accent4 28 2 2 2 2" xfId="19769" xr:uid="{DDBE2EE9-8B81-48B9-914A-5C70218094C2}"/>
    <cellStyle name="40% - Accent4 28 2 2 3" xfId="19770" xr:uid="{22E53E9C-A3E9-40F8-8B09-64BE5C8A83E9}"/>
    <cellStyle name="40% - Accent4 28 2 3" xfId="19771" xr:uid="{96DF036F-07A9-4AD1-AB03-9F0A800C7ADD}"/>
    <cellStyle name="40% - Accent4 28 2 3 2" xfId="19772" xr:uid="{AFAAA5E0-8F42-4E46-99B0-EFDEE23FBC87}"/>
    <cellStyle name="40% - Accent4 28 2 4" xfId="19773" xr:uid="{78283AD3-80C3-4AD8-B629-4E9164E91427}"/>
    <cellStyle name="40% - Accent4 28 3" xfId="19774" xr:uid="{1446E1B3-28EF-40D6-A843-E1BD15853BC2}"/>
    <cellStyle name="40% - Accent4 28 3 2" xfId="19775" xr:uid="{3CFE345C-EAC0-4165-8C4F-FF6A3C3831F6}"/>
    <cellStyle name="40% - Accent4 28 3 2 2" xfId="19776" xr:uid="{5CA40EBC-DC41-432F-9A88-E88C9D65ADFD}"/>
    <cellStyle name="40% - Accent4 28 3 3" xfId="19777" xr:uid="{FD185C69-89F2-477A-9F4A-DDFFC836189F}"/>
    <cellStyle name="40% - Accent4 28 4" xfId="19778" xr:uid="{FD14CDFD-3BC2-4E18-B618-57875A90DB77}"/>
    <cellStyle name="40% - Accent4 28 4 2" xfId="19779" xr:uid="{106100DF-27EF-4416-8C49-07DFA04F3B39}"/>
    <cellStyle name="40% - Accent4 28 5" xfId="19780" xr:uid="{0A847BAE-37FB-44E7-86E6-C42AC7BE2179}"/>
    <cellStyle name="40% - Accent4 29" xfId="19781" xr:uid="{0C0D2842-8D11-49EB-B3A5-1971BB184424}"/>
    <cellStyle name="40% - Accent4 29 2" xfId="19782" xr:uid="{C33783A9-2D23-408D-ABC8-BF40C23F0825}"/>
    <cellStyle name="40% - Accent4 29 2 2" xfId="19783" xr:uid="{443868EE-9FB7-498B-9471-02FA015FE136}"/>
    <cellStyle name="40% - Accent4 29 2 2 2" xfId="19784" xr:uid="{744D3ADE-245D-4D8E-A141-18EB3038766E}"/>
    <cellStyle name="40% - Accent4 29 2 3" xfId="19785" xr:uid="{25426400-8B3C-48CB-AF2D-9CF81898FBA7}"/>
    <cellStyle name="40% - Accent4 29 3" xfId="19786" xr:uid="{60B4E20C-172A-46FB-B7B6-398F11802BD8}"/>
    <cellStyle name="40% - Accent4 29 3 2" xfId="19787" xr:uid="{CF1CC12F-B8CE-47E6-AE7B-D3F0687272EA}"/>
    <cellStyle name="40% - Accent4 29 4" xfId="19788" xr:uid="{DD7F9F98-BCF7-49B0-976D-5340AC9D2733}"/>
    <cellStyle name="40% - Accent4 3" xfId="265" xr:uid="{C7260202-4176-4DF7-B12C-65B74AB1DC18}"/>
    <cellStyle name="40% - Accent4 3 10" xfId="19790" xr:uid="{372D0013-E884-4823-95DF-5A31572240E5}"/>
    <cellStyle name="40% - Accent4 3 11" xfId="19789" xr:uid="{7185F2D1-3D88-4987-A973-CF387555F6D8}"/>
    <cellStyle name="40% - Accent4 3 2" xfId="19791" xr:uid="{8FCF307A-5562-4004-8C85-AEB07CBEF134}"/>
    <cellStyle name="40% - Accent4 3 2 2" xfId="19792" xr:uid="{BEB2999B-DA47-47FF-AD54-15BC5EAA60B8}"/>
    <cellStyle name="40% - Accent4 3 2 2 2" xfId="19793" xr:uid="{7EACCA3D-ECEC-444C-8790-A699EDACF41D}"/>
    <cellStyle name="40% - Accent4 3 2 2 2 2" xfId="19794" xr:uid="{57F2EC1F-EEFA-4BDC-ABE7-EB33969FC386}"/>
    <cellStyle name="40% - Accent4 3 2 2 2 2 2" xfId="19795" xr:uid="{789E98E6-2CED-4ECA-8B96-80C7B42D3E8F}"/>
    <cellStyle name="40% - Accent4 3 2 2 2 2 2 2" xfId="19796" xr:uid="{1B17CF59-1A68-4792-9D39-D798961E3F9F}"/>
    <cellStyle name="40% - Accent4 3 2 2 2 2 3" xfId="19797" xr:uid="{9156F5ED-51DF-48EB-A5CF-320274EF6897}"/>
    <cellStyle name="40% - Accent4 3 2 2 2 3" xfId="19798" xr:uid="{D205073A-8A09-48BD-9F2C-EDEBE12EEE4C}"/>
    <cellStyle name="40% - Accent4 3 2 2 2 3 2" xfId="19799" xr:uid="{1AFCBB6D-9754-4110-B3D1-18D10A864CAF}"/>
    <cellStyle name="40% - Accent4 3 2 2 2 4" xfId="19800" xr:uid="{2D07916B-22D9-4098-B3BD-401BBD0D3D43}"/>
    <cellStyle name="40% - Accent4 3 2 2 3" xfId="19801" xr:uid="{680DBD88-EFBB-40AE-878D-9C2DB199B958}"/>
    <cellStyle name="40% - Accent4 3 2 2 3 2" xfId="19802" xr:uid="{CCCE791F-8286-4E4B-93CC-F2E515DF7FD5}"/>
    <cellStyle name="40% - Accent4 3 2 2 3 2 2" xfId="19803" xr:uid="{15A533FE-32EE-4E33-A662-69A837C47AC8}"/>
    <cellStyle name="40% - Accent4 3 2 2 3 3" xfId="19804" xr:uid="{32CC4175-72A8-4A18-B3F0-25C0405BBEAA}"/>
    <cellStyle name="40% - Accent4 3 2 2 4" xfId="19805" xr:uid="{BD5FBED3-A7C4-430E-BE8F-E9F01DED50B5}"/>
    <cellStyle name="40% - Accent4 3 2 2 4 2" xfId="19806" xr:uid="{983B07DB-651D-4637-AA86-B2E352F60FBB}"/>
    <cellStyle name="40% - Accent4 3 2 2 5" xfId="19807" xr:uid="{FA869CF0-0A24-4D33-A8F3-4D8EEB4DF0EB}"/>
    <cellStyle name="40% - Accent4 3 2 3" xfId="19808" xr:uid="{80A6614F-CAC5-4A12-9948-7E27F2E5675C}"/>
    <cellStyle name="40% - Accent4 3 2 3 2" xfId="19809" xr:uid="{E1D4EBF0-F245-4574-BB13-A070273723F7}"/>
    <cellStyle name="40% - Accent4 3 2 3 2 2" xfId="19810" xr:uid="{0C9B9A2D-34CC-4816-89D6-C9172DBC76BF}"/>
    <cellStyle name="40% - Accent4 3 2 3 2 2 2" xfId="19811" xr:uid="{6B32BB45-8779-42C1-B950-25639D0F7422}"/>
    <cellStyle name="40% - Accent4 3 2 3 2 3" xfId="19812" xr:uid="{91CA86DE-9129-4BA6-8C44-2AF2B91F9F50}"/>
    <cellStyle name="40% - Accent4 3 2 3 3" xfId="19813" xr:uid="{40C13C6F-BDD5-43B1-A75D-74B472E76EBB}"/>
    <cellStyle name="40% - Accent4 3 2 3 3 2" xfId="19814" xr:uid="{42896E22-E328-418D-AF07-5C62A2719408}"/>
    <cellStyle name="40% - Accent4 3 2 3 4" xfId="19815" xr:uid="{5B6D3C5C-8E08-4C02-AD42-00047FF86D2D}"/>
    <cellStyle name="40% - Accent4 3 2 4" xfId="19816" xr:uid="{5C43268A-26C0-4D49-AF45-D3E01EA1FF8D}"/>
    <cellStyle name="40% - Accent4 3 2 4 2" xfId="19817" xr:uid="{09E61993-9818-4191-9A2F-AB21C3CF3DE0}"/>
    <cellStyle name="40% - Accent4 3 2 4 2 2" xfId="19818" xr:uid="{DEEB7D18-7630-4E3D-AC2F-F40EDE7CA94D}"/>
    <cellStyle name="40% - Accent4 3 2 4 3" xfId="19819" xr:uid="{0E295714-0036-4424-A1F7-2E83EF09EB73}"/>
    <cellStyle name="40% - Accent4 3 2 5" xfId="19820" xr:uid="{DF329025-7332-4F41-982E-A97ABA2DA2A5}"/>
    <cellStyle name="40% - Accent4 3 2 5 2" xfId="19821" xr:uid="{A922B903-12C9-4878-9458-293D6E3805E8}"/>
    <cellStyle name="40% - Accent4 3 2 6" xfId="19822" xr:uid="{691BC758-5AF7-417F-A180-F2A37EA33667}"/>
    <cellStyle name="40% - Accent4 3 3" xfId="19823" xr:uid="{7107546D-01E1-475E-84D1-307D5ED14014}"/>
    <cellStyle name="40% - Accent4 3 3 2" xfId="19824" xr:uid="{4096D8AE-3528-4F86-BF68-30A00E9F9CEC}"/>
    <cellStyle name="40% - Accent4 3 3 2 2" xfId="19825" xr:uid="{D23AAE89-7850-4EBD-ADD5-0C0B37FA6F5E}"/>
    <cellStyle name="40% - Accent4 3 3 2 2 2" xfId="19826" xr:uid="{798E0FF4-C9F7-46C3-9BEF-44B513D20F23}"/>
    <cellStyle name="40% - Accent4 3 3 2 2 2 2" xfId="19827" xr:uid="{1AA1AB5F-AE37-478A-BB53-D38CAB2D846C}"/>
    <cellStyle name="40% - Accent4 3 3 2 2 2 2 2" xfId="19828" xr:uid="{DF9E2600-9A56-49B3-9535-F20B32A131CA}"/>
    <cellStyle name="40% - Accent4 3 3 2 2 2 3" xfId="19829" xr:uid="{D9D60D89-BF95-4B5A-9A8E-699837D3B7A2}"/>
    <cellStyle name="40% - Accent4 3 3 2 2 3" xfId="19830" xr:uid="{7FD55DDA-193A-4AB9-ACEB-CE764CE5817A}"/>
    <cellStyle name="40% - Accent4 3 3 2 2 3 2" xfId="19831" xr:uid="{7B9A4673-4CF6-4560-9E8A-0DA18DF5C93A}"/>
    <cellStyle name="40% - Accent4 3 3 2 2 4" xfId="19832" xr:uid="{E20F0B05-9B89-499F-B939-20CE2DF1F0F2}"/>
    <cellStyle name="40% - Accent4 3 3 2 3" xfId="19833" xr:uid="{8E97621D-195E-4B77-ABD2-E79C82C2BA4F}"/>
    <cellStyle name="40% - Accent4 3 3 2 3 2" xfId="19834" xr:uid="{81F0EA6B-0025-42A8-B444-0415EF2432DE}"/>
    <cellStyle name="40% - Accent4 3 3 2 3 2 2" xfId="19835" xr:uid="{5A03CAC8-2F5C-4E57-BD1C-DC5A90E0ECE7}"/>
    <cellStyle name="40% - Accent4 3 3 2 3 3" xfId="19836" xr:uid="{31B4EA43-916B-4168-8563-3ECA8BAE7C58}"/>
    <cellStyle name="40% - Accent4 3 3 2 4" xfId="19837" xr:uid="{FC802C73-08DA-4679-A98E-E9D837BE2462}"/>
    <cellStyle name="40% - Accent4 3 3 2 4 2" xfId="19838" xr:uid="{CDEC2A4E-62C6-4A95-8FD0-6CB32CE02C6B}"/>
    <cellStyle name="40% - Accent4 3 3 2 5" xfId="19839" xr:uid="{F169B18A-8556-491C-8C57-1BB7CED7232F}"/>
    <cellStyle name="40% - Accent4 3 3 3" xfId="19840" xr:uid="{06BC1671-4318-4F5C-BF4F-9916341AE6B3}"/>
    <cellStyle name="40% - Accent4 3 3 3 2" xfId="19841" xr:uid="{38B26587-1098-4373-93A8-8A2711FD8F56}"/>
    <cellStyle name="40% - Accent4 3 3 3 2 2" xfId="19842" xr:uid="{D3A252C2-A955-4178-AB1B-2C3C2B2B69C6}"/>
    <cellStyle name="40% - Accent4 3 3 3 2 2 2" xfId="19843" xr:uid="{6245B32A-0310-401F-8809-639103DFBF4B}"/>
    <cellStyle name="40% - Accent4 3 3 3 2 3" xfId="19844" xr:uid="{57D27417-8379-4099-996E-C112CBF8C00B}"/>
    <cellStyle name="40% - Accent4 3 3 3 3" xfId="19845" xr:uid="{7F2D0EC4-8E06-4279-85E5-7E395A86FE9C}"/>
    <cellStyle name="40% - Accent4 3 3 3 3 2" xfId="19846" xr:uid="{44AFE96A-4CC1-478C-8E94-A92411F6246E}"/>
    <cellStyle name="40% - Accent4 3 3 3 4" xfId="19847" xr:uid="{656E271A-A65D-4F51-9B5A-70A6AE56F7CD}"/>
    <cellStyle name="40% - Accent4 3 3 4" xfId="19848" xr:uid="{D01581C3-EAF7-46EF-8E03-54CBD3E02363}"/>
    <cellStyle name="40% - Accent4 3 3 4 2" xfId="19849" xr:uid="{61AE2251-50CE-4FB4-B21E-17FBB3B7BB66}"/>
    <cellStyle name="40% - Accent4 3 3 4 2 2" xfId="19850" xr:uid="{843D12BE-735B-4AA0-B74E-0C1AB4502BE1}"/>
    <cellStyle name="40% - Accent4 3 3 4 3" xfId="19851" xr:uid="{8D8C1195-04C9-454A-9BD0-BF820B6F964E}"/>
    <cellStyle name="40% - Accent4 3 3 5" xfId="19852" xr:uid="{AB334D67-77DB-4A4F-942C-F6B825F1AC6B}"/>
    <cellStyle name="40% - Accent4 3 3 5 2" xfId="19853" xr:uid="{177C5709-F3DF-4F55-8A66-3A4AF2F1F458}"/>
    <cellStyle name="40% - Accent4 3 3 6" xfId="19854" xr:uid="{ECE37870-676C-4204-A0E2-8B5661DE3DDD}"/>
    <cellStyle name="40% - Accent4 3 4" xfId="19855" xr:uid="{1023BEDD-0102-4874-AF94-FE710F447784}"/>
    <cellStyle name="40% - Accent4 3 4 2" xfId="19856" xr:uid="{AF20AE7B-E5FB-4AD4-81D2-0E62DC4C6891}"/>
    <cellStyle name="40% - Accent4 3 4 2 2" xfId="19857" xr:uid="{E3679251-5A6C-4DF4-9269-2AE936BE4F48}"/>
    <cellStyle name="40% - Accent4 3 4 2 2 2" xfId="19858" xr:uid="{4DD5E3DC-87ED-4D91-A2FA-1B80E5B54ABA}"/>
    <cellStyle name="40% - Accent4 3 4 2 2 2 2" xfId="19859" xr:uid="{392B16D0-7786-4C10-B508-C37AFA48B308}"/>
    <cellStyle name="40% - Accent4 3 4 2 2 2 2 2" xfId="19860" xr:uid="{F1A7D6EE-715E-40FC-ABEE-C783E4DBC8BE}"/>
    <cellStyle name="40% - Accent4 3 4 2 2 2 3" xfId="19861" xr:uid="{0ABFFDD4-7D91-4AB0-BD71-A7C27934A2C2}"/>
    <cellStyle name="40% - Accent4 3 4 2 2 3" xfId="19862" xr:uid="{6FCC42D3-D1CE-4236-85E3-2E012A5DD1EB}"/>
    <cellStyle name="40% - Accent4 3 4 2 2 3 2" xfId="19863" xr:uid="{E3F2AE03-BFDA-4DD9-9488-E17D63CF11AA}"/>
    <cellStyle name="40% - Accent4 3 4 2 2 4" xfId="19864" xr:uid="{3BB88B73-BCBD-4400-810E-3683A2877CD3}"/>
    <cellStyle name="40% - Accent4 3 4 2 3" xfId="19865" xr:uid="{96C5D077-9A14-4862-A0CE-2E1BEF3D6247}"/>
    <cellStyle name="40% - Accent4 3 4 2 3 2" xfId="19866" xr:uid="{3C73969D-D7A8-4712-99DD-FF68DFD8EDFC}"/>
    <cellStyle name="40% - Accent4 3 4 2 3 2 2" xfId="19867" xr:uid="{8A9903D0-F37A-4418-A5A5-0C40DE326CDA}"/>
    <cellStyle name="40% - Accent4 3 4 2 3 3" xfId="19868" xr:uid="{F240B085-31A7-4599-BA9D-B8F17968ADD0}"/>
    <cellStyle name="40% - Accent4 3 4 2 4" xfId="19869" xr:uid="{552BB3A8-245B-47E3-97E1-497E6752DB38}"/>
    <cellStyle name="40% - Accent4 3 4 2 4 2" xfId="19870" xr:uid="{E447FBDB-5ABE-4DC4-BBFC-C8184026F751}"/>
    <cellStyle name="40% - Accent4 3 4 2 5" xfId="19871" xr:uid="{B6143ACF-4E8F-4E89-B704-06A439BB1B40}"/>
    <cellStyle name="40% - Accent4 3 4 3" xfId="19872" xr:uid="{32D31C19-4CAA-4528-BD1A-F87379619D50}"/>
    <cellStyle name="40% - Accent4 3 4 3 2" xfId="19873" xr:uid="{E1A238E3-A750-40B4-97B2-8CB1C54F46B9}"/>
    <cellStyle name="40% - Accent4 3 4 3 2 2" xfId="19874" xr:uid="{55E531E3-0A42-41B1-A039-C92D25233CB3}"/>
    <cellStyle name="40% - Accent4 3 4 3 2 2 2" xfId="19875" xr:uid="{9CF130BC-95EC-4C25-8048-C84008A359B4}"/>
    <cellStyle name="40% - Accent4 3 4 3 2 3" xfId="19876" xr:uid="{47B73E86-DD8E-4144-AE47-FFB1C301ED79}"/>
    <cellStyle name="40% - Accent4 3 4 3 3" xfId="19877" xr:uid="{79209BCB-BB4C-482D-9A68-C08B8FF9617D}"/>
    <cellStyle name="40% - Accent4 3 4 3 3 2" xfId="19878" xr:uid="{447A7C5D-B5F5-4FFD-925C-8DB89BDFBF0A}"/>
    <cellStyle name="40% - Accent4 3 4 3 4" xfId="19879" xr:uid="{A93A4FA4-1D71-4A71-9A6F-8400277FD671}"/>
    <cellStyle name="40% - Accent4 3 4 4" xfId="19880" xr:uid="{D745B5BD-030F-4A2B-AF34-BFA11FB04945}"/>
    <cellStyle name="40% - Accent4 3 4 4 2" xfId="19881" xr:uid="{801423D9-C6AE-48B8-A7B7-4E94EA60C4DF}"/>
    <cellStyle name="40% - Accent4 3 4 4 2 2" xfId="19882" xr:uid="{97CAB429-6E41-446E-88C3-37FF7885C592}"/>
    <cellStyle name="40% - Accent4 3 4 4 3" xfId="19883" xr:uid="{F92D9515-7FE9-431F-B1D3-3ACFE2F62DAB}"/>
    <cellStyle name="40% - Accent4 3 4 5" xfId="19884" xr:uid="{D5C714BC-9A73-42D6-9913-189C2E1A6CAF}"/>
    <cellStyle name="40% - Accent4 3 4 5 2" xfId="19885" xr:uid="{97157025-8F8D-4EDE-AD31-E437D17A9F1D}"/>
    <cellStyle name="40% - Accent4 3 4 6" xfId="19886" xr:uid="{4668A1C8-E7D6-4B2B-8F16-426EEBD2F6B7}"/>
    <cellStyle name="40% - Accent4 3 5" xfId="19887" xr:uid="{E4CFFD26-722C-4307-AA72-2226FA6613EA}"/>
    <cellStyle name="40% - Accent4 3 5 2" xfId="19888" xr:uid="{E839824F-210D-498B-829B-D60F914AF222}"/>
    <cellStyle name="40% - Accent4 3 5 2 2" xfId="19889" xr:uid="{0DD8E042-F20B-4050-942E-8B20D6E30409}"/>
    <cellStyle name="40% - Accent4 3 5 2 2 2" xfId="19890" xr:uid="{9FD11F04-7598-4694-A303-D3CC292D71B3}"/>
    <cellStyle name="40% - Accent4 3 5 2 2 2 2" xfId="19891" xr:uid="{24295586-F47B-43CF-84D5-530967317DBD}"/>
    <cellStyle name="40% - Accent4 3 5 2 2 2 2 2" xfId="19892" xr:uid="{3BC5506F-C801-48E4-850B-29D9426EDD31}"/>
    <cellStyle name="40% - Accent4 3 5 2 2 2 3" xfId="19893" xr:uid="{8303DB67-2B75-4B2B-8154-64DFD27A6450}"/>
    <cellStyle name="40% - Accent4 3 5 2 2 3" xfId="19894" xr:uid="{8E417D0D-3A60-42C7-A897-D04A311AFB01}"/>
    <cellStyle name="40% - Accent4 3 5 2 2 3 2" xfId="19895" xr:uid="{D64F9395-6ED4-4CE2-BEC0-343C18E6C071}"/>
    <cellStyle name="40% - Accent4 3 5 2 2 4" xfId="19896" xr:uid="{2C638C8F-8FBF-4D84-B0A5-4DA9BC872ED6}"/>
    <cellStyle name="40% - Accent4 3 5 2 3" xfId="19897" xr:uid="{7080D3E1-8BE4-43F6-A42E-6355E60BB9BC}"/>
    <cellStyle name="40% - Accent4 3 5 2 3 2" xfId="19898" xr:uid="{C84A6BA1-03C2-499A-9B8D-2464707F7E59}"/>
    <cellStyle name="40% - Accent4 3 5 2 3 2 2" xfId="19899" xr:uid="{85D76D16-D8D7-400B-8442-085BD7FD7CF6}"/>
    <cellStyle name="40% - Accent4 3 5 2 3 3" xfId="19900" xr:uid="{F9B59BC5-B486-41D3-B0B9-3A0A0DB1DF22}"/>
    <cellStyle name="40% - Accent4 3 5 2 4" xfId="19901" xr:uid="{0E21F273-BFA8-41D5-9381-79EF0151C69A}"/>
    <cellStyle name="40% - Accent4 3 5 2 4 2" xfId="19902" xr:uid="{2695D83C-8775-4F15-BB18-78287822DEE6}"/>
    <cellStyle name="40% - Accent4 3 5 2 5" xfId="19903" xr:uid="{DDFA3416-C4D6-460E-9EE9-E9C263FD76FA}"/>
    <cellStyle name="40% - Accent4 3 5 3" xfId="19904" xr:uid="{5424929E-CEB3-4A69-91BB-DC2FDA76BF1A}"/>
    <cellStyle name="40% - Accent4 3 5 3 2" xfId="19905" xr:uid="{D9D8415D-3955-4B13-A85A-F970FD7C08FA}"/>
    <cellStyle name="40% - Accent4 3 5 3 2 2" xfId="19906" xr:uid="{65811EC5-8468-4D4C-BA57-05AA2D9E7DC8}"/>
    <cellStyle name="40% - Accent4 3 5 3 2 2 2" xfId="19907" xr:uid="{5A5B81BE-AE6C-4B7D-8C84-A19063803204}"/>
    <cellStyle name="40% - Accent4 3 5 3 2 3" xfId="19908" xr:uid="{0727217C-2E6B-45B0-A92A-EA21EBC70219}"/>
    <cellStyle name="40% - Accent4 3 5 3 3" xfId="19909" xr:uid="{C3631805-97F6-4C17-B685-574153F4EF4F}"/>
    <cellStyle name="40% - Accent4 3 5 3 3 2" xfId="19910" xr:uid="{AB7C0A15-AD8D-4700-8267-CB352F92F8A9}"/>
    <cellStyle name="40% - Accent4 3 5 3 4" xfId="19911" xr:uid="{D4CE5D11-875C-4979-B7C0-E88D952D3A98}"/>
    <cellStyle name="40% - Accent4 3 5 4" xfId="19912" xr:uid="{292F5438-52B2-4F23-BD42-76EBCA052C61}"/>
    <cellStyle name="40% - Accent4 3 5 4 2" xfId="19913" xr:uid="{687E99EC-9552-40B5-8EAB-6620D1178714}"/>
    <cellStyle name="40% - Accent4 3 5 4 2 2" xfId="19914" xr:uid="{73C0ADA5-5B32-4410-8840-F84D47F5832B}"/>
    <cellStyle name="40% - Accent4 3 5 4 3" xfId="19915" xr:uid="{19D7D727-598F-4E96-BA23-0D164D946695}"/>
    <cellStyle name="40% - Accent4 3 5 5" xfId="19916" xr:uid="{7A8B694B-7A26-4FA3-9F4E-8168A199E85F}"/>
    <cellStyle name="40% - Accent4 3 5 5 2" xfId="19917" xr:uid="{8530CEB7-F422-4AC0-9B06-B70FEF756FEC}"/>
    <cellStyle name="40% - Accent4 3 5 6" xfId="19918" xr:uid="{25DA8E09-31F5-45ED-A293-E0D5566FF9BA}"/>
    <cellStyle name="40% - Accent4 3 6" xfId="19919" xr:uid="{E5C462BE-CEDD-48CC-9982-56F0BFB9C336}"/>
    <cellStyle name="40% - Accent4 3 6 2" xfId="19920" xr:uid="{2C368EBF-CB89-4028-BBC0-F7C6299C974F}"/>
    <cellStyle name="40% - Accent4 3 6 2 2" xfId="19921" xr:uid="{0F4F6C35-84AA-4477-B043-04A59C3ABCD4}"/>
    <cellStyle name="40% - Accent4 3 6 2 2 2" xfId="19922" xr:uid="{39D602CC-C4C2-4078-BE8C-EA65DA855B7E}"/>
    <cellStyle name="40% - Accent4 3 6 2 2 2 2" xfId="19923" xr:uid="{6CACC02C-DFB8-4D51-91F8-CB72C8E32F21}"/>
    <cellStyle name="40% - Accent4 3 6 2 2 3" xfId="19924" xr:uid="{F0EF088C-7695-4BC7-A3FA-37DD651BA5CA}"/>
    <cellStyle name="40% - Accent4 3 6 2 3" xfId="19925" xr:uid="{33BE485B-D9C2-42F4-BF46-BACE58EA67C4}"/>
    <cellStyle name="40% - Accent4 3 6 2 3 2" xfId="19926" xr:uid="{1FDD4E4A-B1FE-4387-BC85-D55412468657}"/>
    <cellStyle name="40% - Accent4 3 6 2 4" xfId="19927" xr:uid="{A5AE119C-A750-4EBC-979F-4180C212EE49}"/>
    <cellStyle name="40% - Accent4 3 6 3" xfId="19928" xr:uid="{DCBFDE42-07E1-4E4C-815B-97CB0AFEE063}"/>
    <cellStyle name="40% - Accent4 3 6 3 2" xfId="19929" xr:uid="{B57BFF57-43FF-412E-82EF-DB7DF3E0C96C}"/>
    <cellStyle name="40% - Accent4 3 6 3 2 2" xfId="19930" xr:uid="{A810C900-62E7-4CB4-9C66-6175BD453B38}"/>
    <cellStyle name="40% - Accent4 3 6 3 3" xfId="19931" xr:uid="{13D28D16-2F92-462C-9A52-C43495A555D3}"/>
    <cellStyle name="40% - Accent4 3 6 4" xfId="19932" xr:uid="{D93E99F7-BA22-40D5-A654-D18C91CFCBF4}"/>
    <cellStyle name="40% - Accent4 3 6 4 2" xfId="19933" xr:uid="{ECD8AA7E-4A12-407F-99BC-DBFD5F078C53}"/>
    <cellStyle name="40% - Accent4 3 6 5" xfId="19934" xr:uid="{69F65ADD-F8F5-4D68-85A8-371AE910A850}"/>
    <cellStyle name="40% - Accent4 3 7" xfId="19935" xr:uid="{3BE017E5-4A5D-4149-9D97-D95ACE843A1D}"/>
    <cellStyle name="40% - Accent4 3 7 2" xfId="19936" xr:uid="{10A751FB-8095-4A3D-B09A-D2D72DB6FA7E}"/>
    <cellStyle name="40% - Accent4 3 7 2 2" xfId="19937" xr:uid="{C441446A-67E6-4F1B-B74C-A79EF4587C38}"/>
    <cellStyle name="40% - Accent4 3 7 2 2 2" xfId="19938" xr:uid="{7A674B9F-05D4-44B1-8534-24B9DBCF1E71}"/>
    <cellStyle name="40% - Accent4 3 7 2 3" xfId="19939" xr:uid="{EA0B65A7-FF37-491F-A0AE-7AA03A2E49B9}"/>
    <cellStyle name="40% - Accent4 3 7 3" xfId="19940" xr:uid="{CCF80FC5-7312-4016-B57B-FCFD2F05588F}"/>
    <cellStyle name="40% - Accent4 3 7 3 2" xfId="19941" xr:uid="{71311806-FEC9-40C7-898F-C85EB1162585}"/>
    <cellStyle name="40% - Accent4 3 7 4" xfId="19942" xr:uid="{6FF1B32F-5C99-433B-A270-8707EF1892A5}"/>
    <cellStyle name="40% - Accent4 3 8" xfId="19943" xr:uid="{409A6E61-84C3-421A-A072-C7EC48AAF3B1}"/>
    <cellStyle name="40% - Accent4 3 8 2" xfId="19944" xr:uid="{94277446-D3F3-4B2D-841A-5E698C09249A}"/>
    <cellStyle name="40% - Accent4 3 8 2 2" xfId="19945" xr:uid="{B14812AD-047F-4A00-8CAB-A752FB50764E}"/>
    <cellStyle name="40% - Accent4 3 8 3" xfId="19946" xr:uid="{F0D6CFFF-2A8A-4BA4-BA05-2984501B87EE}"/>
    <cellStyle name="40% - Accent4 3 9" xfId="19947" xr:uid="{52C1AE46-C6AA-4F6D-B124-3FEB7EB01A34}"/>
    <cellStyle name="40% - Accent4 3 9 2" xfId="19948" xr:uid="{410E1195-4F6A-4259-BEE0-0D4A05B3D932}"/>
    <cellStyle name="40% - Accent4 30" xfId="19949" xr:uid="{77206EC9-853A-421B-B904-671D4E105231}"/>
    <cellStyle name="40% - Accent4 30 2" xfId="19950" xr:uid="{71D849F3-ED9F-4AF0-B349-E0D2BC5BAA4E}"/>
    <cellStyle name="40% - Accent4 30 2 2" xfId="19951" xr:uid="{020E6621-144F-4F11-827B-5FF4406037D2}"/>
    <cellStyle name="40% - Accent4 30 3" xfId="19952" xr:uid="{706DDE06-0498-406B-9F5A-71983F5246E5}"/>
    <cellStyle name="40% - Accent4 31" xfId="19953" xr:uid="{B14D67BD-7606-4238-B624-5A09C6BFA827}"/>
    <cellStyle name="40% - Accent4 31 2" xfId="19954" xr:uid="{B0EDCCCC-7BC7-483E-B626-E4953619080B}"/>
    <cellStyle name="40% - Accent4 32" xfId="19955" xr:uid="{30941DDA-EA2B-435C-A73D-A08216D631F4}"/>
    <cellStyle name="40% - Accent4 32 2" xfId="19956" xr:uid="{221A7AE8-39D9-40B2-964C-471628BE96E2}"/>
    <cellStyle name="40% - Accent4 33" xfId="19957" xr:uid="{10EEDF65-41D6-45DD-9310-349B7DB7B6F4}"/>
    <cellStyle name="40% - Accent4 33 2" xfId="19958" xr:uid="{A2E398C8-F59A-44AF-B4C9-EADDF1B1A7DA}"/>
    <cellStyle name="40% - Accent4 34" xfId="19959" xr:uid="{2BDEF2C4-F63E-4BF4-8108-137B8004EBB5}"/>
    <cellStyle name="40% - Accent4 35" xfId="19960" xr:uid="{A5E9CD2A-C4BE-4C3B-A751-0E5F07A98900}"/>
    <cellStyle name="40% - Accent4 36" xfId="53265" xr:uid="{80A4EDCA-0CD4-4952-A607-295D253EB66E}"/>
    <cellStyle name="40% - Accent4 37" xfId="53394" xr:uid="{EDC1F910-3BBF-43EA-BF0A-52972F8C3D4C}"/>
    <cellStyle name="40% - Accent4 38" xfId="1601" xr:uid="{3BA7900D-0602-4E30-97CC-70E0A7B947E9}"/>
    <cellStyle name="40% - Accent4 4" xfId="19961" xr:uid="{1B59AD70-9D3F-4F81-BBF3-55EB1DFDBBE7}"/>
    <cellStyle name="40% - Accent4 4 2" xfId="19962" xr:uid="{64E8948A-1BEA-4C00-B85C-11AA04F03056}"/>
    <cellStyle name="40% - Accent4 4 2 2" xfId="19963" xr:uid="{1A22F7ED-A9E6-4C67-8B2C-8F05D4766183}"/>
    <cellStyle name="40% - Accent4 4 2 2 2" xfId="19964" xr:uid="{106C19AA-2BCF-4EBE-958D-457DFC003B31}"/>
    <cellStyle name="40% - Accent4 4 2 2 2 2" xfId="19965" xr:uid="{D274F767-2955-4ABB-9E17-429E4F42BD7A}"/>
    <cellStyle name="40% - Accent4 4 2 2 2 2 2" xfId="19966" xr:uid="{C042DFD7-3686-482C-905E-8461C35AFF58}"/>
    <cellStyle name="40% - Accent4 4 2 2 2 2 2 2" xfId="19967" xr:uid="{F1A84C67-056B-446D-8F8A-0AFDE4C18D75}"/>
    <cellStyle name="40% - Accent4 4 2 2 2 2 3" xfId="19968" xr:uid="{4C76FE95-D19A-407E-B7C9-9673E8D84726}"/>
    <cellStyle name="40% - Accent4 4 2 2 2 3" xfId="19969" xr:uid="{EB8D5361-6594-45F2-A2BF-2D376156B22D}"/>
    <cellStyle name="40% - Accent4 4 2 2 2 3 2" xfId="19970" xr:uid="{4B88FC92-0012-4061-91C9-C3EBA3FD7A74}"/>
    <cellStyle name="40% - Accent4 4 2 2 2 4" xfId="19971" xr:uid="{C025CB7C-C2E9-48EC-86AE-8AA2B929A278}"/>
    <cellStyle name="40% - Accent4 4 2 2 3" xfId="19972" xr:uid="{09F6E8BB-D763-4886-ADE6-C28E9EEF06CB}"/>
    <cellStyle name="40% - Accent4 4 2 2 3 2" xfId="19973" xr:uid="{5F7B022D-1D44-4E75-91DD-2CAFA9B9D45E}"/>
    <cellStyle name="40% - Accent4 4 2 2 3 2 2" xfId="19974" xr:uid="{A3AB4665-62B9-45EE-AAF0-7386C1AE15D0}"/>
    <cellStyle name="40% - Accent4 4 2 2 3 3" xfId="19975" xr:uid="{AA1F8A13-FADB-4A4D-AAE9-9F7F923403F2}"/>
    <cellStyle name="40% - Accent4 4 2 2 4" xfId="19976" xr:uid="{DD51D45B-CCC4-4AC6-AAEB-39A6200877CB}"/>
    <cellStyle name="40% - Accent4 4 2 2 4 2" xfId="19977" xr:uid="{3F19AB03-6883-41B9-8488-C4A1E9861B8A}"/>
    <cellStyle name="40% - Accent4 4 2 2 5" xfId="19978" xr:uid="{A084CDB3-CAB7-4844-A1CB-FF2A5F78242F}"/>
    <cellStyle name="40% - Accent4 4 2 3" xfId="19979" xr:uid="{41335EDD-6ECF-4FC8-9A53-C59BF56E6033}"/>
    <cellStyle name="40% - Accent4 4 2 3 2" xfId="19980" xr:uid="{A3AE66CB-E3CF-4639-8270-62E6917978D3}"/>
    <cellStyle name="40% - Accent4 4 2 3 2 2" xfId="19981" xr:uid="{E257004B-1FCC-4E23-8BE5-E5E5F966D072}"/>
    <cellStyle name="40% - Accent4 4 2 3 2 2 2" xfId="19982" xr:uid="{9FB26D53-DF48-431A-AA65-D69DD9900886}"/>
    <cellStyle name="40% - Accent4 4 2 3 2 3" xfId="19983" xr:uid="{82E42626-A6CF-4980-9152-583ABBBBCB96}"/>
    <cellStyle name="40% - Accent4 4 2 3 3" xfId="19984" xr:uid="{95A71184-0AF2-4C17-B0FB-7A05916655A0}"/>
    <cellStyle name="40% - Accent4 4 2 3 3 2" xfId="19985" xr:uid="{9D8E9259-7695-4A80-8F61-E2BD3D89AEA7}"/>
    <cellStyle name="40% - Accent4 4 2 3 4" xfId="19986" xr:uid="{545467A8-8AD3-4D21-9E3A-CE93EC2BE07B}"/>
    <cellStyle name="40% - Accent4 4 2 4" xfId="19987" xr:uid="{350F5390-43E9-468B-BBB8-6092CBEC5CEE}"/>
    <cellStyle name="40% - Accent4 4 2 4 2" xfId="19988" xr:uid="{A4B9EE9D-BEE9-48C8-B87C-B4F126CCCBEA}"/>
    <cellStyle name="40% - Accent4 4 2 4 2 2" xfId="19989" xr:uid="{40B73F29-D9A2-4ACB-9F32-AAC06B371066}"/>
    <cellStyle name="40% - Accent4 4 2 4 3" xfId="19990" xr:uid="{C054F6EC-FCA8-47F6-A631-28569F03460E}"/>
    <cellStyle name="40% - Accent4 4 2 5" xfId="19991" xr:uid="{391B7102-430D-4936-93F6-E1FBDB68A859}"/>
    <cellStyle name="40% - Accent4 4 2 5 2" xfId="19992" xr:uid="{75372350-7D09-41C4-81CD-5631EA81B2FB}"/>
    <cellStyle name="40% - Accent4 4 2 6" xfId="19993" xr:uid="{E5BB561B-1382-4E42-B957-12FC72560B42}"/>
    <cellStyle name="40% - Accent4 4 3" xfId="19994" xr:uid="{582540AB-C549-41A6-B3A6-1AB837EF5F47}"/>
    <cellStyle name="40% - Accent4 4 3 2" xfId="19995" xr:uid="{B6E8352D-27C8-4EC0-AE97-42823E612C6A}"/>
    <cellStyle name="40% - Accent4 4 3 2 2" xfId="19996" xr:uid="{2B3A6761-0AF7-4DD6-B6D2-9F43128B69D0}"/>
    <cellStyle name="40% - Accent4 4 3 2 2 2" xfId="19997" xr:uid="{4A3B07EB-2002-4C0B-9145-8962E3B93A84}"/>
    <cellStyle name="40% - Accent4 4 3 2 2 2 2" xfId="19998" xr:uid="{586A356C-E27F-4E28-AD57-250CD5E0ADCB}"/>
    <cellStyle name="40% - Accent4 4 3 2 2 2 2 2" xfId="19999" xr:uid="{FE5EAC35-E78F-463D-BDFB-7BB7DC203120}"/>
    <cellStyle name="40% - Accent4 4 3 2 2 2 3" xfId="20000" xr:uid="{D06C835C-094E-4D7D-8E3D-49F901A61202}"/>
    <cellStyle name="40% - Accent4 4 3 2 2 3" xfId="20001" xr:uid="{33A64F3F-AA67-4B46-84F1-6483C62C5BE7}"/>
    <cellStyle name="40% - Accent4 4 3 2 2 3 2" xfId="20002" xr:uid="{11D7F804-5C9F-4B58-A37C-17BED17B2682}"/>
    <cellStyle name="40% - Accent4 4 3 2 2 4" xfId="20003" xr:uid="{F064BB5F-96D9-488F-A5CC-D0B0F66292CE}"/>
    <cellStyle name="40% - Accent4 4 3 2 3" xfId="20004" xr:uid="{2AB2E306-F704-4926-8EFB-4A86BA4180E1}"/>
    <cellStyle name="40% - Accent4 4 3 2 3 2" xfId="20005" xr:uid="{8FBA5268-5E9C-474D-8043-0F0C8A152733}"/>
    <cellStyle name="40% - Accent4 4 3 2 3 2 2" xfId="20006" xr:uid="{DFC0735F-3B35-4E04-8EFD-63F9BBAFB5D7}"/>
    <cellStyle name="40% - Accent4 4 3 2 3 3" xfId="20007" xr:uid="{BCEC5A5B-0BB6-40EB-B095-14BE24E69510}"/>
    <cellStyle name="40% - Accent4 4 3 2 4" xfId="20008" xr:uid="{9EDB42C9-F42C-4A2A-A8CE-C7B15D0537F9}"/>
    <cellStyle name="40% - Accent4 4 3 2 4 2" xfId="20009" xr:uid="{1E0F8290-41CC-42A1-9295-675A59C8FD93}"/>
    <cellStyle name="40% - Accent4 4 3 2 5" xfId="20010" xr:uid="{C0AA837C-9F8E-4BD7-B1BE-4A84C99526C9}"/>
    <cellStyle name="40% - Accent4 4 3 3" xfId="20011" xr:uid="{F8EF2ADC-8784-43B9-80EA-204E852E9B5E}"/>
    <cellStyle name="40% - Accent4 4 3 3 2" xfId="20012" xr:uid="{CD6A062E-E304-4D68-8239-049A0E501BDE}"/>
    <cellStyle name="40% - Accent4 4 3 3 2 2" xfId="20013" xr:uid="{736A224B-6349-45A8-A864-24F6A10B1973}"/>
    <cellStyle name="40% - Accent4 4 3 3 2 2 2" xfId="20014" xr:uid="{EC54E80E-130A-436F-A5B6-0F0B7BB4A8B4}"/>
    <cellStyle name="40% - Accent4 4 3 3 2 3" xfId="20015" xr:uid="{D6A46111-C1CB-4FCA-B126-97F2E8B06354}"/>
    <cellStyle name="40% - Accent4 4 3 3 3" xfId="20016" xr:uid="{E7BEBD8D-4FA4-4897-9E0D-1C6A2DBC40A2}"/>
    <cellStyle name="40% - Accent4 4 3 3 3 2" xfId="20017" xr:uid="{0F08E92B-56BE-405D-A70A-477E1BFF145A}"/>
    <cellStyle name="40% - Accent4 4 3 3 4" xfId="20018" xr:uid="{13DFCFB5-05CF-445D-BB8F-C234E8CA5CB3}"/>
    <cellStyle name="40% - Accent4 4 3 4" xfId="20019" xr:uid="{2A4AAD3B-203B-4C22-8C70-F7428AF0B20B}"/>
    <cellStyle name="40% - Accent4 4 3 4 2" xfId="20020" xr:uid="{594B1776-195D-48EA-9AEE-9E2B8E4DBD3E}"/>
    <cellStyle name="40% - Accent4 4 3 4 2 2" xfId="20021" xr:uid="{9A9F4453-2BB9-40BE-BAB4-93F071B72117}"/>
    <cellStyle name="40% - Accent4 4 3 4 3" xfId="20022" xr:uid="{2B2FCFAD-4599-4736-B7D3-CE839B184445}"/>
    <cellStyle name="40% - Accent4 4 3 5" xfId="20023" xr:uid="{F24BB9AF-5598-449A-B802-3E8DBE531BEE}"/>
    <cellStyle name="40% - Accent4 4 3 5 2" xfId="20024" xr:uid="{FCD2B20F-0C55-4515-A6CF-513137F58BE0}"/>
    <cellStyle name="40% - Accent4 4 3 6" xfId="20025" xr:uid="{DD5BBD58-4437-4C62-A2A7-FAE871F196BA}"/>
    <cellStyle name="40% - Accent4 4 4" xfId="20026" xr:uid="{E31C5194-DBD4-4AB6-BCA0-12EEFAAE79BE}"/>
    <cellStyle name="40% - Accent4 4 4 2" xfId="20027" xr:uid="{C364D160-2AC3-4F58-B97E-E718D741DF65}"/>
    <cellStyle name="40% - Accent4 4 4 2 2" xfId="20028" xr:uid="{7213E953-A671-449E-97E7-3E7F890DC7EB}"/>
    <cellStyle name="40% - Accent4 4 4 2 2 2" xfId="20029" xr:uid="{54F0DEBD-E7AD-44DC-8D02-3FB943C4EA32}"/>
    <cellStyle name="40% - Accent4 4 4 2 2 2 2" xfId="20030" xr:uid="{49DF4688-9C49-4002-A159-66FD6AB13BD6}"/>
    <cellStyle name="40% - Accent4 4 4 2 2 2 2 2" xfId="20031" xr:uid="{D9105D4B-916B-4B76-A2D3-5C55718EF86F}"/>
    <cellStyle name="40% - Accent4 4 4 2 2 2 3" xfId="20032" xr:uid="{301045DD-B0AF-4E2F-BC3A-62310AA16BB7}"/>
    <cellStyle name="40% - Accent4 4 4 2 2 3" xfId="20033" xr:uid="{DEB55A61-0525-48E8-8EF9-72E30498B159}"/>
    <cellStyle name="40% - Accent4 4 4 2 2 3 2" xfId="20034" xr:uid="{142AFAC3-0397-4DB7-A32B-1F7CE6967CCF}"/>
    <cellStyle name="40% - Accent4 4 4 2 2 4" xfId="20035" xr:uid="{A6F74FF8-F802-43C7-A5A3-60B5BC010702}"/>
    <cellStyle name="40% - Accent4 4 4 2 3" xfId="20036" xr:uid="{CAD97B85-7A3B-4961-8BA8-4E4B21403AE1}"/>
    <cellStyle name="40% - Accent4 4 4 2 3 2" xfId="20037" xr:uid="{F8BD313D-D813-4881-AB0E-2C653BDBDBB1}"/>
    <cellStyle name="40% - Accent4 4 4 2 3 2 2" xfId="20038" xr:uid="{407552AA-2294-43F8-A836-5B337BE354BC}"/>
    <cellStyle name="40% - Accent4 4 4 2 3 3" xfId="20039" xr:uid="{174EF4C6-12BE-4075-AED3-732BED32AF0B}"/>
    <cellStyle name="40% - Accent4 4 4 2 4" xfId="20040" xr:uid="{3343B59F-F598-4A49-8DBA-E88D9A7C5A58}"/>
    <cellStyle name="40% - Accent4 4 4 2 4 2" xfId="20041" xr:uid="{9D51E364-8C6A-4449-B98C-952B59E24D50}"/>
    <cellStyle name="40% - Accent4 4 4 2 5" xfId="20042" xr:uid="{FC3468A6-27E9-4E8E-B599-1EC8E9AEA401}"/>
    <cellStyle name="40% - Accent4 4 4 3" xfId="20043" xr:uid="{A44EEA11-F9A3-4C62-A089-90F6E926FB2B}"/>
    <cellStyle name="40% - Accent4 4 4 3 2" xfId="20044" xr:uid="{3D507EB8-FC17-4FE6-8EB9-39854C34C5F7}"/>
    <cellStyle name="40% - Accent4 4 4 3 2 2" xfId="20045" xr:uid="{AFFBB956-9CB0-49E1-B19B-2AE76D786A4B}"/>
    <cellStyle name="40% - Accent4 4 4 3 2 2 2" xfId="20046" xr:uid="{79561A7D-59B4-445C-ACDD-CE70DA67E662}"/>
    <cellStyle name="40% - Accent4 4 4 3 2 3" xfId="20047" xr:uid="{8E01CB80-61A3-4635-9E89-CC76B6AD2D05}"/>
    <cellStyle name="40% - Accent4 4 4 3 3" xfId="20048" xr:uid="{B70B7239-D10A-45FA-8B64-53F34AFB45DF}"/>
    <cellStyle name="40% - Accent4 4 4 3 3 2" xfId="20049" xr:uid="{EC698EC4-EAF7-4739-AAC2-DC526AE3FCAD}"/>
    <cellStyle name="40% - Accent4 4 4 3 4" xfId="20050" xr:uid="{F805E35D-35F1-4AB5-87E7-928486F8C853}"/>
    <cellStyle name="40% - Accent4 4 4 4" xfId="20051" xr:uid="{D2AF15F2-5C0C-4ECC-BDE5-A376C718A3B4}"/>
    <cellStyle name="40% - Accent4 4 4 4 2" xfId="20052" xr:uid="{01663B2C-2E89-4CC3-B74F-0F8A4C508D4D}"/>
    <cellStyle name="40% - Accent4 4 4 4 2 2" xfId="20053" xr:uid="{EBC6CC15-1872-448E-B1FA-EA784049838C}"/>
    <cellStyle name="40% - Accent4 4 4 4 3" xfId="20054" xr:uid="{FC864B32-CDCC-4E9F-9C11-046142D63351}"/>
    <cellStyle name="40% - Accent4 4 4 5" xfId="20055" xr:uid="{CCD8637C-5988-46FB-AE0C-3FEBDC001F77}"/>
    <cellStyle name="40% - Accent4 4 4 5 2" xfId="20056" xr:uid="{59B0AFF7-5C2C-474C-BEEC-E9D6555D3DDE}"/>
    <cellStyle name="40% - Accent4 4 4 6" xfId="20057" xr:uid="{3F7C7A01-D97B-4BC7-BD3F-ECE8C228221C}"/>
    <cellStyle name="40% - Accent4 4 5" xfId="20058" xr:uid="{2912BE7A-2755-43E5-B30A-517F7E065E04}"/>
    <cellStyle name="40% - Accent4 4 5 2" xfId="20059" xr:uid="{11F905B0-8016-47C1-95F3-7C5B80AB82D6}"/>
    <cellStyle name="40% - Accent4 4 5 2 2" xfId="20060" xr:uid="{B1AFA0BD-88A6-4A62-9581-AE13645B2AC4}"/>
    <cellStyle name="40% - Accent4 4 5 2 2 2" xfId="20061" xr:uid="{361D4299-17DB-471B-B861-6A68DD2B1058}"/>
    <cellStyle name="40% - Accent4 4 5 2 2 2 2" xfId="20062" xr:uid="{CCC05DD3-9B91-470F-8CB5-76EC932AFF0C}"/>
    <cellStyle name="40% - Accent4 4 5 2 2 3" xfId="20063" xr:uid="{7A5B231D-A43B-48BD-A7F5-A2633AF08090}"/>
    <cellStyle name="40% - Accent4 4 5 2 3" xfId="20064" xr:uid="{3D5C57B7-A0F1-4887-810C-EF59E278E434}"/>
    <cellStyle name="40% - Accent4 4 5 2 3 2" xfId="20065" xr:uid="{E6C272A0-031E-47D0-BE0A-93ECD3B97AAD}"/>
    <cellStyle name="40% - Accent4 4 5 2 4" xfId="20066" xr:uid="{BA4F556E-6366-4F75-8222-C660B16E101B}"/>
    <cellStyle name="40% - Accent4 4 5 3" xfId="20067" xr:uid="{8042727B-F683-4CD7-B89D-76E5AB7DDB65}"/>
    <cellStyle name="40% - Accent4 4 5 3 2" xfId="20068" xr:uid="{81EBDBBF-437C-46F4-A23E-9A8F4CFF1E8D}"/>
    <cellStyle name="40% - Accent4 4 5 3 2 2" xfId="20069" xr:uid="{7DE50503-E3CF-4C11-9EF8-DA5EC1B1ACC0}"/>
    <cellStyle name="40% - Accent4 4 5 3 3" xfId="20070" xr:uid="{4CE58494-1688-44F0-9214-8FCAF3E861DD}"/>
    <cellStyle name="40% - Accent4 4 5 4" xfId="20071" xr:uid="{8DBAAEB1-2DD8-4AA2-A633-7CEC13BDC9E6}"/>
    <cellStyle name="40% - Accent4 4 5 4 2" xfId="20072" xr:uid="{2F796212-EA99-4EC2-9B0D-693EF660C25A}"/>
    <cellStyle name="40% - Accent4 4 5 5" xfId="20073" xr:uid="{572B1B7B-267F-4D56-BEAE-F8D47984BCF0}"/>
    <cellStyle name="40% - Accent4 4 6" xfId="20074" xr:uid="{53EDAF44-19E5-470C-AB87-0A26B2690A77}"/>
    <cellStyle name="40% - Accent4 4 6 2" xfId="20075" xr:uid="{B3C19300-A9CC-4E6D-B4EC-48775F312FBF}"/>
    <cellStyle name="40% - Accent4 4 6 2 2" xfId="20076" xr:uid="{59AF5499-0E97-48C4-BF85-5B7B861CA96A}"/>
    <cellStyle name="40% - Accent4 4 6 2 2 2" xfId="20077" xr:uid="{F065C26B-14F2-405D-85D4-4E6BB2E53900}"/>
    <cellStyle name="40% - Accent4 4 6 2 3" xfId="20078" xr:uid="{860C7749-161A-4736-965D-11B1A10AC79F}"/>
    <cellStyle name="40% - Accent4 4 6 3" xfId="20079" xr:uid="{36814B7C-6956-49DC-B608-6131CB8F68CC}"/>
    <cellStyle name="40% - Accent4 4 6 3 2" xfId="20080" xr:uid="{BDFA973F-84A9-4562-8F6B-2277249F592D}"/>
    <cellStyle name="40% - Accent4 4 6 4" xfId="20081" xr:uid="{5D333FA8-9F4F-4E06-9C2F-6B0E55D7F1D6}"/>
    <cellStyle name="40% - Accent4 4 7" xfId="20082" xr:uid="{65CB316C-00E8-434B-88AB-22AA6E23EA2D}"/>
    <cellStyle name="40% - Accent4 4 7 2" xfId="20083" xr:uid="{C3A3052B-899F-4FD4-8712-D4482670DA78}"/>
    <cellStyle name="40% - Accent4 4 7 2 2" xfId="20084" xr:uid="{9E624B30-5885-466E-9817-3EA46F124F20}"/>
    <cellStyle name="40% - Accent4 4 7 3" xfId="20085" xr:uid="{47C69044-57E2-42B7-94CA-CDE3D630E033}"/>
    <cellStyle name="40% - Accent4 4 8" xfId="20086" xr:uid="{5736AC83-35FB-48D5-B9CC-5DE6DFED77CB}"/>
    <cellStyle name="40% - Accent4 4 8 2" xfId="20087" xr:uid="{C59619D7-617C-4FEB-BB3E-57F06B8E17BE}"/>
    <cellStyle name="40% - Accent4 4 9" xfId="20088" xr:uid="{F609A90F-8C43-45FE-9181-C16FD01A001A}"/>
    <cellStyle name="40% - Accent4 5" xfId="20089" xr:uid="{56C3FAF4-AA4F-4FC4-B233-EA8DF4A16024}"/>
    <cellStyle name="40% - Accent4 5 2" xfId="20090" xr:uid="{7C50156F-E4E9-4AB6-B214-9CE979C0529A}"/>
    <cellStyle name="40% - Accent4 5 2 2" xfId="20091" xr:uid="{01CA692B-F581-4E95-B323-68A0C44DBD87}"/>
    <cellStyle name="40% - Accent4 5 2 2 2" xfId="20092" xr:uid="{9C18F328-18CD-483D-929F-91E494C116B8}"/>
    <cellStyle name="40% - Accent4 5 2 2 2 2" xfId="20093" xr:uid="{2C6825E0-C77B-4437-AE94-9885A84F3E55}"/>
    <cellStyle name="40% - Accent4 5 2 2 2 2 2" xfId="20094" xr:uid="{5F387295-A602-4B82-B021-623ED0DAF595}"/>
    <cellStyle name="40% - Accent4 5 2 2 2 2 2 2" xfId="20095" xr:uid="{86ACC058-C91A-4483-B35F-973C014B8735}"/>
    <cellStyle name="40% - Accent4 5 2 2 2 2 3" xfId="20096" xr:uid="{8D3673C3-0F01-402B-9FE8-67D3346A796A}"/>
    <cellStyle name="40% - Accent4 5 2 2 2 3" xfId="20097" xr:uid="{7B8F4CD6-3BA8-48D4-822D-80C8DDBBB246}"/>
    <cellStyle name="40% - Accent4 5 2 2 2 3 2" xfId="20098" xr:uid="{E169B44C-F29D-4799-B815-AC6CBE749353}"/>
    <cellStyle name="40% - Accent4 5 2 2 2 4" xfId="20099" xr:uid="{1F4A91B8-75D1-4164-9247-70E021FD2237}"/>
    <cellStyle name="40% - Accent4 5 2 2 3" xfId="20100" xr:uid="{6DBE7BD6-A075-4D66-9C5C-5BF2C8214F4C}"/>
    <cellStyle name="40% - Accent4 5 2 2 3 2" xfId="20101" xr:uid="{C5A66D9D-6980-4273-9E8E-67E851878626}"/>
    <cellStyle name="40% - Accent4 5 2 2 3 2 2" xfId="20102" xr:uid="{33059A37-B652-4E4E-9343-D19A274DBB72}"/>
    <cellStyle name="40% - Accent4 5 2 2 3 3" xfId="20103" xr:uid="{6AF52165-364A-4F42-8B91-C408E21144A6}"/>
    <cellStyle name="40% - Accent4 5 2 2 4" xfId="20104" xr:uid="{C738B205-0D2F-4264-B9ED-1601292E0A3A}"/>
    <cellStyle name="40% - Accent4 5 2 2 4 2" xfId="20105" xr:uid="{A199CBDB-1299-40C5-ADA9-465CBA22D529}"/>
    <cellStyle name="40% - Accent4 5 2 2 5" xfId="20106" xr:uid="{36FB7C3F-3721-485E-8D77-9104D6FD67B9}"/>
    <cellStyle name="40% - Accent4 5 2 3" xfId="20107" xr:uid="{265077F2-C91F-4439-AFBA-59B77551AC6C}"/>
    <cellStyle name="40% - Accent4 5 2 3 2" xfId="20108" xr:uid="{D7929A37-0F6E-48D0-B9BB-2141EBE626B6}"/>
    <cellStyle name="40% - Accent4 5 2 3 2 2" xfId="20109" xr:uid="{A4A8240E-68F9-461E-9929-577263C5E708}"/>
    <cellStyle name="40% - Accent4 5 2 3 2 2 2" xfId="20110" xr:uid="{7359ECF2-A095-4A09-8EC7-883E5616FEE1}"/>
    <cellStyle name="40% - Accent4 5 2 3 2 3" xfId="20111" xr:uid="{405A8234-19FD-49E5-BDC7-13267909C4DD}"/>
    <cellStyle name="40% - Accent4 5 2 3 3" xfId="20112" xr:uid="{0A68EFCD-A09E-489C-8266-664C87EA3D10}"/>
    <cellStyle name="40% - Accent4 5 2 3 3 2" xfId="20113" xr:uid="{5D4BF4EB-D07E-4B76-B192-E2735C38E459}"/>
    <cellStyle name="40% - Accent4 5 2 3 4" xfId="20114" xr:uid="{4636806F-6336-45BC-9AB4-5ACD46C28953}"/>
    <cellStyle name="40% - Accent4 5 2 4" xfId="20115" xr:uid="{3EBE4DF0-D1C6-46A2-AD4C-9BF6D5C823BE}"/>
    <cellStyle name="40% - Accent4 5 2 4 2" xfId="20116" xr:uid="{C7AA1ED6-1C3A-4A35-8780-0B1CC801DA60}"/>
    <cellStyle name="40% - Accent4 5 2 4 2 2" xfId="20117" xr:uid="{693DD121-930B-42BE-B857-F1EE1642839F}"/>
    <cellStyle name="40% - Accent4 5 2 4 3" xfId="20118" xr:uid="{ACAB2971-E9AE-4318-8623-5A05219DAF82}"/>
    <cellStyle name="40% - Accent4 5 2 5" xfId="20119" xr:uid="{917D93BF-1229-4493-9C5F-83B856984C31}"/>
    <cellStyle name="40% - Accent4 5 2 5 2" xfId="20120" xr:uid="{714F7515-6888-4729-8FFE-14B8ED09B758}"/>
    <cellStyle name="40% - Accent4 5 2 6" xfId="20121" xr:uid="{0EB8617C-2EDD-4743-AB3E-003F6A58D595}"/>
    <cellStyle name="40% - Accent4 5 3" xfId="20122" xr:uid="{A7793D39-C82A-4349-9F0A-B98CB6DF007B}"/>
    <cellStyle name="40% - Accent4 5 3 2" xfId="20123" xr:uid="{1E896669-FBE2-45C7-9420-DFD897947C91}"/>
    <cellStyle name="40% - Accent4 5 3 2 2" xfId="20124" xr:uid="{2CE84A3F-3990-474F-B37C-E1C59BE313B7}"/>
    <cellStyle name="40% - Accent4 5 3 2 2 2" xfId="20125" xr:uid="{FFB3CBFD-21E7-40E7-AA03-FF02CF1C7190}"/>
    <cellStyle name="40% - Accent4 5 3 2 2 2 2" xfId="20126" xr:uid="{B274CF5B-9404-48D4-9668-CFB78D209F9B}"/>
    <cellStyle name="40% - Accent4 5 3 2 2 2 2 2" xfId="20127" xr:uid="{A926D53F-C657-4757-8E72-B757642AC849}"/>
    <cellStyle name="40% - Accent4 5 3 2 2 2 3" xfId="20128" xr:uid="{78661549-70C7-4CCA-89E2-2FC334C663E1}"/>
    <cellStyle name="40% - Accent4 5 3 2 2 3" xfId="20129" xr:uid="{CF169A0A-3835-40C3-9704-5D48FE603C5C}"/>
    <cellStyle name="40% - Accent4 5 3 2 2 3 2" xfId="20130" xr:uid="{989DDDE2-EB78-4FE2-A481-FA137A8A1486}"/>
    <cellStyle name="40% - Accent4 5 3 2 2 4" xfId="20131" xr:uid="{FE08CC3D-50E9-4059-A270-24428F388E28}"/>
    <cellStyle name="40% - Accent4 5 3 2 3" xfId="20132" xr:uid="{9267FEA8-C111-4A10-ABAE-B8440C52DE7E}"/>
    <cellStyle name="40% - Accent4 5 3 2 3 2" xfId="20133" xr:uid="{4B7E0F57-5E30-4DD1-A22E-ADFE91A42154}"/>
    <cellStyle name="40% - Accent4 5 3 2 3 2 2" xfId="20134" xr:uid="{854FBC4C-E8A4-44DA-9C15-51380AE85E80}"/>
    <cellStyle name="40% - Accent4 5 3 2 3 3" xfId="20135" xr:uid="{3C46AEDE-B370-47DA-950F-44F3F6C3D0E7}"/>
    <cellStyle name="40% - Accent4 5 3 2 4" xfId="20136" xr:uid="{E8E7BBA9-1765-4989-A937-EB038FCF1FC0}"/>
    <cellStyle name="40% - Accent4 5 3 2 4 2" xfId="20137" xr:uid="{521C7425-B4F4-492A-AC83-9EBEA29756AE}"/>
    <cellStyle name="40% - Accent4 5 3 2 5" xfId="20138" xr:uid="{D39686F9-5D7D-4AD3-8372-CDAD4C486594}"/>
    <cellStyle name="40% - Accent4 5 3 3" xfId="20139" xr:uid="{F48F782C-7098-4DCF-AA25-820A81681F07}"/>
    <cellStyle name="40% - Accent4 5 3 3 2" xfId="20140" xr:uid="{DF9EF74F-7A80-4E26-83EA-FA9E37822A15}"/>
    <cellStyle name="40% - Accent4 5 3 3 2 2" xfId="20141" xr:uid="{2CFB1D5B-E63B-4FF4-9DEE-1DD2A50A247E}"/>
    <cellStyle name="40% - Accent4 5 3 3 2 2 2" xfId="20142" xr:uid="{C59834C9-23DB-46AB-9C32-D77B98CC01E8}"/>
    <cellStyle name="40% - Accent4 5 3 3 2 3" xfId="20143" xr:uid="{F4773040-014A-415B-A2ED-1FDE7BDFE636}"/>
    <cellStyle name="40% - Accent4 5 3 3 3" xfId="20144" xr:uid="{C46F2500-9065-405E-A2F9-37F2ACB94ED9}"/>
    <cellStyle name="40% - Accent4 5 3 3 3 2" xfId="20145" xr:uid="{1B7774C7-F294-4B8C-98F0-B9745DAE9C8A}"/>
    <cellStyle name="40% - Accent4 5 3 3 4" xfId="20146" xr:uid="{16ABD634-6DFB-4E5E-AC6C-F7BC59647C38}"/>
    <cellStyle name="40% - Accent4 5 3 4" xfId="20147" xr:uid="{523F35CF-B6A7-4374-9093-F29075B62AA9}"/>
    <cellStyle name="40% - Accent4 5 3 4 2" xfId="20148" xr:uid="{7D8DDDD6-6876-4DB3-8D3C-BD16D02CB02D}"/>
    <cellStyle name="40% - Accent4 5 3 4 2 2" xfId="20149" xr:uid="{F5929080-CCB5-4FCD-B962-0BD00A02B4BB}"/>
    <cellStyle name="40% - Accent4 5 3 4 3" xfId="20150" xr:uid="{AD32780D-3BEF-46B3-AC87-13A601685B7C}"/>
    <cellStyle name="40% - Accent4 5 3 5" xfId="20151" xr:uid="{CA0CB0B5-BF06-4BE7-B54E-14035B1B0C02}"/>
    <cellStyle name="40% - Accent4 5 3 5 2" xfId="20152" xr:uid="{812E086E-3ADE-4194-9580-073B23073176}"/>
    <cellStyle name="40% - Accent4 5 3 6" xfId="20153" xr:uid="{38F70777-FAC3-43BB-B7DC-68F9477AF55B}"/>
    <cellStyle name="40% - Accent4 5 4" xfId="20154" xr:uid="{DD5A6DC5-15FA-4162-91D7-8B3FA7C22582}"/>
    <cellStyle name="40% - Accent4 5 4 2" xfId="20155" xr:uid="{94B4A77A-21EF-47D4-ABAF-FEBC77418883}"/>
    <cellStyle name="40% - Accent4 5 4 2 2" xfId="20156" xr:uid="{3C1451F6-1CC9-400B-B88F-816D7DFD9823}"/>
    <cellStyle name="40% - Accent4 5 4 2 2 2" xfId="20157" xr:uid="{E94641C1-C990-4AD7-9A16-3B3CF5DDB380}"/>
    <cellStyle name="40% - Accent4 5 4 2 2 2 2" xfId="20158" xr:uid="{3998182D-9D58-487E-9104-FF309D52A694}"/>
    <cellStyle name="40% - Accent4 5 4 2 2 2 2 2" xfId="20159" xr:uid="{D21F3E5A-3C89-4200-B47F-8E4D6602D15D}"/>
    <cellStyle name="40% - Accent4 5 4 2 2 2 3" xfId="20160" xr:uid="{C94EDFC8-D0D1-4732-91A4-1918D0F2D6A2}"/>
    <cellStyle name="40% - Accent4 5 4 2 2 3" xfId="20161" xr:uid="{E395C09C-4A42-44B1-B80E-4C4B46DD148F}"/>
    <cellStyle name="40% - Accent4 5 4 2 2 3 2" xfId="20162" xr:uid="{CDB9586C-F09E-4A79-9B91-EF54FB86C0A2}"/>
    <cellStyle name="40% - Accent4 5 4 2 2 4" xfId="20163" xr:uid="{D6D7BA5E-833F-4A95-84B0-1DF174AF8A35}"/>
    <cellStyle name="40% - Accent4 5 4 2 3" xfId="20164" xr:uid="{80B2C83E-A634-4442-B3C4-27E90C4AD22F}"/>
    <cellStyle name="40% - Accent4 5 4 2 3 2" xfId="20165" xr:uid="{83D1A769-893A-4741-A465-42A4DE668799}"/>
    <cellStyle name="40% - Accent4 5 4 2 3 2 2" xfId="20166" xr:uid="{52B249ED-3BDE-4008-8642-7055E02B9663}"/>
    <cellStyle name="40% - Accent4 5 4 2 3 3" xfId="20167" xr:uid="{3293BD11-55BC-4100-B0CB-33D95FE92E96}"/>
    <cellStyle name="40% - Accent4 5 4 2 4" xfId="20168" xr:uid="{2BF56155-28C0-45FA-9F34-94818678D244}"/>
    <cellStyle name="40% - Accent4 5 4 2 4 2" xfId="20169" xr:uid="{32DD9AFE-4813-4531-9BE0-6D660EB8AB4F}"/>
    <cellStyle name="40% - Accent4 5 4 2 5" xfId="20170" xr:uid="{7367819E-5ACE-48FF-A43B-ED2FE0CE2EA4}"/>
    <cellStyle name="40% - Accent4 5 4 3" xfId="20171" xr:uid="{EEC09DD7-25F1-4942-9F77-9F57EB6E46BD}"/>
    <cellStyle name="40% - Accent4 5 4 3 2" xfId="20172" xr:uid="{F600530D-315C-48A2-BAC0-3C6B4F5CE586}"/>
    <cellStyle name="40% - Accent4 5 4 3 2 2" xfId="20173" xr:uid="{7B4EF315-555F-4C5E-9F85-390FA7017EC8}"/>
    <cellStyle name="40% - Accent4 5 4 3 2 2 2" xfId="20174" xr:uid="{6708931A-0023-4E60-ABBF-155C3928A80E}"/>
    <cellStyle name="40% - Accent4 5 4 3 2 3" xfId="20175" xr:uid="{D7104094-F7A8-47D4-B2C0-4E0470864241}"/>
    <cellStyle name="40% - Accent4 5 4 3 3" xfId="20176" xr:uid="{5B8E6977-0D42-4392-AE2F-7EE58F29FCAC}"/>
    <cellStyle name="40% - Accent4 5 4 3 3 2" xfId="20177" xr:uid="{BEA15599-51B6-4AF5-9EF8-6EACA0460E27}"/>
    <cellStyle name="40% - Accent4 5 4 3 4" xfId="20178" xr:uid="{6374677E-2AAF-44C8-A777-FFFAE345AA15}"/>
    <cellStyle name="40% - Accent4 5 4 4" xfId="20179" xr:uid="{9AE9A3D5-3E8C-4AC8-83E3-DD08D9BCEE20}"/>
    <cellStyle name="40% - Accent4 5 4 4 2" xfId="20180" xr:uid="{72C3823A-A07B-4200-8347-66F680F33FA7}"/>
    <cellStyle name="40% - Accent4 5 4 4 2 2" xfId="20181" xr:uid="{826C3E5B-6A89-4F39-B4C1-3955BB29EB25}"/>
    <cellStyle name="40% - Accent4 5 4 4 3" xfId="20182" xr:uid="{45F1C964-01A7-4F3E-9976-91CFCEA0333B}"/>
    <cellStyle name="40% - Accent4 5 4 5" xfId="20183" xr:uid="{40356F89-B74C-43F3-9F7B-F1BAA80535B1}"/>
    <cellStyle name="40% - Accent4 5 4 5 2" xfId="20184" xr:uid="{568DA5A8-1E90-4329-9895-955747585B80}"/>
    <cellStyle name="40% - Accent4 5 4 6" xfId="20185" xr:uid="{DE75435A-668E-4C3A-A62B-F300B694671F}"/>
    <cellStyle name="40% - Accent4 5 5" xfId="20186" xr:uid="{BA0A98CD-EE61-49C4-A979-7440D388BFDC}"/>
    <cellStyle name="40% - Accent4 5 5 2" xfId="20187" xr:uid="{773EDD84-1F62-4FD3-B8BF-79A8D3D10F6D}"/>
    <cellStyle name="40% - Accent4 5 5 2 2" xfId="20188" xr:uid="{54D2CA0E-33A8-4E50-8E0B-D65D6C028F8C}"/>
    <cellStyle name="40% - Accent4 5 5 2 2 2" xfId="20189" xr:uid="{1AA46D32-9E33-4E46-870E-6FB55BA0290D}"/>
    <cellStyle name="40% - Accent4 5 5 2 2 2 2" xfId="20190" xr:uid="{2082174A-831C-4E80-BA10-2AB0487D8DAB}"/>
    <cellStyle name="40% - Accent4 5 5 2 2 3" xfId="20191" xr:uid="{DEF5FC62-22BB-4C9A-89ED-015F27016F05}"/>
    <cellStyle name="40% - Accent4 5 5 2 3" xfId="20192" xr:uid="{990C1D91-67D8-4787-A903-7F673E007841}"/>
    <cellStyle name="40% - Accent4 5 5 2 3 2" xfId="20193" xr:uid="{3658D5B8-3BF1-40E1-8A4D-86B13B694666}"/>
    <cellStyle name="40% - Accent4 5 5 2 4" xfId="20194" xr:uid="{DC7A5935-E40E-421D-A9A8-0A34636D5CB0}"/>
    <cellStyle name="40% - Accent4 5 5 3" xfId="20195" xr:uid="{9CDB38F2-2BA8-4067-B460-26546FF299D6}"/>
    <cellStyle name="40% - Accent4 5 5 3 2" xfId="20196" xr:uid="{1D03F3A9-9457-44A4-90BE-B5502AA424DC}"/>
    <cellStyle name="40% - Accent4 5 5 3 2 2" xfId="20197" xr:uid="{6342492E-5716-4289-AD14-1F9C80F586F2}"/>
    <cellStyle name="40% - Accent4 5 5 3 3" xfId="20198" xr:uid="{526A4B50-2801-4822-87DA-A92608CC29D1}"/>
    <cellStyle name="40% - Accent4 5 5 4" xfId="20199" xr:uid="{02052D18-499A-4594-9C17-2A27845A589C}"/>
    <cellStyle name="40% - Accent4 5 5 4 2" xfId="20200" xr:uid="{C4CBD0EA-36DE-4A14-99BD-9E1C3378B321}"/>
    <cellStyle name="40% - Accent4 5 5 5" xfId="20201" xr:uid="{FF8CA67A-547C-4B91-B547-CB597785BCD0}"/>
    <cellStyle name="40% - Accent4 5 6" xfId="20202" xr:uid="{F9C52277-2D03-4CEA-A31C-8DEAF2F2AEC0}"/>
    <cellStyle name="40% - Accent4 5 6 2" xfId="20203" xr:uid="{B2E32C56-19DF-4C49-A5BC-BC441380E11C}"/>
    <cellStyle name="40% - Accent4 5 6 2 2" xfId="20204" xr:uid="{536DDF25-1D2C-4E6B-84FD-83CC47896E15}"/>
    <cellStyle name="40% - Accent4 5 6 2 2 2" xfId="20205" xr:uid="{9A33B6F3-855F-4C3C-8AFB-6C7902ED7A85}"/>
    <cellStyle name="40% - Accent4 5 6 2 3" xfId="20206" xr:uid="{EA644848-8109-428D-BFAA-C21294AD13C7}"/>
    <cellStyle name="40% - Accent4 5 6 3" xfId="20207" xr:uid="{F258B1C5-F507-4C6B-83BD-485F13614F93}"/>
    <cellStyle name="40% - Accent4 5 6 3 2" xfId="20208" xr:uid="{84A06211-44D4-448A-8DB3-352C8FCF925F}"/>
    <cellStyle name="40% - Accent4 5 6 4" xfId="20209" xr:uid="{58ADF980-2297-457D-86D5-B053331343BE}"/>
    <cellStyle name="40% - Accent4 5 7" xfId="20210" xr:uid="{2E1AC054-550A-49E8-AC7E-5B7D2251B68F}"/>
    <cellStyle name="40% - Accent4 5 7 2" xfId="20211" xr:uid="{5C17FB02-E9C0-434C-92B4-09CDE1880F80}"/>
    <cellStyle name="40% - Accent4 5 7 2 2" xfId="20212" xr:uid="{EB3448B2-E670-4C08-B9ED-F534EFBD50AB}"/>
    <cellStyle name="40% - Accent4 5 7 3" xfId="20213" xr:uid="{63511AC5-F2F0-4039-A326-E52C7C8F0DA2}"/>
    <cellStyle name="40% - Accent4 5 8" xfId="20214" xr:uid="{613BB677-14D1-46AB-B5DD-D9F57FBC7350}"/>
    <cellStyle name="40% - Accent4 5 8 2" xfId="20215" xr:uid="{4901A3F7-6B8F-4571-8693-B47D0CEA9DF0}"/>
    <cellStyle name="40% - Accent4 5 9" xfId="20216" xr:uid="{14A16D6F-4EC7-4C3C-830B-3B656BB20C0C}"/>
    <cellStyle name="40% - Accent4 6" xfId="20217" xr:uid="{5D61C2FF-61C0-49B2-B6D0-CCB1D8241D6E}"/>
    <cellStyle name="40% - Accent4 6 2" xfId="20218" xr:uid="{B11728E3-9B7D-4872-9608-78DCDB585D2D}"/>
    <cellStyle name="40% - Accent4 6 2 2" xfId="20219" xr:uid="{45D3339C-BB22-4394-89C5-77F7CA7AF684}"/>
    <cellStyle name="40% - Accent4 6 2 2 2" xfId="20220" xr:uid="{9795FB45-E3F8-494F-94B4-D254C731B4C4}"/>
    <cellStyle name="40% - Accent4 6 2 2 2 2" xfId="20221" xr:uid="{F2BF249F-B99B-4477-BDC1-6070E29FD842}"/>
    <cellStyle name="40% - Accent4 6 2 2 2 2 2" xfId="20222" xr:uid="{ECD45EFF-B440-4CF2-AA94-1D8BFBF17286}"/>
    <cellStyle name="40% - Accent4 6 2 2 2 2 2 2" xfId="20223" xr:uid="{A52EC93C-EE55-4BBB-81CB-A4972AFDC5C4}"/>
    <cellStyle name="40% - Accent4 6 2 2 2 2 3" xfId="20224" xr:uid="{CB0E84D9-895A-45E4-8F39-BEB68ECDDA5E}"/>
    <cellStyle name="40% - Accent4 6 2 2 2 3" xfId="20225" xr:uid="{375540DC-D471-4285-8981-0BD263ABD63A}"/>
    <cellStyle name="40% - Accent4 6 2 2 2 3 2" xfId="20226" xr:uid="{73B93FB3-C6CD-438C-A1C1-C1889AF25CFC}"/>
    <cellStyle name="40% - Accent4 6 2 2 2 4" xfId="20227" xr:uid="{D602FE55-C42D-4578-8359-1154EA4F3A98}"/>
    <cellStyle name="40% - Accent4 6 2 2 3" xfId="20228" xr:uid="{E88A7C4D-8DE5-4186-9A74-9B920BD9BB49}"/>
    <cellStyle name="40% - Accent4 6 2 2 3 2" xfId="20229" xr:uid="{71D9B189-5726-47A5-84C3-77FA36639A07}"/>
    <cellStyle name="40% - Accent4 6 2 2 3 2 2" xfId="20230" xr:uid="{D99801B7-3956-435A-86DA-5364AC0055E7}"/>
    <cellStyle name="40% - Accent4 6 2 2 3 3" xfId="20231" xr:uid="{123B5F47-D432-4D32-9780-E06577633D89}"/>
    <cellStyle name="40% - Accent4 6 2 2 4" xfId="20232" xr:uid="{8E458841-ADA7-4C91-960D-2D40AD2F8D3D}"/>
    <cellStyle name="40% - Accent4 6 2 2 4 2" xfId="20233" xr:uid="{B5A868BC-353C-4BC4-9C66-7A6F84475333}"/>
    <cellStyle name="40% - Accent4 6 2 2 5" xfId="20234" xr:uid="{3744BB46-3EC2-4970-AD03-5AC0C76C450E}"/>
    <cellStyle name="40% - Accent4 6 2 3" xfId="20235" xr:uid="{6544A43B-43A2-466B-8744-AA607D4AF8F4}"/>
    <cellStyle name="40% - Accent4 6 2 3 2" xfId="20236" xr:uid="{EDFCBD13-3B23-4D4E-A054-441BB029DB35}"/>
    <cellStyle name="40% - Accent4 6 2 3 2 2" xfId="20237" xr:uid="{FE574B4A-29FB-4EEE-AB0B-060D3EB0E1C4}"/>
    <cellStyle name="40% - Accent4 6 2 3 2 2 2" xfId="20238" xr:uid="{58C5FCD9-374D-4F19-8572-D028F06AD38C}"/>
    <cellStyle name="40% - Accent4 6 2 3 2 3" xfId="20239" xr:uid="{2087B871-C5DB-46D4-9B91-12A24D73C5B0}"/>
    <cellStyle name="40% - Accent4 6 2 3 3" xfId="20240" xr:uid="{A0CBC131-E775-4715-9068-4449AE693B21}"/>
    <cellStyle name="40% - Accent4 6 2 3 3 2" xfId="20241" xr:uid="{C2CD31EA-FC61-4F68-8998-102512904F83}"/>
    <cellStyle name="40% - Accent4 6 2 3 4" xfId="20242" xr:uid="{DA6C29E3-38FD-468C-A9D3-DF88B9F522D6}"/>
    <cellStyle name="40% - Accent4 6 2 4" xfId="20243" xr:uid="{B31D5C8B-9503-4AC3-9B0A-4FAC6AF97D79}"/>
    <cellStyle name="40% - Accent4 6 2 4 2" xfId="20244" xr:uid="{485AE062-62CE-427C-9328-91BA9BBAFE10}"/>
    <cellStyle name="40% - Accent4 6 2 4 2 2" xfId="20245" xr:uid="{E5AE4263-0AE1-4986-8142-93E789DE7FD9}"/>
    <cellStyle name="40% - Accent4 6 2 4 3" xfId="20246" xr:uid="{7611DA7F-2716-408D-9A22-BD95F0FB2B8D}"/>
    <cellStyle name="40% - Accent4 6 2 5" xfId="20247" xr:uid="{93E9E6F5-22C8-4A09-8B1F-B812E3CF5CA4}"/>
    <cellStyle name="40% - Accent4 6 2 5 2" xfId="20248" xr:uid="{B94EFCDA-45BE-4A29-A1F6-2CA44CAC14A2}"/>
    <cellStyle name="40% - Accent4 6 2 6" xfId="20249" xr:uid="{5E3A5DC0-CDB1-4779-A6AD-56D2E4821F65}"/>
    <cellStyle name="40% - Accent4 6 3" xfId="20250" xr:uid="{595B00F7-C7CE-4831-BA5B-7B4060780E48}"/>
    <cellStyle name="40% - Accent4 6 3 2" xfId="20251" xr:uid="{621D9A72-E320-4D4F-BB03-21A7FCF15710}"/>
    <cellStyle name="40% - Accent4 6 3 2 2" xfId="20252" xr:uid="{A94C8103-E997-44ED-9024-503DBC6A3294}"/>
    <cellStyle name="40% - Accent4 6 3 2 2 2" xfId="20253" xr:uid="{4C5D2D3D-7768-45FB-B781-317E77697497}"/>
    <cellStyle name="40% - Accent4 6 3 2 2 2 2" xfId="20254" xr:uid="{9AD9FBBB-AE3E-4AD9-B14C-640169D23B18}"/>
    <cellStyle name="40% - Accent4 6 3 2 2 2 2 2" xfId="20255" xr:uid="{799FB079-A099-44FF-8B00-D791022251AF}"/>
    <cellStyle name="40% - Accent4 6 3 2 2 2 3" xfId="20256" xr:uid="{C618065F-D5A8-4023-A8B5-A198CD6D4CEA}"/>
    <cellStyle name="40% - Accent4 6 3 2 2 3" xfId="20257" xr:uid="{82D55DE1-6816-4D65-AE3E-D44ED17362D3}"/>
    <cellStyle name="40% - Accent4 6 3 2 2 3 2" xfId="20258" xr:uid="{796D7091-C6D8-4AE6-8FB1-C8FB57409DF0}"/>
    <cellStyle name="40% - Accent4 6 3 2 2 4" xfId="20259" xr:uid="{F06853E4-7BCE-42E0-8527-95EB4B295D08}"/>
    <cellStyle name="40% - Accent4 6 3 2 3" xfId="20260" xr:uid="{C7928D80-6C0F-4972-956B-1CF2611905E9}"/>
    <cellStyle name="40% - Accent4 6 3 2 3 2" xfId="20261" xr:uid="{8A0A757D-D1DE-4478-B2B2-32156473C450}"/>
    <cellStyle name="40% - Accent4 6 3 2 3 2 2" xfId="20262" xr:uid="{137F30D7-0D79-46D0-867E-5EE292E71DAC}"/>
    <cellStyle name="40% - Accent4 6 3 2 3 3" xfId="20263" xr:uid="{BFEAC367-B32A-417E-96B3-97C1F8762975}"/>
    <cellStyle name="40% - Accent4 6 3 2 4" xfId="20264" xr:uid="{64B40C22-5069-401F-A411-B0EE21EC0908}"/>
    <cellStyle name="40% - Accent4 6 3 2 4 2" xfId="20265" xr:uid="{2CD43DD5-EFDA-46C1-8445-219743DE3EEA}"/>
    <cellStyle name="40% - Accent4 6 3 2 5" xfId="20266" xr:uid="{BB040192-06FF-43F7-8A09-0FECBA1F21FD}"/>
    <cellStyle name="40% - Accent4 6 3 3" xfId="20267" xr:uid="{8FCBDAD9-0A47-49DB-8F87-899689EA32A4}"/>
    <cellStyle name="40% - Accent4 6 3 3 2" xfId="20268" xr:uid="{BFE88B72-A1B8-4BB1-A4AF-BA3FE6643BC3}"/>
    <cellStyle name="40% - Accent4 6 3 3 2 2" xfId="20269" xr:uid="{CA28096A-0CEE-4669-901A-CD22D8506099}"/>
    <cellStyle name="40% - Accent4 6 3 3 2 2 2" xfId="20270" xr:uid="{682A7FAB-54AA-4B6B-BA69-EB665B6B4713}"/>
    <cellStyle name="40% - Accent4 6 3 3 2 3" xfId="20271" xr:uid="{C7B941E0-A56E-4C24-8D20-2FD493C44351}"/>
    <cellStyle name="40% - Accent4 6 3 3 3" xfId="20272" xr:uid="{409EC2CB-B01B-40AB-8724-0B9D818C7AD2}"/>
    <cellStyle name="40% - Accent4 6 3 3 3 2" xfId="20273" xr:uid="{EA1B336C-62CF-44A2-9EE6-20BBF310FBF5}"/>
    <cellStyle name="40% - Accent4 6 3 3 4" xfId="20274" xr:uid="{78FE8842-48AF-4CBD-97BB-B081A52FC16A}"/>
    <cellStyle name="40% - Accent4 6 3 4" xfId="20275" xr:uid="{755C0BF2-8A71-467E-8E7E-4B6414921C9C}"/>
    <cellStyle name="40% - Accent4 6 3 4 2" xfId="20276" xr:uid="{939A82CA-489E-4819-9BA0-209ED56CBE9B}"/>
    <cellStyle name="40% - Accent4 6 3 4 2 2" xfId="20277" xr:uid="{B0AB9536-C1BE-4C7D-93A3-4A9731EFD300}"/>
    <cellStyle name="40% - Accent4 6 3 4 3" xfId="20278" xr:uid="{58D4AD2A-86A6-4091-A20C-F55F49272CAE}"/>
    <cellStyle name="40% - Accent4 6 3 5" xfId="20279" xr:uid="{CDE681A2-39F8-450E-8A78-0BA34C72E588}"/>
    <cellStyle name="40% - Accent4 6 3 5 2" xfId="20280" xr:uid="{C3F2F202-944E-4A1C-A6A4-B66EFB74DD83}"/>
    <cellStyle name="40% - Accent4 6 3 6" xfId="20281" xr:uid="{581A645E-31EA-4FB6-AA6E-99F6CF053E72}"/>
    <cellStyle name="40% - Accent4 6 4" xfId="20282" xr:uid="{3A2AC593-9981-4F58-AF70-E3AB21C74BF2}"/>
    <cellStyle name="40% - Accent4 6 4 2" xfId="20283" xr:uid="{0E549187-80EB-496E-9EAC-7B9A7575E59A}"/>
    <cellStyle name="40% - Accent4 6 4 2 2" xfId="20284" xr:uid="{1C20A09C-F90A-47EE-9604-DEE8FE7B7D68}"/>
    <cellStyle name="40% - Accent4 6 4 2 2 2" xfId="20285" xr:uid="{278A03A2-1218-45E9-AFCF-C4485B76A03E}"/>
    <cellStyle name="40% - Accent4 6 4 2 2 2 2" xfId="20286" xr:uid="{7C9774FF-E650-4676-9487-FAE623F1D834}"/>
    <cellStyle name="40% - Accent4 6 4 2 2 2 2 2" xfId="20287" xr:uid="{8A589B89-519C-4D7F-A12F-66D56B32370B}"/>
    <cellStyle name="40% - Accent4 6 4 2 2 2 3" xfId="20288" xr:uid="{7EE00356-7D07-4C3D-B739-8C8B46CD458C}"/>
    <cellStyle name="40% - Accent4 6 4 2 2 3" xfId="20289" xr:uid="{974730CA-196E-40FF-8201-040EB1F0048C}"/>
    <cellStyle name="40% - Accent4 6 4 2 2 3 2" xfId="20290" xr:uid="{86F9114E-DE7A-4202-B2F5-47F760071114}"/>
    <cellStyle name="40% - Accent4 6 4 2 2 4" xfId="20291" xr:uid="{D52DAE7F-C5D4-4D4B-B845-0DD26E287FCD}"/>
    <cellStyle name="40% - Accent4 6 4 2 3" xfId="20292" xr:uid="{F49429AC-5665-462E-BEF1-A8C78FC81423}"/>
    <cellStyle name="40% - Accent4 6 4 2 3 2" xfId="20293" xr:uid="{9420611E-374D-45F6-BE3F-80379958FCDB}"/>
    <cellStyle name="40% - Accent4 6 4 2 3 2 2" xfId="20294" xr:uid="{DBEF97E2-4EB8-485C-B3B9-D58499A78980}"/>
    <cellStyle name="40% - Accent4 6 4 2 3 3" xfId="20295" xr:uid="{7C3FB045-452C-487C-A63D-8C3FD4FB0557}"/>
    <cellStyle name="40% - Accent4 6 4 2 4" xfId="20296" xr:uid="{AE1DAD25-DE3A-451D-B7E3-7B69DD6FA96B}"/>
    <cellStyle name="40% - Accent4 6 4 2 4 2" xfId="20297" xr:uid="{596B6672-F0F7-47A8-A424-8190A9355F2C}"/>
    <cellStyle name="40% - Accent4 6 4 2 5" xfId="20298" xr:uid="{A473F07D-68B7-406A-91FF-A6347962B318}"/>
    <cellStyle name="40% - Accent4 6 4 3" xfId="20299" xr:uid="{8F31C76B-ECC5-438D-B6FA-C109970FFC2B}"/>
    <cellStyle name="40% - Accent4 6 4 3 2" xfId="20300" xr:uid="{C860185A-7FB6-4B35-844C-F17FA24C9842}"/>
    <cellStyle name="40% - Accent4 6 4 3 2 2" xfId="20301" xr:uid="{5D679CCE-B867-4227-B59C-6108B32B2F17}"/>
    <cellStyle name="40% - Accent4 6 4 3 2 2 2" xfId="20302" xr:uid="{E6DBF450-A233-422E-9B2F-C5A39557C76D}"/>
    <cellStyle name="40% - Accent4 6 4 3 2 3" xfId="20303" xr:uid="{DEB19448-941D-4AAC-AE44-CD1B6188DB64}"/>
    <cellStyle name="40% - Accent4 6 4 3 3" xfId="20304" xr:uid="{46628BA1-21CA-4635-943B-84066D6EC6D6}"/>
    <cellStyle name="40% - Accent4 6 4 3 3 2" xfId="20305" xr:uid="{972AD636-E911-43B3-A138-922436802F53}"/>
    <cellStyle name="40% - Accent4 6 4 3 4" xfId="20306" xr:uid="{636A0C59-9CED-401D-A2D9-CCEF4FF8681F}"/>
    <cellStyle name="40% - Accent4 6 4 4" xfId="20307" xr:uid="{3D3E76D4-C6A2-4402-82F1-1E1355E0861E}"/>
    <cellStyle name="40% - Accent4 6 4 4 2" xfId="20308" xr:uid="{26A0262B-AEC7-41D7-ACEE-563EC40F7EDC}"/>
    <cellStyle name="40% - Accent4 6 4 4 2 2" xfId="20309" xr:uid="{B65E97F3-65B3-44A1-841D-EE508B16C510}"/>
    <cellStyle name="40% - Accent4 6 4 4 3" xfId="20310" xr:uid="{440BA6E6-F3B8-42E3-B140-9BD321C5DA02}"/>
    <cellStyle name="40% - Accent4 6 4 5" xfId="20311" xr:uid="{A7DFB69A-4A1D-4980-B2C3-786D679C27E2}"/>
    <cellStyle name="40% - Accent4 6 4 5 2" xfId="20312" xr:uid="{359746C7-BB9A-434E-B8A3-E1B15B6C68C8}"/>
    <cellStyle name="40% - Accent4 6 4 6" xfId="20313" xr:uid="{A888E35C-F794-480B-95C2-0D5C29ED43EC}"/>
    <cellStyle name="40% - Accent4 6 5" xfId="20314" xr:uid="{25589677-665B-4B18-A044-7960C6D9DC3E}"/>
    <cellStyle name="40% - Accent4 6 5 2" xfId="20315" xr:uid="{2CBF5D3B-E115-4C18-BAEA-050BE7B772E6}"/>
    <cellStyle name="40% - Accent4 6 5 2 2" xfId="20316" xr:uid="{B5D8ABA5-91FF-4D17-B913-248B5E6ACCFA}"/>
    <cellStyle name="40% - Accent4 6 5 2 2 2" xfId="20317" xr:uid="{0E35AB69-C814-4096-ABD7-8EADA3402F9E}"/>
    <cellStyle name="40% - Accent4 6 5 2 2 2 2" xfId="20318" xr:uid="{F7EC16B3-A959-4727-A71A-2967E603D5B5}"/>
    <cellStyle name="40% - Accent4 6 5 2 2 3" xfId="20319" xr:uid="{0396F887-EA6D-45B6-8325-F176EA94FAC5}"/>
    <cellStyle name="40% - Accent4 6 5 2 3" xfId="20320" xr:uid="{AF997320-18FD-4A14-9C84-46BB83B23695}"/>
    <cellStyle name="40% - Accent4 6 5 2 3 2" xfId="20321" xr:uid="{C1ED161D-5BCC-4D56-B95F-15C66F9DE7B6}"/>
    <cellStyle name="40% - Accent4 6 5 2 4" xfId="20322" xr:uid="{3F10B033-F6DF-4F9D-AFD8-949B700785E8}"/>
    <cellStyle name="40% - Accent4 6 5 3" xfId="20323" xr:uid="{6C9176F3-BDA9-44C2-BABD-0826AB8C2D75}"/>
    <cellStyle name="40% - Accent4 6 5 3 2" xfId="20324" xr:uid="{7A839BA6-E12D-4F64-9B38-0D9640D5523E}"/>
    <cellStyle name="40% - Accent4 6 5 3 2 2" xfId="20325" xr:uid="{75062ECD-AC10-4C09-A7A9-2D9FD6FC854F}"/>
    <cellStyle name="40% - Accent4 6 5 3 3" xfId="20326" xr:uid="{5D4E196C-6198-4B97-980B-DEFD4B320BF7}"/>
    <cellStyle name="40% - Accent4 6 5 4" xfId="20327" xr:uid="{43240C6A-8E96-418F-A324-268E9A9A727C}"/>
    <cellStyle name="40% - Accent4 6 5 4 2" xfId="20328" xr:uid="{98DDA594-2E77-4A97-BBC4-19A7DCD83FDB}"/>
    <cellStyle name="40% - Accent4 6 5 5" xfId="20329" xr:uid="{1CEEBB30-5181-4D62-9082-A45EE62959AC}"/>
    <cellStyle name="40% - Accent4 6 6" xfId="20330" xr:uid="{948F8FAC-0D5A-4CB9-B8FD-1EE88EF658CE}"/>
    <cellStyle name="40% - Accent4 6 6 2" xfId="20331" xr:uid="{27ABDCB1-39CB-4371-A4D3-AB2FB32B6C22}"/>
    <cellStyle name="40% - Accent4 6 6 2 2" xfId="20332" xr:uid="{7D6F3058-9502-4811-A0B4-98CADA90C8A0}"/>
    <cellStyle name="40% - Accent4 6 6 2 2 2" xfId="20333" xr:uid="{E1784AD1-697C-4A0B-B7E9-FE53CC61E071}"/>
    <cellStyle name="40% - Accent4 6 6 2 3" xfId="20334" xr:uid="{4F2FE837-E26C-44F9-8006-E2DF3F4B25B0}"/>
    <cellStyle name="40% - Accent4 6 6 3" xfId="20335" xr:uid="{A02E370F-D89C-4206-865A-E8AB0A54FD30}"/>
    <cellStyle name="40% - Accent4 6 6 3 2" xfId="20336" xr:uid="{F4D93069-7C67-4533-80F7-E1F8915DEE6B}"/>
    <cellStyle name="40% - Accent4 6 6 4" xfId="20337" xr:uid="{6052AE1A-B25F-4904-912E-CA93906D4768}"/>
    <cellStyle name="40% - Accent4 6 7" xfId="20338" xr:uid="{D9536673-829C-4CE4-8E20-463BA79504E1}"/>
    <cellStyle name="40% - Accent4 6 7 2" xfId="20339" xr:uid="{3AE0EE80-8418-4445-805D-2EAA76742031}"/>
    <cellStyle name="40% - Accent4 6 7 2 2" xfId="20340" xr:uid="{D39E8FAE-0990-4F11-82D2-7B71D9BA8F9B}"/>
    <cellStyle name="40% - Accent4 6 7 3" xfId="20341" xr:uid="{C90E5CF5-DB81-43E8-92F2-1AD5B86298BC}"/>
    <cellStyle name="40% - Accent4 6 8" xfId="20342" xr:uid="{FAE48F6E-67C1-48D7-A542-7C141B3D299C}"/>
    <cellStyle name="40% - Accent4 6 8 2" xfId="20343" xr:uid="{0CE352CB-18B0-4EDC-A17B-CB1E3E79AA52}"/>
    <cellStyle name="40% - Accent4 6 9" xfId="20344" xr:uid="{0D718BE1-17D4-435A-BECD-43492F8D181E}"/>
    <cellStyle name="40% - Accent4 7" xfId="20345" xr:uid="{D164080F-F6AD-4119-A0C4-FB12EF54028D}"/>
    <cellStyle name="40% - Accent4 7 2" xfId="20346" xr:uid="{E00B2C96-8FB2-4EF9-A18B-4C331639DF84}"/>
    <cellStyle name="40% - Accent4 7 2 2" xfId="20347" xr:uid="{CB3C3603-53AC-47B4-BC6F-DECA012D39C6}"/>
    <cellStyle name="40% - Accent4 7 2 2 2" xfId="20348" xr:uid="{807E016C-281D-4AAB-AE6B-4EE8446288CD}"/>
    <cellStyle name="40% - Accent4 7 2 2 2 2" xfId="20349" xr:uid="{76DF2DD7-BA22-4778-9E7E-3C53E6936D02}"/>
    <cellStyle name="40% - Accent4 7 2 2 2 2 2" xfId="20350" xr:uid="{54CC49BF-34CB-4270-9204-7C770527FE68}"/>
    <cellStyle name="40% - Accent4 7 2 2 2 2 2 2" xfId="20351" xr:uid="{F6CA9281-BDCE-4196-A5CE-17B22393540B}"/>
    <cellStyle name="40% - Accent4 7 2 2 2 2 3" xfId="20352" xr:uid="{CC508AD2-688D-436A-9462-DBC406DA908D}"/>
    <cellStyle name="40% - Accent4 7 2 2 2 3" xfId="20353" xr:uid="{A50806CF-8248-4F82-93AC-F15877C1C009}"/>
    <cellStyle name="40% - Accent4 7 2 2 2 3 2" xfId="20354" xr:uid="{E706C515-33BF-47C0-AC25-397AADACA530}"/>
    <cellStyle name="40% - Accent4 7 2 2 2 4" xfId="20355" xr:uid="{B4C4689A-ADE5-460B-996B-E45EC8E40123}"/>
    <cellStyle name="40% - Accent4 7 2 2 3" xfId="20356" xr:uid="{15ED8F83-1621-40AA-A117-73DB879BB35D}"/>
    <cellStyle name="40% - Accent4 7 2 2 3 2" xfId="20357" xr:uid="{629A1A5E-5D8A-41BC-9DE8-3E496C06EF95}"/>
    <cellStyle name="40% - Accent4 7 2 2 3 2 2" xfId="20358" xr:uid="{96BE2C31-83A9-4B8B-991E-2C3146DCF362}"/>
    <cellStyle name="40% - Accent4 7 2 2 3 3" xfId="20359" xr:uid="{6B07F9BE-8A1A-4E9E-BDB8-AAB29503401D}"/>
    <cellStyle name="40% - Accent4 7 2 2 4" xfId="20360" xr:uid="{33474156-9036-4A2C-AFED-47DD6986C9D6}"/>
    <cellStyle name="40% - Accent4 7 2 2 4 2" xfId="20361" xr:uid="{9F8BF167-1192-47F2-85D8-AC77A03B2A4B}"/>
    <cellStyle name="40% - Accent4 7 2 2 5" xfId="20362" xr:uid="{C74F0F13-9C67-4DAB-8E03-86FE0320D0CF}"/>
    <cellStyle name="40% - Accent4 7 2 3" xfId="20363" xr:uid="{A10CE7D8-3D8D-4DDC-9576-2C56B2DC08A5}"/>
    <cellStyle name="40% - Accent4 7 2 3 2" xfId="20364" xr:uid="{2DBC3447-09CA-438D-B9E2-8F7798AE4072}"/>
    <cellStyle name="40% - Accent4 7 2 3 2 2" xfId="20365" xr:uid="{EA43FC90-7C8B-4017-ADF5-36AEBEA59CFD}"/>
    <cellStyle name="40% - Accent4 7 2 3 2 2 2" xfId="20366" xr:uid="{2EF5355F-06D4-4FD8-A780-E0471E3F47F7}"/>
    <cellStyle name="40% - Accent4 7 2 3 2 3" xfId="20367" xr:uid="{E6674D56-E987-47F6-9A10-EC4B95675EA9}"/>
    <cellStyle name="40% - Accent4 7 2 3 3" xfId="20368" xr:uid="{92BA2C60-8541-4DDD-A8D1-7B172FC19577}"/>
    <cellStyle name="40% - Accent4 7 2 3 3 2" xfId="20369" xr:uid="{E7232722-8F3D-4DEB-92E2-73AA9F75A56B}"/>
    <cellStyle name="40% - Accent4 7 2 3 4" xfId="20370" xr:uid="{56FDEC56-9801-46E5-87AE-29D6CDB76967}"/>
    <cellStyle name="40% - Accent4 7 2 4" xfId="20371" xr:uid="{B5DAA29D-D067-4C9F-8539-23E7D4E81CAC}"/>
    <cellStyle name="40% - Accent4 7 2 4 2" xfId="20372" xr:uid="{984D97E4-8060-4211-A6B5-326C0B716F6D}"/>
    <cellStyle name="40% - Accent4 7 2 4 2 2" xfId="20373" xr:uid="{C3B3820A-BD23-4F68-ACE8-2272488AF81B}"/>
    <cellStyle name="40% - Accent4 7 2 4 3" xfId="20374" xr:uid="{107AEA3A-96ED-48FE-B997-55D06711B234}"/>
    <cellStyle name="40% - Accent4 7 2 5" xfId="20375" xr:uid="{B0DA27E9-8D65-4B22-9FDD-4E012303CF3E}"/>
    <cellStyle name="40% - Accent4 7 2 5 2" xfId="20376" xr:uid="{A91D1BA2-D156-464C-9CC7-A46D7CBE1953}"/>
    <cellStyle name="40% - Accent4 7 2 6" xfId="20377" xr:uid="{8297EFAE-45EA-4DE9-A2A9-994D55DD99A6}"/>
    <cellStyle name="40% - Accent4 7 3" xfId="20378" xr:uid="{41A3D30A-0353-490F-A9BC-6CE8B54EDF78}"/>
    <cellStyle name="40% - Accent4 7 3 2" xfId="20379" xr:uid="{E2841F85-30FB-4188-8026-5BB944C1D216}"/>
    <cellStyle name="40% - Accent4 7 3 2 2" xfId="20380" xr:uid="{ABD0DA6E-2099-4265-94DD-8F39F87A23F3}"/>
    <cellStyle name="40% - Accent4 7 3 2 2 2" xfId="20381" xr:uid="{C14656FF-E77F-4413-953F-C796AC33F167}"/>
    <cellStyle name="40% - Accent4 7 3 2 2 2 2" xfId="20382" xr:uid="{FC2FA0D4-183F-4516-B3AB-7BAF0DD276BB}"/>
    <cellStyle name="40% - Accent4 7 3 2 2 2 2 2" xfId="20383" xr:uid="{91567599-EF30-41E1-98A0-7CA1D869B5E8}"/>
    <cellStyle name="40% - Accent4 7 3 2 2 2 3" xfId="20384" xr:uid="{D2A3A853-D067-4D9D-905C-B6FBDFA35A58}"/>
    <cellStyle name="40% - Accent4 7 3 2 2 3" xfId="20385" xr:uid="{557DF47B-F2D3-443A-81CD-044985FC92F6}"/>
    <cellStyle name="40% - Accent4 7 3 2 2 3 2" xfId="20386" xr:uid="{1FA1D787-8325-4EA1-BD65-E11C1275C4BC}"/>
    <cellStyle name="40% - Accent4 7 3 2 2 4" xfId="20387" xr:uid="{9B3590F8-8FEB-4605-A03A-3D83DFF65983}"/>
    <cellStyle name="40% - Accent4 7 3 2 3" xfId="20388" xr:uid="{C9D6FADA-059F-4053-B8D8-DC3764CE042C}"/>
    <cellStyle name="40% - Accent4 7 3 2 3 2" xfId="20389" xr:uid="{0C44DD9C-40EE-4A28-BF24-3E7F54223AFB}"/>
    <cellStyle name="40% - Accent4 7 3 2 3 2 2" xfId="20390" xr:uid="{2A43B817-8336-46C1-854F-A23B7C83F943}"/>
    <cellStyle name="40% - Accent4 7 3 2 3 3" xfId="20391" xr:uid="{8BCA4290-0A61-4902-B16D-643C44D18452}"/>
    <cellStyle name="40% - Accent4 7 3 2 4" xfId="20392" xr:uid="{83558A00-E1BB-426B-8941-FC7635641CFD}"/>
    <cellStyle name="40% - Accent4 7 3 2 4 2" xfId="20393" xr:uid="{A74A6A8A-4D86-4BE3-9739-C29C23A176DE}"/>
    <cellStyle name="40% - Accent4 7 3 2 5" xfId="20394" xr:uid="{9E43EA50-9104-4CB4-96B4-21D48913016F}"/>
    <cellStyle name="40% - Accent4 7 3 3" xfId="20395" xr:uid="{F21F358F-9024-45FA-BE84-AA6F02A19FC9}"/>
    <cellStyle name="40% - Accent4 7 3 3 2" xfId="20396" xr:uid="{5255CBB3-734B-4E1C-AA54-449B891EF9DA}"/>
    <cellStyle name="40% - Accent4 7 3 3 2 2" xfId="20397" xr:uid="{D0872655-4503-465C-BBF2-0839B45E89A3}"/>
    <cellStyle name="40% - Accent4 7 3 3 2 2 2" xfId="20398" xr:uid="{A3A3D903-66AD-4626-861D-CF7EE65B9E24}"/>
    <cellStyle name="40% - Accent4 7 3 3 2 3" xfId="20399" xr:uid="{E977248A-1DEE-4B2D-AAED-256BA049EFE6}"/>
    <cellStyle name="40% - Accent4 7 3 3 3" xfId="20400" xr:uid="{74555952-2D01-45F0-B928-561CB8F6A1B2}"/>
    <cellStyle name="40% - Accent4 7 3 3 3 2" xfId="20401" xr:uid="{80D8C4A6-E23C-4131-80CF-3EA672847825}"/>
    <cellStyle name="40% - Accent4 7 3 3 4" xfId="20402" xr:uid="{4C029E7D-D1FC-4CEE-A280-AABE2D64A69F}"/>
    <cellStyle name="40% - Accent4 7 3 4" xfId="20403" xr:uid="{170D010F-9581-4A69-B3C2-26532B4C38F2}"/>
    <cellStyle name="40% - Accent4 7 3 4 2" xfId="20404" xr:uid="{443E4530-3571-4ABB-9868-AD3701E0431D}"/>
    <cellStyle name="40% - Accent4 7 3 4 2 2" xfId="20405" xr:uid="{F6A3FA0A-EF81-4DEF-9892-7DB619634D96}"/>
    <cellStyle name="40% - Accent4 7 3 4 3" xfId="20406" xr:uid="{D69CD613-6400-4193-9336-D7DC0F541B24}"/>
    <cellStyle name="40% - Accent4 7 3 5" xfId="20407" xr:uid="{513F4E8B-C134-4840-AF20-456D6576933F}"/>
    <cellStyle name="40% - Accent4 7 3 5 2" xfId="20408" xr:uid="{F06C9913-27E8-4B8B-905A-BDF8B1F8B2DE}"/>
    <cellStyle name="40% - Accent4 7 3 6" xfId="20409" xr:uid="{509129B9-6D84-4326-AB42-DC3192A87688}"/>
    <cellStyle name="40% - Accent4 7 4" xfId="20410" xr:uid="{FD225FCF-80CC-481D-AA3E-36C11F0398D7}"/>
    <cellStyle name="40% - Accent4 7 4 2" xfId="20411" xr:uid="{728FBC00-041D-417A-9531-DBD967A74FB9}"/>
    <cellStyle name="40% - Accent4 7 4 2 2" xfId="20412" xr:uid="{6D54E57D-3259-4DF7-95F3-72E72FE9CA12}"/>
    <cellStyle name="40% - Accent4 7 4 2 2 2" xfId="20413" xr:uid="{37F8E132-8F0F-473B-BE67-2E7185BDF55F}"/>
    <cellStyle name="40% - Accent4 7 4 2 2 2 2" xfId="20414" xr:uid="{FB380102-9C49-4E20-A3EE-5ED091955045}"/>
    <cellStyle name="40% - Accent4 7 4 2 2 2 2 2" xfId="20415" xr:uid="{9B9081A0-C9E1-434F-AF27-8123868FB5CE}"/>
    <cellStyle name="40% - Accent4 7 4 2 2 2 3" xfId="20416" xr:uid="{CB3DB9C4-AE5D-4D88-80DC-C02C165E25B6}"/>
    <cellStyle name="40% - Accent4 7 4 2 2 3" xfId="20417" xr:uid="{D5E4F64F-913D-4430-BDAE-5CC0E224A414}"/>
    <cellStyle name="40% - Accent4 7 4 2 2 3 2" xfId="20418" xr:uid="{D93798ED-2BCF-479A-8611-8D53B1C0A48C}"/>
    <cellStyle name="40% - Accent4 7 4 2 2 4" xfId="20419" xr:uid="{7268F00B-A1EC-4B1A-9695-ACF211ED5E66}"/>
    <cellStyle name="40% - Accent4 7 4 2 3" xfId="20420" xr:uid="{332D7008-77CF-499B-B0A1-CBBFCA33C6B7}"/>
    <cellStyle name="40% - Accent4 7 4 2 3 2" xfId="20421" xr:uid="{795FEF72-03DE-4822-84AF-FE91C38DB1CC}"/>
    <cellStyle name="40% - Accent4 7 4 2 3 2 2" xfId="20422" xr:uid="{29A70915-C628-49DA-9E83-0B9A1BF76C54}"/>
    <cellStyle name="40% - Accent4 7 4 2 3 3" xfId="20423" xr:uid="{B143B820-37C0-48E3-90B1-27CB48820CF9}"/>
    <cellStyle name="40% - Accent4 7 4 2 4" xfId="20424" xr:uid="{891D8F6E-9471-4088-AF56-D9218EAC65CB}"/>
    <cellStyle name="40% - Accent4 7 4 2 4 2" xfId="20425" xr:uid="{EC54F5D0-5D1E-4057-A8CF-B99BCC3A62BB}"/>
    <cellStyle name="40% - Accent4 7 4 2 5" xfId="20426" xr:uid="{F1D9AE39-B5B2-4DE5-BDB4-397FD2B57CE7}"/>
    <cellStyle name="40% - Accent4 7 4 3" xfId="20427" xr:uid="{FF37C7AF-6658-46BF-80E5-F4B19DB3BAC4}"/>
    <cellStyle name="40% - Accent4 7 4 3 2" xfId="20428" xr:uid="{484A7244-FD3A-48D8-98E7-7E91E7B852D6}"/>
    <cellStyle name="40% - Accent4 7 4 3 2 2" xfId="20429" xr:uid="{35513349-29F3-49B9-868F-28FC3200A9AC}"/>
    <cellStyle name="40% - Accent4 7 4 3 2 2 2" xfId="20430" xr:uid="{81E1AE05-2034-4565-B558-6F61EC8FA632}"/>
    <cellStyle name="40% - Accent4 7 4 3 2 3" xfId="20431" xr:uid="{23C3E71F-932A-4B4C-813F-495A09A86FEE}"/>
    <cellStyle name="40% - Accent4 7 4 3 3" xfId="20432" xr:uid="{081CB302-477B-4180-815C-E54016C7C394}"/>
    <cellStyle name="40% - Accent4 7 4 3 3 2" xfId="20433" xr:uid="{5FFF8DEC-0467-4F90-A739-03C7735492B4}"/>
    <cellStyle name="40% - Accent4 7 4 3 4" xfId="20434" xr:uid="{A2ADD834-18F8-40C2-9947-A81DD5664762}"/>
    <cellStyle name="40% - Accent4 7 4 4" xfId="20435" xr:uid="{42A388F6-A5A4-4F0E-9DB7-C172CA418B9A}"/>
    <cellStyle name="40% - Accent4 7 4 4 2" xfId="20436" xr:uid="{42B5DE1F-5843-493A-8E77-1D130931A6B1}"/>
    <cellStyle name="40% - Accent4 7 4 4 2 2" xfId="20437" xr:uid="{367368EF-D1B8-49E0-8BD2-C803080BE44B}"/>
    <cellStyle name="40% - Accent4 7 4 4 3" xfId="20438" xr:uid="{E0BE43BE-C833-4B55-B0DD-4C3F7B1F9E30}"/>
    <cellStyle name="40% - Accent4 7 4 5" xfId="20439" xr:uid="{3F1FB071-679B-48E5-9963-01FD82A4E547}"/>
    <cellStyle name="40% - Accent4 7 4 5 2" xfId="20440" xr:uid="{03514F72-C704-49FE-9655-74C3E7E4A981}"/>
    <cellStyle name="40% - Accent4 7 4 6" xfId="20441" xr:uid="{474FC210-6E8C-4730-9A35-7AEFE71AA32E}"/>
    <cellStyle name="40% - Accent4 7 5" xfId="20442" xr:uid="{2A81F99B-7260-49E3-A457-444F6181B166}"/>
    <cellStyle name="40% - Accent4 7 5 2" xfId="20443" xr:uid="{F5F0B83E-C521-437A-B565-28096BD77157}"/>
    <cellStyle name="40% - Accent4 7 5 2 2" xfId="20444" xr:uid="{E81D31CF-FBFC-4DA7-8C6B-C4A913710450}"/>
    <cellStyle name="40% - Accent4 7 5 2 2 2" xfId="20445" xr:uid="{3274D99F-2E89-44CC-B53B-EFFDADBC62E2}"/>
    <cellStyle name="40% - Accent4 7 5 2 2 2 2" xfId="20446" xr:uid="{94299EEB-EB10-4A7D-877B-451318E6E18C}"/>
    <cellStyle name="40% - Accent4 7 5 2 2 3" xfId="20447" xr:uid="{A5819152-3598-4B26-BF56-CDD9D30FBB97}"/>
    <cellStyle name="40% - Accent4 7 5 2 3" xfId="20448" xr:uid="{D6F55D2D-315A-44B4-92A4-4DA23AD456B4}"/>
    <cellStyle name="40% - Accent4 7 5 2 3 2" xfId="20449" xr:uid="{75C7256C-D403-4A6E-B6CC-FD44F973C445}"/>
    <cellStyle name="40% - Accent4 7 5 2 4" xfId="20450" xr:uid="{8128A93C-95B6-4506-9011-1A0346ED7AC6}"/>
    <cellStyle name="40% - Accent4 7 5 3" xfId="20451" xr:uid="{3E9FE328-51AA-41DE-9483-81C5BD2A51D5}"/>
    <cellStyle name="40% - Accent4 7 5 3 2" xfId="20452" xr:uid="{F776BCB6-AA73-4504-9CCF-D270B1758550}"/>
    <cellStyle name="40% - Accent4 7 5 3 2 2" xfId="20453" xr:uid="{FA7A873D-030D-42B4-B66B-DCFCDFEAC065}"/>
    <cellStyle name="40% - Accent4 7 5 3 3" xfId="20454" xr:uid="{129E37BF-CD58-4682-89E3-EFF97F73A852}"/>
    <cellStyle name="40% - Accent4 7 5 4" xfId="20455" xr:uid="{EC3A2631-61C8-475D-B2F7-165C4F9FF965}"/>
    <cellStyle name="40% - Accent4 7 5 4 2" xfId="20456" xr:uid="{42F72EBC-6589-437D-8EAC-FE4E49780736}"/>
    <cellStyle name="40% - Accent4 7 5 5" xfId="20457" xr:uid="{3CCC4C8A-5196-4E17-9739-A88956C68DF4}"/>
    <cellStyle name="40% - Accent4 7 6" xfId="20458" xr:uid="{8378A0DB-16A9-47C6-937A-8D3303238526}"/>
    <cellStyle name="40% - Accent4 7 6 2" xfId="20459" xr:uid="{C883CB1B-BD41-42BF-AD8E-7D4157EA8CBA}"/>
    <cellStyle name="40% - Accent4 7 6 2 2" xfId="20460" xr:uid="{681254FC-054C-4D15-B8BE-4A0ED4FD7F92}"/>
    <cellStyle name="40% - Accent4 7 6 2 2 2" xfId="20461" xr:uid="{8ABCCB7A-7C71-43F4-A4FC-C3CADF1B1E76}"/>
    <cellStyle name="40% - Accent4 7 6 2 3" xfId="20462" xr:uid="{A455C03B-FBE1-48CF-B634-17EA75E9B6AC}"/>
    <cellStyle name="40% - Accent4 7 6 3" xfId="20463" xr:uid="{F8906CFD-034A-4CA8-AADF-D5CA0139C806}"/>
    <cellStyle name="40% - Accent4 7 6 3 2" xfId="20464" xr:uid="{DEA089DE-98C3-4A90-BF08-ECF95936F54C}"/>
    <cellStyle name="40% - Accent4 7 6 4" xfId="20465" xr:uid="{8DCFD919-9AD1-4FFC-B168-775E7355FC7C}"/>
    <cellStyle name="40% - Accent4 7 7" xfId="20466" xr:uid="{D7B04222-4894-40B2-8B57-4804A81D2EED}"/>
    <cellStyle name="40% - Accent4 7 7 2" xfId="20467" xr:uid="{31C3CD98-4696-40ED-B869-A36FAB33680D}"/>
    <cellStyle name="40% - Accent4 7 7 2 2" xfId="20468" xr:uid="{232D5719-0B25-4F08-B598-55654BF87C7C}"/>
    <cellStyle name="40% - Accent4 7 7 3" xfId="20469" xr:uid="{E562A046-75E4-49A2-8DB1-5A99F9ADCF94}"/>
    <cellStyle name="40% - Accent4 7 8" xfId="20470" xr:uid="{0320C1A4-CD39-45DE-91E3-E4558C62D681}"/>
    <cellStyle name="40% - Accent4 7 8 2" xfId="20471" xr:uid="{0638972B-ED68-4890-921E-DAA63F474540}"/>
    <cellStyle name="40% - Accent4 7 9" xfId="20472" xr:uid="{F85D08D4-1703-4588-AECE-39831D0231BB}"/>
    <cellStyle name="40% - Accent4 8" xfId="20473" xr:uid="{5797D450-40A5-4148-96AC-2A28CDE6856A}"/>
    <cellStyle name="40% - Accent4 8 2" xfId="20474" xr:uid="{66C72751-0367-48E1-9FD7-43530F499B46}"/>
    <cellStyle name="40% - Accent4 8 2 2" xfId="20475" xr:uid="{10593A97-2B21-4185-BF00-7C33C4FABDEE}"/>
    <cellStyle name="40% - Accent4 8 2 2 2" xfId="20476" xr:uid="{3A536397-10C5-4186-A018-CC2FA7881372}"/>
    <cellStyle name="40% - Accent4 8 2 2 2 2" xfId="20477" xr:uid="{D9CD529E-7353-438E-8A6C-A44527A1B046}"/>
    <cellStyle name="40% - Accent4 8 2 2 2 2 2" xfId="20478" xr:uid="{5F0E8F00-96BA-491A-91C2-5781E3AF5D17}"/>
    <cellStyle name="40% - Accent4 8 2 2 2 2 2 2" xfId="20479" xr:uid="{A318476D-0414-431C-9900-D0EA21EAF1A4}"/>
    <cellStyle name="40% - Accent4 8 2 2 2 2 3" xfId="20480" xr:uid="{15370090-7763-41A2-9977-4A43A10F7110}"/>
    <cellStyle name="40% - Accent4 8 2 2 2 3" xfId="20481" xr:uid="{82EBC28B-A27B-421A-9161-840506F9DFC3}"/>
    <cellStyle name="40% - Accent4 8 2 2 2 3 2" xfId="20482" xr:uid="{61E3AF2E-DA7D-4895-A3FF-8ABB7B09D739}"/>
    <cellStyle name="40% - Accent4 8 2 2 2 4" xfId="20483" xr:uid="{7F74D8B4-5E5F-4786-8AD8-47C9AC2F4751}"/>
    <cellStyle name="40% - Accent4 8 2 2 3" xfId="20484" xr:uid="{734E4C67-0394-4E56-A396-D6383C890B05}"/>
    <cellStyle name="40% - Accent4 8 2 2 3 2" xfId="20485" xr:uid="{0F144A55-E977-44BC-97BE-8EA8C7A41AA9}"/>
    <cellStyle name="40% - Accent4 8 2 2 3 2 2" xfId="20486" xr:uid="{D6B771EF-7C02-4137-8940-ED87630E3042}"/>
    <cellStyle name="40% - Accent4 8 2 2 3 3" xfId="20487" xr:uid="{FD3BCFC1-51B5-414A-86E6-1592787E9D16}"/>
    <cellStyle name="40% - Accent4 8 2 2 4" xfId="20488" xr:uid="{1563BA90-31EE-455D-A1E3-AE2C2883C02A}"/>
    <cellStyle name="40% - Accent4 8 2 2 4 2" xfId="20489" xr:uid="{F00C82AD-86B4-47A0-8173-A5DD9280C2E2}"/>
    <cellStyle name="40% - Accent4 8 2 2 5" xfId="20490" xr:uid="{9420A596-4C66-4F82-95D4-724BC4235E47}"/>
    <cellStyle name="40% - Accent4 8 2 3" xfId="20491" xr:uid="{B7488753-4563-4856-890D-7CE58F4145DA}"/>
    <cellStyle name="40% - Accent4 8 2 3 2" xfId="20492" xr:uid="{C3456145-2106-4C8C-A635-B4C2179AF094}"/>
    <cellStyle name="40% - Accent4 8 2 3 2 2" xfId="20493" xr:uid="{62617E42-F7A4-4816-B741-34F8F1C4913C}"/>
    <cellStyle name="40% - Accent4 8 2 3 2 2 2" xfId="20494" xr:uid="{1FA8E365-DC79-406E-8CEE-40B433A3F57C}"/>
    <cellStyle name="40% - Accent4 8 2 3 2 3" xfId="20495" xr:uid="{4490FC34-3909-4306-893B-918E82660B81}"/>
    <cellStyle name="40% - Accent4 8 2 3 3" xfId="20496" xr:uid="{DCD9838D-0159-48BF-8CD8-A7C37CC39913}"/>
    <cellStyle name="40% - Accent4 8 2 3 3 2" xfId="20497" xr:uid="{4A138129-CBA3-4719-BF18-A2996C00005D}"/>
    <cellStyle name="40% - Accent4 8 2 3 4" xfId="20498" xr:uid="{261394E4-605E-40A6-8468-977DDDFC27C4}"/>
    <cellStyle name="40% - Accent4 8 2 4" xfId="20499" xr:uid="{F3AB3218-73E6-4FD5-B177-284E65F9A375}"/>
    <cellStyle name="40% - Accent4 8 2 4 2" xfId="20500" xr:uid="{BFDF82EC-A20B-49E5-800A-16C153FE0B9D}"/>
    <cellStyle name="40% - Accent4 8 2 4 2 2" xfId="20501" xr:uid="{6086BB65-9719-4776-97CF-3224AFE56C3B}"/>
    <cellStyle name="40% - Accent4 8 2 4 3" xfId="20502" xr:uid="{836F5BC1-F338-484E-B887-0ECB76AB188C}"/>
    <cellStyle name="40% - Accent4 8 2 5" xfId="20503" xr:uid="{8BDCCB76-9966-40DE-B2C2-B2B96186DA0C}"/>
    <cellStyle name="40% - Accent4 8 2 5 2" xfId="20504" xr:uid="{F229DB55-16CF-4FE0-84C8-4CA2682AA58C}"/>
    <cellStyle name="40% - Accent4 8 2 6" xfId="20505" xr:uid="{18262CAC-8EBF-4BC8-8D21-CBB772D3214D}"/>
    <cellStyle name="40% - Accent4 8 3" xfId="20506" xr:uid="{A089A1F6-05F2-4C1E-BBCC-B5BD5B230D53}"/>
    <cellStyle name="40% - Accent4 8 3 2" xfId="20507" xr:uid="{2FD1150A-9CDF-4823-B5B5-D53476128111}"/>
    <cellStyle name="40% - Accent4 8 3 2 2" xfId="20508" xr:uid="{200EFE13-54B5-46BC-9E0F-561A858F8C7D}"/>
    <cellStyle name="40% - Accent4 8 3 2 2 2" xfId="20509" xr:uid="{92D7C533-4FF3-47DD-B737-20F1F6FEC56E}"/>
    <cellStyle name="40% - Accent4 8 3 2 2 2 2" xfId="20510" xr:uid="{CA3F7FBC-1ED7-491C-B819-E9B4D6F4C7D0}"/>
    <cellStyle name="40% - Accent4 8 3 2 2 2 2 2" xfId="20511" xr:uid="{44EE286B-383F-4344-959B-2C7F4B734ECC}"/>
    <cellStyle name="40% - Accent4 8 3 2 2 2 3" xfId="20512" xr:uid="{08D8F040-54BD-4696-876E-30993C68A1FB}"/>
    <cellStyle name="40% - Accent4 8 3 2 2 3" xfId="20513" xr:uid="{9E96729E-C480-4A01-BAFC-DB75F5048767}"/>
    <cellStyle name="40% - Accent4 8 3 2 2 3 2" xfId="20514" xr:uid="{451D572B-9C64-4BF4-B4D5-3148D1A4A7B9}"/>
    <cellStyle name="40% - Accent4 8 3 2 2 4" xfId="20515" xr:uid="{71B74579-B1A0-47A5-8A70-BE85701CC8F4}"/>
    <cellStyle name="40% - Accent4 8 3 2 3" xfId="20516" xr:uid="{C1A436F8-3BE5-426A-BCC3-D0DBA67E7655}"/>
    <cellStyle name="40% - Accent4 8 3 2 3 2" xfId="20517" xr:uid="{A580752D-7084-47B3-A86E-6FA4979E7320}"/>
    <cellStyle name="40% - Accent4 8 3 2 3 2 2" xfId="20518" xr:uid="{09B52C51-EECB-4509-8522-3B953E2C19FD}"/>
    <cellStyle name="40% - Accent4 8 3 2 3 3" xfId="20519" xr:uid="{826A0D2F-E40F-4A18-A8E7-19E2D5E000CF}"/>
    <cellStyle name="40% - Accent4 8 3 2 4" xfId="20520" xr:uid="{51745316-2E03-436E-AC82-9210106D852C}"/>
    <cellStyle name="40% - Accent4 8 3 2 4 2" xfId="20521" xr:uid="{1EA4EEE7-E50C-475B-ABE7-A1D15F3C05E7}"/>
    <cellStyle name="40% - Accent4 8 3 2 5" xfId="20522" xr:uid="{E0198B15-AA7D-4479-AD5F-CBD6A1AFB931}"/>
    <cellStyle name="40% - Accent4 8 3 3" xfId="20523" xr:uid="{259EE805-B043-4FAB-94E7-E4A549449B04}"/>
    <cellStyle name="40% - Accent4 8 3 3 2" xfId="20524" xr:uid="{924C087F-6AB1-4C5B-B8DF-3410EC976C89}"/>
    <cellStyle name="40% - Accent4 8 3 3 2 2" xfId="20525" xr:uid="{D57F268C-C577-43EE-ACC3-90C5D8CAA82A}"/>
    <cellStyle name="40% - Accent4 8 3 3 2 2 2" xfId="20526" xr:uid="{2B0987C7-24CE-4C9F-B8DD-D705BCD071EE}"/>
    <cellStyle name="40% - Accent4 8 3 3 2 3" xfId="20527" xr:uid="{85D8B77F-243A-4341-8CAC-AEDB5337811E}"/>
    <cellStyle name="40% - Accent4 8 3 3 3" xfId="20528" xr:uid="{8686A1AC-2082-41C3-B068-5C8F4903D8A0}"/>
    <cellStyle name="40% - Accent4 8 3 3 3 2" xfId="20529" xr:uid="{E6B80576-71FF-4C2D-A3E8-49AB31EFABB6}"/>
    <cellStyle name="40% - Accent4 8 3 3 4" xfId="20530" xr:uid="{F918037B-21D6-49C0-864D-0DDEB1AFB62D}"/>
    <cellStyle name="40% - Accent4 8 3 4" xfId="20531" xr:uid="{CB118210-B15E-4C51-9256-6E014ABC18EB}"/>
    <cellStyle name="40% - Accent4 8 3 4 2" xfId="20532" xr:uid="{443AB721-36A8-4174-8889-C90A473C1351}"/>
    <cellStyle name="40% - Accent4 8 3 4 2 2" xfId="20533" xr:uid="{B0967630-8285-4912-991A-7FD21A32EE26}"/>
    <cellStyle name="40% - Accent4 8 3 4 3" xfId="20534" xr:uid="{4F70EF82-3D9A-408A-912A-11C5241C36EB}"/>
    <cellStyle name="40% - Accent4 8 3 5" xfId="20535" xr:uid="{03E6C26E-4C8A-4EE3-9AB6-DFDD8D0A21FC}"/>
    <cellStyle name="40% - Accent4 8 3 5 2" xfId="20536" xr:uid="{097490E0-50C7-43A9-9D1B-4B9638B11AFD}"/>
    <cellStyle name="40% - Accent4 8 3 6" xfId="20537" xr:uid="{E6D9A49D-EDA1-4EA6-A42D-29B4BF2B4EFB}"/>
    <cellStyle name="40% - Accent4 8 4" xfId="20538" xr:uid="{4DC7AF54-BE9B-48BA-B335-5A2ACD92D2BF}"/>
    <cellStyle name="40% - Accent4 8 4 2" xfId="20539" xr:uid="{8908E596-9028-49AC-A614-02C09D0837E4}"/>
    <cellStyle name="40% - Accent4 8 4 2 2" xfId="20540" xr:uid="{59D95DB3-ADED-4049-8438-922E992460AE}"/>
    <cellStyle name="40% - Accent4 8 4 2 2 2" xfId="20541" xr:uid="{E5A5B5E5-06CD-421D-BBFF-078922610E18}"/>
    <cellStyle name="40% - Accent4 8 4 2 2 2 2" xfId="20542" xr:uid="{CC0779F1-85B3-4962-B6C6-ED37BF64E81E}"/>
    <cellStyle name="40% - Accent4 8 4 2 2 2 2 2" xfId="20543" xr:uid="{4EEC0BAF-8442-44AB-9F8A-51699F26C39C}"/>
    <cellStyle name="40% - Accent4 8 4 2 2 2 3" xfId="20544" xr:uid="{ABAD9B9C-1497-4585-A754-899166B8111B}"/>
    <cellStyle name="40% - Accent4 8 4 2 2 3" xfId="20545" xr:uid="{E1907DFE-EDD3-4B27-A2E1-4B30E00D77DF}"/>
    <cellStyle name="40% - Accent4 8 4 2 2 3 2" xfId="20546" xr:uid="{464EEDF4-282C-4AE8-B995-B451C5349AA8}"/>
    <cellStyle name="40% - Accent4 8 4 2 2 4" xfId="20547" xr:uid="{4C2F3D17-1883-4928-ABFF-28EF725D7E64}"/>
    <cellStyle name="40% - Accent4 8 4 2 3" xfId="20548" xr:uid="{D56BD658-3AA0-4635-A501-5606C3BDBBA6}"/>
    <cellStyle name="40% - Accent4 8 4 2 3 2" xfId="20549" xr:uid="{D8231DEE-7553-4067-8B07-E93980593AF2}"/>
    <cellStyle name="40% - Accent4 8 4 2 3 2 2" xfId="20550" xr:uid="{3748F506-AFA7-47AB-8112-9165CF7699D5}"/>
    <cellStyle name="40% - Accent4 8 4 2 3 3" xfId="20551" xr:uid="{72176AA4-3896-433A-A564-B7A8DCD89DA8}"/>
    <cellStyle name="40% - Accent4 8 4 2 4" xfId="20552" xr:uid="{B428E0D5-F16A-4D67-B7F1-13962F6CC51B}"/>
    <cellStyle name="40% - Accent4 8 4 2 4 2" xfId="20553" xr:uid="{211FD932-60EC-4B24-9480-A190C340F155}"/>
    <cellStyle name="40% - Accent4 8 4 2 5" xfId="20554" xr:uid="{A13CB325-8DE1-4EC5-9FEF-85A61E7D9768}"/>
    <cellStyle name="40% - Accent4 8 4 3" xfId="20555" xr:uid="{EC608FF2-CF84-447A-A1CD-D56F33702049}"/>
    <cellStyle name="40% - Accent4 8 4 3 2" xfId="20556" xr:uid="{C27F6D29-0B5B-494F-BAA2-AE1104B3DAA6}"/>
    <cellStyle name="40% - Accent4 8 4 3 2 2" xfId="20557" xr:uid="{D0EA164B-1A0B-4A3D-B741-3500F06675DF}"/>
    <cellStyle name="40% - Accent4 8 4 3 2 2 2" xfId="20558" xr:uid="{1C863406-1F0B-44A9-BEEF-369049404606}"/>
    <cellStyle name="40% - Accent4 8 4 3 2 3" xfId="20559" xr:uid="{B01C6442-A1F5-4D74-B5DD-0A56337B6EF1}"/>
    <cellStyle name="40% - Accent4 8 4 3 3" xfId="20560" xr:uid="{5B4EAF71-9B38-4247-8C9B-3ADBA0CB0E01}"/>
    <cellStyle name="40% - Accent4 8 4 3 3 2" xfId="20561" xr:uid="{CE52F9EE-0280-4492-952B-30390DACCF08}"/>
    <cellStyle name="40% - Accent4 8 4 3 4" xfId="20562" xr:uid="{C7FCB56F-A160-4652-AC92-73B277F6B9F2}"/>
    <cellStyle name="40% - Accent4 8 4 4" xfId="20563" xr:uid="{5F9CDD7D-B059-43C5-BA3A-A143499E8298}"/>
    <cellStyle name="40% - Accent4 8 4 4 2" xfId="20564" xr:uid="{5A4997C9-E6B8-49A6-B1E6-4D12CCA3926D}"/>
    <cellStyle name="40% - Accent4 8 4 4 2 2" xfId="20565" xr:uid="{85E319DA-D802-4CDD-96A5-775B841BBAA8}"/>
    <cellStyle name="40% - Accent4 8 4 4 3" xfId="20566" xr:uid="{279CDD05-55F6-4B7C-9FB8-4B183A0CEC6F}"/>
    <cellStyle name="40% - Accent4 8 4 5" xfId="20567" xr:uid="{E67EAB0A-D311-4472-89F5-21B5758D03E9}"/>
    <cellStyle name="40% - Accent4 8 4 5 2" xfId="20568" xr:uid="{E2304BE8-4200-4390-9716-A2DBCBB05457}"/>
    <cellStyle name="40% - Accent4 8 4 6" xfId="20569" xr:uid="{50C557F5-DA2B-417F-A080-E608AE52704A}"/>
    <cellStyle name="40% - Accent4 8 5" xfId="20570" xr:uid="{F395BF73-974C-4459-87C8-1114A5203E23}"/>
    <cellStyle name="40% - Accent4 8 5 2" xfId="20571" xr:uid="{C8CEB4D3-DA40-4899-B4B7-485A12393FC0}"/>
    <cellStyle name="40% - Accent4 8 5 2 2" xfId="20572" xr:uid="{8B9E4462-9A03-4A49-9814-F5B366833FD8}"/>
    <cellStyle name="40% - Accent4 8 5 2 2 2" xfId="20573" xr:uid="{A3C884D0-7643-4660-BE66-66C9A2B49257}"/>
    <cellStyle name="40% - Accent4 8 5 2 2 2 2" xfId="20574" xr:uid="{6F4D0172-C1D2-438A-A6B8-E4F6F92F517E}"/>
    <cellStyle name="40% - Accent4 8 5 2 2 3" xfId="20575" xr:uid="{1C0A82F2-CC4E-48F4-925D-4646EA078BE8}"/>
    <cellStyle name="40% - Accent4 8 5 2 3" xfId="20576" xr:uid="{1F5BBFC8-DEDC-4EEC-9C12-181EC967E79D}"/>
    <cellStyle name="40% - Accent4 8 5 2 3 2" xfId="20577" xr:uid="{789088B1-BA73-47F7-A650-BFFAAC348821}"/>
    <cellStyle name="40% - Accent4 8 5 2 4" xfId="20578" xr:uid="{4EC5E951-C9F9-4643-9D0E-1CF34D9B2CBD}"/>
    <cellStyle name="40% - Accent4 8 5 3" xfId="20579" xr:uid="{B6695E18-A7BB-47D8-8DEC-2B05478FA513}"/>
    <cellStyle name="40% - Accent4 8 5 3 2" xfId="20580" xr:uid="{E2B98CE1-6F40-4D0F-93CC-C501EC28E407}"/>
    <cellStyle name="40% - Accent4 8 5 3 2 2" xfId="20581" xr:uid="{C356601F-67E6-4919-9C19-34EA58C12CBA}"/>
    <cellStyle name="40% - Accent4 8 5 3 3" xfId="20582" xr:uid="{BA6FE0CC-1F83-45D0-A453-A26A0D036601}"/>
    <cellStyle name="40% - Accent4 8 5 4" xfId="20583" xr:uid="{B3ED4B6C-0EE5-4974-9713-5E9B22007CF8}"/>
    <cellStyle name="40% - Accent4 8 5 4 2" xfId="20584" xr:uid="{B7E2BFB6-496D-4417-B555-93D5120EA9BE}"/>
    <cellStyle name="40% - Accent4 8 5 5" xfId="20585" xr:uid="{35424C94-4949-4492-9C55-9D28B609EA25}"/>
    <cellStyle name="40% - Accent4 8 6" xfId="20586" xr:uid="{B9DEFBCD-304D-48BB-9531-E5DDDC10A0D6}"/>
    <cellStyle name="40% - Accent4 8 6 2" xfId="20587" xr:uid="{A62B7501-7566-4D6F-99FF-0116F72F6E35}"/>
    <cellStyle name="40% - Accent4 8 6 2 2" xfId="20588" xr:uid="{384F58CD-9DF7-4459-8597-44028AC26FC8}"/>
    <cellStyle name="40% - Accent4 8 6 2 2 2" xfId="20589" xr:uid="{316CE3F8-A61E-4E3E-BF5D-CEF7BBED73FC}"/>
    <cellStyle name="40% - Accent4 8 6 2 3" xfId="20590" xr:uid="{D104110B-3BBC-490C-9CE6-9ED0B34A4BF8}"/>
    <cellStyle name="40% - Accent4 8 6 3" xfId="20591" xr:uid="{745BCED1-668E-4E91-9F7A-FD820EE9736E}"/>
    <cellStyle name="40% - Accent4 8 6 3 2" xfId="20592" xr:uid="{C8ACE34E-004E-4E68-A700-3EEB2ECCE6A7}"/>
    <cellStyle name="40% - Accent4 8 6 4" xfId="20593" xr:uid="{6CD753B7-2804-4580-B812-AB4CE8E08068}"/>
    <cellStyle name="40% - Accent4 8 7" xfId="20594" xr:uid="{86822B5F-D96D-42DD-80CA-88D140596A93}"/>
    <cellStyle name="40% - Accent4 8 7 2" xfId="20595" xr:uid="{011A9438-AF0A-4B79-967A-E70D88FBE008}"/>
    <cellStyle name="40% - Accent4 8 7 2 2" xfId="20596" xr:uid="{39D556F2-80C0-4F88-96D2-0E392FF23E82}"/>
    <cellStyle name="40% - Accent4 8 7 3" xfId="20597" xr:uid="{30D5376A-A1D2-4B0E-9949-43DC0E9BC3DA}"/>
    <cellStyle name="40% - Accent4 8 8" xfId="20598" xr:uid="{EE1AF6FA-F6A7-4F54-9911-2290CE95536F}"/>
    <cellStyle name="40% - Accent4 8 8 2" xfId="20599" xr:uid="{F46F1A7C-CFE3-4D57-BCB1-DB7423939891}"/>
    <cellStyle name="40% - Accent4 8 9" xfId="20600" xr:uid="{1FD22E0D-7CDB-4318-BB34-D13EDBABB1DC}"/>
    <cellStyle name="40% - Accent4 9" xfId="20601" xr:uid="{4130D9C8-509D-4331-B572-5E13CEBA437F}"/>
    <cellStyle name="40% - Accent4 9 2" xfId="20602" xr:uid="{B039A37F-3193-426B-86A0-26AC3C44FB09}"/>
    <cellStyle name="40% - Accent4 9 2 2" xfId="20603" xr:uid="{180962EC-85FF-4E8F-9097-AAAFABF84A95}"/>
    <cellStyle name="40% - Accent4 9 2 2 2" xfId="20604" xr:uid="{20A2476D-7E71-4D23-93CF-B1639787F89A}"/>
    <cellStyle name="40% - Accent4 9 2 2 2 2" xfId="20605" xr:uid="{C72141A6-4A95-4B6E-BA02-B0DCB6F4CBFB}"/>
    <cellStyle name="40% - Accent4 9 2 2 2 2 2" xfId="20606" xr:uid="{8A58BC65-B31D-44E8-9239-565238E5E563}"/>
    <cellStyle name="40% - Accent4 9 2 2 2 2 2 2" xfId="20607" xr:uid="{46838991-F11B-4E16-9542-9CA895120BEB}"/>
    <cellStyle name="40% - Accent4 9 2 2 2 2 3" xfId="20608" xr:uid="{1BE847CC-1A12-4414-931B-682A40EE0775}"/>
    <cellStyle name="40% - Accent4 9 2 2 2 3" xfId="20609" xr:uid="{5835D99E-CC68-4C1B-AF49-D1FB9F24E06F}"/>
    <cellStyle name="40% - Accent4 9 2 2 2 3 2" xfId="20610" xr:uid="{E12B039E-8E5D-49FF-9ED7-DC4A64CAF427}"/>
    <cellStyle name="40% - Accent4 9 2 2 2 4" xfId="20611" xr:uid="{3A6142F5-F7B9-4DA7-B80E-A924C3056EF3}"/>
    <cellStyle name="40% - Accent4 9 2 2 3" xfId="20612" xr:uid="{BF3230CA-3EB8-42A7-8EB2-5D22B898C62B}"/>
    <cellStyle name="40% - Accent4 9 2 2 3 2" xfId="20613" xr:uid="{EC6BE342-E09C-412E-844F-FB7134E64EF9}"/>
    <cellStyle name="40% - Accent4 9 2 2 3 2 2" xfId="20614" xr:uid="{CF281160-DCCC-47B6-B854-91BAA34EBC38}"/>
    <cellStyle name="40% - Accent4 9 2 2 3 3" xfId="20615" xr:uid="{B8249288-0819-4A8F-A8AA-DE5C57EB884B}"/>
    <cellStyle name="40% - Accent4 9 2 2 4" xfId="20616" xr:uid="{F5A56918-1E93-4214-864B-F702766E7FEF}"/>
    <cellStyle name="40% - Accent4 9 2 2 4 2" xfId="20617" xr:uid="{36E8B59F-FE15-4C56-9B71-8FE1E749AF2B}"/>
    <cellStyle name="40% - Accent4 9 2 2 5" xfId="20618" xr:uid="{2D003958-E480-4BB6-9672-1FCBD5961DBA}"/>
    <cellStyle name="40% - Accent4 9 2 3" xfId="20619" xr:uid="{73BFA989-7A8C-4CC0-96E9-54C05455F94D}"/>
    <cellStyle name="40% - Accent4 9 2 3 2" xfId="20620" xr:uid="{895D4B54-6455-4EA8-94CB-DC3ECA958653}"/>
    <cellStyle name="40% - Accent4 9 2 3 2 2" xfId="20621" xr:uid="{AE7FA6E2-37F0-47F1-9352-8FDC1471F35D}"/>
    <cellStyle name="40% - Accent4 9 2 3 2 2 2" xfId="20622" xr:uid="{20FC416F-8541-4740-90B4-99DD7819308F}"/>
    <cellStyle name="40% - Accent4 9 2 3 2 3" xfId="20623" xr:uid="{12CD4FB1-8D6F-4B71-B110-E38E5E32D956}"/>
    <cellStyle name="40% - Accent4 9 2 3 3" xfId="20624" xr:uid="{21EA9BF0-402B-4A00-BD3A-70173B04779F}"/>
    <cellStyle name="40% - Accent4 9 2 3 3 2" xfId="20625" xr:uid="{8C86AE17-8F55-445C-8C8D-276FB81C621C}"/>
    <cellStyle name="40% - Accent4 9 2 3 4" xfId="20626" xr:uid="{A2267E7E-5599-4A7A-8A81-F2F058D97B80}"/>
    <cellStyle name="40% - Accent4 9 2 4" xfId="20627" xr:uid="{396AF80B-71A5-4720-AC4D-27C40D4DDE6B}"/>
    <cellStyle name="40% - Accent4 9 2 4 2" xfId="20628" xr:uid="{A39EA0F7-CC6D-45FF-B009-3BBE520A7396}"/>
    <cellStyle name="40% - Accent4 9 2 4 2 2" xfId="20629" xr:uid="{527254B8-2DB5-4698-B3B4-AFF45A941B77}"/>
    <cellStyle name="40% - Accent4 9 2 4 3" xfId="20630" xr:uid="{6E736143-5E95-4CD2-916E-D37AE6F5D92F}"/>
    <cellStyle name="40% - Accent4 9 2 5" xfId="20631" xr:uid="{99379CEA-32E2-4917-BD9C-65E7EAFE9190}"/>
    <cellStyle name="40% - Accent4 9 2 5 2" xfId="20632" xr:uid="{E128DFAC-9781-4203-A0A7-BC457402929F}"/>
    <cellStyle name="40% - Accent4 9 2 6" xfId="20633" xr:uid="{A3CF93AC-44C2-4699-B280-4404DF042D27}"/>
    <cellStyle name="40% - Accent4 9 3" xfId="20634" xr:uid="{AD2B7746-553A-42A1-BA80-57FDE2D99A55}"/>
    <cellStyle name="40% - Accent4 9 3 2" xfId="20635" xr:uid="{00F6AD1C-35A3-47BF-ABF0-928D84182CC9}"/>
    <cellStyle name="40% - Accent4 9 3 2 2" xfId="20636" xr:uid="{636CB6F1-7716-4608-AA94-B5BECB949204}"/>
    <cellStyle name="40% - Accent4 9 3 2 2 2" xfId="20637" xr:uid="{896E0BC8-26BD-4C21-907D-D3D7FFA5721F}"/>
    <cellStyle name="40% - Accent4 9 3 2 2 2 2" xfId="20638" xr:uid="{AE6B8DC6-4E0D-4B72-A624-23629BE2B369}"/>
    <cellStyle name="40% - Accent4 9 3 2 2 2 2 2" xfId="20639" xr:uid="{1B78CD00-8883-4144-91D7-7A62EBFF0583}"/>
    <cellStyle name="40% - Accent4 9 3 2 2 2 3" xfId="20640" xr:uid="{173596DC-DC4B-4DDE-B2DB-FC473BA17562}"/>
    <cellStyle name="40% - Accent4 9 3 2 2 3" xfId="20641" xr:uid="{F192E655-CDD6-4030-9269-9E54E2FD0C9E}"/>
    <cellStyle name="40% - Accent4 9 3 2 2 3 2" xfId="20642" xr:uid="{BEB04611-2212-44C9-92BE-AD50D9196FF9}"/>
    <cellStyle name="40% - Accent4 9 3 2 2 4" xfId="20643" xr:uid="{ED025733-7BDD-41C5-86EC-99A500A97D10}"/>
    <cellStyle name="40% - Accent4 9 3 2 3" xfId="20644" xr:uid="{5553225B-9C9E-4169-B8F6-D63B1627D19D}"/>
    <cellStyle name="40% - Accent4 9 3 2 3 2" xfId="20645" xr:uid="{05B3E891-52C7-4258-98C1-FCA697B26594}"/>
    <cellStyle name="40% - Accent4 9 3 2 3 2 2" xfId="20646" xr:uid="{0C74507F-380E-4072-ABAE-1A9963187A9E}"/>
    <cellStyle name="40% - Accent4 9 3 2 3 3" xfId="20647" xr:uid="{059BB405-EA93-4466-8A63-68CB14CD5163}"/>
    <cellStyle name="40% - Accent4 9 3 2 4" xfId="20648" xr:uid="{0BDD8E08-93F3-4C4A-8372-798C91E6F26D}"/>
    <cellStyle name="40% - Accent4 9 3 2 4 2" xfId="20649" xr:uid="{FEC51092-86F5-4740-ACC4-503E27A27435}"/>
    <cellStyle name="40% - Accent4 9 3 2 5" xfId="20650" xr:uid="{E5B19935-386F-4F2A-9B0A-790C0DBB76C7}"/>
    <cellStyle name="40% - Accent4 9 3 3" xfId="20651" xr:uid="{63EAF6D3-947C-4F4E-A430-D9A44C71D01D}"/>
    <cellStyle name="40% - Accent4 9 3 3 2" xfId="20652" xr:uid="{A93E7CDA-B7B2-4AEE-986E-95A24250E7A3}"/>
    <cellStyle name="40% - Accent4 9 3 3 2 2" xfId="20653" xr:uid="{866521F5-C3EE-426B-8303-650D113E150A}"/>
    <cellStyle name="40% - Accent4 9 3 3 2 2 2" xfId="20654" xr:uid="{9BD18CA0-FF8A-4307-9075-3D806ECCD5BF}"/>
    <cellStyle name="40% - Accent4 9 3 3 2 3" xfId="20655" xr:uid="{84F87783-1144-40CC-9EF2-9B481E35FF5D}"/>
    <cellStyle name="40% - Accent4 9 3 3 3" xfId="20656" xr:uid="{5CFE5945-FED9-4650-A1EA-8C141345E094}"/>
    <cellStyle name="40% - Accent4 9 3 3 3 2" xfId="20657" xr:uid="{6F38B8A6-736E-4E22-84F7-0CE43A17554D}"/>
    <cellStyle name="40% - Accent4 9 3 3 4" xfId="20658" xr:uid="{F03A64F8-3981-4830-9BCC-DB257B76C052}"/>
    <cellStyle name="40% - Accent4 9 3 4" xfId="20659" xr:uid="{58F81A52-41A8-4996-B671-8435E742F848}"/>
    <cellStyle name="40% - Accent4 9 3 4 2" xfId="20660" xr:uid="{D164971A-1BBE-451C-8228-B75CC6F2314A}"/>
    <cellStyle name="40% - Accent4 9 3 4 2 2" xfId="20661" xr:uid="{9839C709-DC7D-4A19-B2B1-1AC6029557B0}"/>
    <cellStyle name="40% - Accent4 9 3 4 3" xfId="20662" xr:uid="{93CF4EA5-08DD-49C7-8250-97F56E5DEBF5}"/>
    <cellStyle name="40% - Accent4 9 3 5" xfId="20663" xr:uid="{6EC4F9A3-5FEC-4ED0-BD2A-B4E7E36C67F8}"/>
    <cellStyle name="40% - Accent4 9 3 5 2" xfId="20664" xr:uid="{3D37421E-6A89-46CC-8429-EB7C93518CED}"/>
    <cellStyle name="40% - Accent4 9 3 6" xfId="20665" xr:uid="{9DD99970-8122-4267-B966-529AC5D8E969}"/>
    <cellStyle name="40% - Accent4 9 4" xfId="20666" xr:uid="{3C0E34D6-3733-464E-A1AF-19131AC8AC1A}"/>
    <cellStyle name="40% - Accent4 9 4 2" xfId="20667" xr:uid="{65A8B4A8-542B-4E29-A636-D061237D63FC}"/>
    <cellStyle name="40% - Accent4 9 4 2 2" xfId="20668" xr:uid="{25BF3F45-7FED-45F9-82E3-F809FDA2200A}"/>
    <cellStyle name="40% - Accent4 9 4 2 2 2" xfId="20669" xr:uid="{57A41BC0-9991-4962-98DD-060E91B1AFD3}"/>
    <cellStyle name="40% - Accent4 9 4 2 2 2 2" xfId="20670" xr:uid="{5DCF518F-7765-47A0-88DF-9B09B5DA9A0D}"/>
    <cellStyle name="40% - Accent4 9 4 2 2 2 2 2" xfId="20671" xr:uid="{861C1594-6FD2-494B-90E4-3151A38281D2}"/>
    <cellStyle name="40% - Accent4 9 4 2 2 2 3" xfId="20672" xr:uid="{6C854074-16D0-4449-87BE-941D98CA98B5}"/>
    <cellStyle name="40% - Accent4 9 4 2 2 3" xfId="20673" xr:uid="{FBF7F086-4AD5-45AA-ADE5-C74B08CBA1F3}"/>
    <cellStyle name="40% - Accent4 9 4 2 2 3 2" xfId="20674" xr:uid="{7D145BD3-FF79-4DFC-8549-8BC98DF7CF24}"/>
    <cellStyle name="40% - Accent4 9 4 2 2 4" xfId="20675" xr:uid="{457CAC27-F490-4167-BE6D-79914A3414E7}"/>
    <cellStyle name="40% - Accent4 9 4 2 3" xfId="20676" xr:uid="{71F121CE-5712-42D1-831B-7ED1CFF7815D}"/>
    <cellStyle name="40% - Accent4 9 4 2 3 2" xfId="20677" xr:uid="{E04AB242-71FE-4D71-B52E-09797E713E08}"/>
    <cellStyle name="40% - Accent4 9 4 2 3 2 2" xfId="20678" xr:uid="{076ECEC4-9948-4511-BD62-5F6723D8A933}"/>
    <cellStyle name="40% - Accent4 9 4 2 3 3" xfId="20679" xr:uid="{8D8EC398-A32D-4AE2-BB85-F2D77FAB3CE7}"/>
    <cellStyle name="40% - Accent4 9 4 2 4" xfId="20680" xr:uid="{3D859E1B-D4F4-4AF5-891A-965CE47A161C}"/>
    <cellStyle name="40% - Accent4 9 4 2 4 2" xfId="20681" xr:uid="{486D5E4D-592A-4836-9772-CFAED5F3F14A}"/>
    <cellStyle name="40% - Accent4 9 4 2 5" xfId="20682" xr:uid="{740FF61C-6FF4-4689-BD90-B60C238DAF0F}"/>
    <cellStyle name="40% - Accent4 9 4 3" xfId="20683" xr:uid="{43401CDD-84FF-4589-8B58-E12E8CE51447}"/>
    <cellStyle name="40% - Accent4 9 4 3 2" xfId="20684" xr:uid="{0F82018C-4D58-4760-B4F0-AD6DFFD3E1F0}"/>
    <cellStyle name="40% - Accent4 9 4 3 2 2" xfId="20685" xr:uid="{0B792946-47BC-407B-86F2-AAD100304AAB}"/>
    <cellStyle name="40% - Accent4 9 4 3 2 2 2" xfId="20686" xr:uid="{F8EA3DD5-D84D-4C32-B60A-2ED093E599DC}"/>
    <cellStyle name="40% - Accent4 9 4 3 2 3" xfId="20687" xr:uid="{7FBBCA08-B8EB-422F-BE23-3544BC2D7DA3}"/>
    <cellStyle name="40% - Accent4 9 4 3 3" xfId="20688" xr:uid="{FC4FFC7F-61F1-4566-894F-98B814DB9892}"/>
    <cellStyle name="40% - Accent4 9 4 3 3 2" xfId="20689" xr:uid="{1FEF3284-D701-4CF6-A38C-C42D79E43942}"/>
    <cellStyle name="40% - Accent4 9 4 3 4" xfId="20690" xr:uid="{FECA9856-56FF-4631-BBE3-165AA09A0AEE}"/>
    <cellStyle name="40% - Accent4 9 4 4" xfId="20691" xr:uid="{EBBE8AE1-0C7F-4659-88F7-A50EE0215A29}"/>
    <cellStyle name="40% - Accent4 9 4 4 2" xfId="20692" xr:uid="{642583DB-7D85-477E-937F-96971D292430}"/>
    <cellStyle name="40% - Accent4 9 4 4 2 2" xfId="20693" xr:uid="{B373BFA9-368B-439B-9596-C0DA80E7A5BB}"/>
    <cellStyle name="40% - Accent4 9 4 4 3" xfId="20694" xr:uid="{E533B830-7B84-4CCB-A188-5697D0409B72}"/>
    <cellStyle name="40% - Accent4 9 4 5" xfId="20695" xr:uid="{CF223026-FCA7-4BB4-A66D-9BB1973F8418}"/>
    <cellStyle name="40% - Accent4 9 4 5 2" xfId="20696" xr:uid="{45B26617-5AA2-47D3-8F21-A6A2711BB235}"/>
    <cellStyle name="40% - Accent4 9 4 6" xfId="20697" xr:uid="{B53F4446-9DE5-4280-9D66-7B9058AD14BD}"/>
    <cellStyle name="40% - Accent4 9 5" xfId="20698" xr:uid="{8FA82785-6FE6-48F0-B4E2-ABE802D1F1A8}"/>
    <cellStyle name="40% - Accent4 9 5 2" xfId="20699" xr:uid="{E5442801-076C-4513-978B-8473C777F02E}"/>
    <cellStyle name="40% - Accent4 9 5 2 2" xfId="20700" xr:uid="{9C097CA2-D84E-4741-A1F7-BC4679C25BAC}"/>
    <cellStyle name="40% - Accent4 9 5 2 2 2" xfId="20701" xr:uid="{8DF9F7F8-FC53-4FE7-B2A8-6FCDA3799AFD}"/>
    <cellStyle name="40% - Accent4 9 5 2 2 2 2" xfId="20702" xr:uid="{B63C70F4-9EFD-4CD0-821B-DCE974BA78FF}"/>
    <cellStyle name="40% - Accent4 9 5 2 2 3" xfId="20703" xr:uid="{93DA08A0-221F-4698-9BFD-3190F0CB3765}"/>
    <cellStyle name="40% - Accent4 9 5 2 3" xfId="20704" xr:uid="{51063BC9-6C4A-40E5-8CF9-61A1F09CDEF0}"/>
    <cellStyle name="40% - Accent4 9 5 2 3 2" xfId="20705" xr:uid="{604FA243-796F-4E68-B462-A4B4A744E066}"/>
    <cellStyle name="40% - Accent4 9 5 2 4" xfId="20706" xr:uid="{4CA8708F-AA41-4741-A02A-BC74A0CF31BD}"/>
    <cellStyle name="40% - Accent4 9 5 3" xfId="20707" xr:uid="{27BC5AEA-0025-43FA-8BDF-024A5230FBFB}"/>
    <cellStyle name="40% - Accent4 9 5 3 2" xfId="20708" xr:uid="{E3891C8F-1B41-4972-8754-89C17318C4C1}"/>
    <cellStyle name="40% - Accent4 9 5 3 2 2" xfId="20709" xr:uid="{1A57177B-F536-4206-977F-05F90DF24D01}"/>
    <cellStyle name="40% - Accent4 9 5 3 3" xfId="20710" xr:uid="{F4CB2834-52B9-4525-8302-019474248AE2}"/>
    <cellStyle name="40% - Accent4 9 5 4" xfId="20711" xr:uid="{84494CF8-61C7-4A35-94A2-03B2081ADCFA}"/>
    <cellStyle name="40% - Accent4 9 5 4 2" xfId="20712" xr:uid="{88366DD2-1411-46A8-A074-0B27281403B6}"/>
    <cellStyle name="40% - Accent4 9 5 5" xfId="20713" xr:uid="{63EC14EA-F6BB-4638-89CD-B36C2AACB8A7}"/>
    <cellStyle name="40% - Accent4 9 6" xfId="20714" xr:uid="{5D09F016-13A4-4985-85EE-0E8C2DF64F96}"/>
    <cellStyle name="40% - Accent4 9 6 2" xfId="20715" xr:uid="{42459FE8-3657-4C15-AFCE-84798F026BA0}"/>
    <cellStyle name="40% - Accent4 9 6 2 2" xfId="20716" xr:uid="{C83B7097-A9CF-48F8-9C01-72505D7A13D9}"/>
    <cellStyle name="40% - Accent4 9 6 2 2 2" xfId="20717" xr:uid="{29EBEC89-2292-464C-AE8D-B6AC6B3D9E06}"/>
    <cellStyle name="40% - Accent4 9 6 2 3" xfId="20718" xr:uid="{C586D53D-0CF1-4FA9-B5CD-BE3CB8C43043}"/>
    <cellStyle name="40% - Accent4 9 6 3" xfId="20719" xr:uid="{4871B3DA-3E65-4426-8D49-B359CE7BACB8}"/>
    <cellStyle name="40% - Accent4 9 6 3 2" xfId="20720" xr:uid="{3534DF70-6269-4649-AF32-5171C9454F1D}"/>
    <cellStyle name="40% - Accent4 9 6 4" xfId="20721" xr:uid="{E9697D31-B84A-4644-B91A-6E6FE857AC85}"/>
    <cellStyle name="40% - Accent4 9 7" xfId="20722" xr:uid="{CD22A690-AF75-4F06-8178-729265FE8692}"/>
    <cellStyle name="40% - Accent4 9 7 2" xfId="20723" xr:uid="{AEA82EDC-2B5E-48E1-A83F-5F7215E76EC5}"/>
    <cellStyle name="40% - Accent4 9 7 2 2" xfId="20724" xr:uid="{FC47BC1C-EB7D-4F38-AD61-87ADA5ED9E3F}"/>
    <cellStyle name="40% - Accent4 9 7 3" xfId="20725" xr:uid="{1B0D5B37-5C37-47F1-A9D7-7C0CBB1BBE09}"/>
    <cellStyle name="40% - Accent4 9 8" xfId="20726" xr:uid="{4DF9F18C-544A-4FD3-A552-9480BD28354E}"/>
    <cellStyle name="40% - Accent4 9 8 2" xfId="20727" xr:uid="{BAA62900-1369-4215-8EB0-7E3F24137436}"/>
    <cellStyle name="40% - Accent4 9 9" xfId="20728" xr:uid="{45BABC43-FB91-4201-9004-1C80B6CF997B}"/>
    <cellStyle name="40% - Accent5" xfId="15" builtinId="47" customBuiltin="1"/>
    <cellStyle name="40% - Accent5 10" xfId="20729" xr:uid="{2CE4F085-81FE-4DA0-8AC3-4DB5C5AFBCD7}"/>
    <cellStyle name="40% - Accent5 10 2" xfId="20730" xr:uid="{EBE8D3A9-AE96-4017-B8E6-B9F9DC0A18F6}"/>
    <cellStyle name="40% - Accent5 10 2 2" xfId="20731" xr:uid="{079AD6D5-2781-46BA-B8BF-853F1BC048E7}"/>
    <cellStyle name="40% - Accent5 10 2 2 2" xfId="20732" xr:uid="{E85538EC-B261-465D-9583-474813E3A346}"/>
    <cellStyle name="40% - Accent5 10 2 2 2 2" xfId="20733" xr:uid="{A769015D-CAD1-4337-BEE2-B777742CE09D}"/>
    <cellStyle name="40% - Accent5 10 2 2 2 2 2" xfId="20734" xr:uid="{BA3FCF4F-3C61-4BE7-AF6E-F94DE3BAC2B1}"/>
    <cellStyle name="40% - Accent5 10 2 2 2 2 2 2" xfId="20735" xr:uid="{3549436C-A911-4016-83D6-2099A8D9FC1D}"/>
    <cellStyle name="40% - Accent5 10 2 2 2 2 3" xfId="20736" xr:uid="{FFC33CC5-6C54-4CCD-B151-A9B61D3C5436}"/>
    <cellStyle name="40% - Accent5 10 2 2 2 3" xfId="20737" xr:uid="{8B491516-ABEB-46C7-BA7D-56E411B31348}"/>
    <cellStyle name="40% - Accent5 10 2 2 2 3 2" xfId="20738" xr:uid="{283798B1-072E-4AC6-8A90-3749F9DFEE79}"/>
    <cellStyle name="40% - Accent5 10 2 2 2 4" xfId="20739" xr:uid="{D992DCC6-87E7-4FD9-BEA0-89A31B257B02}"/>
    <cellStyle name="40% - Accent5 10 2 2 3" xfId="20740" xr:uid="{1D3230F0-BAFA-478A-B16D-F127DF427A09}"/>
    <cellStyle name="40% - Accent5 10 2 2 3 2" xfId="20741" xr:uid="{A55317EB-6C7F-4DAF-B7B7-FEF6FC150203}"/>
    <cellStyle name="40% - Accent5 10 2 2 3 2 2" xfId="20742" xr:uid="{CE2A9915-FAB5-471A-B607-2065E1E42431}"/>
    <cellStyle name="40% - Accent5 10 2 2 3 3" xfId="20743" xr:uid="{F7DE8D04-FEA1-41D1-BAA5-508A4886CE71}"/>
    <cellStyle name="40% - Accent5 10 2 2 4" xfId="20744" xr:uid="{A78DE049-2AD4-42B4-8C6E-5F371CE7D5A4}"/>
    <cellStyle name="40% - Accent5 10 2 2 4 2" xfId="20745" xr:uid="{A970D8D0-8655-4415-9381-80414C57C79D}"/>
    <cellStyle name="40% - Accent5 10 2 2 5" xfId="20746" xr:uid="{A0570E12-FF48-42AB-A6F8-FEC4DAAE6E8D}"/>
    <cellStyle name="40% - Accent5 10 2 3" xfId="20747" xr:uid="{DD02E213-F502-4ADF-83EF-C6B667F2721E}"/>
    <cellStyle name="40% - Accent5 10 2 3 2" xfId="20748" xr:uid="{E33ED20C-18A5-4D7E-B7CC-2A8758A32E0F}"/>
    <cellStyle name="40% - Accent5 10 2 3 2 2" xfId="20749" xr:uid="{61A13011-45E8-49D4-BAFE-29B1321A2BDE}"/>
    <cellStyle name="40% - Accent5 10 2 3 2 2 2" xfId="20750" xr:uid="{101CBD37-A21F-4FBD-BAF3-B60E8A47389F}"/>
    <cellStyle name="40% - Accent5 10 2 3 2 3" xfId="20751" xr:uid="{B2A1F9BF-E766-48F6-8CC8-FEFF86A8A871}"/>
    <cellStyle name="40% - Accent5 10 2 3 3" xfId="20752" xr:uid="{ECC9D3CE-8E17-48AE-BBD1-E6CBC4D72EE8}"/>
    <cellStyle name="40% - Accent5 10 2 3 3 2" xfId="20753" xr:uid="{D237A3C5-8CDD-40F9-9A44-6D61B475DD41}"/>
    <cellStyle name="40% - Accent5 10 2 3 4" xfId="20754" xr:uid="{0B818B06-57FC-43E0-AF23-7F377ED81455}"/>
    <cellStyle name="40% - Accent5 10 2 4" xfId="20755" xr:uid="{006B1B30-A57F-4DD4-9558-867FAC4D6636}"/>
    <cellStyle name="40% - Accent5 10 2 4 2" xfId="20756" xr:uid="{0647295D-A0FA-4053-938C-A5665DA0FF8E}"/>
    <cellStyle name="40% - Accent5 10 2 4 2 2" xfId="20757" xr:uid="{413AF1C8-C293-4445-AA78-3F44DDFB4FAD}"/>
    <cellStyle name="40% - Accent5 10 2 4 3" xfId="20758" xr:uid="{4BA8E8AD-011F-459E-B191-5EBDF401F785}"/>
    <cellStyle name="40% - Accent5 10 2 5" xfId="20759" xr:uid="{4808A961-51AE-494B-9ED7-5C1696222A1A}"/>
    <cellStyle name="40% - Accent5 10 2 5 2" xfId="20760" xr:uid="{670DD9C5-A186-4703-BACE-5F72400141E7}"/>
    <cellStyle name="40% - Accent5 10 2 6" xfId="20761" xr:uid="{7F0B9E94-75FE-41A7-B2CC-FBA43E180013}"/>
    <cellStyle name="40% - Accent5 10 3" xfId="20762" xr:uid="{413EBF60-20A9-456E-93A3-0A6BE4915F79}"/>
    <cellStyle name="40% - Accent5 10 3 2" xfId="20763" xr:uid="{C4652924-CF0C-4020-80B1-31B69B6962D9}"/>
    <cellStyle name="40% - Accent5 10 3 2 2" xfId="20764" xr:uid="{73779CA9-A8D6-4680-94AE-BBAE3DF9AE3A}"/>
    <cellStyle name="40% - Accent5 10 3 2 2 2" xfId="20765" xr:uid="{448C42BC-0F4F-44A2-8EBE-A4B48B347F3C}"/>
    <cellStyle name="40% - Accent5 10 3 2 2 2 2" xfId="20766" xr:uid="{328D2FC7-7451-424E-94D1-BFACBD635B1B}"/>
    <cellStyle name="40% - Accent5 10 3 2 2 2 2 2" xfId="20767" xr:uid="{B376BC5C-807F-424A-8775-2018A58C0631}"/>
    <cellStyle name="40% - Accent5 10 3 2 2 2 3" xfId="20768" xr:uid="{75DEA3AF-9F23-4C88-BDD9-AFE01D55CF88}"/>
    <cellStyle name="40% - Accent5 10 3 2 2 3" xfId="20769" xr:uid="{2D35F627-216B-412A-8D80-369B8650866B}"/>
    <cellStyle name="40% - Accent5 10 3 2 2 3 2" xfId="20770" xr:uid="{8CC1F2DE-FB05-48BE-887A-F6BC1B0BB347}"/>
    <cellStyle name="40% - Accent5 10 3 2 2 4" xfId="20771" xr:uid="{FAD8A918-294E-4681-9082-E3D30A058D62}"/>
    <cellStyle name="40% - Accent5 10 3 2 3" xfId="20772" xr:uid="{5125D833-ECDC-48E8-8B17-CD4258E22D6D}"/>
    <cellStyle name="40% - Accent5 10 3 2 3 2" xfId="20773" xr:uid="{507553D3-8F80-406C-8880-B44C25818A6E}"/>
    <cellStyle name="40% - Accent5 10 3 2 3 2 2" xfId="20774" xr:uid="{E23AC64F-A330-4672-9CA5-3EF31EC521A3}"/>
    <cellStyle name="40% - Accent5 10 3 2 3 3" xfId="20775" xr:uid="{64D5FC6C-B033-4EF4-887D-5905EFF332E9}"/>
    <cellStyle name="40% - Accent5 10 3 2 4" xfId="20776" xr:uid="{BF3CD547-F51F-47CD-A880-49BC2DA10E77}"/>
    <cellStyle name="40% - Accent5 10 3 2 4 2" xfId="20777" xr:uid="{E66DB5BF-4237-4559-B972-8D7AC5AED042}"/>
    <cellStyle name="40% - Accent5 10 3 2 5" xfId="20778" xr:uid="{280BF69D-623C-4DE4-A703-0B7BC33B9F29}"/>
    <cellStyle name="40% - Accent5 10 3 3" xfId="20779" xr:uid="{5FD91E39-D20C-44AF-8DE6-5B8A65CB144E}"/>
    <cellStyle name="40% - Accent5 10 3 3 2" xfId="20780" xr:uid="{A081CD07-34EF-4090-9D40-10030B887030}"/>
    <cellStyle name="40% - Accent5 10 3 3 2 2" xfId="20781" xr:uid="{CBE9C25F-4307-4794-A66A-BD4753811E66}"/>
    <cellStyle name="40% - Accent5 10 3 3 2 2 2" xfId="20782" xr:uid="{FD9B504D-577E-4F5C-AA0C-380A2D33A4ED}"/>
    <cellStyle name="40% - Accent5 10 3 3 2 3" xfId="20783" xr:uid="{DD14F185-2AC3-4DD9-AFA2-A273F561C72C}"/>
    <cellStyle name="40% - Accent5 10 3 3 3" xfId="20784" xr:uid="{33A2152C-E128-4272-8659-EE1B60CE970A}"/>
    <cellStyle name="40% - Accent5 10 3 3 3 2" xfId="20785" xr:uid="{D4D058EF-287C-4BEC-BDAC-270BEC460979}"/>
    <cellStyle name="40% - Accent5 10 3 3 4" xfId="20786" xr:uid="{CD5D1643-CEBF-4551-A62A-EF7FCDE0A277}"/>
    <cellStyle name="40% - Accent5 10 3 4" xfId="20787" xr:uid="{A1054558-9E59-4E2C-8F46-2B90530F9C39}"/>
    <cellStyle name="40% - Accent5 10 3 4 2" xfId="20788" xr:uid="{5EC3014E-5008-48E1-81CF-07571B434BF6}"/>
    <cellStyle name="40% - Accent5 10 3 4 2 2" xfId="20789" xr:uid="{C17987B7-20EC-4593-8103-253591BE3DE4}"/>
    <cellStyle name="40% - Accent5 10 3 4 3" xfId="20790" xr:uid="{B3586789-2998-4568-8C3A-4B4429BFB93D}"/>
    <cellStyle name="40% - Accent5 10 3 5" xfId="20791" xr:uid="{57B9D6FD-B46D-4813-AC9B-AA96E531CF32}"/>
    <cellStyle name="40% - Accent5 10 3 5 2" xfId="20792" xr:uid="{DED80FE2-B521-4B51-BA15-248EED2B6E36}"/>
    <cellStyle name="40% - Accent5 10 3 6" xfId="20793" xr:uid="{026C23A5-8802-444A-A968-84A8C85AB137}"/>
    <cellStyle name="40% - Accent5 10 4" xfId="20794" xr:uid="{A5B03477-7E7C-4A04-B1BF-4B41376BFB88}"/>
    <cellStyle name="40% - Accent5 10 4 2" xfId="20795" xr:uid="{AA004B41-668E-4E6B-A804-89A9270B90C0}"/>
    <cellStyle name="40% - Accent5 10 4 2 2" xfId="20796" xr:uid="{8DD1D2D8-A5A2-4E9A-96B0-08D7D8850FD6}"/>
    <cellStyle name="40% - Accent5 10 4 2 2 2" xfId="20797" xr:uid="{D7237100-30B9-4BDD-A88C-6126787DF7E2}"/>
    <cellStyle name="40% - Accent5 10 4 2 2 2 2" xfId="20798" xr:uid="{DB8FA96C-A87F-4786-B078-B94C9E390350}"/>
    <cellStyle name="40% - Accent5 10 4 2 2 2 2 2" xfId="20799" xr:uid="{1C0DD09B-F429-4E6A-81C3-5146BEFACC08}"/>
    <cellStyle name="40% - Accent5 10 4 2 2 2 3" xfId="20800" xr:uid="{652FBD10-E702-49E1-A5D6-66D0AECFE126}"/>
    <cellStyle name="40% - Accent5 10 4 2 2 3" xfId="20801" xr:uid="{836AA63B-8834-440A-91E6-534CD66365A6}"/>
    <cellStyle name="40% - Accent5 10 4 2 2 3 2" xfId="20802" xr:uid="{8B9FD4DD-B6F0-44DB-81B9-0CD45D2E501A}"/>
    <cellStyle name="40% - Accent5 10 4 2 2 4" xfId="20803" xr:uid="{8A058BAF-3981-48D8-AD4A-5099B7B67DD4}"/>
    <cellStyle name="40% - Accent5 10 4 2 3" xfId="20804" xr:uid="{2E513C02-D61C-4345-BAE0-5A992945C532}"/>
    <cellStyle name="40% - Accent5 10 4 2 3 2" xfId="20805" xr:uid="{5F3B4A16-98F3-4D52-AD43-2984B12C007D}"/>
    <cellStyle name="40% - Accent5 10 4 2 3 2 2" xfId="20806" xr:uid="{F72B980A-3EF9-4959-AE6F-E144FCBA0862}"/>
    <cellStyle name="40% - Accent5 10 4 2 3 3" xfId="20807" xr:uid="{09944EA1-45E6-44E3-BF9F-ADD1C710BEAD}"/>
    <cellStyle name="40% - Accent5 10 4 2 4" xfId="20808" xr:uid="{AD4057C9-E812-442E-AB41-CF5D23C85DF5}"/>
    <cellStyle name="40% - Accent5 10 4 2 4 2" xfId="20809" xr:uid="{1E97679A-4262-4040-A14F-22B96522687B}"/>
    <cellStyle name="40% - Accent5 10 4 2 5" xfId="20810" xr:uid="{97546EC6-76D0-4858-A5AE-87B29D3BB361}"/>
    <cellStyle name="40% - Accent5 10 4 3" xfId="20811" xr:uid="{C5E35491-4FA2-49F5-AEFA-7BD8FFDECFC2}"/>
    <cellStyle name="40% - Accent5 10 4 3 2" xfId="20812" xr:uid="{7C404C6D-4713-4EB6-AB94-BEFC2AFBEFF8}"/>
    <cellStyle name="40% - Accent5 10 4 3 2 2" xfId="20813" xr:uid="{85CE56A2-C4F9-48A4-95CD-88BB009C80C0}"/>
    <cellStyle name="40% - Accent5 10 4 3 2 2 2" xfId="20814" xr:uid="{20301A20-A9EB-4FF5-87D6-86126A50A9E5}"/>
    <cellStyle name="40% - Accent5 10 4 3 2 3" xfId="20815" xr:uid="{FE1E082F-80B0-4485-8DD8-57BCAC6D4F49}"/>
    <cellStyle name="40% - Accent5 10 4 3 3" xfId="20816" xr:uid="{E4718AB5-0B2E-40D4-A98B-7C80DF6B5FB0}"/>
    <cellStyle name="40% - Accent5 10 4 3 3 2" xfId="20817" xr:uid="{53F52202-3335-4AC3-89A0-7DAC0397F3A0}"/>
    <cellStyle name="40% - Accent5 10 4 3 4" xfId="20818" xr:uid="{F1CB373C-0E8F-4122-A6CE-15BAA27CEFEF}"/>
    <cellStyle name="40% - Accent5 10 4 4" xfId="20819" xr:uid="{A897EF19-7595-4BA2-9CC9-5CAF4CEDD404}"/>
    <cellStyle name="40% - Accent5 10 4 4 2" xfId="20820" xr:uid="{54DEE76D-99A4-4D89-9E63-785D94C286B8}"/>
    <cellStyle name="40% - Accent5 10 4 4 2 2" xfId="20821" xr:uid="{B509BBCB-BE82-4B02-81AA-E45498381C2A}"/>
    <cellStyle name="40% - Accent5 10 4 4 3" xfId="20822" xr:uid="{03931304-38AE-4943-BB23-133FD5430F85}"/>
    <cellStyle name="40% - Accent5 10 4 5" xfId="20823" xr:uid="{3CBFEA1C-2356-40C6-AAA5-951D7E85FF77}"/>
    <cellStyle name="40% - Accent5 10 4 5 2" xfId="20824" xr:uid="{06B7E695-7E0F-4CE7-B390-7F3C56207932}"/>
    <cellStyle name="40% - Accent5 10 4 6" xfId="20825" xr:uid="{505C91C0-AD25-430C-91E9-3F2996075426}"/>
    <cellStyle name="40% - Accent5 10 5" xfId="20826" xr:uid="{1BA440A7-075D-47D8-98F7-1AA0FFE0A7E1}"/>
    <cellStyle name="40% - Accent5 10 5 2" xfId="20827" xr:uid="{83B64C4A-708F-4327-91B1-4CC8BC2823A2}"/>
    <cellStyle name="40% - Accent5 10 5 2 2" xfId="20828" xr:uid="{5CE081B5-61EF-4CAC-BF69-7B957503AA94}"/>
    <cellStyle name="40% - Accent5 10 5 2 2 2" xfId="20829" xr:uid="{850D4B81-2FE0-4A60-AE72-97D6FFBBB259}"/>
    <cellStyle name="40% - Accent5 10 5 2 2 2 2" xfId="20830" xr:uid="{70DF7056-DA58-4FA3-8E9D-E570ED361417}"/>
    <cellStyle name="40% - Accent5 10 5 2 2 3" xfId="20831" xr:uid="{84EB542F-B62E-4A93-9618-ABFCB480F42B}"/>
    <cellStyle name="40% - Accent5 10 5 2 3" xfId="20832" xr:uid="{793B41E4-06F3-46F6-99F1-94898E54AB74}"/>
    <cellStyle name="40% - Accent5 10 5 2 3 2" xfId="20833" xr:uid="{7BBDAB5C-4651-4889-82B4-80B8C3D371BC}"/>
    <cellStyle name="40% - Accent5 10 5 2 4" xfId="20834" xr:uid="{2FA27686-C27E-42B8-B2E9-25B2B478882F}"/>
    <cellStyle name="40% - Accent5 10 5 3" xfId="20835" xr:uid="{3A20AE16-D75A-449F-AD9A-CC12062F590F}"/>
    <cellStyle name="40% - Accent5 10 5 3 2" xfId="20836" xr:uid="{B5DB7FE7-B968-4847-9BE5-7F26851464B8}"/>
    <cellStyle name="40% - Accent5 10 5 3 2 2" xfId="20837" xr:uid="{0D28AF77-037D-4B73-8069-954DCD30D042}"/>
    <cellStyle name="40% - Accent5 10 5 3 3" xfId="20838" xr:uid="{E1FB9EF2-94A5-4673-A231-03CFEF6A248F}"/>
    <cellStyle name="40% - Accent5 10 5 4" xfId="20839" xr:uid="{ED9DEC8D-086D-465F-BA17-E41439BD0B74}"/>
    <cellStyle name="40% - Accent5 10 5 4 2" xfId="20840" xr:uid="{C6E08AA0-3460-4137-801B-AF9D885D8604}"/>
    <cellStyle name="40% - Accent5 10 5 5" xfId="20841" xr:uid="{FD548711-277C-4B40-BBB2-77362477AAA4}"/>
    <cellStyle name="40% - Accent5 10 6" xfId="20842" xr:uid="{916AF8A6-F3C2-42FD-B32C-AC7036237222}"/>
    <cellStyle name="40% - Accent5 10 6 2" xfId="20843" xr:uid="{6E04C842-22A1-4D74-A2D0-32F177D3087F}"/>
    <cellStyle name="40% - Accent5 10 6 2 2" xfId="20844" xr:uid="{23B8EED5-A45F-4F1C-BEE0-205EA3014972}"/>
    <cellStyle name="40% - Accent5 10 6 2 2 2" xfId="20845" xr:uid="{63F3DAAB-4CAD-44F6-ADA1-002E5C71AA83}"/>
    <cellStyle name="40% - Accent5 10 6 2 3" xfId="20846" xr:uid="{CCDF5B99-682B-4829-B323-D152710959A6}"/>
    <cellStyle name="40% - Accent5 10 6 3" xfId="20847" xr:uid="{E38298F0-DACC-4EB8-87AE-369B06D72356}"/>
    <cellStyle name="40% - Accent5 10 6 3 2" xfId="20848" xr:uid="{7BF32165-FD66-45DD-8C5C-40ACDD8F9B1E}"/>
    <cellStyle name="40% - Accent5 10 6 4" xfId="20849" xr:uid="{BFA53857-CED0-4D2D-855C-98FD6243E04D}"/>
    <cellStyle name="40% - Accent5 10 7" xfId="20850" xr:uid="{80910B50-DCA8-44D0-B33A-AC6ADA618061}"/>
    <cellStyle name="40% - Accent5 10 7 2" xfId="20851" xr:uid="{C460F925-77F3-4CB6-9738-2B6234753381}"/>
    <cellStyle name="40% - Accent5 10 7 2 2" xfId="20852" xr:uid="{3A50321E-CAF8-47D0-9ED4-0E480659914F}"/>
    <cellStyle name="40% - Accent5 10 7 3" xfId="20853" xr:uid="{E488C407-E723-4D3B-985E-76844FFCFF88}"/>
    <cellStyle name="40% - Accent5 10 8" xfId="20854" xr:uid="{B9F46234-4D4C-4617-BB99-339C09120CF2}"/>
    <cellStyle name="40% - Accent5 10 8 2" xfId="20855" xr:uid="{11F87884-4F23-4935-BFB0-A04250F46294}"/>
    <cellStyle name="40% - Accent5 10 9" xfId="20856" xr:uid="{0E598349-E288-4D0A-BD87-0A9E41B21050}"/>
    <cellStyle name="40% - Accent5 11" xfId="20857" xr:uid="{A3B9A875-DC0A-47C7-95DC-033A65A01AFD}"/>
    <cellStyle name="40% - Accent5 11 2" xfId="20858" xr:uid="{64CBE412-DE5B-43E6-8DFB-353D8AA1FB24}"/>
    <cellStyle name="40% - Accent5 11 2 2" xfId="20859" xr:uid="{3ADE8E1B-6A19-4EAA-A54D-A00F4CB30F92}"/>
    <cellStyle name="40% - Accent5 11 2 2 2" xfId="20860" xr:uid="{BE67FFA2-A90F-4B04-BEFD-54572FF7D1E4}"/>
    <cellStyle name="40% - Accent5 11 2 2 2 2" xfId="20861" xr:uid="{95512569-D1A2-4914-87F0-EBFD0A1645B7}"/>
    <cellStyle name="40% - Accent5 11 2 2 2 2 2" xfId="20862" xr:uid="{3FB59765-9BEA-4C4B-8D87-C41612B63CA4}"/>
    <cellStyle name="40% - Accent5 11 2 2 2 2 2 2" xfId="20863" xr:uid="{36D8E7AF-76F6-46D1-8F73-137946A27D80}"/>
    <cellStyle name="40% - Accent5 11 2 2 2 2 3" xfId="20864" xr:uid="{8EA8CAD3-2293-42B8-B188-70CC03B07152}"/>
    <cellStyle name="40% - Accent5 11 2 2 2 3" xfId="20865" xr:uid="{6EE6CF28-9CFA-4BFD-B45B-8CC0F2D09A49}"/>
    <cellStyle name="40% - Accent5 11 2 2 2 3 2" xfId="20866" xr:uid="{8A47FB3E-D3F3-4427-85B6-CBF09B7B6FF7}"/>
    <cellStyle name="40% - Accent5 11 2 2 2 4" xfId="20867" xr:uid="{94757754-3A35-49FE-A1F8-DECB683021BE}"/>
    <cellStyle name="40% - Accent5 11 2 2 3" xfId="20868" xr:uid="{ED5F5600-CBFC-4E2E-A9F0-8ABEBF475D70}"/>
    <cellStyle name="40% - Accent5 11 2 2 3 2" xfId="20869" xr:uid="{181E6FDC-19DF-4ECC-8780-31504D6D49BC}"/>
    <cellStyle name="40% - Accent5 11 2 2 3 2 2" xfId="20870" xr:uid="{DB4BDE33-9EE5-42BF-90B3-A71A330F51B9}"/>
    <cellStyle name="40% - Accent5 11 2 2 3 3" xfId="20871" xr:uid="{309D567B-61CA-4D6A-93F0-E24A64F6EB76}"/>
    <cellStyle name="40% - Accent5 11 2 2 4" xfId="20872" xr:uid="{F8835C55-089D-400F-BFD8-2EAF5091D260}"/>
    <cellStyle name="40% - Accent5 11 2 2 4 2" xfId="20873" xr:uid="{202DEEEE-2EAB-459E-B4D8-377BD0D6E460}"/>
    <cellStyle name="40% - Accent5 11 2 2 5" xfId="20874" xr:uid="{186F8247-80C8-4663-A0A2-51EB2818D88F}"/>
    <cellStyle name="40% - Accent5 11 2 3" xfId="20875" xr:uid="{C9D1F82E-BD53-48D9-9D1B-1E48DD10F6CF}"/>
    <cellStyle name="40% - Accent5 11 2 3 2" xfId="20876" xr:uid="{5A21C121-3AA4-4EF1-869C-AE1ADCA51239}"/>
    <cellStyle name="40% - Accent5 11 2 3 2 2" xfId="20877" xr:uid="{8159BC5B-A2E4-4AFA-AD2B-2799793BD842}"/>
    <cellStyle name="40% - Accent5 11 2 3 2 2 2" xfId="20878" xr:uid="{D2DE8F1B-146A-42AF-B86A-F587ED1AD9D1}"/>
    <cellStyle name="40% - Accent5 11 2 3 2 3" xfId="20879" xr:uid="{34B98154-18A0-4EEF-B8C8-40E4877798F7}"/>
    <cellStyle name="40% - Accent5 11 2 3 3" xfId="20880" xr:uid="{C8948203-657C-492C-B34D-5C73456418D9}"/>
    <cellStyle name="40% - Accent5 11 2 3 3 2" xfId="20881" xr:uid="{B4DC7721-70B5-40B0-A79B-89AAEF91BA75}"/>
    <cellStyle name="40% - Accent5 11 2 3 4" xfId="20882" xr:uid="{E37D9020-AE76-4FE8-BEF0-015268F1E7FA}"/>
    <cellStyle name="40% - Accent5 11 2 4" xfId="20883" xr:uid="{590120BF-1797-4961-939F-763EE91268C3}"/>
    <cellStyle name="40% - Accent5 11 2 4 2" xfId="20884" xr:uid="{BF0C416C-199E-4C98-BB60-1F6276834362}"/>
    <cellStyle name="40% - Accent5 11 2 4 2 2" xfId="20885" xr:uid="{2140B338-BF52-4881-B4EC-CE421290A590}"/>
    <cellStyle name="40% - Accent5 11 2 4 3" xfId="20886" xr:uid="{4ED2957C-20C8-441D-9E6C-1A9053FC7FED}"/>
    <cellStyle name="40% - Accent5 11 2 5" xfId="20887" xr:uid="{06948835-64A5-4C3B-8F61-B0D510F371F7}"/>
    <cellStyle name="40% - Accent5 11 2 5 2" xfId="20888" xr:uid="{A6D974BC-4700-4A7E-AC20-F2E37CE0F4D8}"/>
    <cellStyle name="40% - Accent5 11 2 6" xfId="20889" xr:uid="{1906424B-E218-4584-B4FF-1DC032EF74DF}"/>
    <cellStyle name="40% - Accent5 11 3" xfId="20890" xr:uid="{CE40C4F4-708F-44B9-8442-8A4DCC41F950}"/>
    <cellStyle name="40% - Accent5 11 3 2" xfId="20891" xr:uid="{8D1C020A-B4FF-44FF-9517-470052FB8FA4}"/>
    <cellStyle name="40% - Accent5 11 3 2 2" xfId="20892" xr:uid="{60212CB0-893F-4BE2-926A-B7FF0DDCBE26}"/>
    <cellStyle name="40% - Accent5 11 3 2 2 2" xfId="20893" xr:uid="{F80C860D-0D47-4EE6-BC82-E3E5E05528D2}"/>
    <cellStyle name="40% - Accent5 11 3 2 2 2 2" xfId="20894" xr:uid="{E1CEB4AB-80AF-4BEB-84C7-9EADE46CBFF6}"/>
    <cellStyle name="40% - Accent5 11 3 2 2 2 2 2" xfId="20895" xr:uid="{16D3184C-58F6-4534-95B7-D20F509B808C}"/>
    <cellStyle name="40% - Accent5 11 3 2 2 2 3" xfId="20896" xr:uid="{19E5E374-0227-4B4E-8FB8-921EBBDBC25F}"/>
    <cellStyle name="40% - Accent5 11 3 2 2 3" xfId="20897" xr:uid="{EAAF3F06-2387-4EF0-9A4E-7B9582A1BE37}"/>
    <cellStyle name="40% - Accent5 11 3 2 2 3 2" xfId="20898" xr:uid="{F1911CA1-A897-481E-955F-371A2D45ACD3}"/>
    <cellStyle name="40% - Accent5 11 3 2 2 4" xfId="20899" xr:uid="{F3EE6523-959A-4AEC-A56B-3790D39A9B38}"/>
    <cellStyle name="40% - Accent5 11 3 2 3" xfId="20900" xr:uid="{5800A391-71C2-4F61-B84E-E2714C1C5E77}"/>
    <cellStyle name="40% - Accent5 11 3 2 3 2" xfId="20901" xr:uid="{CCC32650-F98E-48A9-9272-9AA93BD6216E}"/>
    <cellStyle name="40% - Accent5 11 3 2 3 2 2" xfId="20902" xr:uid="{B56F42E2-7244-41D6-B4E5-A248332A243E}"/>
    <cellStyle name="40% - Accent5 11 3 2 3 3" xfId="20903" xr:uid="{0B228E12-C8DF-43F5-9B7B-2769D87A76F0}"/>
    <cellStyle name="40% - Accent5 11 3 2 4" xfId="20904" xr:uid="{9A73C5FE-CDD5-4296-AE91-B94BBEB67E05}"/>
    <cellStyle name="40% - Accent5 11 3 2 4 2" xfId="20905" xr:uid="{78809C74-82ED-494A-BDE3-A1955D527375}"/>
    <cellStyle name="40% - Accent5 11 3 2 5" xfId="20906" xr:uid="{50DCC52B-52DD-44D2-853D-351C22F40FAB}"/>
    <cellStyle name="40% - Accent5 11 3 3" xfId="20907" xr:uid="{ACA84712-B8CC-4AC5-BA1B-61AEB371FC78}"/>
    <cellStyle name="40% - Accent5 11 3 3 2" xfId="20908" xr:uid="{2B5CDA49-E58E-4559-BE0B-C76DBD945D9C}"/>
    <cellStyle name="40% - Accent5 11 3 3 2 2" xfId="20909" xr:uid="{A7417001-E536-4C5B-86C4-131353FE4C15}"/>
    <cellStyle name="40% - Accent5 11 3 3 2 2 2" xfId="20910" xr:uid="{0BE1AEDC-6A6E-44C7-BFD8-479C5585BBC3}"/>
    <cellStyle name="40% - Accent5 11 3 3 2 3" xfId="20911" xr:uid="{6F09E2F3-2B06-4B14-A859-C0A929928C46}"/>
    <cellStyle name="40% - Accent5 11 3 3 3" xfId="20912" xr:uid="{4B85F4CC-D621-44A8-B933-32C5CB8CB63F}"/>
    <cellStyle name="40% - Accent5 11 3 3 3 2" xfId="20913" xr:uid="{75ECF562-0D81-45BF-B268-900419A9BF86}"/>
    <cellStyle name="40% - Accent5 11 3 3 4" xfId="20914" xr:uid="{79F7B05E-4DF8-4B77-90E9-8A90AA922A74}"/>
    <cellStyle name="40% - Accent5 11 3 4" xfId="20915" xr:uid="{335B8B84-F32F-4D3A-9A12-FBD317E68C3B}"/>
    <cellStyle name="40% - Accent5 11 3 4 2" xfId="20916" xr:uid="{9BF01B09-E40F-4F1B-9536-AE09A00D3857}"/>
    <cellStyle name="40% - Accent5 11 3 4 2 2" xfId="20917" xr:uid="{D1F942A4-BAE5-4851-A0E8-F34D078122F7}"/>
    <cellStyle name="40% - Accent5 11 3 4 3" xfId="20918" xr:uid="{EA4817E9-7B6F-4445-A842-54AFDD9C2106}"/>
    <cellStyle name="40% - Accent5 11 3 5" xfId="20919" xr:uid="{7C48BC52-636A-4BDB-B6F4-98F44F63B551}"/>
    <cellStyle name="40% - Accent5 11 3 5 2" xfId="20920" xr:uid="{BBBC8F36-A624-4546-B581-78C9FD663522}"/>
    <cellStyle name="40% - Accent5 11 3 6" xfId="20921" xr:uid="{33183C3F-2EA7-43BA-BAAD-F2D6EB1DC10E}"/>
    <cellStyle name="40% - Accent5 11 4" xfId="20922" xr:uid="{9A994767-9B95-45CA-BCEA-9D4513C3B4CF}"/>
    <cellStyle name="40% - Accent5 11 4 2" xfId="20923" xr:uid="{B5FDB9E5-54A5-4CE8-B90B-F2B0A8A534F6}"/>
    <cellStyle name="40% - Accent5 11 4 2 2" xfId="20924" xr:uid="{4D517625-3575-4D29-98E1-F79FDC7FFE13}"/>
    <cellStyle name="40% - Accent5 11 4 2 2 2" xfId="20925" xr:uid="{88030135-FFF5-4559-BE2B-2BA5160C4517}"/>
    <cellStyle name="40% - Accent5 11 4 2 2 2 2" xfId="20926" xr:uid="{3D2A754A-30F2-463E-9446-A7E8329D38B7}"/>
    <cellStyle name="40% - Accent5 11 4 2 2 2 2 2" xfId="20927" xr:uid="{6729AC5D-42A0-43FE-8495-7DE2B601FE93}"/>
    <cellStyle name="40% - Accent5 11 4 2 2 2 3" xfId="20928" xr:uid="{362276BD-51E6-489F-AD86-4C5BCE093F33}"/>
    <cellStyle name="40% - Accent5 11 4 2 2 3" xfId="20929" xr:uid="{6043208F-A24E-4B2C-9195-991A689AF2ED}"/>
    <cellStyle name="40% - Accent5 11 4 2 2 3 2" xfId="20930" xr:uid="{2EC365BB-00B7-4791-AFE2-3A9E921055DE}"/>
    <cellStyle name="40% - Accent5 11 4 2 2 4" xfId="20931" xr:uid="{BB4CB2F2-D9F4-4DE8-8310-CB1F6FFBA24B}"/>
    <cellStyle name="40% - Accent5 11 4 2 3" xfId="20932" xr:uid="{C8C3B2CF-5614-4730-B532-A171E5367356}"/>
    <cellStyle name="40% - Accent5 11 4 2 3 2" xfId="20933" xr:uid="{43399A53-1A46-4395-80D4-B6E355388131}"/>
    <cellStyle name="40% - Accent5 11 4 2 3 2 2" xfId="20934" xr:uid="{D9715A30-0D28-4615-8AEA-C7013736734B}"/>
    <cellStyle name="40% - Accent5 11 4 2 3 3" xfId="20935" xr:uid="{DA684A0C-2804-4452-9EF3-73D5C4EE5E0A}"/>
    <cellStyle name="40% - Accent5 11 4 2 4" xfId="20936" xr:uid="{5525F7F1-FD35-489C-AEF7-1290BADB24F7}"/>
    <cellStyle name="40% - Accent5 11 4 2 4 2" xfId="20937" xr:uid="{DC9CCF97-1BD0-4A2E-A16B-FD6A36753771}"/>
    <cellStyle name="40% - Accent5 11 4 2 5" xfId="20938" xr:uid="{D969D44C-C47F-4B97-A360-07F390672063}"/>
    <cellStyle name="40% - Accent5 11 4 3" xfId="20939" xr:uid="{27556DD1-C30E-4B0D-BDCA-49AEE075D5B3}"/>
    <cellStyle name="40% - Accent5 11 4 3 2" xfId="20940" xr:uid="{6D054F88-A393-4BBD-9AAE-5343875D079F}"/>
    <cellStyle name="40% - Accent5 11 4 3 2 2" xfId="20941" xr:uid="{B0775D47-099E-4EE5-957F-1F60750365FA}"/>
    <cellStyle name="40% - Accent5 11 4 3 2 2 2" xfId="20942" xr:uid="{358485F7-83BB-408D-A435-274C99AEDE84}"/>
    <cellStyle name="40% - Accent5 11 4 3 2 3" xfId="20943" xr:uid="{CA1A8535-3DBC-4D47-A15C-3155F6ADCD89}"/>
    <cellStyle name="40% - Accent5 11 4 3 3" xfId="20944" xr:uid="{2BB9B260-707D-43F0-9356-7E462331E958}"/>
    <cellStyle name="40% - Accent5 11 4 3 3 2" xfId="20945" xr:uid="{B5991042-A13D-49B1-9868-F397253EEBB6}"/>
    <cellStyle name="40% - Accent5 11 4 3 4" xfId="20946" xr:uid="{AF1F48D0-AA88-4E3C-8A5A-F1F3BBA5E7F7}"/>
    <cellStyle name="40% - Accent5 11 4 4" xfId="20947" xr:uid="{8F7B744E-A4E5-4841-AC24-A80FD9ECDF07}"/>
    <cellStyle name="40% - Accent5 11 4 4 2" xfId="20948" xr:uid="{AB2B7BA1-20B6-452B-B304-0D03769F4CC0}"/>
    <cellStyle name="40% - Accent5 11 4 4 2 2" xfId="20949" xr:uid="{FB888B12-27AC-4AA5-99E4-2D941575956D}"/>
    <cellStyle name="40% - Accent5 11 4 4 3" xfId="20950" xr:uid="{276E7509-2A33-42C5-B485-D072D53C34A9}"/>
    <cellStyle name="40% - Accent5 11 4 5" xfId="20951" xr:uid="{572963F5-8D74-4326-A635-AD1BC04C07B4}"/>
    <cellStyle name="40% - Accent5 11 4 5 2" xfId="20952" xr:uid="{3277A496-00C3-4079-BDA7-D6448EEE2814}"/>
    <cellStyle name="40% - Accent5 11 4 6" xfId="20953" xr:uid="{D49E536E-8F80-47D5-9888-9154C0EF7EAF}"/>
    <cellStyle name="40% - Accent5 11 5" xfId="20954" xr:uid="{6E145524-F62B-47B1-90CD-AE518486ED85}"/>
    <cellStyle name="40% - Accent5 11 5 2" xfId="20955" xr:uid="{FE741D58-CFC9-4B4A-A5A1-96E81E97B216}"/>
    <cellStyle name="40% - Accent5 11 5 2 2" xfId="20956" xr:uid="{E3FF0413-278F-44DF-90ED-A2D20B0F8A53}"/>
    <cellStyle name="40% - Accent5 11 5 2 2 2" xfId="20957" xr:uid="{F5B7BD71-AB5E-41DB-AA9C-942E181DF8C3}"/>
    <cellStyle name="40% - Accent5 11 5 2 2 2 2" xfId="20958" xr:uid="{61575A63-7DE4-455A-96DA-8C4E9C73B7F3}"/>
    <cellStyle name="40% - Accent5 11 5 2 2 3" xfId="20959" xr:uid="{D3339AFB-7A09-4852-8878-E5D3ACEC419F}"/>
    <cellStyle name="40% - Accent5 11 5 2 3" xfId="20960" xr:uid="{A5EE24FD-762C-42B2-895C-933134C22ED1}"/>
    <cellStyle name="40% - Accent5 11 5 2 3 2" xfId="20961" xr:uid="{EF0BB9BF-1633-4EC2-B8B9-6F94D44D2590}"/>
    <cellStyle name="40% - Accent5 11 5 2 4" xfId="20962" xr:uid="{E5827250-6965-4139-94F7-D3BE220F2D5B}"/>
    <cellStyle name="40% - Accent5 11 5 3" xfId="20963" xr:uid="{E5195E83-9C5B-43C0-B6DA-32CF2A5A2CD4}"/>
    <cellStyle name="40% - Accent5 11 5 3 2" xfId="20964" xr:uid="{DDED3A32-964F-4A0C-927E-2BEFCF7E9BA1}"/>
    <cellStyle name="40% - Accent5 11 5 3 2 2" xfId="20965" xr:uid="{CB59CB09-25F5-4398-ADCB-38D15263163B}"/>
    <cellStyle name="40% - Accent5 11 5 3 3" xfId="20966" xr:uid="{CD4DF907-5936-4877-8717-399C0668E1E4}"/>
    <cellStyle name="40% - Accent5 11 5 4" xfId="20967" xr:uid="{BD27BC00-DC70-4DCA-B2B2-C0296967B866}"/>
    <cellStyle name="40% - Accent5 11 5 4 2" xfId="20968" xr:uid="{2649A7DF-7B9D-49B4-B212-3E74C32F0E9A}"/>
    <cellStyle name="40% - Accent5 11 5 5" xfId="20969" xr:uid="{0C6B1DA2-38A8-48A5-A9E4-1AEB38BEAE5B}"/>
    <cellStyle name="40% - Accent5 11 6" xfId="20970" xr:uid="{C8DF5DB2-4BE8-4B12-B31A-8460593D68BD}"/>
    <cellStyle name="40% - Accent5 11 6 2" xfId="20971" xr:uid="{3331E666-6DD6-4744-BF5E-A397422F0192}"/>
    <cellStyle name="40% - Accent5 11 6 2 2" xfId="20972" xr:uid="{E59C6E68-C34D-4B06-8F86-1D5ACCFA7EE0}"/>
    <cellStyle name="40% - Accent5 11 6 2 2 2" xfId="20973" xr:uid="{CCAB8F18-33C5-4BBD-A1DE-06F8393905CE}"/>
    <cellStyle name="40% - Accent5 11 6 2 3" xfId="20974" xr:uid="{84151447-DB65-4B3C-B6C6-5F4AD1A64902}"/>
    <cellStyle name="40% - Accent5 11 6 3" xfId="20975" xr:uid="{6F15FF00-6BE8-4256-BE6A-F9EF79128F25}"/>
    <cellStyle name="40% - Accent5 11 6 3 2" xfId="20976" xr:uid="{D1494E71-71AF-470D-9351-E7CA11D8EA24}"/>
    <cellStyle name="40% - Accent5 11 6 4" xfId="20977" xr:uid="{868D810A-2A80-45EC-BCCD-F62C168B3663}"/>
    <cellStyle name="40% - Accent5 11 7" xfId="20978" xr:uid="{BC23BBBC-E1E1-4041-996E-F8DEBED75E0F}"/>
    <cellStyle name="40% - Accent5 11 7 2" xfId="20979" xr:uid="{BBE2FB53-3D31-425A-A8D7-BF73FA34D0B9}"/>
    <cellStyle name="40% - Accent5 11 7 2 2" xfId="20980" xr:uid="{B6046433-AE4B-4215-8220-7C562D6FA99A}"/>
    <cellStyle name="40% - Accent5 11 7 3" xfId="20981" xr:uid="{AE44BFEF-825E-472F-A2BA-62F941A6EC8F}"/>
    <cellStyle name="40% - Accent5 11 8" xfId="20982" xr:uid="{5B4721F6-EB91-47B4-83BA-A5979FBAB4EC}"/>
    <cellStyle name="40% - Accent5 11 8 2" xfId="20983" xr:uid="{658951C6-75C0-4AD1-A207-59E5FC900BF1}"/>
    <cellStyle name="40% - Accent5 11 9" xfId="20984" xr:uid="{5E7DBDD2-647F-47BB-B5DB-ADC9C9FEE54B}"/>
    <cellStyle name="40% - Accent5 12" xfId="20985" xr:uid="{E432043C-4057-424B-A461-CDD9CF57B6D5}"/>
    <cellStyle name="40% - Accent5 12 2" xfId="20986" xr:uid="{61239758-0A2F-4702-A28C-016A9650BF56}"/>
    <cellStyle name="40% - Accent5 12 2 2" xfId="20987" xr:uid="{0DF28618-3452-4ADC-B5D0-33B64B0DDB62}"/>
    <cellStyle name="40% - Accent5 12 2 2 2" xfId="20988" xr:uid="{397CEDD4-0AB0-438C-B0F2-D93A5713D16C}"/>
    <cellStyle name="40% - Accent5 12 2 2 2 2" xfId="20989" xr:uid="{37D77EB6-2F7D-4E5F-9A99-7B0B497A9FFF}"/>
    <cellStyle name="40% - Accent5 12 2 2 2 2 2" xfId="20990" xr:uid="{974F02DC-DE1A-4463-92D9-DB9F68B5D151}"/>
    <cellStyle name="40% - Accent5 12 2 2 2 2 2 2" xfId="20991" xr:uid="{AE6A5997-02BA-4427-A9CE-ADB92ED85B70}"/>
    <cellStyle name="40% - Accent5 12 2 2 2 2 3" xfId="20992" xr:uid="{BE80E6DB-CE7D-484D-99C7-A71CDA93E19A}"/>
    <cellStyle name="40% - Accent5 12 2 2 2 3" xfId="20993" xr:uid="{2589D25A-0FC8-444E-89D7-A2E7A3DBFC82}"/>
    <cellStyle name="40% - Accent5 12 2 2 2 3 2" xfId="20994" xr:uid="{0226507C-E845-49A9-80C2-29190E8E5F41}"/>
    <cellStyle name="40% - Accent5 12 2 2 2 4" xfId="20995" xr:uid="{C89DC516-AB43-4814-900E-BABFCC03C217}"/>
    <cellStyle name="40% - Accent5 12 2 2 3" xfId="20996" xr:uid="{2816D837-2FF7-4213-9BB1-9DD5A8F4938C}"/>
    <cellStyle name="40% - Accent5 12 2 2 3 2" xfId="20997" xr:uid="{A2387FAA-CDF4-4FB5-9276-E4D680F43D3E}"/>
    <cellStyle name="40% - Accent5 12 2 2 3 2 2" xfId="20998" xr:uid="{5E001C78-6BC8-4498-B1F2-2154E0F718E7}"/>
    <cellStyle name="40% - Accent5 12 2 2 3 3" xfId="20999" xr:uid="{02E17529-8A38-4229-9F2C-B30970F1874C}"/>
    <cellStyle name="40% - Accent5 12 2 2 4" xfId="21000" xr:uid="{B99A36DD-0C00-4B7D-96E8-35E705FBBF85}"/>
    <cellStyle name="40% - Accent5 12 2 2 4 2" xfId="21001" xr:uid="{1F9E452C-B336-45B2-B956-61881074AEA6}"/>
    <cellStyle name="40% - Accent5 12 2 2 5" xfId="21002" xr:uid="{13DB0FA0-B59C-40B0-B484-7DE914E198BB}"/>
    <cellStyle name="40% - Accent5 12 2 3" xfId="21003" xr:uid="{9D7C8502-059D-4B23-998F-A1E87893276B}"/>
    <cellStyle name="40% - Accent5 12 2 3 2" xfId="21004" xr:uid="{0835A669-D636-441E-8F6C-EB19648A930C}"/>
    <cellStyle name="40% - Accent5 12 2 3 2 2" xfId="21005" xr:uid="{BEAD7C5A-726D-4D30-8565-60B95854F26A}"/>
    <cellStyle name="40% - Accent5 12 2 3 2 2 2" xfId="21006" xr:uid="{B12B117B-E9A1-466C-9542-158003F0AF65}"/>
    <cellStyle name="40% - Accent5 12 2 3 2 3" xfId="21007" xr:uid="{04625CFA-81C7-4B22-B3F9-F0010FCA6872}"/>
    <cellStyle name="40% - Accent5 12 2 3 3" xfId="21008" xr:uid="{8B94CCFF-0A30-4FE4-B53B-11B080DC6B26}"/>
    <cellStyle name="40% - Accent5 12 2 3 3 2" xfId="21009" xr:uid="{3BA2AC74-5983-4417-8F9A-6D2C174FEAA2}"/>
    <cellStyle name="40% - Accent5 12 2 3 4" xfId="21010" xr:uid="{83968E4A-6828-41ED-908E-0C5D59FE9564}"/>
    <cellStyle name="40% - Accent5 12 2 4" xfId="21011" xr:uid="{737F8A7D-5D6D-4670-AE23-663A6683CC0A}"/>
    <cellStyle name="40% - Accent5 12 2 4 2" xfId="21012" xr:uid="{AA385DC7-BC99-4F5F-9C9E-7462A2E9EC5E}"/>
    <cellStyle name="40% - Accent5 12 2 4 2 2" xfId="21013" xr:uid="{07ABD500-1DE9-4C7F-89F1-97529DE0CFEE}"/>
    <cellStyle name="40% - Accent5 12 2 4 3" xfId="21014" xr:uid="{4D9FA7B0-0541-44CC-B2AD-C75007979FFC}"/>
    <cellStyle name="40% - Accent5 12 2 5" xfId="21015" xr:uid="{9B40EDEF-D4F7-4646-82F2-0C5492CB1998}"/>
    <cellStyle name="40% - Accent5 12 2 5 2" xfId="21016" xr:uid="{EA879B64-046D-4B21-91C8-34C1A46398CE}"/>
    <cellStyle name="40% - Accent5 12 2 6" xfId="21017" xr:uid="{E17BEF02-C49F-4202-AF2D-00FC0553A775}"/>
    <cellStyle name="40% - Accent5 12 3" xfId="21018" xr:uid="{D5E7024B-9A76-47B4-95A0-3F5BF830B6F5}"/>
    <cellStyle name="40% - Accent5 13" xfId="21019" xr:uid="{8641EA1B-B194-4193-900D-0CE88B33324F}"/>
    <cellStyle name="40% - Accent5 13 2" xfId="21020" xr:uid="{78649A3D-4E6F-4A56-83DE-B871760E2ABE}"/>
    <cellStyle name="40% - Accent5 13 2 2" xfId="21021" xr:uid="{D835F563-FF78-41A5-93BB-7FE100621512}"/>
    <cellStyle name="40% - Accent5 13 2 2 2" xfId="21022" xr:uid="{B938D61B-2A80-43B5-8B27-86C618D88624}"/>
    <cellStyle name="40% - Accent5 13 2 2 2 2" xfId="21023" xr:uid="{69607704-4D6D-4655-91A3-F41295D4E5DD}"/>
    <cellStyle name="40% - Accent5 13 2 2 2 2 2" xfId="21024" xr:uid="{64FF4585-B899-445B-9376-FC9EE2E7DCDF}"/>
    <cellStyle name="40% - Accent5 13 2 2 2 2 2 2" xfId="21025" xr:uid="{25232B65-7BF6-4DD6-B052-0DE279E43087}"/>
    <cellStyle name="40% - Accent5 13 2 2 2 2 3" xfId="21026" xr:uid="{374FA6AF-E042-41F1-99C2-2457055FFCA2}"/>
    <cellStyle name="40% - Accent5 13 2 2 2 3" xfId="21027" xr:uid="{0F6C5650-E626-4485-8D31-E39B34D6E74A}"/>
    <cellStyle name="40% - Accent5 13 2 2 2 3 2" xfId="21028" xr:uid="{5CA53EDD-C5DE-4D84-A673-A136D79B7760}"/>
    <cellStyle name="40% - Accent5 13 2 2 2 4" xfId="21029" xr:uid="{DFCCF9F5-81E8-438E-84FE-B5AF3FDB7081}"/>
    <cellStyle name="40% - Accent5 13 2 2 3" xfId="21030" xr:uid="{36EEEAFC-8927-4B30-B1AE-EA109098FD9C}"/>
    <cellStyle name="40% - Accent5 13 2 2 3 2" xfId="21031" xr:uid="{C1C14753-D8A7-4165-9941-7860CF89733E}"/>
    <cellStyle name="40% - Accent5 13 2 2 3 2 2" xfId="21032" xr:uid="{523917FF-6B92-4A60-9E80-B13EB6513D02}"/>
    <cellStyle name="40% - Accent5 13 2 2 3 3" xfId="21033" xr:uid="{C5E91EC4-9150-4271-BFAD-009BFFB96A2A}"/>
    <cellStyle name="40% - Accent5 13 2 2 4" xfId="21034" xr:uid="{924E8C79-944A-4338-B146-3545B318B692}"/>
    <cellStyle name="40% - Accent5 13 2 2 4 2" xfId="21035" xr:uid="{1ECA2BA9-1BA5-49EC-83F6-8EDEF10249F0}"/>
    <cellStyle name="40% - Accent5 13 2 2 5" xfId="21036" xr:uid="{767C0429-6877-4DE8-9FA7-2C33C51FE1C2}"/>
    <cellStyle name="40% - Accent5 13 2 3" xfId="21037" xr:uid="{38AB2D33-F4E6-411B-8973-4965181B873B}"/>
    <cellStyle name="40% - Accent5 13 2 3 2" xfId="21038" xr:uid="{7D673B19-A89B-461C-90C4-5DC570305223}"/>
    <cellStyle name="40% - Accent5 13 2 3 2 2" xfId="21039" xr:uid="{C9A2A142-4030-4AF8-9086-7AC5A4FC6D2C}"/>
    <cellStyle name="40% - Accent5 13 2 3 2 2 2" xfId="21040" xr:uid="{F9D0C930-04E0-45A3-97C1-2D1DAB8788C5}"/>
    <cellStyle name="40% - Accent5 13 2 3 2 3" xfId="21041" xr:uid="{1CBB7364-65FC-41F3-AA53-07D9DDE65084}"/>
    <cellStyle name="40% - Accent5 13 2 3 3" xfId="21042" xr:uid="{0B664622-B4C9-4965-8857-407B43D2686C}"/>
    <cellStyle name="40% - Accent5 13 2 3 3 2" xfId="21043" xr:uid="{66C8897E-8443-4346-9BEB-CEE0B73E5CFE}"/>
    <cellStyle name="40% - Accent5 13 2 3 4" xfId="21044" xr:uid="{84AEC0C6-C4C7-4C85-9C21-D331FB0B0731}"/>
    <cellStyle name="40% - Accent5 13 2 4" xfId="21045" xr:uid="{03BEE304-9797-49DD-BCA2-E6EB9621BD28}"/>
    <cellStyle name="40% - Accent5 13 2 4 2" xfId="21046" xr:uid="{2447EE44-EF3C-4022-8DAF-0EFE7EDB7B12}"/>
    <cellStyle name="40% - Accent5 13 2 4 2 2" xfId="21047" xr:uid="{DF013D93-263C-4CBB-AE5A-E79D3CC537D8}"/>
    <cellStyle name="40% - Accent5 13 2 4 3" xfId="21048" xr:uid="{24361555-650E-4997-9227-C536780528F5}"/>
    <cellStyle name="40% - Accent5 13 2 5" xfId="21049" xr:uid="{477FCC3F-8CE6-4CD6-9BEA-428E8E11435B}"/>
    <cellStyle name="40% - Accent5 13 2 5 2" xfId="21050" xr:uid="{2149E1A0-EA5F-40B8-A370-E0BD8CFA6BF7}"/>
    <cellStyle name="40% - Accent5 13 2 6" xfId="21051" xr:uid="{55DCA42E-5F7E-4988-A0C3-E5F186AE7214}"/>
    <cellStyle name="40% - Accent5 13 3" xfId="21052" xr:uid="{0B7269C5-C050-4C76-BEB9-AAFD39025ECC}"/>
    <cellStyle name="40% - Accent5 14" xfId="21053" xr:uid="{8857DBD8-385E-4016-BF9C-D5791C5B36F4}"/>
    <cellStyle name="40% - Accent5 14 2" xfId="21054" xr:uid="{A829C355-E1E8-46D3-BAD2-9FD68DADA69F}"/>
    <cellStyle name="40% - Accent5 14 2 2" xfId="21055" xr:uid="{E1E75BFE-5B19-467C-88D5-4FBE19C1CA72}"/>
    <cellStyle name="40% - Accent5 14 2 2 2" xfId="21056" xr:uid="{2D8A0545-8849-4A78-AEB3-7C439AB67460}"/>
    <cellStyle name="40% - Accent5 14 2 2 2 2" xfId="21057" xr:uid="{A7576E2A-00B0-43EB-B1E8-C4B1FB1A9A90}"/>
    <cellStyle name="40% - Accent5 14 2 2 2 2 2" xfId="21058" xr:uid="{C983D0C3-BA67-490A-97CD-15A1FFF7ED54}"/>
    <cellStyle name="40% - Accent5 14 2 2 2 2 2 2" xfId="21059" xr:uid="{8AC4BDAC-F1BD-4B62-BB6A-F5BCF39744C9}"/>
    <cellStyle name="40% - Accent5 14 2 2 2 2 3" xfId="21060" xr:uid="{32A9F374-4772-4A1A-B417-BBF0B97C9903}"/>
    <cellStyle name="40% - Accent5 14 2 2 2 3" xfId="21061" xr:uid="{4A39137E-A8DB-40D7-9131-4E419E141CE1}"/>
    <cellStyle name="40% - Accent5 14 2 2 2 3 2" xfId="21062" xr:uid="{B3E894E9-437F-4FAC-A188-35A59162DDAC}"/>
    <cellStyle name="40% - Accent5 14 2 2 2 4" xfId="21063" xr:uid="{CEBC598C-9227-40B7-9CBC-A311B71FF285}"/>
    <cellStyle name="40% - Accent5 14 2 2 3" xfId="21064" xr:uid="{ABF0C827-02B0-4DE6-9CD3-53C40D2E0FE8}"/>
    <cellStyle name="40% - Accent5 14 2 2 3 2" xfId="21065" xr:uid="{332533A6-CAB8-4958-8848-2810CCFEFC93}"/>
    <cellStyle name="40% - Accent5 14 2 2 3 2 2" xfId="21066" xr:uid="{81DDA948-2A3F-45B5-8E8A-D859AC899B8A}"/>
    <cellStyle name="40% - Accent5 14 2 2 3 3" xfId="21067" xr:uid="{35A6404A-36BF-485B-A33A-46A7817AB11A}"/>
    <cellStyle name="40% - Accent5 14 2 2 4" xfId="21068" xr:uid="{A089EAC1-2C67-44DA-B635-BA134128EF14}"/>
    <cellStyle name="40% - Accent5 14 2 2 4 2" xfId="21069" xr:uid="{93B60B83-857C-4EEE-8BFB-61A5C24B6AC5}"/>
    <cellStyle name="40% - Accent5 14 2 2 5" xfId="21070" xr:uid="{629F9BE3-5358-4580-B129-891E3F24E6A4}"/>
    <cellStyle name="40% - Accent5 14 2 3" xfId="21071" xr:uid="{4A2AB02B-0FA0-430D-AAD2-ABE7E24112F7}"/>
    <cellStyle name="40% - Accent5 14 2 3 2" xfId="21072" xr:uid="{0585C1DA-E6DE-4EFA-AFC0-0BC665B32D62}"/>
    <cellStyle name="40% - Accent5 14 2 3 2 2" xfId="21073" xr:uid="{857B0F7C-A082-430F-9C71-364D96D6B361}"/>
    <cellStyle name="40% - Accent5 14 2 3 2 2 2" xfId="21074" xr:uid="{52C47FE6-37A8-46FE-8F32-7E35CB9227C3}"/>
    <cellStyle name="40% - Accent5 14 2 3 2 3" xfId="21075" xr:uid="{D0BC8D42-A81E-437E-8F94-AFC868A8EA1E}"/>
    <cellStyle name="40% - Accent5 14 2 3 3" xfId="21076" xr:uid="{3DD009F4-6213-405D-9BE7-E08EB37798C4}"/>
    <cellStyle name="40% - Accent5 14 2 3 3 2" xfId="21077" xr:uid="{595928A9-4677-4507-BC88-50C5A08B0611}"/>
    <cellStyle name="40% - Accent5 14 2 3 4" xfId="21078" xr:uid="{7155F67F-A8CE-41E6-AC32-62E3076B362D}"/>
    <cellStyle name="40% - Accent5 14 2 4" xfId="21079" xr:uid="{6483A8A8-AAF3-431D-A3A0-A26BDD1E8655}"/>
    <cellStyle name="40% - Accent5 14 2 4 2" xfId="21080" xr:uid="{9BD8EE87-069F-4856-A8B3-67A7CBF6630D}"/>
    <cellStyle name="40% - Accent5 14 2 4 2 2" xfId="21081" xr:uid="{F1C31C8D-4CBB-4935-B9AE-0E7E50F8074C}"/>
    <cellStyle name="40% - Accent5 14 2 4 3" xfId="21082" xr:uid="{7058F9DF-B7B2-4D41-93D5-733D8EC100DF}"/>
    <cellStyle name="40% - Accent5 14 2 5" xfId="21083" xr:uid="{F0677398-540C-47DB-9806-1CA2DE4864B9}"/>
    <cellStyle name="40% - Accent5 14 2 5 2" xfId="21084" xr:uid="{BF0289E1-0097-426E-903B-AE265B75E2F0}"/>
    <cellStyle name="40% - Accent5 14 2 6" xfId="21085" xr:uid="{2A80AD58-A20C-48BB-A835-7BF36D95A148}"/>
    <cellStyle name="40% - Accent5 14 3" xfId="21086" xr:uid="{64D50436-9DD9-4B9A-870F-8CC4AF3F6D8A}"/>
    <cellStyle name="40% - Accent5 15" xfId="21087" xr:uid="{F97504FE-CE55-4A9F-9177-36E3D8CE0ED8}"/>
    <cellStyle name="40% - Accent5 15 2" xfId="21088" xr:uid="{F47D2D91-FA04-4BF7-84FC-A1411E74B29E}"/>
    <cellStyle name="40% - Accent5 15 2 2" xfId="21089" xr:uid="{415D97D6-E655-4DD6-AA3C-71C7E3221816}"/>
    <cellStyle name="40% - Accent5 15 2 2 2" xfId="21090" xr:uid="{15570A9C-6AB7-4FF6-AF4A-8E91431C8554}"/>
    <cellStyle name="40% - Accent5 15 2 2 2 2" xfId="21091" xr:uid="{6C5CB184-55F5-450A-BFF1-E29B0C9DD686}"/>
    <cellStyle name="40% - Accent5 15 2 2 2 2 2" xfId="21092" xr:uid="{B6B9F987-8C13-4EB0-AA0B-3B2398EBAB9B}"/>
    <cellStyle name="40% - Accent5 15 2 2 2 2 2 2" xfId="21093" xr:uid="{F2558639-6238-4CB0-9312-6A940953A625}"/>
    <cellStyle name="40% - Accent5 15 2 2 2 2 3" xfId="21094" xr:uid="{B96DB0D4-7D0E-4369-B745-B5F09246DCE8}"/>
    <cellStyle name="40% - Accent5 15 2 2 2 3" xfId="21095" xr:uid="{A4E016BA-8DC9-417F-87C5-A8FCABBFD73B}"/>
    <cellStyle name="40% - Accent5 15 2 2 2 3 2" xfId="21096" xr:uid="{D732460C-4FDC-4450-9324-BB7CF9C5A778}"/>
    <cellStyle name="40% - Accent5 15 2 2 2 4" xfId="21097" xr:uid="{A6A92E0D-F093-4C5C-96A2-B6E414A36819}"/>
    <cellStyle name="40% - Accent5 15 2 2 3" xfId="21098" xr:uid="{FE8F4903-F804-4FED-9BEA-68014311224B}"/>
    <cellStyle name="40% - Accent5 15 2 2 3 2" xfId="21099" xr:uid="{FDE44B87-94BB-4AB1-A1FA-5D56B9303064}"/>
    <cellStyle name="40% - Accent5 15 2 2 3 2 2" xfId="21100" xr:uid="{88065666-2448-4576-96CE-1D82F029B9ED}"/>
    <cellStyle name="40% - Accent5 15 2 2 3 3" xfId="21101" xr:uid="{2D8B4F53-EC8A-49EB-BD0B-E295DDAEDD00}"/>
    <cellStyle name="40% - Accent5 15 2 2 4" xfId="21102" xr:uid="{C5035E5F-40C0-4A91-824C-3C782BAC49D6}"/>
    <cellStyle name="40% - Accent5 15 2 2 4 2" xfId="21103" xr:uid="{AC2B6FD3-3FC8-43B3-A1B9-A44FCCCD0396}"/>
    <cellStyle name="40% - Accent5 15 2 2 5" xfId="21104" xr:uid="{B6574216-D3A5-4F9F-8D51-E00E50FA43BF}"/>
    <cellStyle name="40% - Accent5 15 2 3" xfId="21105" xr:uid="{D7242398-92FE-4682-AC1E-4EBCAD97C52D}"/>
    <cellStyle name="40% - Accent5 15 2 3 2" xfId="21106" xr:uid="{A0F76E15-D2A1-425C-9B96-ABD9568180A0}"/>
    <cellStyle name="40% - Accent5 15 2 3 2 2" xfId="21107" xr:uid="{C050735A-8DCA-468E-A7A9-3AE075B9675D}"/>
    <cellStyle name="40% - Accent5 15 2 3 2 2 2" xfId="21108" xr:uid="{7A4E7B20-E8D4-4DDE-B4BF-6BD492B87760}"/>
    <cellStyle name="40% - Accent5 15 2 3 2 3" xfId="21109" xr:uid="{60311AC0-FB1D-44F0-867A-97199844E4B9}"/>
    <cellStyle name="40% - Accent5 15 2 3 3" xfId="21110" xr:uid="{2857181B-1CF8-46AF-B9C1-0DEE46C6CA30}"/>
    <cellStyle name="40% - Accent5 15 2 3 3 2" xfId="21111" xr:uid="{B3BF0C92-00C0-465C-97E1-A616AB374BA3}"/>
    <cellStyle name="40% - Accent5 15 2 3 4" xfId="21112" xr:uid="{37E57679-0981-4D27-A185-5A0F64CC9E77}"/>
    <cellStyle name="40% - Accent5 15 2 4" xfId="21113" xr:uid="{8DD87786-0E4E-4551-BD96-3D2D0A158EE8}"/>
    <cellStyle name="40% - Accent5 15 2 4 2" xfId="21114" xr:uid="{1A9F6310-5CD1-44D1-891C-A61B6DA80C05}"/>
    <cellStyle name="40% - Accent5 15 2 4 2 2" xfId="21115" xr:uid="{F7DC77DA-0D8C-4013-9CEA-9110D9C9565C}"/>
    <cellStyle name="40% - Accent5 15 2 4 3" xfId="21116" xr:uid="{FC1C0E42-677C-4C29-B6E0-067E19D5F8DF}"/>
    <cellStyle name="40% - Accent5 15 2 5" xfId="21117" xr:uid="{6DA1755A-4D90-4758-9E75-69D159F2E4B9}"/>
    <cellStyle name="40% - Accent5 15 2 5 2" xfId="21118" xr:uid="{57B9C445-26FD-4AD8-AF37-FE43757C9F37}"/>
    <cellStyle name="40% - Accent5 15 2 6" xfId="21119" xr:uid="{89F8E7AA-82A1-42AA-89FC-1B00CDFE1F09}"/>
    <cellStyle name="40% - Accent5 15 3" xfId="21120" xr:uid="{356F8A51-BD9E-4BA5-9D8D-4E8D40D52E86}"/>
    <cellStyle name="40% - Accent5 16" xfId="21121" xr:uid="{EBFD6AFD-1B01-4D13-A4B7-CF344877380E}"/>
    <cellStyle name="40% - Accent5 16 2" xfId="21122" xr:uid="{FC71A341-51F6-4593-BFFF-DFFE988E758E}"/>
    <cellStyle name="40% - Accent5 16 2 2" xfId="21123" xr:uid="{DE9E03E1-95EF-4DFA-BD69-98E7E9B44778}"/>
    <cellStyle name="40% - Accent5 16 2 2 2" xfId="21124" xr:uid="{491DE039-44A3-4F2E-BE48-50B37D30E5AB}"/>
    <cellStyle name="40% - Accent5 16 2 2 2 2" xfId="21125" xr:uid="{5D73D126-980D-4288-A658-EB1215C2C8BD}"/>
    <cellStyle name="40% - Accent5 16 2 2 2 2 2" xfId="21126" xr:uid="{BB02B387-6677-4BB2-B15A-40DF2EAF5E67}"/>
    <cellStyle name="40% - Accent5 16 2 2 2 2 2 2" xfId="21127" xr:uid="{1D8C4C01-7D67-4D97-A69E-89C402F832E4}"/>
    <cellStyle name="40% - Accent5 16 2 2 2 2 3" xfId="21128" xr:uid="{1D005524-C47E-45F9-A381-20BE62ADBB52}"/>
    <cellStyle name="40% - Accent5 16 2 2 2 3" xfId="21129" xr:uid="{40DB5433-F269-405F-93D0-F5334DF246D4}"/>
    <cellStyle name="40% - Accent5 16 2 2 2 3 2" xfId="21130" xr:uid="{E56E05EC-ED50-4B9A-800F-AA8850780586}"/>
    <cellStyle name="40% - Accent5 16 2 2 2 4" xfId="21131" xr:uid="{A71FA4CF-6C97-4CF1-BCCA-043B12512365}"/>
    <cellStyle name="40% - Accent5 16 2 2 3" xfId="21132" xr:uid="{13AC3977-189E-437C-AC88-DCD726CE0719}"/>
    <cellStyle name="40% - Accent5 16 2 2 3 2" xfId="21133" xr:uid="{C1DC00CE-9A81-44E5-934E-C5B2476B5100}"/>
    <cellStyle name="40% - Accent5 16 2 2 3 2 2" xfId="21134" xr:uid="{78E36FE9-6A92-416E-892F-9AA578E8D623}"/>
    <cellStyle name="40% - Accent5 16 2 2 3 3" xfId="21135" xr:uid="{EAF380E8-05A2-4E27-B54B-26C436DFDE11}"/>
    <cellStyle name="40% - Accent5 16 2 2 4" xfId="21136" xr:uid="{0B0FB5AB-7546-48C5-BF80-2366B93950DF}"/>
    <cellStyle name="40% - Accent5 16 2 2 4 2" xfId="21137" xr:uid="{E4299CD8-DCAF-42F7-A2F4-FB46A120CEA7}"/>
    <cellStyle name="40% - Accent5 16 2 2 5" xfId="21138" xr:uid="{AB0DF9AC-9457-4E06-BF7E-7B53E20E2C5C}"/>
    <cellStyle name="40% - Accent5 16 2 3" xfId="21139" xr:uid="{417ED8CD-73D9-4CE8-93EE-3105F9FC227E}"/>
    <cellStyle name="40% - Accent5 16 2 3 2" xfId="21140" xr:uid="{35C8B99D-ABF7-40E2-B21D-8E134624C4C7}"/>
    <cellStyle name="40% - Accent5 16 2 3 2 2" xfId="21141" xr:uid="{1A8BFCE3-2647-4C85-AF7D-8A764EA38C3D}"/>
    <cellStyle name="40% - Accent5 16 2 3 2 2 2" xfId="21142" xr:uid="{56324F80-636E-4191-AAEE-81203540527F}"/>
    <cellStyle name="40% - Accent5 16 2 3 2 3" xfId="21143" xr:uid="{3654CC3C-83E0-45F3-8DB6-3BCE7A7133B2}"/>
    <cellStyle name="40% - Accent5 16 2 3 3" xfId="21144" xr:uid="{8F6A3FF4-072E-4205-85C7-C83E22052F59}"/>
    <cellStyle name="40% - Accent5 16 2 3 3 2" xfId="21145" xr:uid="{FE40492A-112F-4FF6-A45B-F0D5E49A5F93}"/>
    <cellStyle name="40% - Accent5 16 2 3 4" xfId="21146" xr:uid="{084A828B-8625-4958-9EA1-810D16A68BB9}"/>
    <cellStyle name="40% - Accent5 16 2 4" xfId="21147" xr:uid="{A8C3C215-D66C-455B-AC7E-027A00C50894}"/>
    <cellStyle name="40% - Accent5 16 2 4 2" xfId="21148" xr:uid="{8294AEB6-F9E4-410A-80C0-8C47DBD07A63}"/>
    <cellStyle name="40% - Accent5 16 2 4 2 2" xfId="21149" xr:uid="{C5810FBE-45D2-448C-B208-82DC537FAE5A}"/>
    <cellStyle name="40% - Accent5 16 2 4 3" xfId="21150" xr:uid="{E52119B9-36A9-48AD-8D42-8529900650EF}"/>
    <cellStyle name="40% - Accent5 16 2 5" xfId="21151" xr:uid="{B311653F-8955-4AF6-A374-8FDC927540EC}"/>
    <cellStyle name="40% - Accent5 16 2 5 2" xfId="21152" xr:uid="{C56732E8-DAEF-4779-AE74-38A6A2148DBA}"/>
    <cellStyle name="40% - Accent5 16 2 6" xfId="21153" xr:uid="{C27439AB-2FDC-4E72-A6B3-85305FDB672C}"/>
    <cellStyle name="40% - Accent5 16 3" xfId="21154" xr:uid="{20946C7E-FC44-42A7-9730-D679A40566CA}"/>
    <cellStyle name="40% - Accent5 17" xfId="21155" xr:uid="{55A1BBB4-D882-4850-B2D7-412F91E15AB4}"/>
    <cellStyle name="40% - Accent5 17 2" xfId="21156" xr:uid="{DD8F9231-E9A6-4088-94E5-09143DE13F45}"/>
    <cellStyle name="40% - Accent5 17 2 2" xfId="21157" xr:uid="{7F3EF874-2B17-4E65-A6A4-325926C4A06D}"/>
    <cellStyle name="40% - Accent5 17 2 2 2" xfId="21158" xr:uid="{F3929DD5-4456-42D8-B42D-67CD84068322}"/>
    <cellStyle name="40% - Accent5 17 2 2 2 2" xfId="21159" xr:uid="{C9AAC84C-A67D-4770-8042-BB2342BFC29D}"/>
    <cellStyle name="40% - Accent5 17 2 2 2 2 2" xfId="21160" xr:uid="{D2E9DC8B-78C1-43F8-A049-74A1747E6F9A}"/>
    <cellStyle name="40% - Accent5 17 2 2 2 2 2 2" xfId="21161" xr:uid="{9FC806E7-F683-49FA-A8B8-4EFCA1539496}"/>
    <cellStyle name="40% - Accent5 17 2 2 2 2 3" xfId="21162" xr:uid="{5C31F080-8D82-474B-ADB5-6B023A01FDB0}"/>
    <cellStyle name="40% - Accent5 17 2 2 2 3" xfId="21163" xr:uid="{F5CE304E-AA3F-4E95-98C3-C1536D4B300E}"/>
    <cellStyle name="40% - Accent5 17 2 2 2 3 2" xfId="21164" xr:uid="{32576584-D9D3-45D8-B334-982AE4F88B2F}"/>
    <cellStyle name="40% - Accent5 17 2 2 2 4" xfId="21165" xr:uid="{40CDBA88-9F40-4AAD-9C17-CEE0D55215DE}"/>
    <cellStyle name="40% - Accent5 17 2 2 3" xfId="21166" xr:uid="{7F63D191-91F7-40F4-886B-278AED1E175C}"/>
    <cellStyle name="40% - Accent5 17 2 2 3 2" xfId="21167" xr:uid="{1202D322-F3EE-4283-B798-8B7C15D9EA34}"/>
    <cellStyle name="40% - Accent5 17 2 2 3 2 2" xfId="21168" xr:uid="{A1EF05F8-3A67-4327-A810-1515FDE767AF}"/>
    <cellStyle name="40% - Accent5 17 2 2 3 3" xfId="21169" xr:uid="{EBADED89-8B87-4BAA-85D2-736C8BD107F5}"/>
    <cellStyle name="40% - Accent5 17 2 2 4" xfId="21170" xr:uid="{FDB8D681-B7A9-4D35-BA8F-BE8EE14CB916}"/>
    <cellStyle name="40% - Accent5 17 2 2 4 2" xfId="21171" xr:uid="{3D003E11-A835-4317-B2AE-E4E6849BBD70}"/>
    <cellStyle name="40% - Accent5 17 2 2 5" xfId="21172" xr:uid="{81075DEA-06DD-4CDD-A983-B303585281CD}"/>
    <cellStyle name="40% - Accent5 17 2 3" xfId="21173" xr:uid="{4E7ED1D5-B143-4835-A638-7400B7000F3B}"/>
    <cellStyle name="40% - Accent5 17 2 3 2" xfId="21174" xr:uid="{E5F42AA8-84E0-4E47-A1D5-63E446817063}"/>
    <cellStyle name="40% - Accent5 17 2 3 2 2" xfId="21175" xr:uid="{685CE787-CF84-4B36-B086-95904389DC64}"/>
    <cellStyle name="40% - Accent5 17 2 3 2 2 2" xfId="21176" xr:uid="{973702BB-3DA2-48E2-96AB-2837AFA1E5B1}"/>
    <cellStyle name="40% - Accent5 17 2 3 2 3" xfId="21177" xr:uid="{1CF01D78-5AD1-4E24-939D-188D392DDF0C}"/>
    <cellStyle name="40% - Accent5 17 2 3 3" xfId="21178" xr:uid="{C839D36C-120E-4A83-9447-FA0CE00A7354}"/>
    <cellStyle name="40% - Accent5 17 2 3 3 2" xfId="21179" xr:uid="{6B152960-C587-4B1C-A8F3-102C005DD0B7}"/>
    <cellStyle name="40% - Accent5 17 2 3 4" xfId="21180" xr:uid="{C81F6CF2-58E0-4918-9751-0B33C12F0458}"/>
    <cellStyle name="40% - Accent5 17 2 4" xfId="21181" xr:uid="{9571204F-7B30-4D5A-9627-C733E9320258}"/>
    <cellStyle name="40% - Accent5 17 2 4 2" xfId="21182" xr:uid="{2891837F-00FB-45ED-BBBA-55AE2B909F21}"/>
    <cellStyle name="40% - Accent5 17 2 4 2 2" xfId="21183" xr:uid="{0194A794-796F-4C26-8502-908CAC996318}"/>
    <cellStyle name="40% - Accent5 17 2 4 3" xfId="21184" xr:uid="{EC1C1945-F039-484A-9C4B-B6E544ABB732}"/>
    <cellStyle name="40% - Accent5 17 2 5" xfId="21185" xr:uid="{768E068C-4FB4-4758-ACEC-9FD56550D95C}"/>
    <cellStyle name="40% - Accent5 17 2 5 2" xfId="21186" xr:uid="{475D82FF-1019-4077-BD26-E55F3EC0FF40}"/>
    <cellStyle name="40% - Accent5 17 2 6" xfId="21187" xr:uid="{B409129F-4D0D-47FE-86B9-3CF69ECA69EB}"/>
    <cellStyle name="40% - Accent5 17 3" xfId="21188" xr:uid="{B9D742F7-C74D-47C3-8783-656D4FEC6EC9}"/>
    <cellStyle name="40% - Accent5 17 3 2" xfId="21189" xr:uid="{57D1699A-2FF8-4CDE-AF5D-48819FF383AC}"/>
    <cellStyle name="40% - Accent5 17 3 2 2" xfId="21190" xr:uid="{CE446592-E709-4E2A-A10D-AB537EABA8C2}"/>
    <cellStyle name="40% - Accent5 17 3 2 2 2" xfId="21191" xr:uid="{76D5B3B3-0ADA-4B66-9874-F34189F78723}"/>
    <cellStyle name="40% - Accent5 17 3 2 2 2 2" xfId="21192" xr:uid="{A30AA001-C9CF-46AA-B1E1-41D7C11431C6}"/>
    <cellStyle name="40% - Accent5 17 3 2 2 2 2 2" xfId="21193" xr:uid="{7E4A6CAA-2381-486E-A113-2D6823DD4293}"/>
    <cellStyle name="40% - Accent5 17 3 2 2 2 3" xfId="21194" xr:uid="{D1D2B3E6-C3D5-4B7D-8492-C97107F44D25}"/>
    <cellStyle name="40% - Accent5 17 3 2 2 3" xfId="21195" xr:uid="{30F71E95-5EA1-4428-AF7C-2381717971D8}"/>
    <cellStyle name="40% - Accent5 17 3 2 2 3 2" xfId="21196" xr:uid="{E1F11E0B-FD03-487A-BF8E-75C52D86995F}"/>
    <cellStyle name="40% - Accent5 17 3 2 2 4" xfId="21197" xr:uid="{7F9BD1B1-7C1B-4F20-8277-E3D5F842CE3D}"/>
    <cellStyle name="40% - Accent5 17 3 2 3" xfId="21198" xr:uid="{F9A1168E-4EA6-4D48-9B82-88042738EF8C}"/>
    <cellStyle name="40% - Accent5 17 3 2 3 2" xfId="21199" xr:uid="{F4043DBE-7C2A-444B-900A-F0C65C9C09AB}"/>
    <cellStyle name="40% - Accent5 17 3 2 3 2 2" xfId="21200" xr:uid="{AFA2C902-093D-4A40-9845-F4678FC41544}"/>
    <cellStyle name="40% - Accent5 17 3 2 3 3" xfId="21201" xr:uid="{47002C92-74A1-41BC-826E-4A119CA77251}"/>
    <cellStyle name="40% - Accent5 17 3 2 4" xfId="21202" xr:uid="{79AE9AB6-F63B-41D4-8710-C5741769D962}"/>
    <cellStyle name="40% - Accent5 17 3 2 4 2" xfId="21203" xr:uid="{F89BA314-A264-42B3-8FB2-C409C42D230F}"/>
    <cellStyle name="40% - Accent5 17 3 2 5" xfId="21204" xr:uid="{8B983415-EC04-4AE7-903F-DDA57BC1C0E5}"/>
    <cellStyle name="40% - Accent5 17 3 3" xfId="21205" xr:uid="{1769F102-1F05-4A7F-AECF-65B5EE9BD2C7}"/>
    <cellStyle name="40% - Accent5 17 3 3 2" xfId="21206" xr:uid="{21942436-B246-47BB-80EB-B5E3B3CB8B2D}"/>
    <cellStyle name="40% - Accent5 17 3 3 2 2" xfId="21207" xr:uid="{8025F73C-5D98-4A72-9AFA-6D015776230D}"/>
    <cellStyle name="40% - Accent5 17 3 3 2 2 2" xfId="21208" xr:uid="{51088ABE-EAB1-489B-84A0-C9E56F52529A}"/>
    <cellStyle name="40% - Accent5 17 3 3 2 3" xfId="21209" xr:uid="{89730D61-2EF1-4926-AB83-DE9CC056F92D}"/>
    <cellStyle name="40% - Accent5 17 3 3 3" xfId="21210" xr:uid="{66035E2B-AC9B-4B53-97BF-049CCE88601E}"/>
    <cellStyle name="40% - Accent5 17 3 3 3 2" xfId="21211" xr:uid="{0D64B386-F457-46F1-9F6C-956171DEE4D0}"/>
    <cellStyle name="40% - Accent5 17 3 3 4" xfId="21212" xr:uid="{03C1295A-DEDF-4C8D-A2AA-EF02B0AD8518}"/>
    <cellStyle name="40% - Accent5 17 3 4" xfId="21213" xr:uid="{3D546DDB-E032-4B42-8B22-3AEB81EF72FB}"/>
    <cellStyle name="40% - Accent5 17 3 4 2" xfId="21214" xr:uid="{790913AC-D090-4890-87B2-1E7875439257}"/>
    <cellStyle name="40% - Accent5 17 3 4 2 2" xfId="21215" xr:uid="{EDDB3384-4DAE-40A4-971A-778CA304978A}"/>
    <cellStyle name="40% - Accent5 17 3 4 3" xfId="21216" xr:uid="{DF768D5F-5E6B-4BF2-AF8A-F9EEF63599E2}"/>
    <cellStyle name="40% - Accent5 17 3 5" xfId="21217" xr:uid="{20CF276B-ACC2-4032-AFE7-F1E7047761BF}"/>
    <cellStyle name="40% - Accent5 17 3 5 2" xfId="21218" xr:uid="{5362B48E-639F-4FA0-86E7-1AC8BA308661}"/>
    <cellStyle name="40% - Accent5 17 3 6" xfId="21219" xr:uid="{AAD7627C-CB18-4346-AB18-16A674138D92}"/>
    <cellStyle name="40% - Accent5 17 4" xfId="21220" xr:uid="{1E560CBF-F84A-4474-ACD3-00A440084296}"/>
    <cellStyle name="40% - Accent5 17 4 2" xfId="21221" xr:uid="{A703B9D4-1B02-442E-A4A1-BF21AB8E6B9B}"/>
    <cellStyle name="40% - Accent5 17 4 2 2" xfId="21222" xr:uid="{BE82285B-9E28-4926-BD66-DBF551149CB3}"/>
    <cellStyle name="40% - Accent5 17 4 2 2 2" xfId="21223" xr:uid="{216A82F4-DEB6-43E7-8942-4AA3D66F7B21}"/>
    <cellStyle name="40% - Accent5 17 4 2 2 2 2" xfId="21224" xr:uid="{B3B28F97-7123-452B-90F4-43EF650B1D48}"/>
    <cellStyle name="40% - Accent5 17 4 2 2 3" xfId="21225" xr:uid="{189D6124-346A-411D-877B-FCDA7A0C36DE}"/>
    <cellStyle name="40% - Accent5 17 4 2 3" xfId="21226" xr:uid="{E22FF5E7-8092-47AF-A0BC-3FCA219F13B4}"/>
    <cellStyle name="40% - Accent5 17 4 2 3 2" xfId="21227" xr:uid="{A7CAC14A-D63F-4AB7-A29B-9A88A05DE187}"/>
    <cellStyle name="40% - Accent5 17 4 2 4" xfId="21228" xr:uid="{8B1A6495-7FCF-4BA6-9A97-F16A505C2064}"/>
    <cellStyle name="40% - Accent5 17 4 3" xfId="21229" xr:uid="{00E0C1EF-81A4-44F7-8536-B9013895681E}"/>
    <cellStyle name="40% - Accent5 17 4 3 2" xfId="21230" xr:uid="{B75DACBA-6CDB-453F-9A40-07A1015BC0E7}"/>
    <cellStyle name="40% - Accent5 17 4 3 2 2" xfId="21231" xr:uid="{F331CC89-4521-4B46-8637-C37E00A48DBF}"/>
    <cellStyle name="40% - Accent5 17 4 3 3" xfId="21232" xr:uid="{E3A14817-97CB-4B5E-A021-E7C21DC8B23F}"/>
    <cellStyle name="40% - Accent5 17 4 4" xfId="21233" xr:uid="{C894D275-CBED-4942-99EB-B8E633E78A91}"/>
    <cellStyle name="40% - Accent5 17 4 4 2" xfId="21234" xr:uid="{00F699E8-125F-4987-A721-BD49135339BF}"/>
    <cellStyle name="40% - Accent5 17 4 5" xfId="21235" xr:uid="{7EB1897F-94F3-4169-A55A-E3718390F59D}"/>
    <cellStyle name="40% - Accent5 17 5" xfId="21236" xr:uid="{2F6D80D4-FA0C-4FCD-A90F-7183EBE7FE8C}"/>
    <cellStyle name="40% - Accent5 17 5 2" xfId="21237" xr:uid="{4BB9FC0F-897E-4A43-A8F9-F08630C71A90}"/>
    <cellStyle name="40% - Accent5 17 5 2 2" xfId="21238" xr:uid="{9EA871DD-E808-41F6-858D-E0D1F9973A00}"/>
    <cellStyle name="40% - Accent5 17 5 2 2 2" xfId="21239" xr:uid="{4BD24CA9-A302-4357-85D3-C87625FEC016}"/>
    <cellStyle name="40% - Accent5 17 5 2 3" xfId="21240" xr:uid="{3A54CFCD-AE89-47D2-84F2-C70B5EC43667}"/>
    <cellStyle name="40% - Accent5 17 5 3" xfId="21241" xr:uid="{61EADD73-B9E6-4D8E-9C7E-B09B97EAE9E9}"/>
    <cellStyle name="40% - Accent5 17 5 3 2" xfId="21242" xr:uid="{AA8430C2-4DB8-4B5F-BB14-A535CE14474B}"/>
    <cellStyle name="40% - Accent5 17 5 4" xfId="21243" xr:uid="{1CA06975-813E-4E41-B3CA-30A246A8E53A}"/>
    <cellStyle name="40% - Accent5 17 6" xfId="21244" xr:uid="{0D968D21-05A4-4B01-9334-10314850F2D5}"/>
    <cellStyle name="40% - Accent5 17 6 2" xfId="21245" xr:uid="{358E8864-A0A9-44F6-89AB-DBF2DDF0F02E}"/>
    <cellStyle name="40% - Accent5 17 6 2 2" xfId="21246" xr:uid="{708C2D98-FDA4-4DFE-A890-0D364573E478}"/>
    <cellStyle name="40% - Accent5 17 6 3" xfId="21247" xr:uid="{F801EC9B-06B0-4E61-8E88-880105167C8D}"/>
    <cellStyle name="40% - Accent5 17 7" xfId="21248" xr:uid="{F032A7A9-A52C-473C-8F3A-EAD20BEBB4C8}"/>
    <cellStyle name="40% - Accent5 17 7 2" xfId="21249" xr:uid="{24384348-4007-411B-BC0E-92FCC5D6A964}"/>
    <cellStyle name="40% - Accent5 17 8" xfId="21250" xr:uid="{D54E71F7-1499-4051-91BE-9B08B7A4393A}"/>
    <cellStyle name="40% - Accent5 18" xfId="21251" xr:uid="{2975D2C7-3ABB-4C87-A049-431F629A17EB}"/>
    <cellStyle name="40% - Accent5 18 2" xfId="21252" xr:uid="{1AFD1E18-CF80-40A9-9334-D3B6F9FC1751}"/>
    <cellStyle name="40% - Accent5 18 2 2" xfId="21253" xr:uid="{B1CD59B1-E92D-4775-B9C9-C946D98326FB}"/>
    <cellStyle name="40% - Accent5 18 2 2 2" xfId="21254" xr:uid="{C6012D90-4706-4630-8994-88679FF7286D}"/>
    <cellStyle name="40% - Accent5 18 2 2 2 2" xfId="21255" xr:uid="{DDE288D2-F0DB-480E-BBED-BE0FFB4E7F46}"/>
    <cellStyle name="40% - Accent5 18 2 2 2 2 2" xfId="21256" xr:uid="{C710B381-A592-4647-A21C-628BEC99ABE8}"/>
    <cellStyle name="40% - Accent5 18 2 2 2 2 2 2" xfId="21257" xr:uid="{C3A64690-B761-4CF1-87C7-4D1223D17BFA}"/>
    <cellStyle name="40% - Accent5 18 2 2 2 2 3" xfId="21258" xr:uid="{4E4AF3CD-1E73-47CD-BF7E-AA5F66FE279C}"/>
    <cellStyle name="40% - Accent5 18 2 2 2 3" xfId="21259" xr:uid="{2B7B01FE-7FE7-4C45-9F34-8808D15E1714}"/>
    <cellStyle name="40% - Accent5 18 2 2 2 3 2" xfId="21260" xr:uid="{40B1BA65-B190-41D9-8BE2-7FC61B264C19}"/>
    <cellStyle name="40% - Accent5 18 2 2 2 4" xfId="21261" xr:uid="{3659F716-2C5D-4206-AF91-80A376E39F84}"/>
    <cellStyle name="40% - Accent5 18 2 2 3" xfId="21262" xr:uid="{B9464F9C-E10E-4B60-91E9-174D31F6B3CF}"/>
    <cellStyle name="40% - Accent5 18 2 2 3 2" xfId="21263" xr:uid="{431E7C7A-54FE-43BB-9937-64322BBC3DA2}"/>
    <cellStyle name="40% - Accent5 18 2 2 3 2 2" xfId="21264" xr:uid="{2ABE340C-5C64-4799-8C36-1D94885CE79A}"/>
    <cellStyle name="40% - Accent5 18 2 2 3 3" xfId="21265" xr:uid="{F83493CA-EC43-4F71-B15B-679969D69B04}"/>
    <cellStyle name="40% - Accent5 18 2 2 4" xfId="21266" xr:uid="{1019D340-16CE-4DE7-AB1E-BB1B2A31F8E2}"/>
    <cellStyle name="40% - Accent5 18 2 2 4 2" xfId="21267" xr:uid="{C4C26549-73AE-4ADC-8DFC-39EDF2C1DA58}"/>
    <cellStyle name="40% - Accent5 18 2 2 5" xfId="21268" xr:uid="{E0524791-2678-47CB-AB89-C1C1F42977F4}"/>
    <cellStyle name="40% - Accent5 18 2 3" xfId="21269" xr:uid="{D0917D84-5D2C-4114-B7F4-2D92E78E558D}"/>
    <cellStyle name="40% - Accent5 18 2 3 2" xfId="21270" xr:uid="{B19CDE49-AF2E-4335-820F-90DAD1B5D8BD}"/>
    <cellStyle name="40% - Accent5 18 2 3 2 2" xfId="21271" xr:uid="{7F521C2B-ABAD-4987-BE13-CE125EDED8ED}"/>
    <cellStyle name="40% - Accent5 18 2 3 2 2 2" xfId="21272" xr:uid="{4544220E-421E-42A6-9BF7-D0DA6CAF6812}"/>
    <cellStyle name="40% - Accent5 18 2 3 2 3" xfId="21273" xr:uid="{07F1C413-CA6E-4F40-87F2-A3C9C792B5F2}"/>
    <cellStyle name="40% - Accent5 18 2 3 3" xfId="21274" xr:uid="{D6F125FB-CB7B-438C-9AEE-E2D3A4D147EE}"/>
    <cellStyle name="40% - Accent5 18 2 3 3 2" xfId="21275" xr:uid="{100F0D60-24B9-4BCC-BF24-B76160875FEC}"/>
    <cellStyle name="40% - Accent5 18 2 3 4" xfId="21276" xr:uid="{6DF8E9AF-540C-4243-AF0B-7F0AE74AA77D}"/>
    <cellStyle name="40% - Accent5 18 2 4" xfId="21277" xr:uid="{E6E7D453-3054-43AD-AA7B-FA7F9B3AE1B3}"/>
    <cellStyle name="40% - Accent5 18 2 4 2" xfId="21278" xr:uid="{3F1A566E-FEDD-48AE-B350-D8135A8E3751}"/>
    <cellStyle name="40% - Accent5 18 2 4 2 2" xfId="21279" xr:uid="{6A9F8F9A-6A04-43D8-9AF5-E738DA48E1A5}"/>
    <cellStyle name="40% - Accent5 18 2 4 3" xfId="21280" xr:uid="{74CA3B26-B1BC-4A3C-97FD-BBECF5985149}"/>
    <cellStyle name="40% - Accent5 18 2 5" xfId="21281" xr:uid="{F30CE041-0F46-453F-8E46-635B524B895A}"/>
    <cellStyle name="40% - Accent5 18 2 5 2" xfId="21282" xr:uid="{2F9706DC-1821-49DC-A5EE-087E352555D5}"/>
    <cellStyle name="40% - Accent5 18 2 6" xfId="21283" xr:uid="{30238503-B428-4954-A60C-E64E827CA2C0}"/>
    <cellStyle name="40% - Accent5 18 3" xfId="21284" xr:uid="{D96941D3-FC76-46AB-9A23-00642C32864E}"/>
    <cellStyle name="40% - Accent5 19" xfId="21285" xr:uid="{6C592DD5-9AF2-4D79-A7B2-15A91AD5D152}"/>
    <cellStyle name="40% - Accent5 19 2" xfId="21286" xr:uid="{F1DB2D49-5EDC-43A9-AB92-E01626334E0B}"/>
    <cellStyle name="40% - Accent5 19 2 2" xfId="21287" xr:uid="{AE966E57-9012-4414-ACE2-82FA6C7E92BF}"/>
    <cellStyle name="40% - Accent5 19 2 2 2" xfId="21288" xr:uid="{54C61DA3-B6F1-4727-A408-B08C374F80E6}"/>
    <cellStyle name="40% - Accent5 19 2 2 2 2" xfId="21289" xr:uid="{320BDDBC-4586-4383-A5B1-CAC8F8D5BA33}"/>
    <cellStyle name="40% - Accent5 19 2 2 2 2 2" xfId="21290" xr:uid="{C85BD008-418E-4829-A2DB-4E9A66AE9B19}"/>
    <cellStyle name="40% - Accent5 19 2 2 2 2 2 2" xfId="21291" xr:uid="{36D76EA7-8F29-4F79-9AE9-D96B653986E1}"/>
    <cellStyle name="40% - Accent5 19 2 2 2 2 3" xfId="21292" xr:uid="{D6D740DF-979F-497A-98B7-1F4A2FF91FF4}"/>
    <cellStyle name="40% - Accent5 19 2 2 2 3" xfId="21293" xr:uid="{EF3EC9A0-D6EE-4C09-B78E-8D7FDF408331}"/>
    <cellStyle name="40% - Accent5 19 2 2 2 3 2" xfId="21294" xr:uid="{F9C05332-1FFC-4E52-998A-1A94A2BEDD4F}"/>
    <cellStyle name="40% - Accent5 19 2 2 2 4" xfId="21295" xr:uid="{CDD6BBD1-1E1A-47ED-872C-C1B11A895C6B}"/>
    <cellStyle name="40% - Accent5 19 2 2 3" xfId="21296" xr:uid="{1BA4791D-9F59-40A4-A547-098A96E56BAE}"/>
    <cellStyle name="40% - Accent5 19 2 2 3 2" xfId="21297" xr:uid="{EEF0169C-FA5F-4E85-999F-BCC5B9034C5F}"/>
    <cellStyle name="40% - Accent5 19 2 2 3 2 2" xfId="21298" xr:uid="{ACABC3C5-57D9-4710-A32A-94D4D3C57579}"/>
    <cellStyle name="40% - Accent5 19 2 2 3 3" xfId="21299" xr:uid="{5E30D76E-C7CC-473B-8E4F-202E63A38FD6}"/>
    <cellStyle name="40% - Accent5 19 2 2 4" xfId="21300" xr:uid="{5BEE2DB9-CD72-4840-91AC-6729D19EF82C}"/>
    <cellStyle name="40% - Accent5 19 2 2 4 2" xfId="21301" xr:uid="{85976EDC-8EB1-41BD-966F-D57C4F79150B}"/>
    <cellStyle name="40% - Accent5 19 2 2 5" xfId="21302" xr:uid="{071A3BC6-3E67-4F89-AA13-80D3588F5132}"/>
    <cellStyle name="40% - Accent5 19 2 3" xfId="21303" xr:uid="{1EAD7386-453E-4AB6-8E23-43979A724085}"/>
    <cellStyle name="40% - Accent5 19 2 3 2" xfId="21304" xr:uid="{9649FC94-21E9-47C8-A7D9-E6FE4D3F1E41}"/>
    <cellStyle name="40% - Accent5 19 2 3 2 2" xfId="21305" xr:uid="{1DE8E030-6DDF-4F5D-AA3D-84A03C001285}"/>
    <cellStyle name="40% - Accent5 19 2 3 2 2 2" xfId="21306" xr:uid="{051CEDCA-243E-442E-AA55-6CE46B59C664}"/>
    <cellStyle name="40% - Accent5 19 2 3 2 3" xfId="21307" xr:uid="{0FA984E3-3332-414C-AD4E-58D9BF9301CE}"/>
    <cellStyle name="40% - Accent5 19 2 3 3" xfId="21308" xr:uid="{57671ED3-A859-419C-B84F-D4811DF8E3A6}"/>
    <cellStyle name="40% - Accent5 19 2 3 3 2" xfId="21309" xr:uid="{8ECB1090-8627-4419-9A7E-A9E081CF36AC}"/>
    <cellStyle name="40% - Accent5 19 2 3 4" xfId="21310" xr:uid="{DA999C58-B4EA-4EC4-A0BA-E39BD3722A00}"/>
    <cellStyle name="40% - Accent5 19 2 4" xfId="21311" xr:uid="{295CA8C5-62D9-4A1A-94F7-50B9BF8E4509}"/>
    <cellStyle name="40% - Accent5 19 2 4 2" xfId="21312" xr:uid="{964908E5-4C10-4299-84C6-CFDF665D7932}"/>
    <cellStyle name="40% - Accent5 19 2 4 2 2" xfId="21313" xr:uid="{6B17DEF6-9FCB-494A-B272-20985188C707}"/>
    <cellStyle name="40% - Accent5 19 2 4 3" xfId="21314" xr:uid="{E8CDCC69-A7E2-47EA-A103-B0F1B3D24D8D}"/>
    <cellStyle name="40% - Accent5 19 2 5" xfId="21315" xr:uid="{C00BED43-6A83-4559-A027-BD5F0BD98352}"/>
    <cellStyle name="40% - Accent5 19 2 5 2" xfId="21316" xr:uid="{E9EDA8D6-1551-40E4-88B7-3FEE7B285A0F}"/>
    <cellStyle name="40% - Accent5 19 2 6" xfId="21317" xr:uid="{6888FD19-2080-41B2-AAA1-6E67966D98CE}"/>
    <cellStyle name="40% - Accent5 19 3" xfId="21318" xr:uid="{FAFE569D-FC19-473F-BF6B-7EA58747640D}"/>
    <cellStyle name="40% - Accent5 2" xfId="315" xr:uid="{46BA4EC9-BFDB-446B-9C30-E3CBE71CD880}"/>
    <cellStyle name="40% - Accent5 2 10" xfId="21319" xr:uid="{AEE17AAD-049D-48D8-8E5B-814479E1D93A}"/>
    <cellStyle name="40% - Accent5 2 2" xfId="532" xr:uid="{9C8832A8-76D6-4384-BE80-306873E232DE}"/>
    <cellStyle name="40% - Accent5 2 2 2" xfId="533" xr:uid="{11754F1A-9950-49BA-8E0B-7B2E76E4932A}"/>
    <cellStyle name="40% - Accent5 2 2 2 2" xfId="21322" xr:uid="{2C714328-7C37-4A0D-9834-5A7EF5A210DE}"/>
    <cellStyle name="40% - Accent5 2 2 2 2 2" xfId="21323" xr:uid="{6004AC96-0CC0-4202-A92B-08B0DF6B795E}"/>
    <cellStyle name="40% - Accent5 2 2 2 2 2 2" xfId="21324" xr:uid="{30478CAF-A402-4C8B-A963-E33260855795}"/>
    <cellStyle name="40% - Accent5 2 2 2 2 2 2 2" xfId="21325" xr:uid="{758ACD63-26EC-4D2C-8179-0C1D8990F508}"/>
    <cellStyle name="40% - Accent5 2 2 2 2 2 2 2 2" xfId="21326" xr:uid="{82D2F52B-5CE8-4082-996A-E1EC5D4E96EB}"/>
    <cellStyle name="40% - Accent5 2 2 2 2 2 2 3" xfId="21327" xr:uid="{42FBE145-37E4-4EEF-96BD-A85B2A943B0D}"/>
    <cellStyle name="40% - Accent5 2 2 2 2 2 3" xfId="21328" xr:uid="{919906E9-C5EE-4E14-A646-7FEF4F6458EE}"/>
    <cellStyle name="40% - Accent5 2 2 2 2 2 3 2" xfId="21329" xr:uid="{9573FAF6-1244-47AA-8A1F-9CA151E31411}"/>
    <cellStyle name="40% - Accent5 2 2 2 2 2 4" xfId="21330" xr:uid="{8A9BC493-5123-4545-B0B5-048B244D67DF}"/>
    <cellStyle name="40% - Accent5 2 2 2 2 3" xfId="21331" xr:uid="{4AE24FBA-355D-4836-82A6-B5E1D2ABBF18}"/>
    <cellStyle name="40% - Accent5 2 2 2 2 3 2" xfId="21332" xr:uid="{2CEC7357-739C-4689-AAC6-65148D7F9323}"/>
    <cellStyle name="40% - Accent5 2 2 2 2 3 2 2" xfId="21333" xr:uid="{E3B44BFD-D3B8-4C75-82C4-E30B86A1AE87}"/>
    <cellStyle name="40% - Accent5 2 2 2 2 3 3" xfId="21334" xr:uid="{8B4A2DE7-3203-4122-9529-58CDA0E33541}"/>
    <cellStyle name="40% - Accent5 2 2 2 2 4" xfId="21335" xr:uid="{C0B7BA66-9DCE-40DD-9C97-3FAF6B878756}"/>
    <cellStyle name="40% - Accent5 2 2 2 2 4 2" xfId="21336" xr:uid="{55743575-570F-458D-BA70-0E96CD1F9FA0}"/>
    <cellStyle name="40% - Accent5 2 2 2 2 5" xfId="21337" xr:uid="{5E52A6CB-A5F8-4436-916B-71A7C7422B83}"/>
    <cellStyle name="40% - Accent5 2 2 2 3" xfId="21338" xr:uid="{BE452A7E-9952-4F47-8BD1-8FFB1DEF161C}"/>
    <cellStyle name="40% - Accent5 2 2 2 3 2" xfId="21339" xr:uid="{2FDB59D4-FF76-4FD6-B84E-468B6C9788C7}"/>
    <cellStyle name="40% - Accent5 2 2 2 3 2 2" xfId="21340" xr:uid="{7503A297-D66C-420E-BF46-E61711193471}"/>
    <cellStyle name="40% - Accent5 2 2 2 3 2 2 2" xfId="21341" xr:uid="{A2216387-CF4D-44CF-BD94-3D8596653447}"/>
    <cellStyle name="40% - Accent5 2 2 2 3 2 3" xfId="21342" xr:uid="{B318BF8F-012B-4486-986E-2854FB50D20B}"/>
    <cellStyle name="40% - Accent5 2 2 2 3 3" xfId="21343" xr:uid="{7AD670C1-37F3-4028-9CAF-D2C5535A8F58}"/>
    <cellStyle name="40% - Accent5 2 2 2 3 3 2" xfId="21344" xr:uid="{A627FA36-C7D0-46DD-B66E-CF83F65E73A7}"/>
    <cellStyle name="40% - Accent5 2 2 2 3 4" xfId="21345" xr:uid="{9287285F-FB1F-4C5C-BA31-F5A4AF8454A8}"/>
    <cellStyle name="40% - Accent5 2 2 2 4" xfId="21346" xr:uid="{C35703AA-82A3-42E7-899B-336427E51DD5}"/>
    <cellStyle name="40% - Accent5 2 2 2 4 2" xfId="21347" xr:uid="{7A819CBA-1A28-4849-991D-8F47365699E6}"/>
    <cellStyle name="40% - Accent5 2 2 2 4 2 2" xfId="21348" xr:uid="{5EC4AF95-B738-40B5-AFAC-EE9C7B964490}"/>
    <cellStyle name="40% - Accent5 2 2 2 4 3" xfId="21349" xr:uid="{FFFBA35D-490F-415B-B82E-51049E534A75}"/>
    <cellStyle name="40% - Accent5 2 2 2 5" xfId="21350" xr:uid="{32E73774-ABBE-47DC-BEC1-995B01EE7C33}"/>
    <cellStyle name="40% - Accent5 2 2 2 5 2" xfId="21351" xr:uid="{077D2181-4E97-4BB8-A1C9-416458574E77}"/>
    <cellStyle name="40% - Accent5 2 2 2 6" xfId="21352" xr:uid="{CBF1C72A-E7CB-4266-90F7-2AD6F6D1A22A}"/>
    <cellStyle name="40% - Accent5 2 2 2 7" xfId="21321" xr:uid="{BADB25BD-E1C2-41CA-BA91-1F37F70CF1A8}"/>
    <cellStyle name="40% - Accent5 2 2 3" xfId="1453" xr:uid="{75523F4A-7E43-48D1-9CDD-E2430290F718}"/>
    <cellStyle name="40% - Accent5 2 2 3 2" xfId="21353" xr:uid="{2308CAF7-7F28-4AC5-8A73-3CAEBE5BC24C}"/>
    <cellStyle name="40% - Accent5 2 2 4" xfId="21354" xr:uid="{A69E9217-2A59-4109-B301-3229870C281E}"/>
    <cellStyle name="40% - Accent5 2 2 4 2" xfId="21355" xr:uid="{391A470F-A4B9-4FBF-95CF-E6AEC2F9A6EE}"/>
    <cellStyle name="40% - Accent5 2 2 4 2 2" xfId="21356" xr:uid="{2E938726-EC4A-4DA0-A217-5619FFF67B04}"/>
    <cellStyle name="40% - Accent5 2 2 4 2 2 2" xfId="21357" xr:uid="{BCC5042F-845B-4420-A9A8-A85BB58C08B2}"/>
    <cellStyle name="40% - Accent5 2 2 4 2 2 2 2" xfId="21358" xr:uid="{ACF396B8-A62A-4022-A189-918ECBAFFD25}"/>
    <cellStyle name="40% - Accent5 2 2 4 2 2 3" xfId="21359" xr:uid="{02A334C4-4199-4C7B-8D7B-F30A4F813924}"/>
    <cellStyle name="40% - Accent5 2 2 4 2 3" xfId="21360" xr:uid="{31909531-C72A-40D7-A36C-63F9331FD004}"/>
    <cellStyle name="40% - Accent5 2 2 4 2 3 2" xfId="21361" xr:uid="{AE8BBB1D-D531-4728-B912-E161DE5704D6}"/>
    <cellStyle name="40% - Accent5 2 2 4 2 4" xfId="21362" xr:uid="{1893DA41-C0E6-4C29-A3EF-4F017335E8E5}"/>
    <cellStyle name="40% - Accent5 2 2 4 3" xfId="21363" xr:uid="{0AA51E08-8B1D-4821-B4B1-7D6883EF13E2}"/>
    <cellStyle name="40% - Accent5 2 2 4 3 2" xfId="21364" xr:uid="{4DBD2704-96D2-4A4E-9FBC-09D8141DA62F}"/>
    <cellStyle name="40% - Accent5 2 2 4 3 2 2" xfId="21365" xr:uid="{5BC83772-D3CA-43BD-9456-05AC208B742E}"/>
    <cellStyle name="40% - Accent5 2 2 4 3 3" xfId="21366" xr:uid="{34B1EE75-3C39-4C4C-902B-DB2A8E129EFF}"/>
    <cellStyle name="40% - Accent5 2 2 4 4" xfId="21367" xr:uid="{2C8068FE-820C-4A1F-8D35-504C2919E504}"/>
    <cellStyle name="40% - Accent5 2 2 4 4 2" xfId="21368" xr:uid="{86234387-A59C-40F5-9ECE-661FFBBF8800}"/>
    <cellStyle name="40% - Accent5 2 2 4 5" xfId="21369" xr:uid="{192D7A64-BF39-4594-BE94-36923103A585}"/>
    <cellStyle name="40% - Accent5 2 2 5" xfId="21370" xr:uid="{0C32F4BA-75BA-4BC9-B27C-691269496E3C}"/>
    <cellStyle name="40% - Accent5 2 2 5 2" xfId="21371" xr:uid="{63AA88C9-C22E-44A4-AF22-FFF881919240}"/>
    <cellStyle name="40% - Accent5 2 2 5 2 2" xfId="21372" xr:uid="{E037D61F-EF1A-4C48-A5F4-A0E5222E41E0}"/>
    <cellStyle name="40% - Accent5 2 2 5 2 2 2" xfId="21373" xr:uid="{0041A05D-E513-495A-8DFA-E9042AA3DD29}"/>
    <cellStyle name="40% - Accent5 2 2 5 2 3" xfId="21374" xr:uid="{A2E666D1-2B63-471C-9F6D-35F4AC153523}"/>
    <cellStyle name="40% - Accent5 2 2 5 3" xfId="21375" xr:uid="{603FE08C-BAC3-47A3-BDA1-ABB7FEF2E2EE}"/>
    <cellStyle name="40% - Accent5 2 2 5 3 2" xfId="21376" xr:uid="{01B4536E-6453-42A5-A3AE-B3F5BF633739}"/>
    <cellStyle name="40% - Accent5 2 2 5 4" xfId="21377" xr:uid="{C4F1517D-ADF9-4C2A-83F5-335DC5F2BFF6}"/>
    <cellStyle name="40% - Accent5 2 2 6" xfId="21378" xr:uid="{F67EE047-046E-422A-A21A-4879B1801497}"/>
    <cellStyle name="40% - Accent5 2 2 6 2" xfId="21379" xr:uid="{2CCDAF20-4EA8-4E98-AB8D-673F28907A59}"/>
    <cellStyle name="40% - Accent5 2 2 6 2 2" xfId="21380" xr:uid="{E3C252FC-0444-4D65-9225-48E697879DC6}"/>
    <cellStyle name="40% - Accent5 2 2 6 3" xfId="21381" xr:uid="{4E9A1734-F33D-4217-834E-CDE7DC45A8F1}"/>
    <cellStyle name="40% - Accent5 2 2 7" xfId="21382" xr:uid="{FFE6049A-CA30-49E1-859D-E9AB42494247}"/>
    <cellStyle name="40% - Accent5 2 2 7 2" xfId="21383" xr:uid="{4EA0FF1F-0D4C-4318-A8BD-52F681B845CD}"/>
    <cellStyle name="40% - Accent5 2 2 8" xfId="21384" xr:uid="{F756ED04-2479-4E7B-9877-11C29E672558}"/>
    <cellStyle name="40% - Accent5 2 2 9" xfId="21320" xr:uid="{DE4309F6-A9DA-4BA8-88BA-0F6717EE6D5E}"/>
    <cellStyle name="40% - Accent5 2 3" xfId="534" xr:uid="{5A0AD335-41B0-4D9A-996D-C52FCC593EB4}"/>
    <cellStyle name="40% - Accent5 2 3 2" xfId="1420" xr:uid="{59A8F854-05F2-44E7-9BFA-54FC7E587916}"/>
    <cellStyle name="40% - Accent5 2 3 2 2" xfId="21387" xr:uid="{3D55EF80-61F5-46DE-BAD7-37AD297DA9BD}"/>
    <cellStyle name="40% - Accent5 2 3 2 2 2" xfId="21388" xr:uid="{29AEBDD6-0A3C-49E2-B2D2-A1456E54E3A4}"/>
    <cellStyle name="40% - Accent5 2 3 2 2 2 2" xfId="21389" xr:uid="{BE6041C5-0EA3-4EFD-A5C9-73E9F3BABEF4}"/>
    <cellStyle name="40% - Accent5 2 3 2 2 2 2 2" xfId="21390" xr:uid="{29F340B8-4E43-4C73-96EC-2535F4457E14}"/>
    <cellStyle name="40% - Accent5 2 3 2 2 2 3" xfId="21391" xr:uid="{C4DBF119-3AF0-48D8-A338-C44AF7A69D92}"/>
    <cellStyle name="40% - Accent5 2 3 2 2 3" xfId="21392" xr:uid="{533D7CA1-8DA6-45B0-953F-837345D44B3E}"/>
    <cellStyle name="40% - Accent5 2 3 2 2 3 2" xfId="21393" xr:uid="{9F9183D6-6A5A-4DD5-9BD7-105EAE1C03A5}"/>
    <cellStyle name="40% - Accent5 2 3 2 2 4" xfId="21394" xr:uid="{99C009BD-82B1-43C5-BFCA-3707E38EFB7B}"/>
    <cellStyle name="40% - Accent5 2 3 2 3" xfId="21395" xr:uid="{FC2BB255-24CC-49D9-8C58-43878CD491DA}"/>
    <cellStyle name="40% - Accent5 2 3 2 3 2" xfId="21396" xr:uid="{632261B9-8476-4C94-AB11-074F38F767FF}"/>
    <cellStyle name="40% - Accent5 2 3 2 3 2 2" xfId="21397" xr:uid="{0DE5BBA3-E0E8-4040-ACCB-17FB9846CB58}"/>
    <cellStyle name="40% - Accent5 2 3 2 3 3" xfId="21398" xr:uid="{FFF196AD-DF60-4427-8B04-EA7D1E47DF33}"/>
    <cellStyle name="40% - Accent5 2 3 2 4" xfId="21399" xr:uid="{DB840B89-326C-4298-A231-CA70B43DF8CF}"/>
    <cellStyle name="40% - Accent5 2 3 2 4 2" xfId="21400" xr:uid="{49FD7A84-1379-4234-B1C6-D0BCB7C0B53C}"/>
    <cellStyle name="40% - Accent5 2 3 2 5" xfId="21401" xr:uid="{9648F592-15AB-4DA8-8DC9-472BD84DE011}"/>
    <cellStyle name="40% - Accent5 2 3 2 6" xfId="21386" xr:uid="{A0D0CE11-AFC3-41F0-BAAE-54C5730B5C9F}"/>
    <cellStyle name="40% - Accent5 2 3 3" xfId="21402" xr:uid="{2F788E85-056B-47B3-9295-02E6BED81EB4}"/>
    <cellStyle name="40% - Accent5 2 3 3 2" xfId="21403" xr:uid="{533B1A05-4DDE-456D-97BD-FD97B08E7BF6}"/>
    <cellStyle name="40% - Accent5 2 3 3 2 2" xfId="21404" xr:uid="{C6146A3B-7B05-4802-93BF-95953F5BC838}"/>
    <cellStyle name="40% - Accent5 2 3 3 2 2 2" xfId="21405" xr:uid="{CBE18435-6720-47AF-8CFB-302FC1D3CAB0}"/>
    <cellStyle name="40% - Accent5 2 3 3 2 3" xfId="21406" xr:uid="{36EC7376-41A0-422C-8B1B-F553A6D08C3A}"/>
    <cellStyle name="40% - Accent5 2 3 3 3" xfId="21407" xr:uid="{3EAE3930-1A1C-40D0-AAFF-6806616A5B37}"/>
    <cellStyle name="40% - Accent5 2 3 3 3 2" xfId="21408" xr:uid="{AA7E0E7E-92A2-4701-98A3-A5036FC36BD2}"/>
    <cellStyle name="40% - Accent5 2 3 3 4" xfId="21409" xr:uid="{B8280B2C-1A2B-4E1C-A407-D36C5815B659}"/>
    <cellStyle name="40% - Accent5 2 3 4" xfId="21410" xr:uid="{5DA46E72-37BC-49D6-AC68-596105A52438}"/>
    <cellStyle name="40% - Accent5 2 3 4 2" xfId="21411" xr:uid="{B8F7FB31-1AC6-4B0B-BA77-3463F22825FC}"/>
    <cellStyle name="40% - Accent5 2 3 4 2 2" xfId="21412" xr:uid="{FB4901E4-8B35-435A-9733-E644AA273BE5}"/>
    <cellStyle name="40% - Accent5 2 3 4 3" xfId="21413" xr:uid="{8883D4C5-A6E8-4669-B7FB-438ECE12BA28}"/>
    <cellStyle name="40% - Accent5 2 3 5" xfId="21414" xr:uid="{330AC044-E261-4240-A1F7-E7258EEDC287}"/>
    <cellStyle name="40% - Accent5 2 3 5 2" xfId="21415" xr:uid="{18A89A1B-5D1F-4960-93A5-A389F98D0DA7}"/>
    <cellStyle name="40% - Accent5 2 3 6" xfId="21416" xr:uid="{E67ADFAD-6823-40FF-9DEF-711D6D07C041}"/>
    <cellStyle name="40% - Accent5 2 3 7" xfId="21385" xr:uid="{E65F19D7-F7EA-4CBC-99C0-32DF78C95471}"/>
    <cellStyle name="40% - Accent5 2 4" xfId="531" xr:uid="{82ECBCE6-B073-4875-99E2-06CF8CF19F5F}"/>
    <cellStyle name="40% - Accent5 2 4 2" xfId="21418" xr:uid="{BA6553C3-A8BE-4AD3-8682-6A58280F19CA}"/>
    <cellStyle name="40% - Accent5 2 4 2 2" xfId="21419" xr:uid="{EDFC9D7D-AB68-4E36-86A3-9A6837B16F41}"/>
    <cellStyle name="40% - Accent5 2 4 2 2 2" xfId="21420" xr:uid="{16CD0EC8-C648-4C54-938E-14C1C53B33B1}"/>
    <cellStyle name="40% - Accent5 2 4 2 2 2 2" xfId="21421" xr:uid="{4B25F47B-4820-4452-8A74-D9E7318BD15F}"/>
    <cellStyle name="40% - Accent5 2 4 2 2 2 2 2" xfId="21422" xr:uid="{D172D712-0AD7-43C4-85EE-79558FC8396D}"/>
    <cellStyle name="40% - Accent5 2 4 2 2 2 3" xfId="21423" xr:uid="{53956EE2-B4E1-4379-8792-392F9DE1A9F0}"/>
    <cellStyle name="40% - Accent5 2 4 2 2 3" xfId="21424" xr:uid="{93E1A369-10DA-4794-A854-A628002E2780}"/>
    <cellStyle name="40% - Accent5 2 4 2 2 3 2" xfId="21425" xr:uid="{B7097D78-BE9A-482D-9630-4DC59D227C01}"/>
    <cellStyle name="40% - Accent5 2 4 2 2 4" xfId="21426" xr:uid="{D014B336-90CB-49FF-B71F-DE857F14DCCD}"/>
    <cellStyle name="40% - Accent5 2 4 2 3" xfId="21427" xr:uid="{A85D6065-6B72-454F-923F-8E5C83EB841A}"/>
    <cellStyle name="40% - Accent5 2 4 2 3 2" xfId="21428" xr:uid="{56504B55-C628-46F2-8BBB-FCFE1096BEC3}"/>
    <cellStyle name="40% - Accent5 2 4 2 3 2 2" xfId="21429" xr:uid="{11974EE8-4395-4ADD-8411-B04B3B261619}"/>
    <cellStyle name="40% - Accent5 2 4 2 3 3" xfId="21430" xr:uid="{09EF9CFB-5EFD-446B-BE99-ED337C9E6A6B}"/>
    <cellStyle name="40% - Accent5 2 4 2 4" xfId="21431" xr:uid="{FB7E66E8-D72A-4A44-BE63-766DE6A0C493}"/>
    <cellStyle name="40% - Accent5 2 4 2 4 2" xfId="21432" xr:uid="{2317B8CC-6EAF-4A17-8DF9-44EFF67A5C35}"/>
    <cellStyle name="40% - Accent5 2 4 2 5" xfId="21433" xr:uid="{EC2783FC-0FBE-4232-ABBF-676E96E410CE}"/>
    <cellStyle name="40% - Accent5 2 4 3" xfId="21434" xr:uid="{04612045-6047-42FF-9479-6C0D084092AB}"/>
    <cellStyle name="40% - Accent5 2 4 3 2" xfId="21435" xr:uid="{4B7165CD-2B35-4A53-9958-8E08AD085A09}"/>
    <cellStyle name="40% - Accent5 2 4 3 2 2" xfId="21436" xr:uid="{143BC26B-E32E-41A4-AE11-2350CA6C7471}"/>
    <cellStyle name="40% - Accent5 2 4 3 2 2 2" xfId="21437" xr:uid="{BBC3E52E-BAE0-4117-A247-A2CA2C2A6E77}"/>
    <cellStyle name="40% - Accent5 2 4 3 2 3" xfId="21438" xr:uid="{83C97C89-EB7C-4996-8D6A-72DF37897D25}"/>
    <cellStyle name="40% - Accent5 2 4 3 3" xfId="21439" xr:uid="{06904F91-2A9A-41F0-9EF5-A0157BFC8130}"/>
    <cellStyle name="40% - Accent5 2 4 3 3 2" xfId="21440" xr:uid="{4F336681-CB41-428E-AFB5-ABB40D640FF1}"/>
    <cellStyle name="40% - Accent5 2 4 3 4" xfId="21441" xr:uid="{095763B2-F432-4705-B7E7-E9F4BFC5CC95}"/>
    <cellStyle name="40% - Accent5 2 4 4" xfId="21442" xr:uid="{FC4A91FF-8A7A-4B2D-9E53-96B13D80B9EE}"/>
    <cellStyle name="40% - Accent5 2 4 4 2" xfId="21443" xr:uid="{2FFA9B97-61EE-4503-9280-FCA1061DA9B4}"/>
    <cellStyle name="40% - Accent5 2 4 4 2 2" xfId="21444" xr:uid="{F1B13A70-37CB-4284-BCEA-C75C9B9173E5}"/>
    <cellStyle name="40% - Accent5 2 4 4 3" xfId="21445" xr:uid="{45767B6D-8F69-47E2-9CE1-20F1B4CA04F8}"/>
    <cellStyle name="40% - Accent5 2 4 5" xfId="21446" xr:uid="{4BF3C115-5AF5-4BA1-864B-11E74C314A66}"/>
    <cellStyle name="40% - Accent5 2 4 5 2" xfId="21447" xr:uid="{540B9296-B8DC-4E5E-BCDC-66254DA8902F}"/>
    <cellStyle name="40% - Accent5 2 4 6" xfId="21448" xr:uid="{071805C5-16B8-4A98-9F94-87C894558BF8}"/>
    <cellStyle name="40% - Accent5 2 4 7" xfId="21417" xr:uid="{2D6E770B-7541-4C42-8372-818D4EF846A4}"/>
    <cellStyle name="40% - Accent5 2 5" xfId="21449" xr:uid="{027267B3-3F26-4796-810D-D68BAF32DC5A}"/>
    <cellStyle name="40% - Accent5 2 5 2" xfId="21450" xr:uid="{92F1DE68-F402-4874-A68A-4A4B0E591E41}"/>
    <cellStyle name="40% - Accent5 2 5 2 2" xfId="21451" xr:uid="{71231042-28EC-4343-94FC-F0E6C225D06F}"/>
    <cellStyle name="40% - Accent5 2 5 2 2 2" xfId="21452" xr:uid="{99B6D5AC-34C4-4F46-B52B-3459FB2E2FE4}"/>
    <cellStyle name="40% - Accent5 2 5 2 2 2 2" xfId="21453" xr:uid="{8EA1DFB3-C4BF-4361-9376-29A3822BFC28}"/>
    <cellStyle name="40% - Accent5 2 5 2 2 2 2 2" xfId="21454" xr:uid="{1072D751-B9CE-4162-8991-A4069F0503EC}"/>
    <cellStyle name="40% - Accent5 2 5 2 2 2 3" xfId="21455" xr:uid="{F425307B-DE9D-4D80-A6DA-F4FE061C5CC8}"/>
    <cellStyle name="40% - Accent5 2 5 2 2 3" xfId="21456" xr:uid="{8946DC47-C6CC-447C-AC0C-332CF00D5F9A}"/>
    <cellStyle name="40% - Accent5 2 5 2 2 3 2" xfId="21457" xr:uid="{DDD30E60-56E2-4525-9F06-C59422FFAF67}"/>
    <cellStyle name="40% - Accent5 2 5 2 2 4" xfId="21458" xr:uid="{019BC38B-DCB9-4DC6-9AFD-ED1C66684814}"/>
    <cellStyle name="40% - Accent5 2 5 2 3" xfId="21459" xr:uid="{1B753A39-87C9-4344-836B-B646BCBE775E}"/>
    <cellStyle name="40% - Accent5 2 5 2 3 2" xfId="21460" xr:uid="{A5C5CDD9-9B39-4599-8D61-7975D32B9D28}"/>
    <cellStyle name="40% - Accent5 2 5 2 3 2 2" xfId="21461" xr:uid="{CBE91966-78E0-4699-9F15-4CCED369C535}"/>
    <cellStyle name="40% - Accent5 2 5 2 3 3" xfId="21462" xr:uid="{F9358B87-FD0D-49ED-BE01-1B5C7802BB05}"/>
    <cellStyle name="40% - Accent5 2 5 2 4" xfId="21463" xr:uid="{2C7B0648-7B34-4D43-8C6B-9F77504AB7D3}"/>
    <cellStyle name="40% - Accent5 2 5 2 4 2" xfId="21464" xr:uid="{D76A84DE-3719-4976-BE09-2F3802AF09DF}"/>
    <cellStyle name="40% - Accent5 2 5 2 5" xfId="21465" xr:uid="{79FC3CD9-D217-482D-A93A-574D74B8428B}"/>
    <cellStyle name="40% - Accent5 2 5 3" xfId="21466" xr:uid="{77A90C25-5A5B-4704-84EF-28F57B59177A}"/>
    <cellStyle name="40% - Accent5 2 5 3 2" xfId="21467" xr:uid="{0BA4C9B3-EDD7-4AF3-99CA-C6ED68F2B9EB}"/>
    <cellStyle name="40% - Accent5 2 5 3 2 2" xfId="21468" xr:uid="{94A51F61-A7E8-40D0-B182-94DBDB2FD13F}"/>
    <cellStyle name="40% - Accent5 2 5 3 2 2 2" xfId="21469" xr:uid="{06798894-2045-4E9D-A7D6-3B2CA1070489}"/>
    <cellStyle name="40% - Accent5 2 5 3 2 3" xfId="21470" xr:uid="{0B04A635-312C-497F-8882-3BD7BA653DC9}"/>
    <cellStyle name="40% - Accent5 2 5 3 3" xfId="21471" xr:uid="{F014D0A8-2932-4AF1-9F95-B076DF5A314F}"/>
    <cellStyle name="40% - Accent5 2 5 3 3 2" xfId="21472" xr:uid="{8D11E3AD-C77E-419E-9B13-D31E9D9EC0FA}"/>
    <cellStyle name="40% - Accent5 2 5 3 4" xfId="21473" xr:uid="{60A06723-C2D5-4185-B64E-26BDB23B755C}"/>
    <cellStyle name="40% - Accent5 2 5 4" xfId="21474" xr:uid="{D60CD2B3-3CFD-4F53-84CC-AD611B91467D}"/>
    <cellStyle name="40% - Accent5 2 5 4 2" xfId="21475" xr:uid="{5D24FB52-046E-40F2-A811-46469314D45D}"/>
    <cellStyle name="40% - Accent5 2 5 4 2 2" xfId="21476" xr:uid="{945EEB47-9BCF-4FC3-BFA0-FCFDA05BF543}"/>
    <cellStyle name="40% - Accent5 2 5 4 3" xfId="21477" xr:uid="{7351ADB9-4755-46AF-9C9F-86589E727A6B}"/>
    <cellStyle name="40% - Accent5 2 5 5" xfId="21478" xr:uid="{EAECA74B-554E-4293-97E1-DE18A372726B}"/>
    <cellStyle name="40% - Accent5 2 5 5 2" xfId="21479" xr:uid="{BBC3AF74-A5CF-4905-8A7A-B70A835148FB}"/>
    <cellStyle name="40% - Accent5 2 5 6" xfId="21480" xr:uid="{965A5B78-CE8E-4690-B45D-FAB64293FC9F}"/>
    <cellStyle name="40% - Accent5 2 6" xfId="21481" xr:uid="{BCA10E38-CFB4-4F05-8582-F24282DDF66D}"/>
    <cellStyle name="40% - Accent5 2 6 2" xfId="21482" xr:uid="{19E13347-11F0-4A52-AC73-F8AE5BBB9AB7}"/>
    <cellStyle name="40% - Accent5 2 6 2 2" xfId="21483" xr:uid="{10545082-EE7D-44F5-8F01-F08DF8D5FF78}"/>
    <cellStyle name="40% - Accent5 2 6 2 2 2" xfId="21484" xr:uid="{32261943-C08E-4CB9-9E39-E12D8C991849}"/>
    <cellStyle name="40% - Accent5 2 6 2 2 2 2" xfId="21485" xr:uid="{088119DA-A30F-45B6-A9E6-096C3733E84E}"/>
    <cellStyle name="40% - Accent5 2 6 2 2 2 2 2" xfId="21486" xr:uid="{D190B73E-9DFA-4E02-9D62-ECA1FC6FF31F}"/>
    <cellStyle name="40% - Accent5 2 6 2 2 2 3" xfId="21487" xr:uid="{82535509-2A8E-48F0-81E9-19B23CCF7E01}"/>
    <cellStyle name="40% - Accent5 2 6 2 2 3" xfId="21488" xr:uid="{509D5AF8-648F-4D8B-9231-6372CF13A5EA}"/>
    <cellStyle name="40% - Accent5 2 6 2 2 3 2" xfId="21489" xr:uid="{A7E24C5C-7B85-4825-848F-F76203F91955}"/>
    <cellStyle name="40% - Accent5 2 6 2 2 4" xfId="21490" xr:uid="{47580276-3BF5-45CA-9B29-02DA706C3D72}"/>
    <cellStyle name="40% - Accent5 2 6 2 3" xfId="21491" xr:uid="{5435DB00-23EF-4F25-8786-F8C2283F0DAF}"/>
    <cellStyle name="40% - Accent5 2 6 2 3 2" xfId="21492" xr:uid="{9C8B8706-1EB1-43C6-94A9-51892F1298F2}"/>
    <cellStyle name="40% - Accent5 2 6 2 3 2 2" xfId="21493" xr:uid="{E506F1A3-0F8A-407B-B836-B63F2DDD4793}"/>
    <cellStyle name="40% - Accent5 2 6 2 3 3" xfId="21494" xr:uid="{A3F76391-8967-46C3-B5A7-E186F409C35A}"/>
    <cellStyle name="40% - Accent5 2 6 2 4" xfId="21495" xr:uid="{B80D3CEF-2080-44A5-9A4E-8EEB6381C897}"/>
    <cellStyle name="40% - Accent5 2 6 2 4 2" xfId="21496" xr:uid="{9CC52DAF-69D4-4FA0-A8C6-A361BB6C1137}"/>
    <cellStyle name="40% - Accent5 2 6 2 5" xfId="21497" xr:uid="{7A153746-2647-47C7-9297-4DA9279D4C62}"/>
    <cellStyle name="40% - Accent5 2 6 3" xfId="21498" xr:uid="{F559940F-9B42-4A61-A44F-D7E882C44932}"/>
    <cellStyle name="40% - Accent5 2 6 3 2" xfId="21499" xr:uid="{88BBEE42-CBFF-4437-B88E-B3ED9CFFA5BE}"/>
    <cellStyle name="40% - Accent5 2 6 3 2 2" xfId="21500" xr:uid="{FDB4FE00-512F-4C1D-B3CD-88D6F23AAC33}"/>
    <cellStyle name="40% - Accent5 2 6 3 2 2 2" xfId="21501" xr:uid="{1E9D6D5F-0A3A-44E1-A58B-3C4E3837678E}"/>
    <cellStyle name="40% - Accent5 2 6 3 2 3" xfId="21502" xr:uid="{F7197402-8376-4DD5-B0CE-67EC952EC3BA}"/>
    <cellStyle name="40% - Accent5 2 6 3 3" xfId="21503" xr:uid="{8088CCFD-9517-430A-A8B5-F99B4EBE45AE}"/>
    <cellStyle name="40% - Accent5 2 6 3 3 2" xfId="21504" xr:uid="{4C749270-CBC5-42C2-8CB9-C568D16ECF9C}"/>
    <cellStyle name="40% - Accent5 2 6 3 4" xfId="21505" xr:uid="{4B3437B3-6A4D-4DF8-8482-1E61C0D61BBF}"/>
    <cellStyle name="40% - Accent5 2 6 4" xfId="21506" xr:uid="{23BF7273-9EED-4F0F-BF72-3DFF7D4ECF8B}"/>
    <cellStyle name="40% - Accent5 2 6 4 2" xfId="21507" xr:uid="{0AD670F6-1835-4933-81C8-AD2EF7224021}"/>
    <cellStyle name="40% - Accent5 2 6 4 2 2" xfId="21508" xr:uid="{28A385A6-E530-44C1-A918-14A157A5B509}"/>
    <cellStyle name="40% - Accent5 2 6 4 3" xfId="21509" xr:uid="{A88C5D00-F6A2-4B85-B7B1-DF0BA92728A1}"/>
    <cellStyle name="40% - Accent5 2 6 5" xfId="21510" xr:uid="{7072D04C-3AB7-4B08-B2E3-2ED47EDBC635}"/>
    <cellStyle name="40% - Accent5 2 6 5 2" xfId="21511" xr:uid="{1562B820-4557-48CC-A8D8-6BED7EC8999A}"/>
    <cellStyle name="40% - Accent5 2 6 6" xfId="21512" xr:uid="{03A1B47A-855C-444F-9141-73A84D0154AE}"/>
    <cellStyle name="40% - Accent5 2 7" xfId="21513" xr:uid="{B59B0761-23D6-4D6E-ACDD-DCDABE0AAB1F}"/>
    <cellStyle name="40% - Accent5 2 7 2" xfId="21514" xr:uid="{2A94E74A-C3D3-4CD4-AB9A-3D0F1537F51A}"/>
    <cellStyle name="40% - Accent5 2 7 2 2" xfId="21515" xr:uid="{74354CB9-8EB2-45A1-83A5-8F539166B080}"/>
    <cellStyle name="40% - Accent5 2 7 2 2 2" xfId="21516" xr:uid="{5A36A6C8-D2DD-4194-9D4C-F8573F45D031}"/>
    <cellStyle name="40% - Accent5 2 7 2 2 2 2" xfId="21517" xr:uid="{A1D2D710-30C3-4911-8EDB-14B27BCA8BEE}"/>
    <cellStyle name="40% - Accent5 2 7 2 2 3" xfId="21518" xr:uid="{2B218515-ED0C-4A3A-AF7C-5B8211208E72}"/>
    <cellStyle name="40% - Accent5 2 7 2 3" xfId="21519" xr:uid="{0939870E-86F2-45D7-820E-3A4295363034}"/>
    <cellStyle name="40% - Accent5 2 7 2 3 2" xfId="21520" xr:uid="{10382463-AC6D-44DB-B376-FAAB08489481}"/>
    <cellStyle name="40% - Accent5 2 7 2 4" xfId="21521" xr:uid="{9A04AFB1-6973-45FE-A963-A9D041CE66BB}"/>
    <cellStyle name="40% - Accent5 2 7 3" xfId="21522" xr:uid="{B42F7953-023E-4FD3-AB4F-B20479579029}"/>
    <cellStyle name="40% - Accent5 2 7 3 2" xfId="21523" xr:uid="{582404AD-72A3-47FC-9F14-E3B50777C3C0}"/>
    <cellStyle name="40% - Accent5 2 7 3 2 2" xfId="21524" xr:uid="{119EE5AA-46D9-4EF4-82C7-FFB2EECD695B}"/>
    <cellStyle name="40% - Accent5 2 7 3 3" xfId="21525" xr:uid="{06B09AAE-F524-4512-AB21-B4A44C5C7733}"/>
    <cellStyle name="40% - Accent5 2 7 4" xfId="21526" xr:uid="{4CD8D8E4-D997-4FC1-88F0-B2E23736CC7C}"/>
    <cellStyle name="40% - Accent5 2 7 4 2" xfId="21527" xr:uid="{CB8F8F42-9576-43A9-B37F-A27B5948C362}"/>
    <cellStyle name="40% - Accent5 2 7 5" xfId="21528" xr:uid="{DACC357B-DA3B-4522-BFD3-6EFD46E8BAFA}"/>
    <cellStyle name="40% - Accent5 2 8" xfId="21529" xr:uid="{3EE1C0E2-ECA0-45C8-A6B6-94C6851558C2}"/>
    <cellStyle name="40% - Accent5 2 9" xfId="21530" xr:uid="{27497F6F-FF3E-49F2-B9AF-6E3E1779531E}"/>
    <cellStyle name="40% - Accent5 20" xfId="21531" xr:uid="{17D7AD05-BCEC-4129-8EC3-DB7837DF0933}"/>
    <cellStyle name="40% - Accent5 20 2" xfId="21532" xr:uid="{6B97E451-D793-4B92-BE9C-EFB277456E2A}"/>
    <cellStyle name="40% - Accent5 20 2 2" xfId="21533" xr:uid="{E4DD322E-1A7D-4E53-89B1-0C2BD8510222}"/>
    <cellStyle name="40% - Accent5 20 2 2 2" xfId="21534" xr:uid="{72E61094-E537-4F46-BC53-A0FD5BBF161A}"/>
    <cellStyle name="40% - Accent5 20 2 2 2 2" xfId="21535" xr:uid="{95023C63-5425-4137-82C1-6DF21B9891C0}"/>
    <cellStyle name="40% - Accent5 20 2 2 2 2 2" xfId="21536" xr:uid="{77A614B4-B222-43E4-89AF-1915D1A0586C}"/>
    <cellStyle name="40% - Accent5 20 2 2 2 2 2 2" xfId="21537" xr:uid="{6F0FE496-F156-43D9-AABC-EAE0E1EBC9AC}"/>
    <cellStyle name="40% - Accent5 20 2 2 2 2 3" xfId="21538" xr:uid="{02BF2459-E4A9-43D7-86F3-8AAE2B645B4C}"/>
    <cellStyle name="40% - Accent5 20 2 2 2 3" xfId="21539" xr:uid="{14EA405D-C06D-4D25-910E-A203B74D8AE8}"/>
    <cellStyle name="40% - Accent5 20 2 2 2 3 2" xfId="21540" xr:uid="{6E874F3E-0D87-4798-98B7-3686C9E4A0AF}"/>
    <cellStyle name="40% - Accent5 20 2 2 2 4" xfId="21541" xr:uid="{D8659040-C9D0-4770-933E-77DEA54AE4A0}"/>
    <cellStyle name="40% - Accent5 20 2 2 3" xfId="21542" xr:uid="{7EDEB511-277F-4561-951D-A64F673B18E2}"/>
    <cellStyle name="40% - Accent5 20 2 2 3 2" xfId="21543" xr:uid="{782A789A-9B7A-4819-9F2F-A68BFDA44149}"/>
    <cellStyle name="40% - Accent5 20 2 2 3 2 2" xfId="21544" xr:uid="{322AB916-CAB7-4A0C-8C1D-6CB6B38DF375}"/>
    <cellStyle name="40% - Accent5 20 2 2 3 3" xfId="21545" xr:uid="{480F9C32-A072-4EFA-B527-62F414261C34}"/>
    <cellStyle name="40% - Accent5 20 2 2 4" xfId="21546" xr:uid="{30911ECB-75BC-4522-B271-67F43AEE4323}"/>
    <cellStyle name="40% - Accent5 20 2 2 4 2" xfId="21547" xr:uid="{D4F01976-57D4-405D-8F23-D21A541D5F73}"/>
    <cellStyle name="40% - Accent5 20 2 2 5" xfId="21548" xr:uid="{A3C72F35-F6D1-4BFB-84A8-CCD7E34231FE}"/>
    <cellStyle name="40% - Accent5 20 2 3" xfId="21549" xr:uid="{A64CE0F4-6596-44B5-9DCF-0874DB564573}"/>
    <cellStyle name="40% - Accent5 20 2 3 2" xfId="21550" xr:uid="{29A1F61E-F249-4B3D-B87F-C8D61EE595D1}"/>
    <cellStyle name="40% - Accent5 20 2 3 2 2" xfId="21551" xr:uid="{E1349315-462D-4E10-923D-9F53AFF03FA4}"/>
    <cellStyle name="40% - Accent5 20 2 3 2 2 2" xfId="21552" xr:uid="{36489F89-BD8A-4702-A292-476D969E2333}"/>
    <cellStyle name="40% - Accent5 20 2 3 2 3" xfId="21553" xr:uid="{6F5221C4-132B-4586-8720-3850555D0D1D}"/>
    <cellStyle name="40% - Accent5 20 2 3 3" xfId="21554" xr:uid="{3B9ABBBD-0F85-4669-8BC3-4C5CAEC24CEB}"/>
    <cellStyle name="40% - Accent5 20 2 3 3 2" xfId="21555" xr:uid="{F084F886-1611-48D8-8958-BB20A7A6C227}"/>
    <cellStyle name="40% - Accent5 20 2 3 4" xfId="21556" xr:uid="{66150AD0-7691-4D3E-97A0-A223BC9DFEAC}"/>
    <cellStyle name="40% - Accent5 20 2 4" xfId="21557" xr:uid="{FD513066-4912-47A5-8F24-21E8AD20A1E8}"/>
    <cellStyle name="40% - Accent5 20 2 4 2" xfId="21558" xr:uid="{04F6526F-F83C-4BDC-82ED-2201837C753E}"/>
    <cellStyle name="40% - Accent5 20 2 4 2 2" xfId="21559" xr:uid="{5C658385-4EEC-4CA3-BC7F-B580890F34E4}"/>
    <cellStyle name="40% - Accent5 20 2 4 3" xfId="21560" xr:uid="{386DEA50-C813-4635-A422-2BCCAE1A0B85}"/>
    <cellStyle name="40% - Accent5 20 2 5" xfId="21561" xr:uid="{18AC373A-CF21-46AC-8C73-7EB400E5DB63}"/>
    <cellStyle name="40% - Accent5 20 2 5 2" xfId="21562" xr:uid="{1A714FFB-16BB-463B-AD5C-60A443DF73ED}"/>
    <cellStyle name="40% - Accent5 20 2 6" xfId="21563" xr:uid="{55F784F5-6E7A-4117-8555-19419572BCD7}"/>
    <cellStyle name="40% - Accent5 20 3" xfId="21564" xr:uid="{28F04B1B-98C6-4D1F-84A2-171BB062D679}"/>
    <cellStyle name="40% - Accent5 21" xfId="21565" xr:uid="{84C7CF80-807B-4E47-8E0D-1BD153EB179D}"/>
    <cellStyle name="40% - Accent5 21 2" xfId="21566" xr:uid="{50642C7D-AE03-42B3-B32C-4A0B96326C85}"/>
    <cellStyle name="40% - Accent5 21 2 2" xfId="21567" xr:uid="{C67B6522-3297-4D28-9209-1BEC212177BF}"/>
    <cellStyle name="40% - Accent5 21 2 2 2" xfId="21568" xr:uid="{9BCCACB9-BF98-4817-843A-0B16C5F79A57}"/>
    <cellStyle name="40% - Accent5 21 2 2 2 2" xfId="21569" xr:uid="{5A225886-D20C-4A44-94DB-B0A29D4AB08A}"/>
    <cellStyle name="40% - Accent5 21 2 2 2 2 2" xfId="21570" xr:uid="{D4AD083A-7943-44E0-8FF2-024B75DD73D5}"/>
    <cellStyle name="40% - Accent5 21 2 2 2 2 2 2" xfId="21571" xr:uid="{24750DD4-F920-4AF8-A9B8-1133785E1F56}"/>
    <cellStyle name="40% - Accent5 21 2 2 2 2 3" xfId="21572" xr:uid="{C9FEC841-C192-4F31-A27B-2DA34E4EBA60}"/>
    <cellStyle name="40% - Accent5 21 2 2 2 3" xfId="21573" xr:uid="{29A51FDA-316F-4928-B884-FDA0E33780DC}"/>
    <cellStyle name="40% - Accent5 21 2 2 2 3 2" xfId="21574" xr:uid="{864EFB40-596D-4552-BFA4-5632D2EBC045}"/>
    <cellStyle name="40% - Accent5 21 2 2 2 4" xfId="21575" xr:uid="{1802D971-1132-4F76-A886-D34621CA7FE6}"/>
    <cellStyle name="40% - Accent5 21 2 2 3" xfId="21576" xr:uid="{59EB23CE-AADB-4AE3-B0BA-064995F0DED1}"/>
    <cellStyle name="40% - Accent5 21 2 2 3 2" xfId="21577" xr:uid="{840284A7-B00B-486F-AF3B-B8A282478122}"/>
    <cellStyle name="40% - Accent5 21 2 2 3 2 2" xfId="21578" xr:uid="{2BA94E43-F90E-429E-91A1-AC147496E143}"/>
    <cellStyle name="40% - Accent5 21 2 2 3 3" xfId="21579" xr:uid="{54734072-144D-4404-9045-504415306ACE}"/>
    <cellStyle name="40% - Accent5 21 2 2 4" xfId="21580" xr:uid="{E8301A7D-2172-4E47-8D1C-188C8B11D398}"/>
    <cellStyle name="40% - Accent5 21 2 2 4 2" xfId="21581" xr:uid="{97AEA505-82E0-4594-A27C-7DA5591E69F7}"/>
    <cellStyle name="40% - Accent5 21 2 2 5" xfId="21582" xr:uid="{6CCA67EF-72B7-4F9F-AF36-DBA4EC424A56}"/>
    <cellStyle name="40% - Accent5 21 2 3" xfId="21583" xr:uid="{8B873018-58E2-4656-8530-4656E119166C}"/>
    <cellStyle name="40% - Accent5 21 2 3 2" xfId="21584" xr:uid="{58D1B6B1-07EC-428B-9464-118645764BAE}"/>
    <cellStyle name="40% - Accent5 21 2 3 2 2" xfId="21585" xr:uid="{9BCFBD19-AD67-47CE-8BDF-E7F07FE613AB}"/>
    <cellStyle name="40% - Accent5 21 2 3 2 2 2" xfId="21586" xr:uid="{A3E71D05-C37A-41EE-B177-5BF0521EB657}"/>
    <cellStyle name="40% - Accent5 21 2 3 2 3" xfId="21587" xr:uid="{B0B71F59-70B7-4139-9DDB-95AADD667F26}"/>
    <cellStyle name="40% - Accent5 21 2 3 3" xfId="21588" xr:uid="{B06DAA6D-D0B3-4F64-8CA8-16C9DA8A7F19}"/>
    <cellStyle name="40% - Accent5 21 2 3 3 2" xfId="21589" xr:uid="{299AA5E5-2464-41CC-9D6E-BEAA9A387965}"/>
    <cellStyle name="40% - Accent5 21 2 3 4" xfId="21590" xr:uid="{B546BFB9-E269-4E44-B7E2-100D76D76038}"/>
    <cellStyle name="40% - Accent5 21 2 4" xfId="21591" xr:uid="{4E564C43-661D-4C45-9A12-3AED455A90BF}"/>
    <cellStyle name="40% - Accent5 21 2 4 2" xfId="21592" xr:uid="{11D514C6-D044-4F84-B4E2-AC3A26B4D7E6}"/>
    <cellStyle name="40% - Accent5 21 2 4 2 2" xfId="21593" xr:uid="{8DE0E0C7-21BB-4490-86F9-195A5E24FE8E}"/>
    <cellStyle name="40% - Accent5 21 2 4 3" xfId="21594" xr:uid="{6ADCE755-700E-4897-A076-15DFB6C3AEEC}"/>
    <cellStyle name="40% - Accent5 21 2 5" xfId="21595" xr:uid="{5463A7C3-ADD3-482E-8BBE-AC8F3998B2D8}"/>
    <cellStyle name="40% - Accent5 21 2 5 2" xfId="21596" xr:uid="{15CB90B7-BEDC-4AEE-9053-56E483815397}"/>
    <cellStyle name="40% - Accent5 21 2 6" xfId="21597" xr:uid="{0AAAC59D-DA9E-41D4-A9E2-FBFBD5B7E118}"/>
    <cellStyle name="40% - Accent5 21 3" xfId="21598" xr:uid="{12B96736-98B6-4BF0-9C37-10FF4810A00D}"/>
    <cellStyle name="40% - Accent5 22" xfId="21599" xr:uid="{1F5CB848-E3EE-4C0C-BD75-113C880ADB00}"/>
    <cellStyle name="40% - Accent5 22 2" xfId="21600" xr:uid="{07969D53-84E5-4D02-A7C2-4C7C0FE39658}"/>
    <cellStyle name="40% - Accent5 22 2 2" xfId="21601" xr:uid="{7C33150F-87BE-450A-B11E-BFCE45A67F05}"/>
    <cellStyle name="40% - Accent5 22 2 2 2" xfId="21602" xr:uid="{CE3A494C-3C95-43C7-ABBB-02EBDE1A5080}"/>
    <cellStyle name="40% - Accent5 22 2 2 2 2" xfId="21603" xr:uid="{DB90F47D-A68F-401F-A7D8-CC027A21AE5F}"/>
    <cellStyle name="40% - Accent5 22 2 2 2 2 2" xfId="21604" xr:uid="{1C9F699E-B192-4D38-AAFC-8319837E5463}"/>
    <cellStyle name="40% - Accent5 22 2 2 2 3" xfId="21605" xr:uid="{39A7A93F-9808-42C3-B10F-3A685CC5A10D}"/>
    <cellStyle name="40% - Accent5 22 2 2 3" xfId="21606" xr:uid="{4063691D-65DC-4150-AB01-5925B034A658}"/>
    <cellStyle name="40% - Accent5 22 2 2 3 2" xfId="21607" xr:uid="{A7E76F09-ED19-4488-A5A0-8F1DCA02C08F}"/>
    <cellStyle name="40% - Accent5 22 2 2 4" xfId="21608" xr:uid="{8556C616-151C-465F-97D1-01A826455420}"/>
    <cellStyle name="40% - Accent5 22 2 3" xfId="21609" xr:uid="{2F463330-BC9A-4798-8DD4-C4C0F0AD53E6}"/>
    <cellStyle name="40% - Accent5 22 2 3 2" xfId="21610" xr:uid="{C8CA1828-7833-4DE7-85D2-20E19395C03E}"/>
    <cellStyle name="40% - Accent5 22 2 3 2 2" xfId="21611" xr:uid="{F2743764-48A0-4130-98AF-9B579BE87266}"/>
    <cellStyle name="40% - Accent5 22 2 3 3" xfId="21612" xr:uid="{6EBCCBD3-27FF-4DFB-86E5-2FA70C77091B}"/>
    <cellStyle name="40% - Accent5 22 2 4" xfId="21613" xr:uid="{E555306F-3F8D-4B7A-9B02-DAE52488E257}"/>
    <cellStyle name="40% - Accent5 22 2 4 2" xfId="21614" xr:uid="{96EA8884-6ADE-403F-8421-88B7A0BF9499}"/>
    <cellStyle name="40% - Accent5 22 2 5" xfId="21615" xr:uid="{432EEA43-A8DB-408E-ADBD-426B696F7106}"/>
    <cellStyle name="40% - Accent5 22 3" xfId="21616" xr:uid="{A6D332B3-2569-43FF-BEE3-2289AA2CD6B5}"/>
    <cellStyle name="40% - Accent5 23" xfId="21617" xr:uid="{F0F33A26-6134-4144-9737-EC6D27A2717A}"/>
    <cellStyle name="40% - Accent5 23 2" xfId="21618" xr:uid="{92B9D6DF-1EB9-412F-A5FD-5366FE004BEF}"/>
    <cellStyle name="40% - Accent5 23 2 2" xfId="21619" xr:uid="{0E8D1C0D-2CD5-4ED7-87E5-9801202B6BB1}"/>
    <cellStyle name="40% - Accent5 23 2 2 2" xfId="21620" xr:uid="{1A62F797-5F05-47BD-9162-54BC2DDD47AA}"/>
    <cellStyle name="40% - Accent5 23 2 2 2 2" xfId="21621" xr:uid="{2780C570-9877-480E-9106-F6CA417C37E0}"/>
    <cellStyle name="40% - Accent5 23 2 2 2 2 2" xfId="21622" xr:uid="{00029815-7BB4-4255-A2DB-06AC0C678DD9}"/>
    <cellStyle name="40% - Accent5 23 2 2 2 3" xfId="21623" xr:uid="{2ED30829-281A-4BED-9316-4DD06860BF23}"/>
    <cellStyle name="40% - Accent5 23 2 2 3" xfId="21624" xr:uid="{F45DBA88-7671-4194-97C1-CD8D9A9D486A}"/>
    <cellStyle name="40% - Accent5 23 2 2 3 2" xfId="21625" xr:uid="{5FA1CC8D-D33E-4862-A618-3021A232DECC}"/>
    <cellStyle name="40% - Accent5 23 2 2 4" xfId="21626" xr:uid="{A0607C89-2D04-4B96-9EA5-F678222AA8F3}"/>
    <cellStyle name="40% - Accent5 23 2 3" xfId="21627" xr:uid="{0C73F860-EDFC-4CBE-A238-41C0085BB4FD}"/>
    <cellStyle name="40% - Accent5 23 2 3 2" xfId="21628" xr:uid="{86353B04-3145-45EE-A81D-05C6356DA112}"/>
    <cellStyle name="40% - Accent5 23 2 3 2 2" xfId="21629" xr:uid="{5987889C-653E-4695-B5C1-8C44752582FB}"/>
    <cellStyle name="40% - Accent5 23 2 3 3" xfId="21630" xr:uid="{4613A4A7-EDA3-4A4F-B3A6-381198BC70E3}"/>
    <cellStyle name="40% - Accent5 23 2 4" xfId="21631" xr:uid="{D9F38F12-5E8B-40B3-8BB6-C954CA408B90}"/>
    <cellStyle name="40% - Accent5 23 2 4 2" xfId="21632" xr:uid="{3F7687CC-5A5F-4248-A094-ED0EFB3CD78F}"/>
    <cellStyle name="40% - Accent5 23 2 5" xfId="21633" xr:uid="{45E2A978-F2E6-46D2-B584-0382F2AC9804}"/>
    <cellStyle name="40% - Accent5 23 3" xfId="21634" xr:uid="{64AD8BB4-9255-4C7A-B765-1395B4C31D31}"/>
    <cellStyle name="40% - Accent5 24" xfId="21635" xr:uid="{7907F5A6-5FA0-4AEC-8EE3-A4CDEE6A0AA5}"/>
    <cellStyle name="40% - Accent5 24 2" xfId="21636" xr:uid="{62A51B5C-0ABF-41A4-9351-1C5B57E4A5F9}"/>
    <cellStyle name="40% - Accent5 24 2 2" xfId="21637" xr:uid="{E54ECD04-2147-41E5-8A7B-03F784930443}"/>
    <cellStyle name="40% - Accent5 24 2 2 2" xfId="21638" xr:uid="{687F87EA-B4F1-4719-B98B-63C613A8DBD1}"/>
    <cellStyle name="40% - Accent5 24 2 2 2 2" xfId="21639" xr:uid="{9D96079E-D4F0-4E0A-ABF8-859A1BB65842}"/>
    <cellStyle name="40% - Accent5 24 2 2 2 2 2" xfId="21640" xr:uid="{179CA9A6-247A-4798-9263-8106809FC1D5}"/>
    <cellStyle name="40% - Accent5 24 2 2 2 3" xfId="21641" xr:uid="{2A837BAC-F40D-4A0E-A473-8625DAF8A608}"/>
    <cellStyle name="40% - Accent5 24 2 2 3" xfId="21642" xr:uid="{B5B6FA8A-D0E1-4511-81ED-E054E4C830D9}"/>
    <cellStyle name="40% - Accent5 24 2 2 3 2" xfId="21643" xr:uid="{4B267DAD-980D-4EEC-B47E-B0310E6A1D7F}"/>
    <cellStyle name="40% - Accent5 24 2 2 4" xfId="21644" xr:uid="{DF86082E-97A3-442E-947F-805D2E7BBE06}"/>
    <cellStyle name="40% - Accent5 24 2 3" xfId="21645" xr:uid="{477F20EE-A936-4B0C-AA3A-CEA754C50791}"/>
    <cellStyle name="40% - Accent5 24 2 3 2" xfId="21646" xr:uid="{ABADD461-7D7D-41B8-A339-5A2A892F3762}"/>
    <cellStyle name="40% - Accent5 24 2 3 2 2" xfId="21647" xr:uid="{8F278130-AA1D-4F1F-82E1-A11CC19B784D}"/>
    <cellStyle name="40% - Accent5 24 2 3 3" xfId="21648" xr:uid="{5FA24732-F7AF-4B9F-924F-B7A9DC761F8C}"/>
    <cellStyle name="40% - Accent5 24 2 4" xfId="21649" xr:uid="{50A99A4A-58B5-4B1A-946A-BC3016DDCFA0}"/>
    <cellStyle name="40% - Accent5 24 2 4 2" xfId="21650" xr:uid="{C72489A1-0A81-468A-B958-CC72C3B2EFC7}"/>
    <cellStyle name="40% - Accent5 24 2 5" xfId="21651" xr:uid="{EE98CE7C-CB39-45D2-975D-DA4287D087C7}"/>
    <cellStyle name="40% - Accent5 24 3" xfId="21652" xr:uid="{2BF26031-8A78-45C4-A3D3-A4671347741E}"/>
    <cellStyle name="40% - Accent5 25" xfId="21653" xr:uid="{1C775FB7-2491-4096-AFA0-93D00FA077F7}"/>
    <cellStyle name="40% - Accent5 26" xfId="21654" xr:uid="{54ECCA17-15FE-495D-B115-B553DA6980EF}"/>
    <cellStyle name="40% - Accent5 27" xfId="21655" xr:uid="{54C082F5-2042-4AD1-B00A-ED0EFFC0AFE8}"/>
    <cellStyle name="40% - Accent5 27 2" xfId="21656" xr:uid="{03EE1060-D3AA-44FD-A5DC-60CEAA161207}"/>
    <cellStyle name="40% - Accent5 27 2 2" xfId="21657" xr:uid="{2C8D71A8-58D1-451D-8B4C-0CD5F28B3AB2}"/>
    <cellStyle name="40% - Accent5 27 2 2 2" xfId="21658" xr:uid="{3F57E380-C456-45EE-BA73-14456F4440BC}"/>
    <cellStyle name="40% - Accent5 27 2 2 2 2" xfId="21659" xr:uid="{E6059281-D146-412E-8CCB-1935EC2AE903}"/>
    <cellStyle name="40% - Accent5 27 2 2 3" xfId="21660" xr:uid="{788C5D05-4B4E-4BB7-B473-FA1A6D9615DD}"/>
    <cellStyle name="40% - Accent5 27 2 3" xfId="21661" xr:uid="{27A97A78-51CB-451D-A81E-3B8D785A5D49}"/>
    <cellStyle name="40% - Accent5 27 2 3 2" xfId="21662" xr:uid="{20EDE5BE-B353-4941-ADF3-7E72A7E12063}"/>
    <cellStyle name="40% - Accent5 27 2 4" xfId="21663" xr:uid="{40197FBA-D48A-4A17-AADC-3584DAED94F8}"/>
    <cellStyle name="40% - Accent5 27 3" xfId="21664" xr:uid="{557E3E24-B924-4F53-8DCE-764B4C0F9495}"/>
    <cellStyle name="40% - Accent5 27 3 2" xfId="21665" xr:uid="{DC0F0AA4-C0FE-49E0-A93D-6F8B61A11D47}"/>
    <cellStyle name="40% - Accent5 27 3 2 2" xfId="21666" xr:uid="{82DCC601-1A0E-4ED0-A460-740DE8CCAFE9}"/>
    <cellStyle name="40% - Accent5 27 3 3" xfId="21667" xr:uid="{A17D2AEC-2EC0-45FF-9E4F-98BA3A759649}"/>
    <cellStyle name="40% - Accent5 27 4" xfId="21668" xr:uid="{E9D48B33-EBEE-48CF-AD45-3B87218CF4A1}"/>
    <cellStyle name="40% - Accent5 27 4 2" xfId="21669" xr:uid="{A5B45832-C56D-4ED4-BF45-F1F7B33E25B1}"/>
    <cellStyle name="40% - Accent5 27 5" xfId="21670" xr:uid="{B362E5BD-60D2-4B7D-868F-A94767A67B1F}"/>
    <cellStyle name="40% - Accent5 28" xfId="21671" xr:uid="{1F6836DD-AD65-4C4C-AC19-FD8995AA16E4}"/>
    <cellStyle name="40% - Accent5 28 2" xfId="21672" xr:uid="{AB049058-5763-4CDF-9B4E-C1F469E3787E}"/>
    <cellStyle name="40% - Accent5 28 2 2" xfId="21673" xr:uid="{E8488C7A-A2FE-4D29-947F-67BBE737B36E}"/>
    <cellStyle name="40% - Accent5 28 2 2 2" xfId="21674" xr:uid="{F7C58B50-FC1A-4441-9A54-D5237122A7CF}"/>
    <cellStyle name="40% - Accent5 28 2 2 2 2" xfId="21675" xr:uid="{DAE6E510-0644-4D1A-AB83-E7C0B97A2367}"/>
    <cellStyle name="40% - Accent5 28 2 2 3" xfId="21676" xr:uid="{3465E29A-85C2-4B5C-BC62-911C0EF27007}"/>
    <cellStyle name="40% - Accent5 28 2 3" xfId="21677" xr:uid="{93407FD0-D61D-4F12-BF92-E64443CFD242}"/>
    <cellStyle name="40% - Accent5 28 2 3 2" xfId="21678" xr:uid="{CABD8D1A-37AD-4300-9C46-0FDC40FC61D4}"/>
    <cellStyle name="40% - Accent5 28 2 4" xfId="21679" xr:uid="{2EB9F639-184F-44CC-9FFF-7C67CAE2096F}"/>
    <cellStyle name="40% - Accent5 28 3" xfId="21680" xr:uid="{E0EF16BC-4439-4075-89C6-F550CA7DEC92}"/>
    <cellStyle name="40% - Accent5 28 3 2" xfId="21681" xr:uid="{0F481C79-8AA1-483D-BC47-C232229C8ED5}"/>
    <cellStyle name="40% - Accent5 28 3 2 2" xfId="21682" xr:uid="{EC35C706-9628-45AE-AA5D-BD061C019AC6}"/>
    <cellStyle name="40% - Accent5 28 3 3" xfId="21683" xr:uid="{0A9D7405-B318-4E31-9850-69D480F8EB41}"/>
    <cellStyle name="40% - Accent5 28 4" xfId="21684" xr:uid="{6BE9E1E2-7F5D-4CBA-8062-D7A5AA503C37}"/>
    <cellStyle name="40% - Accent5 28 4 2" xfId="21685" xr:uid="{37EFE773-B7F1-40A0-86A5-EE4D50B89357}"/>
    <cellStyle name="40% - Accent5 28 5" xfId="21686" xr:uid="{D41B909F-B694-4E61-A7D5-E2D26AD271CC}"/>
    <cellStyle name="40% - Accent5 29" xfId="21687" xr:uid="{230406B1-28D0-41FD-99B9-2ED8F9CF7D5F}"/>
    <cellStyle name="40% - Accent5 29 2" xfId="21688" xr:uid="{96FCD786-9F83-4B10-8004-17F81194CEEF}"/>
    <cellStyle name="40% - Accent5 29 2 2" xfId="21689" xr:uid="{2BA6955B-46A5-44B4-A405-27AA4DF109B3}"/>
    <cellStyle name="40% - Accent5 29 2 2 2" xfId="21690" xr:uid="{C0B61BD0-E86E-4E87-B719-B5E4880DBA49}"/>
    <cellStyle name="40% - Accent5 29 2 3" xfId="21691" xr:uid="{0A7110F4-94D0-467A-891D-5CCCE052970E}"/>
    <cellStyle name="40% - Accent5 29 3" xfId="21692" xr:uid="{8ACFE668-6453-4BBD-B3C5-782CE534C4DD}"/>
    <cellStyle name="40% - Accent5 29 3 2" xfId="21693" xr:uid="{61BFB890-41B1-490F-8023-D02A61A197F8}"/>
    <cellStyle name="40% - Accent5 29 4" xfId="21694" xr:uid="{DCE99574-1FC2-4BA3-BD31-A6FC2A798AEA}"/>
    <cellStyle name="40% - Accent5 3" xfId="269" xr:uid="{0C1FBEA8-4F02-454E-9722-52D0B5F6044A}"/>
    <cellStyle name="40% - Accent5 3 10" xfId="21696" xr:uid="{341931EC-2F98-458D-ADC8-2DD38DA387DF}"/>
    <cellStyle name="40% - Accent5 3 10 2" xfId="21697" xr:uid="{251B3ACE-6EFC-4542-BDC2-32574D4E9DAB}"/>
    <cellStyle name="40% - Accent5 3 11" xfId="21698" xr:uid="{63E551D5-1FF0-452F-A918-B47FB7555403}"/>
    <cellStyle name="40% - Accent5 3 12" xfId="21695" xr:uid="{425F652F-6C5A-4AAF-957B-8EA95727B7AC}"/>
    <cellStyle name="40% - Accent5 3 2" xfId="21699" xr:uid="{34FBC3BA-312C-4F65-B41A-25112E206672}"/>
    <cellStyle name="40% - Accent5 3 2 2" xfId="21700" xr:uid="{D26C5AA6-0B02-4FE3-9A68-7F1346F189F6}"/>
    <cellStyle name="40% - Accent5 3 2 2 2" xfId="21701" xr:uid="{FC3EB7E3-73C2-43C9-9521-091371CB58E6}"/>
    <cellStyle name="40% - Accent5 3 2 2 2 2" xfId="21702" xr:uid="{E7EB6EB8-9C9B-4F4B-94DC-3EC3420F6E91}"/>
    <cellStyle name="40% - Accent5 3 2 2 2 2 2" xfId="21703" xr:uid="{472FB27B-D3A3-40A5-9CC4-6A64B4751FBB}"/>
    <cellStyle name="40% - Accent5 3 2 2 2 2 2 2" xfId="21704" xr:uid="{0DDBE625-5CCB-48AD-B716-C889F5D21521}"/>
    <cellStyle name="40% - Accent5 3 2 2 2 2 3" xfId="21705" xr:uid="{F98E55E8-48C6-4A29-AABB-CF3F60AA0C4B}"/>
    <cellStyle name="40% - Accent5 3 2 2 2 3" xfId="21706" xr:uid="{403455A8-D984-4E74-9E28-911638B1703B}"/>
    <cellStyle name="40% - Accent5 3 2 2 2 3 2" xfId="21707" xr:uid="{E16D9D27-9D3A-4B9E-89F3-06457F9DD9E3}"/>
    <cellStyle name="40% - Accent5 3 2 2 2 4" xfId="21708" xr:uid="{4B7587D9-6A97-413F-ABE8-E7490B421EE9}"/>
    <cellStyle name="40% - Accent5 3 2 2 3" xfId="21709" xr:uid="{3F32038A-4A45-4D1C-B293-314D0B23EAE5}"/>
    <cellStyle name="40% - Accent5 3 2 2 3 2" xfId="21710" xr:uid="{A48E7BAE-F99B-428F-A52F-C4FEE9346DDB}"/>
    <cellStyle name="40% - Accent5 3 2 2 3 2 2" xfId="21711" xr:uid="{B1C73BF2-5C19-4560-9818-E823DE35D695}"/>
    <cellStyle name="40% - Accent5 3 2 2 3 3" xfId="21712" xr:uid="{86E1E603-1D1F-4663-8170-907D97990DF2}"/>
    <cellStyle name="40% - Accent5 3 2 2 4" xfId="21713" xr:uid="{CFFD7BDE-FB8D-4B5C-BC8A-EDE392FAC52E}"/>
    <cellStyle name="40% - Accent5 3 2 2 4 2" xfId="21714" xr:uid="{B260E87E-EF3C-4AE5-8839-6264FE2648EF}"/>
    <cellStyle name="40% - Accent5 3 2 2 5" xfId="21715" xr:uid="{32D6AB53-3222-4ECC-83BE-7AC8B5B5D973}"/>
    <cellStyle name="40% - Accent5 3 2 3" xfId="21716" xr:uid="{9B224DA6-8861-45B8-9465-3295AF86D785}"/>
    <cellStyle name="40% - Accent5 3 2 3 2" xfId="21717" xr:uid="{CDD17234-C63A-414E-9951-3285A3D50A5C}"/>
    <cellStyle name="40% - Accent5 3 2 3 2 2" xfId="21718" xr:uid="{2E941836-6AAE-4C2F-9E31-B8670E41072E}"/>
    <cellStyle name="40% - Accent5 3 2 3 2 2 2" xfId="21719" xr:uid="{4FAB87A1-6890-4F6A-A31F-00E5EFE3627E}"/>
    <cellStyle name="40% - Accent5 3 2 3 2 3" xfId="21720" xr:uid="{838B6514-5A2E-4800-A361-6B99257B154C}"/>
    <cellStyle name="40% - Accent5 3 2 3 3" xfId="21721" xr:uid="{AB310557-B37E-42CF-BED7-EF0548780BF4}"/>
    <cellStyle name="40% - Accent5 3 2 3 3 2" xfId="21722" xr:uid="{0545FB53-00FF-4483-88B8-67F4FF166AEE}"/>
    <cellStyle name="40% - Accent5 3 2 3 4" xfId="21723" xr:uid="{5594C73C-83C7-452F-B940-192F9F077921}"/>
    <cellStyle name="40% - Accent5 3 2 4" xfId="21724" xr:uid="{B2CD4E4F-61A9-4974-BCF0-98867F20C8B1}"/>
    <cellStyle name="40% - Accent5 3 2 4 2" xfId="21725" xr:uid="{1DC9C7DA-2C5B-435B-B35B-8A87A1959F0D}"/>
    <cellStyle name="40% - Accent5 3 2 4 2 2" xfId="21726" xr:uid="{91DFEB59-3465-4666-9010-6B64DF6E357E}"/>
    <cellStyle name="40% - Accent5 3 2 4 3" xfId="21727" xr:uid="{2DDDD3C7-F31E-4C45-B321-804EFE537148}"/>
    <cellStyle name="40% - Accent5 3 2 5" xfId="21728" xr:uid="{E6250164-1CC9-4309-B006-01C40474C4F1}"/>
    <cellStyle name="40% - Accent5 3 2 5 2" xfId="21729" xr:uid="{F7AB6192-635F-48C0-8340-C191A1E94303}"/>
    <cellStyle name="40% - Accent5 3 2 6" xfId="21730" xr:uid="{C6EB0EC2-68A4-4E17-BFBD-3C5132D17D93}"/>
    <cellStyle name="40% - Accent5 3 3" xfId="21731" xr:uid="{7F9CBA63-64FF-4CD5-B20E-CAA8481AFB73}"/>
    <cellStyle name="40% - Accent5 3 3 2" xfId="21732" xr:uid="{5722C6F4-B66F-4D3A-95FD-56EF2146ECE9}"/>
    <cellStyle name="40% - Accent5 3 3 2 2" xfId="21733" xr:uid="{BAC3BFF2-4973-4624-9DC7-C649830AFBA4}"/>
    <cellStyle name="40% - Accent5 3 3 2 2 2" xfId="21734" xr:uid="{6CF93539-1D83-433C-AA8A-72D3B38F2838}"/>
    <cellStyle name="40% - Accent5 3 3 2 2 2 2" xfId="21735" xr:uid="{693AD5A8-35FA-4472-81B8-594986AE65AA}"/>
    <cellStyle name="40% - Accent5 3 3 2 2 2 2 2" xfId="21736" xr:uid="{86BCFE8A-0B51-4DA0-A3BD-69F5E2FF6718}"/>
    <cellStyle name="40% - Accent5 3 3 2 2 2 3" xfId="21737" xr:uid="{36EA2A5B-DE86-4801-B527-BDAAAA5F978C}"/>
    <cellStyle name="40% - Accent5 3 3 2 2 3" xfId="21738" xr:uid="{EAE557A3-E94C-48DF-81C2-728C5A355EE3}"/>
    <cellStyle name="40% - Accent5 3 3 2 2 3 2" xfId="21739" xr:uid="{AFD9853A-ACB8-4B99-95BA-3C91E7C24880}"/>
    <cellStyle name="40% - Accent5 3 3 2 2 4" xfId="21740" xr:uid="{A1DA6577-0E59-443B-B9CD-E789DB024D20}"/>
    <cellStyle name="40% - Accent5 3 3 2 3" xfId="21741" xr:uid="{37BFA47B-688C-4A72-AB27-EDB4F752709F}"/>
    <cellStyle name="40% - Accent5 3 3 2 3 2" xfId="21742" xr:uid="{9CAE4FEA-20E6-4BF4-BBF9-EBA6DF2F04DF}"/>
    <cellStyle name="40% - Accent5 3 3 2 3 2 2" xfId="21743" xr:uid="{B7B7C2B7-2E1A-4F6E-AD5D-D03FF170F475}"/>
    <cellStyle name="40% - Accent5 3 3 2 3 3" xfId="21744" xr:uid="{A72437C3-CF05-4A1A-8557-A87EB48AD916}"/>
    <cellStyle name="40% - Accent5 3 3 2 4" xfId="21745" xr:uid="{816D5EBA-381E-402D-BC0C-990F0421AE13}"/>
    <cellStyle name="40% - Accent5 3 3 2 4 2" xfId="21746" xr:uid="{8EDFC3FB-40B6-4639-9189-D57088943B2A}"/>
    <cellStyle name="40% - Accent5 3 3 2 5" xfId="21747" xr:uid="{291199FD-A818-43B0-A29D-9F207B950ACD}"/>
    <cellStyle name="40% - Accent5 3 3 3" xfId="21748" xr:uid="{C975A893-2ACA-4A3A-A5A2-B126D4C05F3B}"/>
    <cellStyle name="40% - Accent5 3 3 3 2" xfId="21749" xr:uid="{C5284630-56A5-4CC8-8B54-6A127C9B9308}"/>
    <cellStyle name="40% - Accent5 3 3 3 2 2" xfId="21750" xr:uid="{8FAEACB5-ECB5-4F5C-BC7D-0019A65C7F54}"/>
    <cellStyle name="40% - Accent5 3 3 3 2 2 2" xfId="21751" xr:uid="{06FA2559-0D47-4642-9BB9-CE3625B40841}"/>
    <cellStyle name="40% - Accent5 3 3 3 2 3" xfId="21752" xr:uid="{B6BD128B-DA22-4EC3-9148-71CDF62EA812}"/>
    <cellStyle name="40% - Accent5 3 3 3 3" xfId="21753" xr:uid="{606D9FE0-4C95-4443-AB98-3A9F5AD56E72}"/>
    <cellStyle name="40% - Accent5 3 3 3 3 2" xfId="21754" xr:uid="{6ED98497-8E3B-48EC-849F-6F318D709BDF}"/>
    <cellStyle name="40% - Accent5 3 3 3 4" xfId="21755" xr:uid="{5E21DABB-1307-4708-AEEB-105F7DFD7AFD}"/>
    <cellStyle name="40% - Accent5 3 3 4" xfId="21756" xr:uid="{30D28403-11F7-4B26-9CFC-D236CAD083C3}"/>
    <cellStyle name="40% - Accent5 3 3 4 2" xfId="21757" xr:uid="{1994EA09-C50F-4BF2-8F06-256FE9ED68AD}"/>
    <cellStyle name="40% - Accent5 3 3 4 2 2" xfId="21758" xr:uid="{8A9E7A98-36D5-459D-A50E-AAD225554F72}"/>
    <cellStyle name="40% - Accent5 3 3 4 3" xfId="21759" xr:uid="{35738B05-0793-47A4-8B85-B6744B95742C}"/>
    <cellStyle name="40% - Accent5 3 3 5" xfId="21760" xr:uid="{FAE3EF0A-72DA-4B78-8CDF-B5D1DAD368D4}"/>
    <cellStyle name="40% - Accent5 3 3 5 2" xfId="21761" xr:uid="{E65839A8-DC5F-4528-9DB9-6FAA8204FE7A}"/>
    <cellStyle name="40% - Accent5 3 3 6" xfId="21762" xr:uid="{C0787AE6-F867-4A57-81D1-67DC0E780C3A}"/>
    <cellStyle name="40% - Accent5 3 4" xfId="21763" xr:uid="{04E7B1EA-C269-4A8A-8841-675F93FF69AB}"/>
    <cellStyle name="40% - Accent5 3 4 2" xfId="21764" xr:uid="{CA8C542A-E06C-4256-9271-6A2C6D7C2DAC}"/>
    <cellStyle name="40% - Accent5 3 4 2 2" xfId="21765" xr:uid="{DD40354C-73FD-4E1F-BFFB-7E15B336A903}"/>
    <cellStyle name="40% - Accent5 3 4 2 2 2" xfId="21766" xr:uid="{24B06380-75CC-4F66-8680-DEF1E7A85861}"/>
    <cellStyle name="40% - Accent5 3 4 2 2 2 2" xfId="21767" xr:uid="{EBFD8E38-F052-45F2-BECA-F8CED7AE5229}"/>
    <cellStyle name="40% - Accent5 3 4 2 2 2 2 2" xfId="21768" xr:uid="{384E66FC-BD93-4B36-A908-611AC97A0C27}"/>
    <cellStyle name="40% - Accent5 3 4 2 2 2 3" xfId="21769" xr:uid="{4C06EFEC-7FF0-44B0-A7F0-F7B15C7453B0}"/>
    <cellStyle name="40% - Accent5 3 4 2 2 3" xfId="21770" xr:uid="{C8550EBE-E75D-43F3-8ED1-09B0F7091282}"/>
    <cellStyle name="40% - Accent5 3 4 2 2 3 2" xfId="21771" xr:uid="{5EA3195D-728B-4499-BD1D-3E02E90A1DC4}"/>
    <cellStyle name="40% - Accent5 3 4 2 2 4" xfId="21772" xr:uid="{9CCEEAAC-AE99-419B-B89A-A98FD7E2F4A3}"/>
    <cellStyle name="40% - Accent5 3 4 2 3" xfId="21773" xr:uid="{366514CC-0102-4A5C-B98C-8B4A23B5FAF2}"/>
    <cellStyle name="40% - Accent5 3 4 2 3 2" xfId="21774" xr:uid="{335936AE-B424-49A6-8995-DB9B6B124AE4}"/>
    <cellStyle name="40% - Accent5 3 4 2 3 2 2" xfId="21775" xr:uid="{0E2C9F1A-30DB-461A-9E05-E6B4867BF45F}"/>
    <cellStyle name="40% - Accent5 3 4 2 3 3" xfId="21776" xr:uid="{3F09D71E-AEB4-41B7-8B63-74F09B6FBCE4}"/>
    <cellStyle name="40% - Accent5 3 4 2 4" xfId="21777" xr:uid="{14DB95E1-110A-4DB3-A079-969FF0E6F7B7}"/>
    <cellStyle name="40% - Accent5 3 4 2 4 2" xfId="21778" xr:uid="{786E9280-491F-426E-91A1-94B10BF3E82B}"/>
    <cellStyle name="40% - Accent5 3 4 2 5" xfId="21779" xr:uid="{468C8225-47C8-49FD-AF0D-88C1AF1587D5}"/>
    <cellStyle name="40% - Accent5 3 4 3" xfId="21780" xr:uid="{02B625E7-6519-4300-AF55-4FF983AF88A5}"/>
    <cellStyle name="40% - Accent5 3 4 3 2" xfId="21781" xr:uid="{140FE62A-0192-43ED-87BA-B7BEFCF7D5A9}"/>
    <cellStyle name="40% - Accent5 3 4 3 2 2" xfId="21782" xr:uid="{C5B87FA1-D2D6-47C2-9A01-9ACB7D052749}"/>
    <cellStyle name="40% - Accent5 3 4 3 2 2 2" xfId="21783" xr:uid="{AEF19597-8BBC-4D52-BDB3-C90A8D42A0CA}"/>
    <cellStyle name="40% - Accent5 3 4 3 2 3" xfId="21784" xr:uid="{AE7ECFB0-A3DE-4BC4-8449-2ADFADD5C73A}"/>
    <cellStyle name="40% - Accent5 3 4 3 3" xfId="21785" xr:uid="{D2DA9D11-97AB-4F67-87F0-2E02F7C5522C}"/>
    <cellStyle name="40% - Accent5 3 4 3 3 2" xfId="21786" xr:uid="{23A4DB69-846B-488E-9C5C-AA5C0CEFA970}"/>
    <cellStyle name="40% - Accent5 3 4 3 4" xfId="21787" xr:uid="{17BE7346-43DD-44C0-9D60-CC4159A48DA0}"/>
    <cellStyle name="40% - Accent5 3 4 4" xfId="21788" xr:uid="{944EF792-B52D-40D5-9B4B-9903E37313CA}"/>
    <cellStyle name="40% - Accent5 3 4 4 2" xfId="21789" xr:uid="{43D59C48-E6B5-4808-846F-1E67BBA378D8}"/>
    <cellStyle name="40% - Accent5 3 4 4 2 2" xfId="21790" xr:uid="{73E62B02-6453-422C-AC2C-6B7D6DA7F487}"/>
    <cellStyle name="40% - Accent5 3 4 4 3" xfId="21791" xr:uid="{CA09F450-6E82-4A15-92D3-430381BDF95F}"/>
    <cellStyle name="40% - Accent5 3 4 5" xfId="21792" xr:uid="{0A8CA462-CECE-4B6C-8F2D-DB9A1A225F99}"/>
    <cellStyle name="40% - Accent5 3 4 5 2" xfId="21793" xr:uid="{B3C40C4F-0927-4608-8F47-C6FAB4D30622}"/>
    <cellStyle name="40% - Accent5 3 4 6" xfId="21794" xr:uid="{802B0436-BE6A-497B-8FFA-A7A1F1A8372A}"/>
    <cellStyle name="40% - Accent5 3 5" xfId="21795" xr:uid="{CFB0704E-9432-4D3C-B325-F648736880FF}"/>
    <cellStyle name="40% - Accent5 3 5 2" xfId="21796" xr:uid="{EB761F67-05BC-4019-95EE-6FDE98AD2749}"/>
    <cellStyle name="40% - Accent5 3 5 2 2" xfId="21797" xr:uid="{174899B3-0E8C-4005-BD6D-4CA9953C802D}"/>
    <cellStyle name="40% - Accent5 3 5 2 2 2" xfId="21798" xr:uid="{2A02E3B4-9996-4082-B5E2-3A554CD32370}"/>
    <cellStyle name="40% - Accent5 3 5 2 2 2 2" xfId="21799" xr:uid="{17F09FD5-8B58-4092-A39B-EE5F1AE45BAC}"/>
    <cellStyle name="40% - Accent5 3 5 2 2 2 2 2" xfId="21800" xr:uid="{66C5E0D7-F2A6-4AC5-8928-C688D9F10B0F}"/>
    <cellStyle name="40% - Accent5 3 5 2 2 2 3" xfId="21801" xr:uid="{41158717-B7D5-456D-851B-5D413C5FD0B1}"/>
    <cellStyle name="40% - Accent5 3 5 2 2 3" xfId="21802" xr:uid="{E501ED47-64B8-45F6-80EC-6A686909D389}"/>
    <cellStyle name="40% - Accent5 3 5 2 2 3 2" xfId="21803" xr:uid="{4AD2CE53-4269-4B09-BB7B-C9E09700F407}"/>
    <cellStyle name="40% - Accent5 3 5 2 2 4" xfId="21804" xr:uid="{64872203-77E3-44B6-9CE9-EE1D95EC1760}"/>
    <cellStyle name="40% - Accent5 3 5 2 3" xfId="21805" xr:uid="{0835F26E-AFDA-42C5-B993-76D3FF129FC0}"/>
    <cellStyle name="40% - Accent5 3 5 2 3 2" xfId="21806" xr:uid="{3395E93B-5923-419B-B335-58185EAB52CA}"/>
    <cellStyle name="40% - Accent5 3 5 2 3 2 2" xfId="21807" xr:uid="{97DC307D-A8C1-41E0-BEAF-E0EAE3DDAE6B}"/>
    <cellStyle name="40% - Accent5 3 5 2 3 3" xfId="21808" xr:uid="{BA368E49-0F2F-4778-9CC4-EB1D4E381663}"/>
    <cellStyle name="40% - Accent5 3 5 2 4" xfId="21809" xr:uid="{D2552AA7-9DED-4355-8EBB-A889633980D2}"/>
    <cellStyle name="40% - Accent5 3 5 2 4 2" xfId="21810" xr:uid="{D120E15B-29FB-49B8-9538-5878B139B9C7}"/>
    <cellStyle name="40% - Accent5 3 5 2 5" xfId="21811" xr:uid="{464BEB49-7717-4ECC-A147-555DDC2401C1}"/>
    <cellStyle name="40% - Accent5 3 5 3" xfId="21812" xr:uid="{0529A8C2-1362-485D-961B-D95661BBC4FC}"/>
    <cellStyle name="40% - Accent5 3 6" xfId="21813" xr:uid="{9E2C96A4-C605-447D-8804-914EDD0BADDD}"/>
    <cellStyle name="40% - Accent5 3 6 2" xfId="21814" xr:uid="{50628F16-A536-444C-8D91-B6E39C446E4C}"/>
    <cellStyle name="40% - Accent5 3 6 2 2" xfId="21815" xr:uid="{CE4A0090-4636-4AB7-8AFD-CFACA21C0752}"/>
    <cellStyle name="40% - Accent5 3 6 2 2 2" xfId="21816" xr:uid="{7995AB3A-1856-4E36-BA1D-735FFF2DB796}"/>
    <cellStyle name="40% - Accent5 3 6 2 2 2 2" xfId="21817" xr:uid="{D1946D29-A319-4985-ABDD-5BDCD85C510F}"/>
    <cellStyle name="40% - Accent5 3 6 2 2 3" xfId="21818" xr:uid="{69CA60F4-6608-4851-925B-A25488F8CBC5}"/>
    <cellStyle name="40% - Accent5 3 6 2 3" xfId="21819" xr:uid="{88448468-0750-4843-93B3-D584F1178F94}"/>
    <cellStyle name="40% - Accent5 3 6 2 3 2" xfId="21820" xr:uid="{B21068F3-827A-45F0-ABF0-C7210DD141B4}"/>
    <cellStyle name="40% - Accent5 3 6 2 4" xfId="21821" xr:uid="{F9102800-5C09-49F4-8E6C-5FA0ACA619C2}"/>
    <cellStyle name="40% - Accent5 3 6 3" xfId="21822" xr:uid="{D4D489B7-A200-4879-AE5F-64C2A7233998}"/>
    <cellStyle name="40% - Accent5 3 6 3 2" xfId="21823" xr:uid="{4BB21289-D1CE-4DCA-9F3B-9B2856492EFB}"/>
    <cellStyle name="40% - Accent5 3 6 3 2 2" xfId="21824" xr:uid="{4EB0FF7D-1AA4-473F-9762-9FD72549718B}"/>
    <cellStyle name="40% - Accent5 3 6 3 3" xfId="21825" xr:uid="{58D8E243-1B7C-48B3-AE44-D046B11000A4}"/>
    <cellStyle name="40% - Accent5 3 6 4" xfId="21826" xr:uid="{3C0E43EF-9717-401B-B062-59CD0B419589}"/>
    <cellStyle name="40% - Accent5 3 6 4 2" xfId="21827" xr:uid="{085ACA98-82F1-4FAC-AB3C-C4C621313044}"/>
    <cellStyle name="40% - Accent5 3 6 5" xfId="21828" xr:uid="{2CF76BBD-418D-4F78-A255-77D1DD099697}"/>
    <cellStyle name="40% - Accent5 3 7" xfId="21829" xr:uid="{8D563F91-0A0A-4CEB-958C-8214DC2A8C22}"/>
    <cellStyle name="40% - Accent5 3 7 2" xfId="21830" xr:uid="{CDE2FB2F-C91D-43A2-83A6-22EC82D61FD0}"/>
    <cellStyle name="40% - Accent5 3 7 2 2" xfId="21831" xr:uid="{F670D870-FF82-4483-8EDE-35EF12E9F86C}"/>
    <cellStyle name="40% - Accent5 3 7 2 2 2" xfId="21832" xr:uid="{4D98213F-3B36-4535-9928-373B1E08D519}"/>
    <cellStyle name="40% - Accent5 3 7 2 2 2 2" xfId="21833" xr:uid="{08AB0981-F19A-46A0-9E4C-0D6C02A26F95}"/>
    <cellStyle name="40% - Accent5 3 7 2 2 3" xfId="21834" xr:uid="{C25B460C-66C3-44A6-A220-DDB51D5BED74}"/>
    <cellStyle name="40% - Accent5 3 7 2 3" xfId="21835" xr:uid="{9B56D875-1BF8-447D-B981-BAF8D5E331FA}"/>
    <cellStyle name="40% - Accent5 3 7 2 3 2" xfId="21836" xr:uid="{AEFCCEB4-0BC1-42D7-9748-AF4777D32648}"/>
    <cellStyle name="40% - Accent5 3 7 2 4" xfId="21837" xr:uid="{8082780F-D052-4BF1-BB7D-18FC776BF907}"/>
    <cellStyle name="40% - Accent5 3 7 3" xfId="21838" xr:uid="{AC1E58CA-53AB-4AB0-9970-FA47070FAD6B}"/>
    <cellStyle name="40% - Accent5 3 7 3 2" xfId="21839" xr:uid="{B15BD8CF-4475-48D4-A5E7-0A89D7D58395}"/>
    <cellStyle name="40% - Accent5 3 7 3 2 2" xfId="21840" xr:uid="{05A79906-283D-4781-931D-CE5BAE861CF6}"/>
    <cellStyle name="40% - Accent5 3 7 3 3" xfId="21841" xr:uid="{2E78F095-FB01-4ED6-8FE7-5D9513DB0865}"/>
    <cellStyle name="40% - Accent5 3 7 4" xfId="21842" xr:uid="{479DF8F9-C7CE-4511-BAF2-E01B993A01EE}"/>
    <cellStyle name="40% - Accent5 3 7 4 2" xfId="21843" xr:uid="{811C2836-D80D-42F7-B3EC-B319A7096DB8}"/>
    <cellStyle name="40% - Accent5 3 7 5" xfId="21844" xr:uid="{BFAAD1E4-7D7E-4274-A560-A8368D0FD84D}"/>
    <cellStyle name="40% - Accent5 3 8" xfId="21845" xr:uid="{746E6164-F2B9-4FB2-8FFE-7C8668F5CDB2}"/>
    <cellStyle name="40% - Accent5 3 8 2" xfId="21846" xr:uid="{A07132BF-87B2-4609-B638-C8C02F8B0B06}"/>
    <cellStyle name="40% - Accent5 3 8 2 2" xfId="21847" xr:uid="{C452596B-B72E-4694-8547-F33AA2A81810}"/>
    <cellStyle name="40% - Accent5 3 8 2 2 2" xfId="21848" xr:uid="{B4B13A67-D4E0-4873-931F-8FB89240C04C}"/>
    <cellStyle name="40% - Accent5 3 8 2 3" xfId="21849" xr:uid="{43A043C3-F26A-45B6-8D58-18A72A7EDF76}"/>
    <cellStyle name="40% - Accent5 3 8 3" xfId="21850" xr:uid="{929470B6-C8A3-455C-8508-6FA9A2A87265}"/>
    <cellStyle name="40% - Accent5 3 8 3 2" xfId="21851" xr:uid="{2308C742-D37B-46AA-A7F4-70950E56E6D0}"/>
    <cellStyle name="40% - Accent5 3 8 4" xfId="21852" xr:uid="{03DCF348-E40E-4D7A-B9C3-802A0A0EFBC4}"/>
    <cellStyle name="40% - Accent5 3 9" xfId="21853" xr:uid="{5171B508-6376-4394-BFF6-C3CD3CAAC71A}"/>
    <cellStyle name="40% - Accent5 3 9 2" xfId="21854" xr:uid="{0551EAFC-9D18-4E67-BEF4-13DAD815037A}"/>
    <cellStyle name="40% - Accent5 3 9 2 2" xfId="21855" xr:uid="{D531D8D6-D7C7-4185-92A3-74624D21065A}"/>
    <cellStyle name="40% - Accent5 3 9 3" xfId="21856" xr:uid="{BB511C8C-FA67-49C5-9EF7-3824375E62A1}"/>
    <cellStyle name="40% - Accent5 30" xfId="21857" xr:uid="{FBF8AC7E-379E-4F83-906B-5900F965D938}"/>
    <cellStyle name="40% - Accent5 30 2" xfId="21858" xr:uid="{13330761-8C28-4D94-BC26-C82756D2944C}"/>
    <cellStyle name="40% - Accent5 30 2 2" xfId="21859" xr:uid="{B5081B8A-68FB-412C-9516-EED238B19E2B}"/>
    <cellStyle name="40% - Accent5 30 3" xfId="21860" xr:uid="{619BB596-E51E-4105-9F9A-3348ACE2E984}"/>
    <cellStyle name="40% - Accent5 31" xfId="21861" xr:uid="{83BA580E-9781-44D1-9179-C361B9208954}"/>
    <cellStyle name="40% - Accent5 31 2" xfId="21862" xr:uid="{A9DCAFAA-F2C8-4E17-8125-B5250B61C486}"/>
    <cellStyle name="40% - Accent5 32" xfId="21863" xr:uid="{CC51E81C-2213-459F-978C-6F8C34742A80}"/>
    <cellStyle name="40% - Accent5 32 2" xfId="21864" xr:uid="{0CA92AB3-5CDE-4C45-8237-5DFE6CA4E104}"/>
    <cellStyle name="40% - Accent5 33" xfId="21865" xr:uid="{7523185E-E94E-40FA-B08C-DA16CC09CB3E}"/>
    <cellStyle name="40% - Accent5 33 2" xfId="21866" xr:uid="{B070217D-A13F-4777-A634-1BB0F0E82458}"/>
    <cellStyle name="40% - Accent5 34" xfId="21867" xr:uid="{CB7BBA66-AFF6-4CC2-B08F-D4E43C915139}"/>
    <cellStyle name="40% - Accent5 35" xfId="21868" xr:uid="{227F7088-1324-4C1A-A121-36D48D191A41}"/>
    <cellStyle name="40% - Accent5 36" xfId="53266" xr:uid="{38F56B34-9027-45F7-A1B8-3510E97F8BEC}"/>
    <cellStyle name="40% - Accent5 37" xfId="53398" xr:uid="{8010E93E-4443-44DD-B2D2-EFA5734B94EF}"/>
    <cellStyle name="40% - Accent5 38" xfId="1604" xr:uid="{0AB00E0D-1F6C-4CBF-9608-EEB60E41C237}"/>
    <cellStyle name="40% - Accent5 4" xfId="21869" xr:uid="{EACE2C41-5938-400E-834E-595D0ED99A00}"/>
    <cellStyle name="40% - Accent5 4 2" xfId="21870" xr:uid="{9BD20610-FC5C-4874-96CD-FC61FA8B7565}"/>
    <cellStyle name="40% - Accent5 4 2 2" xfId="21871" xr:uid="{F30B134D-D3E0-4426-A793-5E59BA6F77E7}"/>
    <cellStyle name="40% - Accent5 4 2 2 2" xfId="21872" xr:uid="{2E3418A8-A36A-44B4-A62C-749B7E62047B}"/>
    <cellStyle name="40% - Accent5 4 2 2 2 2" xfId="21873" xr:uid="{41157ECB-5ED5-49DF-96E4-3F6786DB7AB1}"/>
    <cellStyle name="40% - Accent5 4 2 2 2 2 2" xfId="21874" xr:uid="{3A628215-5D0F-4A08-9E54-5BAE012BC503}"/>
    <cellStyle name="40% - Accent5 4 2 2 2 2 2 2" xfId="21875" xr:uid="{A227757F-1F42-4080-AFBB-C7D44A9AE19C}"/>
    <cellStyle name="40% - Accent5 4 2 2 2 2 3" xfId="21876" xr:uid="{0295B422-ECC4-4673-92AF-623C1620BFDA}"/>
    <cellStyle name="40% - Accent5 4 2 2 2 3" xfId="21877" xr:uid="{74F8FCD5-895C-473A-8BB7-F8A6780E1193}"/>
    <cellStyle name="40% - Accent5 4 2 2 2 3 2" xfId="21878" xr:uid="{7DDB55A9-6B57-414F-B97B-05BE3CD9CA29}"/>
    <cellStyle name="40% - Accent5 4 2 2 2 4" xfId="21879" xr:uid="{1CD062F9-8B5D-40E3-A2C7-47E87EFD01BB}"/>
    <cellStyle name="40% - Accent5 4 2 2 3" xfId="21880" xr:uid="{DF566AF8-0A31-43BB-BA28-F1FBE03928E2}"/>
    <cellStyle name="40% - Accent5 4 2 2 3 2" xfId="21881" xr:uid="{35CB6439-3532-48B4-A708-2171E54DA02E}"/>
    <cellStyle name="40% - Accent5 4 2 2 3 2 2" xfId="21882" xr:uid="{9A7C9107-C24C-48DD-97FB-0FABF06B8795}"/>
    <cellStyle name="40% - Accent5 4 2 2 3 3" xfId="21883" xr:uid="{622D61C2-0838-4824-BEA6-F7A9615351CB}"/>
    <cellStyle name="40% - Accent5 4 2 2 4" xfId="21884" xr:uid="{713501FF-12AE-4088-BCE0-DF7197893ED5}"/>
    <cellStyle name="40% - Accent5 4 2 2 4 2" xfId="21885" xr:uid="{FFFD4B54-72F0-4214-999F-CD290BD84B9E}"/>
    <cellStyle name="40% - Accent5 4 2 2 5" xfId="21886" xr:uid="{D3F8454B-B8C7-44DA-B019-933E7803B6B4}"/>
    <cellStyle name="40% - Accent5 4 2 3" xfId="21887" xr:uid="{21423B78-7092-438F-B432-FBE6D0F2470B}"/>
    <cellStyle name="40% - Accent5 4 2 3 2" xfId="21888" xr:uid="{D1EC04B4-2851-4090-8A44-5B7D17AE93E2}"/>
    <cellStyle name="40% - Accent5 4 2 3 2 2" xfId="21889" xr:uid="{4821BBD3-984B-4A3D-8709-6315A0E1C986}"/>
    <cellStyle name="40% - Accent5 4 2 3 2 2 2" xfId="21890" xr:uid="{7CE77BE1-4611-4105-9AB1-0173B6BFDB05}"/>
    <cellStyle name="40% - Accent5 4 2 3 2 3" xfId="21891" xr:uid="{6AC403D7-26F0-4928-9B42-E5E26BBBC71F}"/>
    <cellStyle name="40% - Accent5 4 2 3 3" xfId="21892" xr:uid="{9821409F-87FA-4C04-8985-DC200E9CB095}"/>
    <cellStyle name="40% - Accent5 4 2 3 3 2" xfId="21893" xr:uid="{504C901F-65FE-47BC-8727-60117ECBD3B7}"/>
    <cellStyle name="40% - Accent5 4 2 3 4" xfId="21894" xr:uid="{1A03C16F-9639-4A2E-868E-DF096162B5AF}"/>
    <cellStyle name="40% - Accent5 4 2 4" xfId="21895" xr:uid="{B66689DA-9391-42C6-97DD-EB233A647A95}"/>
    <cellStyle name="40% - Accent5 4 2 4 2" xfId="21896" xr:uid="{94E02442-464D-4B60-878F-66F5D0FCFC24}"/>
    <cellStyle name="40% - Accent5 4 2 4 2 2" xfId="21897" xr:uid="{E16B1CB2-9953-4620-B0F9-DFE057E84FF0}"/>
    <cellStyle name="40% - Accent5 4 2 4 3" xfId="21898" xr:uid="{422E45DE-D8CF-4E61-AC6A-7F83B7C904CF}"/>
    <cellStyle name="40% - Accent5 4 2 5" xfId="21899" xr:uid="{D1C68C30-E35A-4B7C-9EF0-826FAECCF894}"/>
    <cellStyle name="40% - Accent5 4 2 5 2" xfId="21900" xr:uid="{27664275-8D0C-4301-8603-08BBB7BDD412}"/>
    <cellStyle name="40% - Accent5 4 2 6" xfId="21901" xr:uid="{4C198625-3AF3-4ECD-BAB0-3D53CD1ABC0A}"/>
    <cellStyle name="40% - Accent5 4 3" xfId="21902" xr:uid="{48CEE207-D19E-4E15-B75C-54DEC702F6B6}"/>
    <cellStyle name="40% - Accent5 4 3 2" xfId="21903" xr:uid="{4220F087-1535-439A-BE39-5CBDFD67512F}"/>
    <cellStyle name="40% - Accent5 4 3 2 2" xfId="21904" xr:uid="{EFA5725F-7BFB-4A5B-BBC5-E1DB8253211F}"/>
    <cellStyle name="40% - Accent5 4 3 2 2 2" xfId="21905" xr:uid="{594D6656-B5C0-45E3-850C-CDFD6BCD23E8}"/>
    <cellStyle name="40% - Accent5 4 3 2 2 2 2" xfId="21906" xr:uid="{9DCCFE98-C35A-4675-A713-2C4C6D563F0C}"/>
    <cellStyle name="40% - Accent5 4 3 2 2 2 2 2" xfId="21907" xr:uid="{CCD48BFE-A51D-4478-B9CB-332794CC7991}"/>
    <cellStyle name="40% - Accent5 4 3 2 2 2 3" xfId="21908" xr:uid="{B7F26EF2-39B6-42FB-9CBF-DA2EB8B0C7A5}"/>
    <cellStyle name="40% - Accent5 4 3 2 2 3" xfId="21909" xr:uid="{B39CE47F-EFA0-41E4-8AE9-63D24D7E90AC}"/>
    <cellStyle name="40% - Accent5 4 3 2 2 3 2" xfId="21910" xr:uid="{979090B5-2DEE-49F0-814E-7F176FCA4AC7}"/>
    <cellStyle name="40% - Accent5 4 3 2 2 4" xfId="21911" xr:uid="{981687F4-37FC-4919-B468-5E96AEBA217A}"/>
    <cellStyle name="40% - Accent5 4 3 2 3" xfId="21912" xr:uid="{B6A66294-3C4B-44C4-B429-3EDCAF5D9225}"/>
    <cellStyle name="40% - Accent5 4 3 2 3 2" xfId="21913" xr:uid="{254FCC55-F3D6-4CFC-A023-AC48EDD7B35D}"/>
    <cellStyle name="40% - Accent5 4 3 2 3 2 2" xfId="21914" xr:uid="{85124D8D-4604-47B0-88CD-19DAAED8DF5E}"/>
    <cellStyle name="40% - Accent5 4 3 2 3 3" xfId="21915" xr:uid="{570F6CBF-CBF4-4754-BB05-123E29A6F762}"/>
    <cellStyle name="40% - Accent5 4 3 2 4" xfId="21916" xr:uid="{D2C71AEF-EAD8-40E2-A1CF-406BEA0E870A}"/>
    <cellStyle name="40% - Accent5 4 3 2 4 2" xfId="21917" xr:uid="{4F8FC454-933C-43A0-BDF3-33A0AA1796B4}"/>
    <cellStyle name="40% - Accent5 4 3 2 5" xfId="21918" xr:uid="{F146593B-693D-40D2-A9E7-8E798A7DAAB2}"/>
    <cellStyle name="40% - Accent5 4 3 3" xfId="21919" xr:uid="{A029ADD1-3748-4598-B6AE-805DE43F2C5F}"/>
    <cellStyle name="40% - Accent5 4 3 3 2" xfId="21920" xr:uid="{249214BA-3145-4C6D-8E64-5A37D6421610}"/>
    <cellStyle name="40% - Accent5 4 3 3 2 2" xfId="21921" xr:uid="{C38104B0-16C7-4BF7-810B-AF694A2B61A1}"/>
    <cellStyle name="40% - Accent5 4 3 3 2 2 2" xfId="21922" xr:uid="{7F631AF0-87CA-4FF5-A157-0C0F55D7C043}"/>
    <cellStyle name="40% - Accent5 4 3 3 2 3" xfId="21923" xr:uid="{6312CACE-B639-42A2-84B8-C7557139BD9F}"/>
    <cellStyle name="40% - Accent5 4 3 3 3" xfId="21924" xr:uid="{440C75A6-4A61-4A57-A65D-72C11DEC6895}"/>
    <cellStyle name="40% - Accent5 4 3 3 3 2" xfId="21925" xr:uid="{737DE3EF-DC2B-4778-BC7F-31E61F00E2DE}"/>
    <cellStyle name="40% - Accent5 4 3 3 4" xfId="21926" xr:uid="{278A2637-792C-4043-A934-14AA9091D78F}"/>
    <cellStyle name="40% - Accent5 4 3 4" xfId="21927" xr:uid="{DDFD14EB-8925-4071-A96F-74FEF0E7EE28}"/>
    <cellStyle name="40% - Accent5 4 3 4 2" xfId="21928" xr:uid="{AB7A4FD6-71AD-45E3-A78D-04ADDFD417C6}"/>
    <cellStyle name="40% - Accent5 4 3 4 2 2" xfId="21929" xr:uid="{4628B873-3F98-4B66-A40F-94EDBBE5FEA4}"/>
    <cellStyle name="40% - Accent5 4 3 4 3" xfId="21930" xr:uid="{647B0183-2910-49E0-9939-1EC27CFF3C04}"/>
    <cellStyle name="40% - Accent5 4 3 5" xfId="21931" xr:uid="{DDA4DD44-E3E0-403F-B22B-D0D85BBACF33}"/>
    <cellStyle name="40% - Accent5 4 3 5 2" xfId="21932" xr:uid="{7EA5D1EA-0B2A-4CE9-8801-85065C75ACFD}"/>
    <cellStyle name="40% - Accent5 4 3 6" xfId="21933" xr:uid="{A748DB35-6BD1-48CF-A12E-E48FE75613CE}"/>
    <cellStyle name="40% - Accent5 4 4" xfId="21934" xr:uid="{998432F7-E687-4484-A747-9E5EFE2E4A85}"/>
    <cellStyle name="40% - Accent5 4 4 2" xfId="21935" xr:uid="{A93A3C28-3E53-4912-8DCC-2A7206279852}"/>
    <cellStyle name="40% - Accent5 4 4 2 2" xfId="21936" xr:uid="{35B39D39-873C-47E3-A410-1B86FE4278EB}"/>
    <cellStyle name="40% - Accent5 4 4 2 2 2" xfId="21937" xr:uid="{4C0EDEB0-5521-4ABA-8464-B19015918AAF}"/>
    <cellStyle name="40% - Accent5 4 4 2 2 2 2" xfId="21938" xr:uid="{4E72A299-0B60-4EAD-AC9B-16E4C1FCC685}"/>
    <cellStyle name="40% - Accent5 4 4 2 2 2 2 2" xfId="21939" xr:uid="{85D2F309-0766-43CA-A03D-2C31DF693D31}"/>
    <cellStyle name="40% - Accent5 4 4 2 2 2 3" xfId="21940" xr:uid="{7E276F9B-880A-4C35-B1E8-1FA9C738BBD8}"/>
    <cellStyle name="40% - Accent5 4 4 2 2 3" xfId="21941" xr:uid="{665FE2FC-4D8F-4C3C-B516-06966863315C}"/>
    <cellStyle name="40% - Accent5 4 4 2 2 3 2" xfId="21942" xr:uid="{CA40C876-F9E0-4A02-B13F-FDD8DCA45233}"/>
    <cellStyle name="40% - Accent5 4 4 2 2 4" xfId="21943" xr:uid="{64E02539-22AE-4F99-BDC4-2583D4729A26}"/>
    <cellStyle name="40% - Accent5 4 4 2 3" xfId="21944" xr:uid="{1ECD720F-4511-41C3-8F85-3E2021C53FF6}"/>
    <cellStyle name="40% - Accent5 4 4 2 3 2" xfId="21945" xr:uid="{C6EDF638-C0EF-4E9F-8FD3-EE470CE00B8F}"/>
    <cellStyle name="40% - Accent5 4 4 2 3 2 2" xfId="21946" xr:uid="{D1BC5915-0A90-459F-B25A-AAA3185C958C}"/>
    <cellStyle name="40% - Accent5 4 4 2 3 3" xfId="21947" xr:uid="{ED481D0A-892D-4509-AA9A-3FCD339C313C}"/>
    <cellStyle name="40% - Accent5 4 4 2 4" xfId="21948" xr:uid="{43EBB4F3-2B9D-40E9-98AA-810E85D84842}"/>
    <cellStyle name="40% - Accent5 4 4 2 4 2" xfId="21949" xr:uid="{ACBC6FA5-195C-4EB5-9F41-0A4BD5ABC1AB}"/>
    <cellStyle name="40% - Accent5 4 4 2 5" xfId="21950" xr:uid="{73019AA9-7DE9-4046-8365-7FD48390435A}"/>
    <cellStyle name="40% - Accent5 4 4 3" xfId="21951" xr:uid="{D893A08C-318E-4266-82A5-8403CF38C1C1}"/>
    <cellStyle name="40% - Accent5 4 4 3 2" xfId="21952" xr:uid="{B01D5E5C-560E-4802-AEA0-6E19300FDF15}"/>
    <cellStyle name="40% - Accent5 4 4 3 2 2" xfId="21953" xr:uid="{E9153BE7-32A9-461A-9311-9C0E28E7C2BB}"/>
    <cellStyle name="40% - Accent5 4 4 3 2 2 2" xfId="21954" xr:uid="{66F8E530-94B3-4D17-A760-1B6D067C4220}"/>
    <cellStyle name="40% - Accent5 4 4 3 2 3" xfId="21955" xr:uid="{C5780943-58C2-4AE3-82B3-A244F451E16A}"/>
    <cellStyle name="40% - Accent5 4 4 3 3" xfId="21956" xr:uid="{F792BA3D-0366-4C05-9F2D-8ADBF61DEB7B}"/>
    <cellStyle name="40% - Accent5 4 4 3 3 2" xfId="21957" xr:uid="{DB0CE782-B401-4924-B5AF-CAC4004950EF}"/>
    <cellStyle name="40% - Accent5 4 4 3 4" xfId="21958" xr:uid="{25C851DD-E8EF-43DA-9FE3-6C8662831D2E}"/>
    <cellStyle name="40% - Accent5 4 4 4" xfId="21959" xr:uid="{94DC2EB4-34C0-44D1-86ED-369C375BF20C}"/>
    <cellStyle name="40% - Accent5 4 4 4 2" xfId="21960" xr:uid="{977A79D4-0786-4E62-8A74-9294D35F3FC8}"/>
    <cellStyle name="40% - Accent5 4 4 4 2 2" xfId="21961" xr:uid="{FFBC9CEB-E4D5-4D1A-9414-BBE045ED791C}"/>
    <cellStyle name="40% - Accent5 4 4 4 3" xfId="21962" xr:uid="{CB9DB6F8-C906-4F0C-98CE-16A6F9BC2C8D}"/>
    <cellStyle name="40% - Accent5 4 4 5" xfId="21963" xr:uid="{42516A45-E0D4-4D11-BC43-D3374672A952}"/>
    <cellStyle name="40% - Accent5 4 4 5 2" xfId="21964" xr:uid="{8400B0B8-2FE8-4634-AE91-C7B020A1AA65}"/>
    <cellStyle name="40% - Accent5 4 4 6" xfId="21965" xr:uid="{F5321F1C-8929-42AC-A889-6A4068E034E1}"/>
    <cellStyle name="40% - Accent5 4 5" xfId="21966" xr:uid="{F5B084FD-FB6C-4A08-886F-5DF58C25973E}"/>
    <cellStyle name="40% - Accent5 4 5 2" xfId="21967" xr:uid="{90A8DB10-3B06-4BF0-BE43-25909A88F839}"/>
    <cellStyle name="40% - Accent5 4 5 2 2" xfId="21968" xr:uid="{C2411797-2C49-4E22-BDB9-24E964C0834E}"/>
    <cellStyle name="40% - Accent5 4 5 2 2 2" xfId="21969" xr:uid="{C8648479-34F2-433E-ADF9-74C7154467AD}"/>
    <cellStyle name="40% - Accent5 4 5 2 2 2 2" xfId="21970" xr:uid="{59B8BACE-A299-4E83-B3D7-70717B3928B7}"/>
    <cellStyle name="40% - Accent5 4 5 2 2 3" xfId="21971" xr:uid="{7F4C4418-EC2D-4E59-B272-D4CE74D82B96}"/>
    <cellStyle name="40% - Accent5 4 5 2 3" xfId="21972" xr:uid="{819E0C2D-0A9D-4DBA-BB8E-D271CD7D9519}"/>
    <cellStyle name="40% - Accent5 4 5 2 3 2" xfId="21973" xr:uid="{CA65BFAC-45B3-4AD1-BBAB-9E49E9E4F0C0}"/>
    <cellStyle name="40% - Accent5 4 5 2 4" xfId="21974" xr:uid="{B247D8D0-0041-4FF0-AACB-44F0E3D4E9D2}"/>
    <cellStyle name="40% - Accent5 4 5 3" xfId="21975" xr:uid="{7224C768-2109-44C7-BB25-8E30B5CBA519}"/>
    <cellStyle name="40% - Accent5 4 5 3 2" xfId="21976" xr:uid="{7A83E060-CC3E-47D1-8541-E3A0E41F6F7C}"/>
    <cellStyle name="40% - Accent5 4 5 3 2 2" xfId="21977" xr:uid="{29F576F6-E9A7-4A07-A345-F444F3270D9B}"/>
    <cellStyle name="40% - Accent5 4 5 3 3" xfId="21978" xr:uid="{73E0889D-A11F-415F-A2AC-E6B745DBECCB}"/>
    <cellStyle name="40% - Accent5 4 5 4" xfId="21979" xr:uid="{7ED5B58F-696C-4800-A9E1-2E53F42D9CBF}"/>
    <cellStyle name="40% - Accent5 4 5 4 2" xfId="21980" xr:uid="{0BF03B7F-1A12-4CA4-8BAF-4072ABBAB7D0}"/>
    <cellStyle name="40% - Accent5 4 5 5" xfId="21981" xr:uid="{328D1061-9A33-4090-88F1-358A977BA8BB}"/>
    <cellStyle name="40% - Accent5 4 6" xfId="21982" xr:uid="{3261B960-FF00-47C8-BAB2-67C1CF697835}"/>
    <cellStyle name="40% - Accent5 4 6 2" xfId="21983" xr:uid="{9798091E-1C35-433B-A7FD-7AE7990F1AAF}"/>
    <cellStyle name="40% - Accent5 4 6 2 2" xfId="21984" xr:uid="{BD9E0754-3EF3-417A-A8BF-C946967C5107}"/>
    <cellStyle name="40% - Accent5 4 6 2 2 2" xfId="21985" xr:uid="{02334B6D-0EFD-4818-A08A-2E9D9C009592}"/>
    <cellStyle name="40% - Accent5 4 6 2 3" xfId="21986" xr:uid="{117ED0C7-7998-4E4E-90BD-062E8FE10EB5}"/>
    <cellStyle name="40% - Accent5 4 6 3" xfId="21987" xr:uid="{037676EC-5AB5-4142-B154-283AEFAEBCCA}"/>
    <cellStyle name="40% - Accent5 4 6 3 2" xfId="21988" xr:uid="{D7E9F75F-B991-44B7-9342-687D512E8E59}"/>
    <cellStyle name="40% - Accent5 4 6 4" xfId="21989" xr:uid="{E89BCC81-FA33-4BC7-A40E-39543D5F2679}"/>
    <cellStyle name="40% - Accent5 4 7" xfId="21990" xr:uid="{7BEE19F0-31D5-4896-93D5-8719F0E3331E}"/>
    <cellStyle name="40% - Accent5 4 7 2" xfId="21991" xr:uid="{A3042752-E7C5-4948-9774-E673E949CEB7}"/>
    <cellStyle name="40% - Accent5 4 7 2 2" xfId="21992" xr:uid="{703E61F8-4B0C-4CD0-91FF-15EED53C547E}"/>
    <cellStyle name="40% - Accent5 4 7 3" xfId="21993" xr:uid="{506183F3-0015-4EC2-87DA-213F601D72F0}"/>
    <cellStyle name="40% - Accent5 4 8" xfId="21994" xr:uid="{1A9C6279-CD25-4CF8-80A8-6A878C73584D}"/>
    <cellStyle name="40% - Accent5 4 8 2" xfId="21995" xr:uid="{A3C6379B-ED31-4ABE-B5C2-6C3BCFE81E5F}"/>
    <cellStyle name="40% - Accent5 4 9" xfId="21996" xr:uid="{040692A4-114C-4C1B-B0CF-4DCE45EEBD99}"/>
    <cellStyle name="40% - Accent5 5" xfId="21997" xr:uid="{3D1286BC-6CA4-4B15-8BDD-75C9358E4CDD}"/>
    <cellStyle name="40% - Accent5 5 2" xfId="21998" xr:uid="{2A067454-A1FD-42D1-9451-A05354622391}"/>
    <cellStyle name="40% - Accent5 5 2 2" xfId="21999" xr:uid="{5690F5B5-AE1A-4D65-9D91-5FECAD69D0EC}"/>
    <cellStyle name="40% - Accent5 5 2 2 2" xfId="22000" xr:uid="{277D7018-209D-4791-A5B8-8E9561C021FD}"/>
    <cellStyle name="40% - Accent5 5 2 2 2 2" xfId="22001" xr:uid="{20635CE6-9187-4E1A-9A3C-7446D9280E79}"/>
    <cellStyle name="40% - Accent5 5 2 2 2 2 2" xfId="22002" xr:uid="{F8224BD5-5019-4A82-9C7E-ECCE941220E2}"/>
    <cellStyle name="40% - Accent5 5 2 2 2 2 2 2" xfId="22003" xr:uid="{2390BBEA-AFB9-4067-BF6F-31C2CCEF7FA4}"/>
    <cellStyle name="40% - Accent5 5 2 2 2 2 3" xfId="22004" xr:uid="{9D3B00A8-6617-4F10-9443-D8B284F0B251}"/>
    <cellStyle name="40% - Accent5 5 2 2 2 3" xfId="22005" xr:uid="{86F50EC1-5945-417F-8EB3-5E5114F6A092}"/>
    <cellStyle name="40% - Accent5 5 2 2 2 3 2" xfId="22006" xr:uid="{7E10B83E-359C-4919-89EA-1BEFC41E65E8}"/>
    <cellStyle name="40% - Accent5 5 2 2 2 4" xfId="22007" xr:uid="{0EF97459-9C2A-4E20-B9D2-8163C10783A9}"/>
    <cellStyle name="40% - Accent5 5 2 2 3" xfId="22008" xr:uid="{C47685B1-3B31-4149-B9DD-9185D62E9F9A}"/>
    <cellStyle name="40% - Accent5 5 2 2 3 2" xfId="22009" xr:uid="{193FB3BB-4377-46D0-9B70-664BD537513B}"/>
    <cellStyle name="40% - Accent5 5 2 2 3 2 2" xfId="22010" xr:uid="{2B869C56-166A-4060-BF6E-2F585E747DCA}"/>
    <cellStyle name="40% - Accent5 5 2 2 3 3" xfId="22011" xr:uid="{4A26B988-994C-450E-96E3-048624F83D5F}"/>
    <cellStyle name="40% - Accent5 5 2 2 4" xfId="22012" xr:uid="{EF5382E0-60C2-46FD-B277-8486E65F70B1}"/>
    <cellStyle name="40% - Accent5 5 2 2 4 2" xfId="22013" xr:uid="{96470186-5E9F-42F3-9832-9F1EFB9D9B00}"/>
    <cellStyle name="40% - Accent5 5 2 2 5" xfId="22014" xr:uid="{9390692E-6ACA-4F60-87CD-3FCE422BA8E3}"/>
    <cellStyle name="40% - Accent5 5 2 3" xfId="22015" xr:uid="{FF4B7442-0239-4C0B-84BA-791D6FA9B6BF}"/>
    <cellStyle name="40% - Accent5 5 2 3 2" xfId="22016" xr:uid="{26F50D6C-244F-415E-9C1E-6DF89D673106}"/>
    <cellStyle name="40% - Accent5 5 2 3 2 2" xfId="22017" xr:uid="{4DC13A48-7E4F-40E1-821B-B6F449F85E6C}"/>
    <cellStyle name="40% - Accent5 5 2 3 2 2 2" xfId="22018" xr:uid="{48D5F564-60B0-4AD0-8A68-85B4413BEC44}"/>
    <cellStyle name="40% - Accent5 5 2 3 2 3" xfId="22019" xr:uid="{D20288A7-6261-4876-A499-5A15139CB613}"/>
    <cellStyle name="40% - Accent5 5 2 3 3" xfId="22020" xr:uid="{A6C4D8F9-8905-4F04-8661-A95F5C39FA8C}"/>
    <cellStyle name="40% - Accent5 5 2 3 3 2" xfId="22021" xr:uid="{789918E3-6BD0-4B1D-8D57-D3DCFC872996}"/>
    <cellStyle name="40% - Accent5 5 2 3 4" xfId="22022" xr:uid="{05D25B48-34B1-4EDC-82E0-414DA32A6EE7}"/>
    <cellStyle name="40% - Accent5 5 2 4" xfId="22023" xr:uid="{C531D73D-E871-4664-9CDA-65B6B265F58E}"/>
    <cellStyle name="40% - Accent5 5 2 4 2" xfId="22024" xr:uid="{B039E148-0BE9-48A7-B4F1-98DB4EAA6A26}"/>
    <cellStyle name="40% - Accent5 5 2 4 2 2" xfId="22025" xr:uid="{1C147A79-337C-47D9-A1BE-D83D4480B77E}"/>
    <cellStyle name="40% - Accent5 5 2 4 3" xfId="22026" xr:uid="{4624AFA4-B20A-475D-85B7-7A6CB63E62EC}"/>
    <cellStyle name="40% - Accent5 5 2 5" xfId="22027" xr:uid="{B4693524-2ACB-4839-8BB9-E62C0D0BDDC2}"/>
    <cellStyle name="40% - Accent5 5 2 5 2" xfId="22028" xr:uid="{1821804F-DA9B-45FA-AEA0-665A8D1825C6}"/>
    <cellStyle name="40% - Accent5 5 2 6" xfId="22029" xr:uid="{D4786DAA-AA9C-4DE1-84DA-44CB3A01E39F}"/>
    <cellStyle name="40% - Accent5 5 3" xfId="22030" xr:uid="{C3537253-9E5F-4869-80B9-6100B6DFFAAC}"/>
    <cellStyle name="40% - Accent5 5 3 2" xfId="22031" xr:uid="{4F63F175-5D07-4152-A729-8E5E08CE7253}"/>
    <cellStyle name="40% - Accent5 5 3 2 2" xfId="22032" xr:uid="{E77C5C9F-0E36-4B2D-9E83-5DFE005BB05A}"/>
    <cellStyle name="40% - Accent5 5 3 2 2 2" xfId="22033" xr:uid="{B200B094-C542-4CAE-BAED-6C8E2F9DB33D}"/>
    <cellStyle name="40% - Accent5 5 3 2 2 2 2" xfId="22034" xr:uid="{FA1EA7C7-C8EC-4968-B887-24A6710F32C2}"/>
    <cellStyle name="40% - Accent5 5 3 2 2 2 2 2" xfId="22035" xr:uid="{4B2FBD90-9C4A-4374-9FFD-F4F204AD45FE}"/>
    <cellStyle name="40% - Accent5 5 3 2 2 2 3" xfId="22036" xr:uid="{780347DD-669E-49D2-9E41-EDB09E1B9499}"/>
    <cellStyle name="40% - Accent5 5 3 2 2 3" xfId="22037" xr:uid="{93A0058F-8929-4A53-A314-719F1681D7D5}"/>
    <cellStyle name="40% - Accent5 5 3 2 2 3 2" xfId="22038" xr:uid="{D6439FEA-EF97-46EA-8D21-DAF76BB1A8BA}"/>
    <cellStyle name="40% - Accent5 5 3 2 2 4" xfId="22039" xr:uid="{7529A4CB-9386-40EA-AD84-4B8AAE0242B4}"/>
    <cellStyle name="40% - Accent5 5 3 2 3" xfId="22040" xr:uid="{94A1C28C-F6A8-40B8-BF24-88617F2EB130}"/>
    <cellStyle name="40% - Accent5 5 3 2 3 2" xfId="22041" xr:uid="{4260F9A8-0869-4EB4-9AE3-00B4E2618B72}"/>
    <cellStyle name="40% - Accent5 5 3 2 3 2 2" xfId="22042" xr:uid="{43EBC5DB-CE5D-485A-911E-64005310B32D}"/>
    <cellStyle name="40% - Accent5 5 3 2 3 3" xfId="22043" xr:uid="{302A7BF1-4089-453C-A259-183E2C5124EE}"/>
    <cellStyle name="40% - Accent5 5 3 2 4" xfId="22044" xr:uid="{6BE53431-0BAC-4668-BCFD-4D53E4A29A83}"/>
    <cellStyle name="40% - Accent5 5 3 2 4 2" xfId="22045" xr:uid="{FD15129E-0B50-442D-9640-70E318EFD481}"/>
    <cellStyle name="40% - Accent5 5 3 2 5" xfId="22046" xr:uid="{65445754-94A7-4127-A952-2962E9323441}"/>
    <cellStyle name="40% - Accent5 5 3 3" xfId="22047" xr:uid="{FEFBEFA9-C531-4186-B8AA-E9E94A294AC4}"/>
    <cellStyle name="40% - Accent5 5 3 3 2" xfId="22048" xr:uid="{50A692C0-74B4-4CB4-9292-851AD09D44D0}"/>
    <cellStyle name="40% - Accent5 5 3 3 2 2" xfId="22049" xr:uid="{079369F0-95E5-46EC-BDE8-990184FE26E9}"/>
    <cellStyle name="40% - Accent5 5 3 3 2 2 2" xfId="22050" xr:uid="{5F7816A9-A818-4018-A898-2C8326FDD697}"/>
    <cellStyle name="40% - Accent5 5 3 3 2 3" xfId="22051" xr:uid="{93E6617B-5C8F-4787-B7A9-FDC856C015CA}"/>
    <cellStyle name="40% - Accent5 5 3 3 3" xfId="22052" xr:uid="{BCFC94D5-2DC8-4F3B-9BA0-0596284EBBF5}"/>
    <cellStyle name="40% - Accent5 5 3 3 3 2" xfId="22053" xr:uid="{7992B7FE-F8D6-42D8-A1A2-411FC0188074}"/>
    <cellStyle name="40% - Accent5 5 3 3 4" xfId="22054" xr:uid="{56BC9930-7A09-4933-BC49-E85B802C5C13}"/>
    <cellStyle name="40% - Accent5 5 3 4" xfId="22055" xr:uid="{BE512078-65BB-4CB1-B543-B1237D54B8F0}"/>
    <cellStyle name="40% - Accent5 5 3 4 2" xfId="22056" xr:uid="{A22DAD8A-B746-45C3-B10B-546570C1D418}"/>
    <cellStyle name="40% - Accent5 5 3 4 2 2" xfId="22057" xr:uid="{88804D58-E895-418C-8EB4-6C51CC1F8048}"/>
    <cellStyle name="40% - Accent5 5 3 4 3" xfId="22058" xr:uid="{443491FD-5377-4769-A621-C4D3A32D0EFF}"/>
    <cellStyle name="40% - Accent5 5 3 5" xfId="22059" xr:uid="{20009656-271F-42C5-9BD6-084F6197E601}"/>
    <cellStyle name="40% - Accent5 5 3 5 2" xfId="22060" xr:uid="{97D551C9-800A-40F4-81A5-AB4DAE7DFF76}"/>
    <cellStyle name="40% - Accent5 5 3 6" xfId="22061" xr:uid="{A2B2FAD3-2EC0-4F8A-8346-3708F006D550}"/>
    <cellStyle name="40% - Accent5 5 4" xfId="22062" xr:uid="{B099252E-D88B-4560-95B1-C5A99884F83D}"/>
    <cellStyle name="40% - Accent5 5 4 2" xfId="22063" xr:uid="{3DC989B0-7C9F-4867-A739-12833BF72844}"/>
    <cellStyle name="40% - Accent5 5 4 2 2" xfId="22064" xr:uid="{328F8CF7-0538-41BC-9935-46D48199B607}"/>
    <cellStyle name="40% - Accent5 5 4 2 2 2" xfId="22065" xr:uid="{442A0067-E1D4-4E45-BFB2-8A195088E3DE}"/>
    <cellStyle name="40% - Accent5 5 4 2 2 2 2" xfId="22066" xr:uid="{52314877-2BA0-4790-8D17-56AC5E57AE54}"/>
    <cellStyle name="40% - Accent5 5 4 2 2 2 2 2" xfId="22067" xr:uid="{6DCF2B53-B060-4CD2-B596-1CE02513ACF1}"/>
    <cellStyle name="40% - Accent5 5 4 2 2 2 3" xfId="22068" xr:uid="{D353F921-A008-42C8-B225-5186867AB1FA}"/>
    <cellStyle name="40% - Accent5 5 4 2 2 3" xfId="22069" xr:uid="{E9315145-D39A-49C8-8E08-DAE087BFD4EB}"/>
    <cellStyle name="40% - Accent5 5 4 2 2 3 2" xfId="22070" xr:uid="{3BD8F22B-DC8C-47ED-9930-A0EB9123D679}"/>
    <cellStyle name="40% - Accent5 5 4 2 2 4" xfId="22071" xr:uid="{E759F232-3B3D-4732-BD12-AC2366A5EFFE}"/>
    <cellStyle name="40% - Accent5 5 4 2 3" xfId="22072" xr:uid="{87A08DA2-9515-4509-82E1-40C8E1C51D64}"/>
    <cellStyle name="40% - Accent5 5 4 2 3 2" xfId="22073" xr:uid="{1572C9AE-E870-4559-8B8C-CB5C5375474D}"/>
    <cellStyle name="40% - Accent5 5 4 2 3 2 2" xfId="22074" xr:uid="{99890545-864F-47C8-80CB-F376328A075B}"/>
    <cellStyle name="40% - Accent5 5 4 2 3 3" xfId="22075" xr:uid="{5127CA06-7A1C-49E3-897E-5702839073D8}"/>
    <cellStyle name="40% - Accent5 5 4 2 4" xfId="22076" xr:uid="{9B9C7F4F-622E-411F-A3B4-ECAEE03D63F6}"/>
    <cellStyle name="40% - Accent5 5 4 2 4 2" xfId="22077" xr:uid="{4D84EFD6-8B93-47E6-AE2C-8EA0A868DD0C}"/>
    <cellStyle name="40% - Accent5 5 4 2 5" xfId="22078" xr:uid="{44DF139A-E986-4D93-BA49-E5B468CBE84E}"/>
    <cellStyle name="40% - Accent5 5 4 3" xfId="22079" xr:uid="{F080D669-AF6F-49D9-AA54-37809AA896EE}"/>
    <cellStyle name="40% - Accent5 5 4 3 2" xfId="22080" xr:uid="{3E6A513C-3517-46F0-A004-7A02F955F1D0}"/>
    <cellStyle name="40% - Accent5 5 4 3 2 2" xfId="22081" xr:uid="{BE08A25E-9590-4DEE-9384-82E1D4F9F4DB}"/>
    <cellStyle name="40% - Accent5 5 4 3 2 2 2" xfId="22082" xr:uid="{4C6DF062-BA6B-40F7-942B-5549591D42AA}"/>
    <cellStyle name="40% - Accent5 5 4 3 2 3" xfId="22083" xr:uid="{B4067CD0-2A7E-41EC-AD2B-5E9B3055207F}"/>
    <cellStyle name="40% - Accent5 5 4 3 3" xfId="22084" xr:uid="{5A1EB901-4B63-4569-B8C3-087423794208}"/>
    <cellStyle name="40% - Accent5 5 4 3 3 2" xfId="22085" xr:uid="{25A09278-60E4-4006-BC75-122F11C489A1}"/>
    <cellStyle name="40% - Accent5 5 4 3 4" xfId="22086" xr:uid="{19A51E76-EE75-4B7C-AE4A-488A8C3A3B3E}"/>
    <cellStyle name="40% - Accent5 5 4 4" xfId="22087" xr:uid="{0D75C17F-46D7-43FE-9B4B-0CA4E27EC112}"/>
    <cellStyle name="40% - Accent5 5 4 4 2" xfId="22088" xr:uid="{A43DC588-F9CB-4DF6-9BE6-77F685E0F167}"/>
    <cellStyle name="40% - Accent5 5 4 4 2 2" xfId="22089" xr:uid="{64F560BC-5839-4757-B24C-4DD9DBA6AF1C}"/>
    <cellStyle name="40% - Accent5 5 4 4 3" xfId="22090" xr:uid="{CE2AD05F-8412-4146-9444-6AF2C8BB524E}"/>
    <cellStyle name="40% - Accent5 5 4 5" xfId="22091" xr:uid="{D6A5BCB7-02CA-452E-88FB-8D98C2E21BF2}"/>
    <cellStyle name="40% - Accent5 5 4 5 2" xfId="22092" xr:uid="{9E87AFB2-7473-4B4D-8E68-C51B17764D1E}"/>
    <cellStyle name="40% - Accent5 5 4 6" xfId="22093" xr:uid="{C294D130-4A77-4213-9D44-C501C7B5A2EF}"/>
    <cellStyle name="40% - Accent5 5 5" xfId="22094" xr:uid="{1C647847-D83D-40B6-85BB-AD270355E7B2}"/>
    <cellStyle name="40% - Accent5 5 5 2" xfId="22095" xr:uid="{169B3720-2D1D-43D2-BAFF-B23E72A5DB59}"/>
    <cellStyle name="40% - Accent5 5 5 2 2" xfId="22096" xr:uid="{1B048714-E75C-4B1F-AC0A-372BA4A72A96}"/>
    <cellStyle name="40% - Accent5 5 5 2 2 2" xfId="22097" xr:uid="{938663FC-BA68-44C2-9218-0639AC8BFF52}"/>
    <cellStyle name="40% - Accent5 5 5 2 2 2 2" xfId="22098" xr:uid="{E42AA5B9-86CE-4918-90C6-2FCE2620BD2C}"/>
    <cellStyle name="40% - Accent5 5 5 2 2 3" xfId="22099" xr:uid="{D60DD36E-77AF-4DC5-9F05-C4A7C7C57D07}"/>
    <cellStyle name="40% - Accent5 5 5 2 3" xfId="22100" xr:uid="{8DEBA92E-C50B-43F0-9FD9-D417E9EB61D2}"/>
    <cellStyle name="40% - Accent5 5 5 2 3 2" xfId="22101" xr:uid="{715A3DEE-C908-46F7-B7C7-160430F72B83}"/>
    <cellStyle name="40% - Accent5 5 5 2 4" xfId="22102" xr:uid="{EB7D8AD9-80AA-44BB-B0F8-EDCEEA1A7E34}"/>
    <cellStyle name="40% - Accent5 5 5 3" xfId="22103" xr:uid="{EC7489F1-3D1F-42E6-93B3-745180451F11}"/>
    <cellStyle name="40% - Accent5 5 5 3 2" xfId="22104" xr:uid="{7BA9376F-8EEC-4A40-9B98-5EFA98181351}"/>
    <cellStyle name="40% - Accent5 5 5 3 2 2" xfId="22105" xr:uid="{F570E66C-B8ED-4883-8A4B-E632CC70CF72}"/>
    <cellStyle name="40% - Accent5 5 5 3 3" xfId="22106" xr:uid="{0EA8534A-58CC-4DED-B4CD-7DA778787D4F}"/>
    <cellStyle name="40% - Accent5 5 5 4" xfId="22107" xr:uid="{0345E06B-BE76-48A9-8299-E4F8EA3EB0DD}"/>
    <cellStyle name="40% - Accent5 5 5 4 2" xfId="22108" xr:uid="{B7B27DEC-1A33-4E94-8A7A-DE41069820CF}"/>
    <cellStyle name="40% - Accent5 5 5 5" xfId="22109" xr:uid="{9E3D2471-3C06-4217-A022-E1CD70372CCD}"/>
    <cellStyle name="40% - Accent5 5 6" xfId="22110" xr:uid="{8A4BD873-8651-4DCD-8E29-6CA70F9F58A8}"/>
    <cellStyle name="40% - Accent5 5 6 2" xfId="22111" xr:uid="{82D496BD-2C48-4D30-9EEB-85F8684ABBE6}"/>
    <cellStyle name="40% - Accent5 5 6 2 2" xfId="22112" xr:uid="{6F406BB5-A54A-4C42-A12C-82C247CF8D2B}"/>
    <cellStyle name="40% - Accent5 5 6 2 2 2" xfId="22113" xr:uid="{8CA11B0A-4FBA-4405-BEE3-8FD92F17C4B0}"/>
    <cellStyle name="40% - Accent5 5 6 2 3" xfId="22114" xr:uid="{FB9D23A4-BC2F-4CDC-B8E1-00682840CC86}"/>
    <cellStyle name="40% - Accent5 5 6 3" xfId="22115" xr:uid="{F589BCAF-2B04-4104-A20E-4D6C1AA9EB73}"/>
    <cellStyle name="40% - Accent5 5 6 3 2" xfId="22116" xr:uid="{CC84A254-8D95-4941-8969-E2A7CDE4F400}"/>
    <cellStyle name="40% - Accent5 5 6 4" xfId="22117" xr:uid="{01551C17-78DB-44E6-8D51-9C3A1F730438}"/>
    <cellStyle name="40% - Accent5 5 7" xfId="22118" xr:uid="{4736850A-8291-4C13-BB82-ABC4E7819300}"/>
    <cellStyle name="40% - Accent5 5 7 2" xfId="22119" xr:uid="{39E324FC-7770-4BA1-AD5F-5A1B6E7CF7D0}"/>
    <cellStyle name="40% - Accent5 5 7 2 2" xfId="22120" xr:uid="{E5FEC6C3-59CD-4F9C-8319-6524A9535709}"/>
    <cellStyle name="40% - Accent5 5 7 3" xfId="22121" xr:uid="{92299C25-B640-4789-A578-996B951F6EC1}"/>
    <cellStyle name="40% - Accent5 5 8" xfId="22122" xr:uid="{7F8B90C3-93DF-418B-A34D-02B65D4CE2EA}"/>
    <cellStyle name="40% - Accent5 5 8 2" xfId="22123" xr:uid="{43A13906-30A7-48E3-A9EC-A348778AE31F}"/>
    <cellStyle name="40% - Accent5 5 9" xfId="22124" xr:uid="{AB82B16E-A9C8-4D0B-81C3-D1AE6B6F87EE}"/>
    <cellStyle name="40% - Accent5 6" xfId="22125" xr:uid="{26BA7B05-AD95-4C43-8AF2-644ABC5D5AA0}"/>
    <cellStyle name="40% - Accent5 6 2" xfId="22126" xr:uid="{550E205C-33E7-42C1-9B43-7EA81512AFA2}"/>
    <cellStyle name="40% - Accent5 6 2 2" xfId="22127" xr:uid="{B2F09E48-48DC-4C9B-8F61-B715CD6436F5}"/>
    <cellStyle name="40% - Accent5 6 2 2 2" xfId="22128" xr:uid="{6C5ED9AB-2D3E-4F5D-9D43-5BA8FBBCD327}"/>
    <cellStyle name="40% - Accent5 6 2 2 2 2" xfId="22129" xr:uid="{8DFFE4DB-DFD6-45C3-A3BE-AA88EB0B882E}"/>
    <cellStyle name="40% - Accent5 6 2 2 2 2 2" xfId="22130" xr:uid="{C767C247-E89C-4886-A4B7-EE9187090032}"/>
    <cellStyle name="40% - Accent5 6 2 2 2 2 2 2" xfId="22131" xr:uid="{61EBB256-128B-420A-A5E8-242F2E089B97}"/>
    <cellStyle name="40% - Accent5 6 2 2 2 2 3" xfId="22132" xr:uid="{CC4592FC-A8CF-4C59-853B-299F730B6C89}"/>
    <cellStyle name="40% - Accent5 6 2 2 2 3" xfId="22133" xr:uid="{C993F211-86A5-4059-83A7-F0736CC425A4}"/>
    <cellStyle name="40% - Accent5 6 2 2 2 3 2" xfId="22134" xr:uid="{E91A72E9-3B79-4D28-A21B-E97FA30E706B}"/>
    <cellStyle name="40% - Accent5 6 2 2 2 4" xfId="22135" xr:uid="{C8173E63-3512-4809-8E7A-91D2A1B85134}"/>
    <cellStyle name="40% - Accent5 6 2 2 3" xfId="22136" xr:uid="{A4D0CBBF-9A23-4875-B8D2-993C46D887FB}"/>
    <cellStyle name="40% - Accent5 6 2 2 3 2" xfId="22137" xr:uid="{8BB15ECF-11A4-40A0-BC84-49F0B37A2DC0}"/>
    <cellStyle name="40% - Accent5 6 2 2 3 2 2" xfId="22138" xr:uid="{84F09CF5-A466-410C-9D30-F438D3B03508}"/>
    <cellStyle name="40% - Accent5 6 2 2 3 3" xfId="22139" xr:uid="{A809AAB1-9C9E-4F3A-B90F-3214A7CDAD8E}"/>
    <cellStyle name="40% - Accent5 6 2 2 4" xfId="22140" xr:uid="{AD41A3FE-5D03-4B2B-B979-318176A718EC}"/>
    <cellStyle name="40% - Accent5 6 2 2 4 2" xfId="22141" xr:uid="{C7C46A9B-FD16-43DE-85DB-1089B536A392}"/>
    <cellStyle name="40% - Accent5 6 2 2 5" xfId="22142" xr:uid="{36D589E0-9AA7-4616-B03A-1E6A5A9D32CD}"/>
    <cellStyle name="40% - Accent5 6 2 3" xfId="22143" xr:uid="{0E24F851-E13D-42E5-9D4A-8C06C5A2F5DB}"/>
    <cellStyle name="40% - Accent5 6 2 3 2" xfId="22144" xr:uid="{8CED1A32-B34F-4B65-9FB4-6C282D0BB8D6}"/>
    <cellStyle name="40% - Accent5 6 2 3 2 2" xfId="22145" xr:uid="{E082CFEF-C9EE-4B71-96CE-5C232216ACD3}"/>
    <cellStyle name="40% - Accent5 6 2 3 2 2 2" xfId="22146" xr:uid="{2D7F3B81-2B85-499B-80C5-FDC19A383EE8}"/>
    <cellStyle name="40% - Accent5 6 2 3 2 3" xfId="22147" xr:uid="{4A033D8C-EFF6-4AAE-949A-E72BDC01B870}"/>
    <cellStyle name="40% - Accent5 6 2 3 3" xfId="22148" xr:uid="{4D79067D-2A63-4CD3-8107-23B800E28577}"/>
    <cellStyle name="40% - Accent5 6 2 3 3 2" xfId="22149" xr:uid="{4024F424-04E9-4663-8E34-7C3C1EB40917}"/>
    <cellStyle name="40% - Accent5 6 2 3 4" xfId="22150" xr:uid="{FCBB54A5-E3AF-4989-BDFA-9B7480DADFB1}"/>
    <cellStyle name="40% - Accent5 6 2 4" xfId="22151" xr:uid="{1057ECEC-2D36-4266-861D-CCACE00E4F38}"/>
    <cellStyle name="40% - Accent5 6 2 4 2" xfId="22152" xr:uid="{6DB9843A-FABC-4C94-8FF7-E31D461337C3}"/>
    <cellStyle name="40% - Accent5 6 2 4 2 2" xfId="22153" xr:uid="{BAA1C655-FB6E-4992-82D8-727E9D65BCDA}"/>
    <cellStyle name="40% - Accent5 6 2 4 3" xfId="22154" xr:uid="{C458BB09-293D-4EE6-B243-CF445C7F1FAE}"/>
    <cellStyle name="40% - Accent5 6 2 5" xfId="22155" xr:uid="{0E3AEF7A-B8AD-4DA5-A79A-4786306EBA32}"/>
    <cellStyle name="40% - Accent5 6 2 5 2" xfId="22156" xr:uid="{F4C56360-5C9B-41C4-999C-FC8212973432}"/>
    <cellStyle name="40% - Accent5 6 2 6" xfId="22157" xr:uid="{FC600BEC-9C7A-4AD4-8416-BD3457276495}"/>
    <cellStyle name="40% - Accent5 6 3" xfId="22158" xr:uid="{19F8E572-51EF-430D-A5D7-CDEA8762C775}"/>
    <cellStyle name="40% - Accent5 6 3 2" xfId="22159" xr:uid="{71BAC0F1-3F9A-45B6-AB6F-D75CC4859F07}"/>
    <cellStyle name="40% - Accent5 6 3 2 2" xfId="22160" xr:uid="{933489DA-F45C-402C-8A8E-69DB6D90FC9D}"/>
    <cellStyle name="40% - Accent5 6 3 2 2 2" xfId="22161" xr:uid="{6183143F-3157-4555-A3F3-1DA48D9B48E9}"/>
    <cellStyle name="40% - Accent5 6 3 2 2 2 2" xfId="22162" xr:uid="{6E1A6026-AA63-443B-930E-D54D27F583A9}"/>
    <cellStyle name="40% - Accent5 6 3 2 2 2 2 2" xfId="22163" xr:uid="{543A90EF-63C8-4637-9768-C56D4E9A2076}"/>
    <cellStyle name="40% - Accent5 6 3 2 2 2 3" xfId="22164" xr:uid="{334420FC-B859-4242-959F-CED72AB83AE3}"/>
    <cellStyle name="40% - Accent5 6 3 2 2 3" xfId="22165" xr:uid="{3B2A09AB-C510-4D68-A261-8F58BE763A67}"/>
    <cellStyle name="40% - Accent5 6 3 2 2 3 2" xfId="22166" xr:uid="{CC93EE1B-34D1-4F76-A239-9107E2822CC9}"/>
    <cellStyle name="40% - Accent5 6 3 2 2 4" xfId="22167" xr:uid="{F302D4EA-3AC3-475D-A250-DCEBCBF04FB7}"/>
    <cellStyle name="40% - Accent5 6 3 2 3" xfId="22168" xr:uid="{11141F0B-B315-429E-AC59-51D7AC546A7E}"/>
    <cellStyle name="40% - Accent5 6 3 2 3 2" xfId="22169" xr:uid="{EAD1DA8A-29A9-4E97-8264-A6736707BCF6}"/>
    <cellStyle name="40% - Accent5 6 3 2 3 2 2" xfId="22170" xr:uid="{2595E10B-1493-426E-B544-4425A0B6C5FD}"/>
    <cellStyle name="40% - Accent5 6 3 2 3 3" xfId="22171" xr:uid="{1B094E73-F3B0-4EB5-A911-3C79113C3DB7}"/>
    <cellStyle name="40% - Accent5 6 3 2 4" xfId="22172" xr:uid="{ED81232D-4324-4479-BFDB-9A15CE941728}"/>
    <cellStyle name="40% - Accent5 6 3 2 4 2" xfId="22173" xr:uid="{601F63CD-2285-43D3-B835-BFB5B5BCB108}"/>
    <cellStyle name="40% - Accent5 6 3 2 5" xfId="22174" xr:uid="{D85F8E5A-73CE-43E0-9B91-95434667E014}"/>
    <cellStyle name="40% - Accent5 6 3 3" xfId="22175" xr:uid="{FEEBCFE5-AD42-453D-89A9-9CA67B1E57E5}"/>
    <cellStyle name="40% - Accent5 6 3 3 2" xfId="22176" xr:uid="{0FB6D0DA-BB4E-4667-9F11-FF5DEB8AA95E}"/>
    <cellStyle name="40% - Accent5 6 3 3 2 2" xfId="22177" xr:uid="{F8E1E8EC-5B96-4321-990A-2BFBF5A1F7D7}"/>
    <cellStyle name="40% - Accent5 6 3 3 2 2 2" xfId="22178" xr:uid="{DA5FED10-28F0-4338-BF82-8E5C2E3E3CF9}"/>
    <cellStyle name="40% - Accent5 6 3 3 2 3" xfId="22179" xr:uid="{0BE343C8-AC65-4D7C-94E2-585B99EAE005}"/>
    <cellStyle name="40% - Accent5 6 3 3 3" xfId="22180" xr:uid="{0B12D2FD-CBE9-422C-B0F8-613462937F92}"/>
    <cellStyle name="40% - Accent5 6 3 3 3 2" xfId="22181" xr:uid="{E31AB6CC-BDAA-4D3C-8508-64E5491FDF8D}"/>
    <cellStyle name="40% - Accent5 6 3 3 4" xfId="22182" xr:uid="{E8F01CF3-3FF5-4F28-9B1D-2255141A7388}"/>
    <cellStyle name="40% - Accent5 6 3 4" xfId="22183" xr:uid="{45F1F4E9-6270-4777-BB05-377B9649F6CB}"/>
    <cellStyle name="40% - Accent5 6 3 4 2" xfId="22184" xr:uid="{0B0CF1CD-4A09-4AEF-A831-60B9124AEC2E}"/>
    <cellStyle name="40% - Accent5 6 3 4 2 2" xfId="22185" xr:uid="{4D3998A0-1E20-45BC-B005-9763DB8D4085}"/>
    <cellStyle name="40% - Accent5 6 3 4 3" xfId="22186" xr:uid="{EF74AD72-487D-4BD7-AC6F-0A7D014E40C1}"/>
    <cellStyle name="40% - Accent5 6 3 5" xfId="22187" xr:uid="{5CE14F87-04E3-46AF-ACDE-8AF5DE3A61CC}"/>
    <cellStyle name="40% - Accent5 6 3 5 2" xfId="22188" xr:uid="{4ABDC04A-F28A-4F06-B1D9-5E2F4EE0A6B8}"/>
    <cellStyle name="40% - Accent5 6 3 6" xfId="22189" xr:uid="{86E8CEB4-728E-4E8A-B6BC-4F3666766340}"/>
    <cellStyle name="40% - Accent5 6 4" xfId="22190" xr:uid="{E827661B-D28B-4221-B140-755BEEB917EF}"/>
    <cellStyle name="40% - Accent5 6 4 2" xfId="22191" xr:uid="{25BD86F2-BB22-406E-9CD9-6DBE139EADEC}"/>
    <cellStyle name="40% - Accent5 6 4 2 2" xfId="22192" xr:uid="{5BE5C927-AB63-4140-ABFE-C7D2E1006050}"/>
    <cellStyle name="40% - Accent5 6 4 2 2 2" xfId="22193" xr:uid="{A190D281-C7E1-40C8-86D3-F8EC3981B929}"/>
    <cellStyle name="40% - Accent5 6 4 2 2 2 2" xfId="22194" xr:uid="{D9AE1166-09FB-4C29-9C70-F11DF523CE6E}"/>
    <cellStyle name="40% - Accent5 6 4 2 2 2 2 2" xfId="22195" xr:uid="{C624B7D5-FE52-4781-AA58-E1CE5CD0FBE1}"/>
    <cellStyle name="40% - Accent5 6 4 2 2 2 3" xfId="22196" xr:uid="{1044E405-4325-48A4-B910-CC5970659BCC}"/>
    <cellStyle name="40% - Accent5 6 4 2 2 3" xfId="22197" xr:uid="{C41269AD-86BE-47A0-BA0E-954F85AB0F39}"/>
    <cellStyle name="40% - Accent5 6 4 2 2 3 2" xfId="22198" xr:uid="{E9CA0A86-C5B9-4853-A81A-97E0E76FE3C9}"/>
    <cellStyle name="40% - Accent5 6 4 2 2 4" xfId="22199" xr:uid="{C5B28DEC-3566-49C4-A0D9-A1467BAEFC97}"/>
    <cellStyle name="40% - Accent5 6 4 2 3" xfId="22200" xr:uid="{CFF788A1-C507-4561-94C2-566B088834F9}"/>
    <cellStyle name="40% - Accent5 6 4 2 3 2" xfId="22201" xr:uid="{C7E3131E-1D67-44FA-9D33-DBDD72A0D49C}"/>
    <cellStyle name="40% - Accent5 6 4 2 3 2 2" xfId="22202" xr:uid="{BC1FC815-6751-4D64-B8A0-46D9166377E4}"/>
    <cellStyle name="40% - Accent5 6 4 2 3 3" xfId="22203" xr:uid="{BD227A95-0CB2-41AE-BE3B-96F647F8A2A0}"/>
    <cellStyle name="40% - Accent5 6 4 2 4" xfId="22204" xr:uid="{6A6395B1-CC47-4704-A3E6-D5F64AF3A1A3}"/>
    <cellStyle name="40% - Accent5 6 4 2 4 2" xfId="22205" xr:uid="{1759592C-F9C6-448D-8277-4A8E6811AB6C}"/>
    <cellStyle name="40% - Accent5 6 4 2 5" xfId="22206" xr:uid="{46185B56-BE55-45BE-B534-E74B10548E73}"/>
    <cellStyle name="40% - Accent5 6 4 3" xfId="22207" xr:uid="{B4A00531-BD2C-4EA4-92A9-79D88D20B42B}"/>
    <cellStyle name="40% - Accent5 6 4 3 2" xfId="22208" xr:uid="{5121CCBC-FA69-4C02-AA97-D4B3BFE36D4F}"/>
    <cellStyle name="40% - Accent5 6 4 3 2 2" xfId="22209" xr:uid="{236BAE26-B123-429F-A76E-8B5BD119FA97}"/>
    <cellStyle name="40% - Accent5 6 4 3 2 2 2" xfId="22210" xr:uid="{2B2683F7-29FD-40B7-BBF2-2EFE41027A1F}"/>
    <cellStyle name="40% - Accent5 6 4 3 2 3" xfId="22211" xr:uid="{6ACB6FE0-32C9-4CC3-886B-5F555B0C3CA6}"/>
    <cellStyle name="40% - Accent5 6 4 3 3" xfId="22212" xr:uid="{48711570-2962-4C46-9F71-2CA58723335F}"/>
    <cellStyle name="40% - Accent5 6 4 3 3 2" xfId="22213" xr:uid="{23502121-D1E4-4D9D-B902-2B0CF2B9D3D6}"/>
    <cellStyle name="40% - Accent5 6 4 3 4" xfId="22214" xr:uid="{9C9DA39E-70E9-41A3-8056-7AFB2856D431}"/>
    <cellStyle name="40% - Accent5 6 4 4" xfId="22215" xr:uid="{5A54F6F0-B263-4EBA-B316-722D0ED352CB}"/>
    <cellStyle name="40% - Accent5 6 4 4 2" xfId="22216" xr:uid="{DEAA6C24-230A-4D03-8F4D-66EAC48DB32F}"/>
    <cellStyle name="40% - Accent5 6 4 4 2 2" xfId="22217" xr:uid="{160943FE-B353-46F1-9BCE-35C5146D75D3}"/>
    <cellStyle name="40% - Accent5 6 4 4 3" xfId="22218" xr:uid="{9AC93C2E-B818-4E6B-9C57-6E9B0FF7FB08}"/>
    <cellStyle name="40% - Accent5 6 4 5" xfId="22219" xr:uid="{9A7086BA-92BC-47EE-B3FC-2F9F2E9589E4}"/>
    <cellStyle name="40% - Accent5 6 4 5 2" xfId="22220" xr:uid="{BB0BB4B5-E422-450F-A094-FA6FE3363CCF}"/>
    <cellStyle name="40% - Accent5 6 4 6" xfId="22221" xr:uid="{79146C6C-96C8-40FB-94FB-E9DCC3C4C418}"/>
    <cellStyle name="40% - Accent5 6 5" xfId="22222" xr:uid="{8C4A7EB2-F8C4-4CB6-BD0B-AE30F94F5BC2}"/>
    <cellStyle name="40% - Accent5 6 5 2" xfId="22223" xr:uid="{E6698BB3-F9F3-41BD-8392-354FABC3EF91}"/>
    <cellStyle name="40% - Accent5 6 5 2 2" xfId="22224" xr:uid="{5C67B935-3C25-4EFB-BC18-E9EB8019F1C3}"/>
    <cellStyle name="40% - Accent5 6 5 2 2 2" xfId="22225" xr:uid="{459CE45F-056D-4A34-9B7E-46E8456DF14B}"/>
    <cellStyle name="40% - Accent5 6 5 2 2 2 2" xfId="22226" xr:uid="{A9BAE17B-20B7-4160-8E20-BBBFD597763A}"/>
    <cellStyle name="40% - Accent5 6 5 2 2 3" xfId="22227" xr:uid="{5A1F6D30-3580-46C3-A973-64166F3AF8E4}"/>
    <cellStyle name="40% - Accent5 6 5 2 3" xfId="22228" xr:uid="{1C105792-2567-4D36-A9D1-9D70C7D77F89}"/>
    <cellStyle name="40% - Accent5 6 5 2 3 2" xfId="22229" xr:uid="{9B8BA6D5-60D9-45FC-9206-FEE57EF8E9AE}"/>
    <cellStyle name="40% - Accent5 6 5 2 4" xfId="22230" xr:uid="{A9BA9462-3BDA-48BD-99D3-B23A1B7007B4}"/>
    <cellStyle name="40% - Accent5 6 5 3" xfId="22231" xr:uid="{87BAD814-31D1-402A-A4E6-AB2EF8E873AA}"/>
    <cellStyle name="40% - Accent5 6 5 3 2" xfId="22232" xr:uid="{C659B8B0-DA68-455B-8F11-0BA7F4AA0793}"/>
    <cellStyle name="40% - Accent5 6 5 3 2 2" xfId="22233" xr:uid="{F398B4E2-B062-4627-9E05-77EF45FFE597}"/>
    <cellStyle name="40% - Accent5 6 5 3 3" xfId="22234" xr:uid="{CF3B710B-F4B9-4A49-B9C2-521364289C89}"/>
    <cellStyle name="40% - Accent5 6 5 4" xfId="22235" xr:uid="{A3041F63-31A3-47DB-B964-8B298B4E5EB7}"/>
    <cellStyle name="40% - Accent5 6 5 4 2" xfId="22236" xr:uid="{3BE19D1B-0788-4240-BDD5-E34B35DF54A4}"/>
    <cellStyle name="40% - Accent5 6 5 5" xfId="22237" xr:uid="{01F34FF1-D815-4F6C-B4B3-693F53BF3716}"/>
    <cellStyle name="40% - Accent5 6 6" xfId="22238" xr:uid="{2D366E40-DC82-4146-8893-E2079A931C7C}"/>
    <cellStyle name="40% - Accent5 6 6 2" xfId="22239" xr:uid="{83A5D177-B2E7-4E3E-8C3A-E94BBF70F641}"/>
    <cellStyle name="40% - Accent5 6 6 2 2" xfId="22240" xr:uid="{DBBBF77D-88B0-4876-9394-2EE32440EA22}"/>
    <cellStyle name="40% - Accent5 6 6 2 2 2" xfId="22241" xr:uid="{BB3A918F-EBA6-4718-A85B-5C789FA42295}"/>
    <cellStyle name="40% - Accent5 6 6 2 3" xfId="22242" xr:uid="{56118B68-9150-49B0-B2CE-97ACCBBC28F4}"/>
    <cellStyle name="40% - Accent5 6 6 3" xfId="22243" xr:uid="{71843ADC-6C75-4AF5-9027-7A972DF0C7C1}"/>
    <cellStyle name="40% - Accent5 6 6 3 2" xfId="22244" xr:uid="{9AE69DB3-FE25-4244-A19E-5DF1C07EEC31}"/>
    <cellStyle name="40% - Accent5 6 6 4" xfId="22245" xr:uid="{0C75A662-A26A-4867-9C98-EB0C008F6F59}"/>
    <cellStyle name="40% - Accent5 6 7" xfId="22246" xr:uid="{DA12AC71-719A-4C42-AC5B-1C4E7239CFF1}"/>
    <cellStyle name="40% - Accent5 6 7 2" xfId="22247" xr:uid="{6F5256D5-0265-4E6E-9851-8BD7C04CBA03}"/>
    <cellStyle name="40% - Accent5 6 7 2 2" xfId="22248" xr:uid="{3AB51FB2-4BF7-4A17-AA3B-0B38FA91491D}"/>
    <cellStyle name="40% - Accent5 6 7 3" xfId="22249" xr:uid="{67C25C87-D0C2-490E-AE78-506C23E915D2}"/>
    <cellStyle name="40% - Accent5 6 8" xfId="22250" xr:uid="{B6716454-2004-4A25-8DF2-1BC0B7254103}"/>
    <cellStyle name="40% - Accent5 6 8 2" xfId="22251" xr:uid="{B0100CBA-ABAD-4456-9827-25A34276D9E0}"/>
    <cellStyle name="40% - Accent5 6 9" xfId="22252" xr:uid="{20206817-12E4-416C-BC00-B38F57B02195}"/>
    <cellStyle name="40% - Accent5 7" xfId="22253" xr:uid="{C7EE7FC6-7697-453B-924A-E253FE69A0ED}"/>
    <cellStyle name="40% - Accent5 7 2" xfId="22254" xr:uid="{CA784170-478F-4359-847D-C666DF03904F}"/>
    <cellStyle name="40% - Accent5 7 2 2" xfId="22255" xr:uid="{0C95D361-8CAC-4ECB-862F-3ACE0205EB06}"/>
    <cellStyle name="40% - Accent5 7 2 2 2" xfId="22256" xr:uid="{CF6962A0-066A-4766-9278-CE5A2396408A}"/>
    <cellStyle name="40% - Accent5 7 2 2 2 2" xfId="22257" xr:uid="{820865E5-7DB7-4A35-8A6C-EAD2805C8576}"/>
    <cellStyle name="40% - Accent5 7 2 2 2 2 2" xfId="22258" xr:uid="{D368DB35-9013-47E4-9262-6AFF09600E8C}"/>
    <cellStyle name="40% - Accent5 7 2 2 2 2 2 2" xfId="22259" xr:uid="{E6CD81D8-09FB-48CA-987E-3CA423A301DB}"/>
    <cellStyle name="40% - Accent5 7 2 2 2 2 3" xfId="22260" xr:uid="{10CED147-D1F3-4F36-9E1E-D5F5F80A7B9F}"/>
    <cellStyle name="40% - Accent5 7 2 2 2 3" xfId="22261" xr:uid="{FDCB43B3-F22F-4763-A305-7724F4418F72}"/>
    <cellStyle name="40% - Accent5 7 2 2 2 3 2" xfId="22262" xr:uid="{085EF5C8-3D30-4DF9-B9E4-4923FA267B5F}"/>
    <cellStyle name="40% - Accent5 7 2 2 2 4" xfId="22263" xr:uid="{2BCBC790-B853-4212-BA45-61565C74A07F}"/>
    <cellStyle name="40% - Accent5 7 2 2 3" xfId="22264" xr:uid="{5EC7CAC1-EA88-4B0C-B54D-B50F9FBAB35B}"/>
    <cellStyle name="40% - Accent5 7 2 2 3 2" xfId="22265" xr:uid="{6AAB76E2-3E1C-4A4D-B925-A35CF9526123}"/>
    <cellStyle name="40% - Accent5 7 2 2 3 2 2" xfId="22266" xr:uid="{A6C0FD9A-EA82-485D-8D25-12FD4E277D30}"/>
    <cellStyle name="40% - Accent5 7 2 2 3 3" xfId="22267" xr:uid="{24A65CB4-CDFC-4D79-A298-4772461BC295}"/>
    <cellStyle name="40% - Accent5 7 2 2 4" xfId="22268" xr:uid="{C3D4D6E0-BD74-4096-99D3-79A0C91F5414}"/>
    <cellStyle name="40% - Accent5 7 2 2 4 2" xfId="22269" xr:uid="{B0E8CD80-9453-46AE-A276-B9DF2C7FAFEA}"/>
    <cellStyle name="40% - Accent5 7 2 2 5" xfId="22270" xr:uid="{7DF53A63-150D-40F5-B92C-86855065D143}"/>
    <cellStyle name="40% - Accent5 7 2 3" xfId="22271" xr:uid="{1659F9F7-2910-4CCE-9B28-A3E3DFA25067}"/>
    <cellStyle name="40% - Accent5 7 2 3 2" xfId="22272" xr:uid="{B6096E96-6D4F-4A05-99D7-796F48396B85}"/>
    <cellStyle name="40% - Accent5 7 2 3 2 2" xfId="22273" xr:uid="{1F915ABE-F232-436E-A3DA-569D3B158DDF}"/>
    <cellStyle name="40% - Accent5 7 2 3 2 2 2" xfId="22274" xr:uid="{DD44B9F8-512B-4D60-B60D-EEBCD9242701}"/>
    <cellStyle name="40% - Accent5 7 2 3 2 3" xfId="22275" xr:uid="{9B0DD3B1-C6AF-4870-9D53-84A39FB5468E}"/>
    <cellStyle name="40% - Accent5 7 2 3 3" xfId="22276" xr:uid="{AD04FCDA-6D67-4A19-92A1-6D1DEA1AF69C}"/>
    <cellStyle name="40% - Accent5 7 2 3 3 2" xfId="22277" xr:uid="{A9205DAD-8E1D-457E-BD11-DDDFE3E786BC}"/>
    <cellStyle name="40% - Accent5 7 2 3 4" xfId="22278" xr:uid="{20B57815-EC2C-4861-9AC0-A00F12054AAC}"/>
    <cellStyle name="40% - Accent5 7 2 4" xfId="22279" xr:uid="{BEE8ACC0-3453-4367-BC92-D71FB41029B4}"/>
    <cellStyle name="40% - Accent5 7 2 4 2" xfId="22280" xr:uid="{5141FB5C-B954-42F0-89C7-0C009BF87774}"/>
    <cellStyle name="40% - Accent5 7 2 4 2 2" xfId="22281" xr:uid="{B7B8E220-64AE-43D4-8150-330A2FCE435D}"/>
    <cellStyle name="40% - Accent5 7 2 4 3" xfId="22282" xr:uid="{73D00287-6FF0-4B3E-9000-F4EE5B38F488}"/>
    <cellStyle name="40% - Accent5 7 2 5" xfId="22283" xr:uid="{3F006C01-1C9F-453A-B941-85B7E4E3140B}"/>
    <cellStyle name="40% - Accent5 7 2 5 2" xfId="22284" xr:uid="{A641F52A-5B52-4A46-9BBE-BD3CBDBE3CC5}"/>
    <cellStyle name="40% - Accent5 7 2 6" xfId="22285" xr:uid="{D9F39EEB-84CC-44FC-8875-5392B63E8C66}"/>
    <cellStyle name="40% - Accent5 7 3" xfId="22286" xr:uid="{CA3300B3-7BEC-495F-B130-5F54CF1C5F77}"/>
    <cellStyle name="40% - Accent5 7 3 2" xfId="22287" xr:uid="{AE648B7B-7A31-448C-ADC6-3885FD4630E7}"/>
    <cellStyle name="40% - Accent5 7 3 2 2" xfId="22288" xr:uid="{F6A7A6A1-237B-41D7-9728-9469DE43260E}"/>
    <cellStyle name="40% - Accent5 7 3 2 2 2" xfId="22289" xr:uid="{4CCC9FA0-EA01-4619-9288-7A09D8517551}"/>
    <cellStyle name="40% - Accent5 7 3 2 2 2 2" xfId="22290" xr:uid="{0EB82848-AE01-4AF7-9E94-E72F104356CC}"/>
    <cellStyle name="40% - Accent5 7 3 2 2 2 2 2" xfId="22291" xr:uid="{C994A60C-CD06-4B75-B220-340EA279811A}"/>
    <cellStyle name="40% - Accent5 7 3 2 2 2 3" xfId="22292" xr:uid="{CE18ACB9-94E6-4F6D-99E2-35946E9311D8}"/>
    <cellStyle name="40% - Accent5 7 3 2 2 3" xfId="22293" xr:uid="{39CC4845-0902-4DA1-8B6D-8EBDCB11D0CD}"/>
    <cellStyle name="40% - Accent5 7 3 2 2 3 2" xfId="22294" xr:uid="{69430D77-2D04-452F-A3D1-9C4636FA750B}"/>
    <cellStyle name="40% - Accent5 7 3 2 2 4" xfId="22295" xr:uid="{6CA1EF9F-0C88-42B0-8E14-E03B90DA071D}"/>
    <cellStyle name="40% - Accent5 7 3 2 3" xfId="22296" xr:uid="{24F15F37-4A45-4FDB-BC7D-BB347D954104}"/>
    <cellStyle name="40% - Accent5 7 3 2 3 2" xfId="22297" xr:uid="{27113166-5067-444E-A5C3-782F67E59C0D}"/>
    <cellStyle name="40% - Accent5 7 3 2 3 2 2" xfId="22298" xr:uid="{1D7DD6FE-C24A-44A6-B536-A5A5361CA32D}"/>
    <cellStyle name="40% - Accent5 7 3 2 3 3" xfId="22299" xr:uid="{C231ECE7-9A76-4D67-82A8-EA0BEE0AFC9E}"/>
    <cellStyle name="40% - Accent5 7 3 2 4" xfId="22300" xr:uid="{F8F31062-2CB4-4839-899B-F31428F30A15}"/>
    <cellStyle name="40% - Accent5 7 3 2 4 2" xfId="22301" xr:uid="{E9CDF8C1-6A7F-4E91-8389-67B85BBCA17B}"/>
    <cellStyle name="40% - Accent5 7 3 2 5" xfId="22302" xr:uid="{A172A31E-71B4-4298-A7C6-4253434664C5}"/>
    <cellStyle name="40% - Accent5 7 3 3" xfId="22303" xr:uid="{569198A1-1BA2-4DDD-85BE-F9A52B94D24F}"/>
    <cellStyle name="40% - Accent5 7 3 3 2" xfId="22304" xr:uid="{D91A8699-E5B8-4970-9FC0-571094B8A444}"/>
    <cellStyle name="40% - Accent5 7 3 3 2 2" xfId="22305" xr:uid="{1530D00E-BF34-4134-9335-E96AE86A6161}"/>
    <cellStyle name="40% - Accent5 7 3 3 2 2 2" xfId="22306" xr:uid="{33FAEB8F-F311-4A81-919F-50DDC2631F11}"/>
    <cellStyle name="40% - Accent5 7 3 3 2 3" xfId="22307" xr:uid="{F9E1F92A-80B5-4613-8C9F-DE6920B1A9B3}"/>
    <cellStyle name="40% - Accent5 7 3 3 3" xfId="22308" xr:uid="{B9DCC18D-A111-4646-99C8-70D0FA3DED30}"/>
    <cellStyle name="40% - Accent5 7 3 3 3 2" xfId="22309" xr:uid="{44EE128A-96E4-49CF-9802-F3B7FA0CA45A}"/>
    <cellStyle name="40% - Accent5 7 3 3 4" xfId="22310" xr:uid="{C5536E0C-565C-4462-8518-502C01C5AB52}"/>
    <cellStyle name="40% - Accent5 7 3 4" xfId="22311" xr:uid="{DE140F15-4A83-4279-9C56-3350BF9E1DA4}"/>
    <cellStyle name="40% - Accent5 7 3 4 2" xfId="22312" xr:uid="{CF28CE10-0B60-45CC-9D29-08157D6B4D92}"/>
    <cellStyle name="40% - Accent5 7 3 4 2 2" xfId="22313" xr:uid="{8B1A63E2-845C-47BA-8FAD-7505232D05D0}"/>
    <cellStyle name="40% - Accent5 7 3 4 3" xfId="22314" xr:uid="{686A437D-54E0-449B-928F-3FEB12659039}"/>
    <cellStyle name="40% - Accent5 7 3 5" xfId="22315" xr:uid="{2A9CBE8B-6FBC-4AC6-816C-67C43A324E0A}"/>
    <cellStyle name="40% - Accent5 7 3 5 2" xfId="22316" xr:uid="{408C7010-F839-41AE-A420-B45FE3590450}"/>
    <cellStyle name="40% - Accent5 7 3 6" xfId="22317" xr:uid="{31D0D33A-C628-4F07-B608-E1DF445D4829}"/>
    <cellStyle name="40% - Accent5 7 4" xfId="22318" xr:uid="{6B231939-2422-4AE7-B8F9-297F79449794}"/>
    <cellStyle name="40% - Accent5 7 4 2" xfId="22319" xr:uid="{184AEEC2-638D-442E-8D8E-46083539B65F}"/>
    <cellStyle name="40% - Accent5 7 4 2 2" xfId="22320" xr:uid="{0BAF91FE-C1A1-45A6-9E65-78A03E57B320}"/>
    <cellStyle name="40% - Accent5 7 4 2 2 2" xfId="22321" xr:uid="{34559947-B858-49EE-BE25-7926B0108136}"/>
    <cellStyle name="40% - Accent5 7 4 2 2 2 2" xfId="22322" xr:uid="{B3CADBF0-B315-434A-B0D3-6E2E680417C0}"/>
    <cellStyle name="40% - Accent5 7 4 2 2 2 2 2" xfId="22323" xr:uid="{BAA7FFD9-1F57-41E1-8F74-E3DA628C5A31}"/>
    <cellStyle name="40% - Accent5 7 4 2 2 2 3" xfId="22324" xr:uid="{EADA7C6E-9DAE-417D-AE28-8476B0A6394B}"/>
    <cellStyle name="40% - Accent5 7 4 2 2 3" xfId="22325" xr:uid="{245303A3-D0FC-4AF3-8B62-4FEF03C4F207}"/>
    <cellStyle name="40% - Accent5 7 4 2 2 3 2" xfId="22326" xr:uid="{6AA8484F-114B-43CA-8E4E-A06AD14A13F8}"/>
    <cellStyle name="40% - Accent5 7 4 2 2 4" xfId="22327" xr:uid="{4843EB29-DD08-4492-8727-D8048715F78C}"/>
    <cellStyle name="40% - Accent5 7 4 2 3" xfId="22328" xr:uid="{7D63F439-644F-4D6B-B767-7B9628A4C1E0}"/>
    <cellStyle name="40% - Accent5 7 4 2 3 2" xfId="22329" xr:uid="{8EF8F4F0-3651-4647-99C0-55E2A1BC6CAD}"/>
    <cellStyle name="40% - Accent5 7 4 2 3 2 2" xfId="22330" xr:uid="{A30DD116-9E23-4EA1-8998-56FB43B5A4B2}"/>
    <cellStyle name="40% - Accent5 7 4 2 3 3" xfId="22331" xr:uid="{0B211067-68F8-4283-99C9-18203DBE9616}"/>
    <cellStyle name="40% - Accent5 7 4 2 4" xfId="22332" xr:uid="{814A62D3-8E8D-4962-A3E2-70D6E8CD6D15}"/>
    <cellStyle name="40% - Accent5 7 4 2 4 2" xfId="22333" xr:uid="{CDF0FC9F-6E17-46EE-9254-7373983E5D75}"/>
    <cellStyle name="40% - Accent5 7 4 2 5" xfId="22334" xr:uid="{D41A954C-2F3D-4BE0-A485-89479C5EAB05}"/>
    <cellStyle name="40% - Accent5 7 4 3" xfId="22335" xr:uid="{3EA47098-19B0-44E4-8723-F054571DEE1A}"/>
    <cellStyle name="40% - Accent5 7 4 3 2" xfId="22336" xr:uid="{B9EA1FCC-3F08-4639-925F-D7D07ACDC034}"/>
    <cellStyle name="40% - Accent5 7 4 3 2 2" xfId="22337" xr:uid="{93004D3C-F610-435D-B44D-3248751617D1}"/>
    <cellStyle name="40% - Accent5 7 4 3 2 2 2" xfId="22338" xr:uid="{F73E0F0A-FA27-42D9-9C3F-73F0CD79DA29}"/>
    <cellStyle name="40% - Accent5 7 4 3 2 3" xfId="22339" xr:uid="{2C49F49A-A8C1-4955-BEE8-4011AE6BAA86}"/>
    <cellStyle name="40% - Accent5 7 4 3 3" xfId="22340" xr:uid="{BBEE4B04-31F2-4AF6-B3C5-29215EAB613A}"/>
    <cellStyle name="40% - Accent5 7 4 3 3 2" xfId="22341" xr:uid="{84870E46-B115-430B-A3B2-F17F25CEC57E}"/>
    <cellStyle name="40% - Accent5 7 4 3 4" xfId="22342" xr:uid="{4F5054E7-0E6B-40CB-99C3-4949EE9F7CD8}"/>
    <cellStyle name="40% - Accent5 7 4 4" xfId="22343" xr:uid="{1BF23573-6400-4212-8C46-97F1927F93C3}"/>
    <cellStyle name="40% - Accent5 7 4 4 2" xfId="22344" xr:uid="{49A561A6-CB5C-4A35-805C-1F538E8FEA66}"/>
    <cellStyle name="40% - Accent5 7 4 4 2 2" xfId="22345" xr:uid="{0FF32741-3049-4847-9B9E-C7F57BB639E4}"/>
    <cellStyle name="40% - Accent5 7 4 4 3" xfId="22346" xr:uid="{CE15C828-3F8F-4C81-AFB4-F00F126C39ED}"/>
    <cellStyle name="40% - Accent5 7 4 5" xfId="22347" xr:uid="{D04B35F5-06CD-4446-BB2B-D26A9C588666}"/>
    <cellStyle name="40% - Accent5 7 4 5 2" xfId="22348" xr:uid="{9F5E8F3A-A927-43EB-B24C-E9BB81CB1C26}"/>
    <cellStyle name="40% - Accent5 7 4 6" xfId="22349" xr:uid="{6130280F-02CF-4475-83BC-D1AB6C0AC970}"/>
    <cellStyle name="40% - Accent5 7 5" xfId="22350" xr:uid="{562ADB0D-413D-48EC-AEFC-F8789E50962A}"/>
    <cellStyle name="40% - Accent5 7 5 2" xfId="22351" xr:uid="{58B1D49C-6880-406D-872C-0D8FDBB7EFE3}"/>
    <cellStyle name="40% - Accent5 7 5 2 2" xfId="22352" xr:uid="{94FB754D-0C98-4B20-97E1-F2F6DD985F59}"/>
    <cellStyle name="40% - Accent5 7 5 2 2 2" xfId="22353" xr:uid="{93E0394F-5B9B-4E1F-8B2F-858DB8306F03}"/>
    <cellStyle name="40% - Accent5 7 5 2 2 2 2" xfId="22354" xr:uid="{CA6B7247-1270-4641-969A-D56FCE962E13}"/>
    <cellStyle name="40% - Accent5 7 5 2 2 3" xfId="22355" xr:uid="{9FB8BB09-009A-463E-B940-51F79ECF509E}"/>
    <cellStyle name="40% - Accent5 7 5 2 3" xfId="22356" xr:uid="{54D4992E-F4AC-47AC-B468-1C710BDC6472}"/>
    <cellStyle name="40% - Accent5 7 5 2 3 2" xfId="22357" xr:uid="{5E99EB8B-973A-4BE1-B751-0B113ACFCDF1}"/>
    <cellStyle name="40% - Accent5 7 5 2 4" xfId="22358" xr:uid="{55A7ECCD-3C10-4242-A4A5-AA8A36ADEE50}"/>
    <cellStyle name="40% - Accent5 7 5 3" xfId="22359" xr:uid="{D324AAC5-02A1-4443-A3FF-AB4A56CD3072}"/>
    <cellStyle name="40% - Accent5 7 5 3 2" xfId="22360" xr:uid="{7EDE6E70-12F3-45F7-9723-1FFE6AF3C783}"/>
    <cellStyle name="40% - Accent5 7 5 3 2 2" xfId="22361" xr:uid="{A8437945-1BE5-4BE3-B99C-F16EB9BC5F69}"/>
    <cellStyle name="40% - Accent5 7 5 3 3" xfId="22362" xr:uid="{1012ABE3-2DC7-4161-AE44-10EF6E22ED66}"/>
    <cellStyle name="40% - Accent5 7 5 4" xfId="22363" xr:uid="{141E1F05-5AF2-4C23-95C2-45E9BEF30EEA}"/>
    <cellStyle name="40% - Accent5 7 5 4 2" xfId="22364" xr:uid="{F902FAED-E822-41B3-BE6D-DF9254A35BA4}"/>
    <cellStyle name="40% - Accent5 7 5 5" xfId="22365" xr:uid="{694AF87B-23E6-4B2C-BB54-9AE0D711EB17}"/>
    <cellStyle name="40% - Accent5 7 6" xfId="22366" xr:uid="{4E8A57CB-08EE-453F-97BC-45A9F4CFB06E}"/>
    <cellStyle name="40% - Accent5 7 6 2" xfId="22367" xr:uid="{195AE051-7887-45F6-9F50-D2385F00BE15}"/>
    <cellStyle name="40% - Accent5 7 6 2 2" xfId="22368" xr:uid="{F9814200-689C-43D9-8D7B-59DB692CA364}"/>
    <cellStyle name="40% - Accent5 7 6 2 2 2" xfId="22369" xr:uid="{8AB17A87-E2E4-4C21-B7F5-219E57CE5CDC}"/>
    <cellStyle name="40% - Accent5 7 6 2 3" xfId="22370" xr:uid="{1C4432AA-DE1E-4595-B6A0-A601B0E21BC6}"/>
    <cellStyle name="40% - Accent5 7 6 3" xfId="22371" xr:uid="{6D42D425-DD29-4364-8C46-0ED060073FCD}"/>
    <cellStyle name="40% - Accent5 7 6 3 2" xfId="22372" xr:uid="{D43B0BD6-FD22-44E0-93B7-4CBD653657CB}"/>
    <cellStyle name="40% - Accent5 7 6 4" xfId="22373" xr:uid="{C60D54BA-D2F7-4337-B9F5-18C84A86D37B}"/>
    <cellStyle name="40% - Accent5 7 7" xfId="22374" xr:uid="{5764A1D4-1358-48EA-9824-BD2A230AF864}"/>
    <cellStyle name="40% - Accent5 7 7 2" xfId="22375" xr:uid="{1C5FAF73-C75F-4328-BF06-F1423B8A0566}"/>
    <cellStyle name="40% - Accent5 7 7 2 2" xfId="22376" xr:uid="{37874DED-0CBA-4292-95A7-B4DAC0FE39B5}"/>
    <cellStyle name="40% - Accent5 7 7 3" xfId="22377" xr:uid="{5E16F319-D898-4835-AFC3-C183BCDCDD7B}"/>
    <cellStyle name="40% - Accent5 7 8" xfId="22378" xr:uid="{A998FF78-17B4-4AAD-BF34-62B2F3AC0F16}"/>
    <cellStyle name="40% - Accent5 7 8 2" xfId="22379" xr:uid="{EBAABAA1-4DA3-4B17-A126-B1D093498A58}"/>
    <cellStyle name="40% - Accent5 7 9" xfId="22380" xr:uid="{2B03A5FD-CE59-47CE-A998-BEA678EA53AF}"/>
    <cellStyle name="40% - Accent5 8" xfId="22381" xr:uid="{453A2759-5474-4EAA-9DFF-E1F6A12CC998}"/>
    <cellStyle name="40% - Accent5 8 2" xfId="22382" xr:uid="{1F503593-A3D2-4B07-B949-96A9CA6DCB85}"/>
    <cellStyle name="40% - Accent5 8 2 2" xfId="22383" xr:uid="{E456E075-5F55-411D-AFAB-D8F0C7FFCC5E}"/>
    <cellStyle name="40% - Accent5 8 2 2 2" xfId="22384" xr:uid="{86974643-BE11-4883-BFCA-84CAF23A0F9E}"/>
    <cellStyle name="40% - Accent5 8 2 2 2 2" xfId="22385" xr:uid="{D8D9634C-E594-4312-9D93-33C7C47E1C58}"/>
    <cellStyle name="40% - Accent5 8 2 2 2 2 2" xfId="22386" xr:uid="{51BB2B02-D527-41C3-81AC-F81E7018CA0B}"/>
    <cellStyle name="40% - Accent5 8 2 2 2 2 2 2" xfId="22387" xr:uid="{7C5E12F6-7488-4C88-8B85-2CF3B858FD80}"/>
    <cellStyle name="40% - Accent5 8 2 2 2 2 3" xfId="22388" xr:uid="{50424BA4-0D76-429D-A609-138D258F118B}"/>
    <cellStyle name="40% - Accent5 8 2 2 2 3" xfId="22389" xr:uid="{006B30C0-4087-4F68-9284-AE1CF09E19D1}"/>
    <cellStyle name="40% - Accent5 8 2 2 2 3 2" xfId="22390" xr:uid="{4CC16069-9A17-4494-AD24-D57569B85D96}"/>
    <cellStyle name="40% - Accent5 8 2 2 2 4" xfId="22391" xr:uid="{3C76E227-2852-436C-98B9-9706BD4B0EB8}"/>
    <cellStyle name="40% - Accent5 8 2 2 3" xfId="22392" xr:uid="{3BB425A9-7EDE-423A-A4CF-03519C7C1FF1}"/>
    <cellStyle name="40% - Accent5 8 2 2 3 2" xfId="22393" xr:uid="{BFEADB44-2B05-44C9-8BDA-7A45D3FA0CA4}"/>
    <cellStyle name="40% - Accent5 8 2 2 3 2 2" xfId="22394" xr:uid="{8C7DDF48-FA90-48C1-B60E-BFDE7E30D41D}"/>
    <cellStyle name="40% - Accent5 8 2 2 3 3" xfId="22395" xr:uid="{DE078D05-344E-49F2-BD8C-91DB06B9E71E}"/>
    <cellStyle name="40% - Accent5 8 2 2 4" xfId="22396" xr:uid="{17956E56-3EC8-48A3-BD5B-B284363021DB}"/>
    <cellStyle name="40% - Accent5 8 2 2 4 2" xfId="22397" xr:uid="{08ABBCC2-DBD2-4D63-B854-C964FBE0E168}"/>
    <cellStyle name="40% - Accent5 8 2 2 5" xfId="22398" xr:uid="{79D69656-9EB1-4EE6-A0CC-AEDD18D23CAE}"/>
    <cellStyle name="40% - Accent5 8 2 3" xfId="22399" xr:uid="{CEF8C94C-A76D-41BF-83FB-A714EB3449B2}"/>
    <cellStyle name="40% - Accent5 8 2 3 2" xfId="22400" xr:uid="{4FE30002-326E-406C-B5B1-F89634EB4F97}"/>
    <cellStyle name="40% - Accent5 8 2 3 2 2" xfId="22401" xr:uid="{838D7BFC-681A-4989-9196-91205C2C6D63}"/>
    <cellStyle name="40% - Accent5 8 2 3 2 2 2" xfId="22402" xr:uid="{D838B1CF-75C1-45AB-AAA6-53C3E3FA13AF}"/>
    <cellStyle name="40% - Accent5 8 2 3 2 3" xfId="22403" xr:uid="{1937C550-8597-47F3-A549-31605B798775}"/>
    <cellStyle name="40% - Accent5 8 2 3 3" xfId="22404" xr:uid="{64AA5FD2-C474-4183-AE16-5CBF7202B230}"/>
    <cellStyle name="40% - Accent5 8 2 3 3 2" xfId="22405" xr:uid="{1389CB8A-99BD-4D5A-B68D-87521D25335B}"/>
    <cellStyle name="40% - Accent5 8 2 3 4" xfId="22406" xr:uid="{8846DD4C-5460-4F11-98BB-4FB647550B6D}"/>
    <cellStyle name="40% - Accent5 8 2 4" xfId="22407" xr:uid="{62971FFA-CFAC-4B54-8D2F-27ED8F9F3E5C}"/>
    <cellStyle name="40% - Accent5 8 2 4 2" xfId="22408" xr:uid="{8DCE9B65-6988-4435-80A6-D52F5B3B9620}"/>
    <cellStyle name="40% - Accent5 8 2 4 2 2" xfId="22409" xr:uid="{935603C7-2425-4761-83B2-33F22D5E8875}"/>
    <cellStyle name="40% - Accent5 8 2 4 3" xfId="22410" xr:uid="{83239C6F-C6BE-4213-9944-6A909E051000}"/>
    <cellStyle name="40% - Accent5 8 2 5" xfId="22411" xr:uid="{1529E936-1409-45B6-A966-20CBADE0A149}"/>
    <cellStyle name="40% - Accent5 8 2 5 2" xfId="22412" xr:uid="{D15F31F2-E72F-45D3-9A3D-324843417802}"/>
    <cellStyle name="40% - Accent5 8 2 6" xfId="22413" xr:uid="{77B7580B-16E7-4AAC-A766-79260A7C7B84}"/>
    <cellStyle name="40% - Accent5 8 3" xfId="22414" xr:uid="{6EF8CA28-C058-4D14-8D6E-2D36AF271F2F}"/>
    <cellStyle name="40% - Accent5 8 3 2" xfId="22415" xr:uid="{87CD19DA-1E8E-41BB-84D0-D471F78DD914}"/>
    <cellStyle name="40% - Accent5 8 3 2 2" xfId="22416" xr:uid="{FB82721A-91B1-4156-ADE3-0AFFFEBA13A5}"/>
    <cellStyle name="40% - Accent5 8 3 2 2 2" xfId="22417" xr:uid="{E8D259C1-F65F-4641-B007-807C1B61E810}"/>
    <cellStyle name="40% - Accent5 8 3 2 2 2 2" xfId="22418" xr:uid="{071FFE9E-0E99-45BA-B68E-35398FAB7A04}"/>
    <cellStyle name="40% - Accent5 8 3 2 2 2 2 2" xfId="22419" xr:uid="{5E2D777C-9359-4FEA-87AB-4EF3568443D6}"/>
    <cellStyle name="40% - Accent5 8 3 2 2 2 3" xfId="22420" xr:uid="{72C1870D-8711-4215-9417-E5C9A8F8AF83}"/>
    <cellStyle name="40% - Accent5 8 3 2 2 3" xfId="22421" xr:uid="{58A8D570-A0E5-4150-9F98-15801E98DEAD}"/>
    <cellStyle name="40% - Accent5 8 3 2 2 3 2" xfId="22422" xr:uid="{2E70BDAA-26A2-4EFE-BA23-A648E0B6EDC7}"/>
    <cellStyle name="40% - Accent5 8 3 2 2 4" xfId="22423" xr:uid="{E5402EAE-F058-4282-B99E-FA8291C599E2}"/>
    <cellStyle name="40% - Accent5 8 3 2 3" xfId="22424" xr:uid="{1AF4BFE0-5807-4AA6-BEBE-5D665954CBB9}"/>
    <cellStyle name="40% - Accent5 8 3 2 3 2" xfId="22425" xr:uid="{9E7AE385-A377-42E0-B525-401AAC5E472E}"/>
    <cellStyle name="40% - Accent5 8 3 2 3 2 2" xfId="22426" xr:uid="{43D4BC2B-DC3D-470D-9909-ACC6A50F8371}"/>
    <cellStyle name="40% - Accent5 8 3 2 3 3" xfId="22427" xr:uid="{3978A758-7029-45E4-A983-2EEF6E9AEF7C}"/>
    <cellStyle name="40% - Accent5 8 3 2 4" xfId="22428" xr:uid="{0F5D554C-222D-4AF3-8A01-0B7AFA031486}"/>
    <cellStyle name="40% - Accent5 8 3 2 4 2" xfId="22429" xr:uid="{C15CF320-9C14-4087-8C2B-8FE6211F8B20}"/>
    <cellStyle name="40% - Accent5 8 3 2 5" xfId="22430" xr:uid="{9E2B069E-D9F8-458C-917E-FB1441455286}"/>
    <cellStyle name="40% - Accent5 8 3 3" xfId="22431" xr:uid="{D5236346-E2E0-4731-9D05-D87B991F425C}"/>
    <cellStyle name="40% - Accent5 8 3 3 2" xfId="22432" xr:uid="{FA91350F-0CFF-4696-9D3B-4582BDFD718D}"/>
    <cellStyle name="40% - Accent5 8 3 3 2 2" xfId="22433" xr:uid="{25B17DC0-E3C5-4A34-8465-0EA0122C8110}"/>
    <cellStyle name="40% - Accent5 8 3 3 2 2 2" xfId="22434" xr:uid="{593A2CC8-9229-4363-988D-7350A84C9073}"/>
    <cellStyle name="40% - Accent5 8 3 3 2 3" xfId="22435" xr:uid="{4E8BBE92-AAEB-45FE-9D0D-D674FF447AA5}"/>
    <cellStyle name="40% - Accent5 8 3 3 3" xfId="22436" xr:uid="{375D39C3-FC95-44FC-A659-3CCCC4915DCE}"/>
    <cellStyle name="40% - Accent5 8 3 3 3 2" xfId="22437" xr:uid="{C55FC3AA-7E19-4426-BADF-1E7E602A287E}"/>
    <cellStyle name="40% - Accent5 8 3 3 4" xfId="22438" xr:uid="{73B67D4C-6A87-4F9F-822D-4314F2026288}"/>
    <cellStyle name="40% - Accent5 8 3 4" xfId="22439" xr:uid="{AA85E344-5EF1-4022-8617-66978A23DE19}"/>
    <cellStyle name="40% - Accent5 8 3 4 2" xfId="22440" xr:uid="{76AC67B6-F8B4-4C3D-8EA9-A5A79FD8C41E}"/>
    <cellStyle name="40% - Accent5 8 3 4 2 2" xfId="22441" xr:uid="{E27B226D-F3FD-40A7-B40B-1B8E6DB8D119}"/>
    <cellStyle name="40% - Accent5 8 3 4 3" xfId="22442" xr:uid="{BAD60DBF-53AA-4C33-AF52-4F7D90D94A68}"/>
    <cellStyle name="40% - Accent5 8 3 5" xfId="22443" xr:uid="{65CC190C-BC21-4413-B375-B70B5F8FA368}"/>
    <cellStyle name="40% - Accent5 8 3 5 2" xfId="22444" xr:uid="{DA93B657-19C5-45CE-9ADD-3760058F6D13}"/>
    <cellStyle name="40% - Accent5 8 3 6" xfId="22445" xr:uid="{17DF2C89-C473-49CF-BE7B-C4F4EADB80E8}"/>
    <cellStyle name="40% - Accent5 8 4" xfId="22446" xr:uid="{A6DE6332-667A-4E08-8EB6-BC9C8E36889D}"/>
    <cellStyle name="40% - Accent5 8 4 2" xfId="22447" xr:uid="{17AFF908-48FB-4E65-A248-02CC9FA4AC2A}"/>
    <cellStyle name="40% - Accent5 8 4 2 2" xfId="22448" xr:uid="{1530A043-FEA4-4F7F-B67E-236BF1FE340C}"/>
    <cellStyle name="40% - Accent5 8 4 2 2 2" xfId="22449" xr:uid="{6ECB9B41-290C-4606-82ED-B69681A320F3}"/>
    <cellStyle name="40% - Accent5 8 4 2 2 2 2" xfId="22450" xr:uid="{7AA9524D-2359-482C-A0A5-956A7A135980}"/>
    <cellStyle name="40% - Accent5 8 4 2 2 2 2 2" xfId="22451" xr:uid="{ABAC8FC9-5680-408B-BEA4-5562E2CEE8C9}"/>
    <cellStyle name="40% - Accent5 8 4 2 2 2 3" xfId="22452" xr:uid="{53611D26-C711-4AA1-8BD0-FE6026CB406E}"/>
    <cellStyle name="40% - Accent5 8 4 2 2 3" xfId="22453" xr:uid="{9D1F0628-33C7-428A-8901-B9F2AC8EDDB6}"/>
    <cellStyle name="40% - Accent5 8 4 2 2 3 2" xfId="22454" xr:uid="{22FB06AF-CD94-423D-8234-F38F1F0BE59B}"/>
    <cellStyle name="40% - Accent5 8 4 2 2 4" xfId="22455" xr:uid="{E58FA36F-B9B7-4156-ABFA-FE3425B21B8C}"/>
    <cellStyle name="40% - Accent5 8 4 2 3" xfId="22456" xr:uid="{EF2CF3E0-3EEC-4949-9A4F-A892EA1C9DAE}"/>
    <cellStyle name="40% - Accent5 8 4 2 3 2" xfId="22457" xr:uid="{40F1CB61-B3A3-43A7-8B82-865CAC23CAD7}"/>
    <cellStyle name="40% - Accent5 8 4 2 3 2 2" xfId="22458" xr:uid="{7EB69463-01E0-40CC-9811-1402BA7FDF68}"/>
    <cellStyle name="40% - Accent5 8 4 2 3 3" xfId="22459" xr:uid="{74BF4C4C-0810-482A-A415-7C884AD63E94}"/>
    <cellStyle name="40% - Accent5 8 4 2 4" xfId="22460" xr:uid="{C9BBCDF1-718C-4616-B2A7-041124C2BC11}"/>
    <cellStyle name="40% - Accent5 8 4 2 4 2" xfId="22461" xr:uid="{E9D73974-EB98-4B4D-A347-86DEE0AEA94A}"/>
    <cellStyle name="40% - Accent5 8 4 2 5" xfId="22462" xr:uid="{43503D83-3656-4843-B801-1D879CC175EA}"/>
    <cellStyle name="40% - Accent5 8 4 3" xfId="22463" xr:uid="{DFB62D68-B69B-43DA-B50D-13C0A8E13CB7}"/>
    <cellStyle name="40% - Accent5 8 4 3 2" xfId="22464" xr:uid="{1005C435-7780-40CB-959F-F39F77C2222D}"/>
    <cellStyle name="40% - Accent5 8 4 3 2 2" xfId="22465" xr:uid="{1547F2C3-1D3A-415B-AD1B-FDBB151D51E9}"/>
    <cellStyle name="40% - Accent5 8 4 3 2 2 2" xfId="22466" xr:uid="{261A667B-D4B7-4289-9ED3-B8B02A4B6165}"/>
    <cellStyle name="40% - Accent5 8 4 3 2 3" xfId="22467" xr:uid="{5EFE752F-05E8-4531-98B1-5F67ED209733}"/>
    <cellStyle name="40% - Accent5 8 4 3 3" xfId="22468" xr:uid="{CD516E2D-9942-433B-B308-766E3114F6CF}"/>
    <cellStyle name="40% - Accent5 8 4 3 3 2" xfId="22469" xr:uid="{037E298E-0501-4BB0-9302-825F8EE8CB20}"/>
    <cellStyle name="40% - Accent5 8 4 3 4" xfId="22470" xr:uid="{E9B7F096-FE96-4C96-8B23-F2156468C6F5}"/>
    <cellStyle name="40% - Accent5 8 4 4" xfId="22471" xr:uid="{2E8D3B7C-3E27-414B-9172-EBFBDBC5B121}"/>
    <cellStyle name="40% - Accent5 8 4 4 2" xfId="22472" xr:uid="{DFAA8D74-8282-4F84-851C-23BBE9602765}"/>
    <cellStyle name="40% - Accent5 8 4 4 2 2" xfId="22473" xr:uid="{E8A2A80D-4F13-492F-82C3-B83B7885881B}"/>
    <cellStyle name="40% - Accent5 8 4 4 3" xfId="22474" xr:uid="{8F63B284-681E-437F-A7DA-BC5986EC52F7}"/>
    <cellStyle name="40% - Accent5 8 4 5" xfId="22475" xr:uid="{8823BBB1-377F-43FE-AC68-3BEF74CF951F}"/>
    <cellStyle name="40% - Accent5 8 4 5 2" xfId="22476" xr:uid="{25DF2668-CA92-49E6-9D14-2115C5C3A7E4}"/>
    <cellStyle name="40% - Accent5 8 4 6" xfId="22477" xr:uid="{2B7DCE48-FAD8-4F6E-9F34-E1EABE3B48C0}"/>
    <cellStyle name="40% - Accent5 8 5" xfId="22478" xr:uid="{9EB466C2-20AA-4619-9FD0-65AB63EF006C}"/>
    <cellStyle name="40% - Accent5 8 5 2" xfId="22479" xr:uid="{DC2036D6-CA58-469F-82B8-FCD88B987B42}"/>
    <cellStyle name="40% - Accent5 8 5 2 2" xfId="22480" xr:uid="{66772B72-F641-44E8-B9BE-6365E55CEC7C}"/>
    <cellStyle name="40% - Accent5 8 5 2 2 2" xfId="22481" xr:uid="{C1579226-A8F8-4081-894C-579C341C67A2}"/>
    <cellStyle name="40% - Accent5 8 5 2 2 2 2" xfId="22482" xr:uid="{C3F9D8B6-E5D1-47E8-8E98-203F1B00F035}"/>
    <cellStyle name="40% - Accent5 8 5 2 2 3" xfId="22483" xr:uid="{AA87D9FA-C428-4B71-BE0B-F8AEA1834A76}"/>
    <cellStyle name="40% - Accent5 8 5 2 3" xfId="22484" xr:uid="{4467725B-3354-4858-A6AB-EE7E9134E48E}"/>
    <cellStyle name="40% - Accent5 8 5 2 3 2" xfId="22485" xr:uid="{DD3FF1F4-3339-4193-A43E-374B278BF08B}"/>
    <cellStyle name="40% - Accent5 8 5 2 4" xfId="22486" xr:uid="{71432E4B-210B-4972-A886-BAAEDCB8EC78}"/>
    <cellStyle name="40% - Accent5 8 5 3" xfId="22487" xr:uid="{CD8E1756-8AFB-4418-A903-E8F76DF13B53}"/>
    <cellStyle name="40% - Accent5 8 5 3 2" xfId="22488" xr:uid="{78A1C44E-0E56-4E45-88A2-6AC68B9807EC}"/>
    <cellStyle name="40% - Accent5 8 5 3 2 2" xfId="22489" xr:uid="{C104D4DB-9C70-4BA5-910E-08E301F15436}"/>
    <cellStyle name="40% - Accent5 8 5 3 3" xfId="22490" xr:uid="{4BD99383-E377-4182-B9E9-1E5F99DF30C4}"/>
    <cellStyle name="40% - Accent5 8 5 4" xfId="22491" xr:uid="{1E52E340-DFA7-492E-8845-E5D8286DD8E1}"/>
    <cellStyle name="40% - Accent5 8 5 4 2" xfId="22492" xr:uid="{5D1E69FA-F22C-4F95-A912-D8FEF2AB971D}"/>
    <cellStyle name="40% - Accent5 8 5 5" xfId="22493" xr:uid="{561B3750-A5EC-44B9-AA80-C9A789414B1E}"/>
    <cellStyle name="40% - Accent5 8 6" xfId="22494" xr:uid="{163FF075-1229-4E67-87BE-39BD3BF90EA8}"/>
    <cellStyle name="40% - Accent5 8 6 2" xfId="22495" xr:uid="{1BC607E5-8700-4C12-BF05-24C1C0C8E23E}"/>
    <cellStyle name="40% - Accent5 8 6 2 2" xfId="22496" xr:uid="{3E890321-B20B-4E53-A7C7-437C3A96DC47}"/>
    <cellStyle name="40% - Accent5 8 6 2 2 2" xfId="22497" xr:uid="{A30D5501-4A6C-44D1-848B-C0684421F3AD}"/>
    <cellStyle name="40% - Accent5 8 6 2 3" xfId="22498" xr:uid="{2916D548-37B2-4AB4-81F4-71C74E4D3B81}"/>
    <cellStyle name="40% - Accent5 8 6 3" xfId="22499" xr:uid="{8DBD36B1-9391-4B30-835A-EA0C25776583}"/>
    <cellStyle name="40% - Accent5 8 6 3 2" xfId="22500" xr:uid="{F9A9FB67-236C-4657-80A2-54EFFA836084}"/>
    <cellStyle name="40% - Accent5 8 6 4" xfId="22501" xr:uid="{A69412A0-4305-43C4-9C0C-2E2160784CF5}"/>
    <cellStyle name="40% - Accent5 8 7" xfId="22502" xr:uid="{0FD7307E-6053-45B9-9E4C-C49C4AA4F03A}"/>
    <cellStyle name="40% - Accent5 8 7 2" xfId="22503" xr:uid="{2AED8D76-E3AD-4FD8-9CA5-8276023D4BAC}"/>
    <cellStyle name="40% - Accent5 8 7 2 2" xfId="22504" xr:uid="{12F35073-7734-4522-97F0-704B573841BE}"/>
    <cellStyle name="40% - Accent5 8 7 3" xfId="22505" xr:uid="{0C122560-CB08-407D-A2E2-CE53FBB730A9}"/>
    <cellStyle name="40% - Accent5 8 8" xfId="22506" xr:uid="{D94CEA1E-0CC3-490D-B4DB-AC3B42C1C8C1}"/>
    <cellStyle name="40% - Accent5 8 8 2" xfId="22507" xr:uid="{1E92A6A3-564A-4FE2-8C67-FDFFF6FB51B6}"/>
    <cellStyle name="40% - Accent5 8 9" xfId="22508" xr:uid="{BA44DF59-6321-4A27-B53B-B6F2B143C717}"/>
    <cellStyle name="40% - Accent5 9" xfId="22509" xr:uid="{E5A53A7A-1547-456B-AB06-3DC7C529C2CF}"/>
    <cellStyle name="40% - Accent5 9 2" xfId="22510" xr:uid="{35DBE2E2-5EC4-40E2-A06E-72FD0FD7C13B}"/>
    <cellStyle name="40% - Accent5 9 2 2" xfId="22511" xr:uid="{1AC092CC-D80D-4836-94D2-559A3C8C0B7F}"/>
    <cellStyle name="40% - Accent5 9 2 2 2" xfId="22512" xr:uid="{08153F9E-64A1-4028-88A8-07CEDBC5C1E2}"/>
    <cellStyle name="40% - Accent5 9 2 2 2 2" xfId="22513" xr:uid="{E7F49A9B-04FA-45E0-AE10-1740C21FEFB7}"/>
    <cellStyle name="40% - Accent5 9 2 2 2 2 2" xfId="22514" xr:uid="{067D6AA1-F262-4630-B4DA-4720A5ED0F0F}"/>
    <cellStyle name="40% - Accent5 9 2 2 2 2 2 2" xfId="22515" xr:uid="{BE7AB84C-9740-4E3B-8FFA-F0EA5C0CE8AE}"/>
    <cellStyle name="40% - Accent5 9 2 2 2 2 3" xfId="22516" xr:uid="{CBFA95A5-FD32-4D47-B9A6-F7FCB0EA90A7}"/>
    <cellStyle name="40% - Accent5 9 2 2 2 3" xfId="22517" xr:uid="{2805D59B-B40C-4ABE-B419-94F43CBB3DBA}"/>
    <cellStyle name="40% - Accent5 9 2 2 2 3 2" xfId="22518" xr:uid="{79683362-4828-4625-804B-C85458B69674}"/>
    <cellStyle name="40% - Accent5 9 2 2 2 4" xfId="22519" xr:uid="{9E5A8F17-B0B2-440A-BE7C-CF1D370253EE}"/>
    <cellStyle name="40% - Accent5 9 2 2 3" xfId="22520" xr:uid="{360249A5-EE4B-47FB-B334-8CBA38AD10A4}"/>
    <cellStyle name="40% - Accent5 9 2 2 3 2" xfId="22521" xr:uid="{2297C5A2-30A1-476F-88CD-E39C36A95BF5}"/>
    <cellStyle name="40% - Accent5 9 2 2 3 2 2" xfId="22522" xr:uid="{140CF31D-3AFC-41EA-BABD-F79C1A3D2839}"/>
    <cellStyle name="40% - Accent5 9 2 2 3 3" xfId="22523" xr:uid="{AD931ED3-3F01-4F8C-9725-1B14AD971732}"/>
    <cellStyle name="40% - Accent5 9 2 2 4" xfId="22524" xr:uid="{6D5B75C5-0C10-41A2-8C2E-DF0606A8F3A7}"/>
    <cellStyle name="40% - Accent5 9 2 2 4 2" xfId="22525" xr:uid="{209BF26C-27E1-431A-997D-B670852492DB}"/>
    <cellStyle name="40% - Accent5 9 2 2 5" xfId="22526" xr:uid="{890A0981-131C-49B1-937D-63EF43D9211B}"/>
    <cellStyle name="40% - Accent5 9 2 3" xfId="22527" xr:uid="{E412503D-4036-49FC-B9DE-17293D15C7CB}"/>
    <cellStyle name="40% - Accent5 9 2 3 2" xfId="22528" xr:uid="{2880E29C-02F4-4836-92F1-685ADA50551B}"/>
    <cellStyle name="40% - Accent5 9 2 3 2 2" xfId="22529" xr:uid="{BFD94941-FA15-44BE-88C6-CC6CFB669752}"/>
    <cellStyle name="40% - Accent5 9 2 3 2 2 2" xfId="22530" xr:uid="{65B04DCA-8884-401F-AB8D-143324CBDF5F}"/>
    <cellStyle name="40% - Accent5 9 2 3 2 3" xfId="22531" xr:uid="{7A22C635-1084-4106-BC25-C79F4F41D945}"/>
    <cellStyle name="40% - Accent5 9 2 3 3" xfId="22532" xr:uid="{CA4E8E5B-C91D-4DBF-9E11-D1BADA80A6AD}"/>
    <cellStyle name="40% - Accent5 9 2 3 3 2" xfId="22533" xr:uid="{48D8C96E-AD31-4784-A92C-BBD88E2A524C}"/>
    <cellStyle name="40% - Accent5 9 2 3 4" xfId="22534" xr:uid="{BEDDFCA6-FD9D-407F-84AD-68DAAC213C39}"/>
    <cellStyle name="40% - Accent5 9 2 4" xfId="22535" xr:uid="{4F84AC5D-66DF-4403-864D-C63B0DFF5EB8}"/>
    <cellStyle name="40% - Accent5 9 2 4 2" xfId="22536" xr:uid="{DD612C5E-BFC9-4BE8-9376-C0D3EF4FB9EF}"/>
    <cellStyle name="40% - Accent5 9 2 4 2 2" xfId="22537" xr:uid="{798BEEA5-BFF5-4D9D-8B39-D1821F6F5AAE}"/>
    <cellStyle name="40% - Accent5 9 2 4 3" xfId="22538" xr:uid="{59D6CEA0-AFD6-44E3-91FD-FF391B82C3EE}"/>
    <cellStyle name="40% - Accent5 9 2 5" xfId="22539" xr:uid="{11E75DAE-0B95-41F9-807B-00717D47D6C0}"/>
    <cellStyle name="40% - Accent5 9 2 5 2" xfId="22540" xr:uid="{B51A2F7A-A9E6-473C-ADB6-58FBBD9795E8}"/>
    <cellStyle name="40% - Accent5 9 2 6" xfId="22541" xr:uid="{C5EAA010-6FD3-4C8C-86EB-A5784AA7CEC1}"/>
    <cellStyle name="40% - Accent5 9 3" xfId="22542" xr:uid="{8BA927F7-6A01-446C-9DBB-B43B718A7764}"/>
    <cellStyle name="40% - Accent5 9 3 2" xfId="22543" xr:uid="{1E5B94C7-9052-466B-A463-5CBDAA73E4D6}"/>
    <cellStyle name="40% - Accent5 9 3 2 2" xfId="22544" xr:uid="{D82E471D-11D0-4952-9B13-74998AB4F0A8}"/>
    <cellStyle name="40% - Accent5 9 3 2 2 2" xfId="22545" xr:uid="{9F179DC3-1B39-40EA-B88F-C1E464F70041}"/>
    <cellStyle name="40% - Accent5 9 3 2 2 2 2" xfId="22546" xr:uid="{D96A51D5-46C0-4DDC-B6B1-FF53A6DF7B05}"/>
    <cellStyle name="40% - Accent5 9 3 2 2 2 2 2" xfId="22547" xr:uid="{AEE28AB4-B919-4B1F-B18D-BE7D476834E2}"/>
    <cellStyle name="40% - Accent5 9 3 2 2 2 3" xfId="22548" xr:uid="{66DFB384-2CF3-465B-B33C-C11A85885DFE}"/>
    <cellStyle name="40% - Accent5 9 3 2 2 3" xfId="22549" xr:uid="{D193A99E-E693-4403-8E92-EA5A6CCBE781}"/>
    <cellStyle name="40% - Accent5 9 3 2 2 3 2" xfId="22550" xr:uid="{62EB977F-5BC7-4CF7-9B51-46A500DA5760}"/>
    <cellStyle name="40% - Accent5 9 3 2 2 4" xfId="22551" xr:uid="{EA44729E-AA12-402E-8A53-57BA4C3E850F}"/>
    <cellStyle name="40% - Accent5 9 3 2 3" xfId="22552" xr:uid="{B27DC979-53D9-408B-9E17-4915A7665707}"/>
    <cellStyle name="40% - Accent5 9 3 2 3 2" xfId="22553" xr:uid="{20D433D8-2AA3-4B3A-A391-1468A0DF0126}"/>
    <cellStyle name="40% - Accent5 9 3 2 3 2 2" xfId="22554" xr:uid="{B2DC2CA0-BACB-447A-8359-4A52ACABC5DC}"/>
    <cellStyle name="40% - Accent5 9 3 2 3 3" xfId="22555" xr:uid="{89D8888D-8C97-4003-B6B5-2A24B1AEEE79}"/>
    <cellStyle name="40% - Accent5 9 3 2 4" xfId="22556" xr:uid="{4E1AB86E-2B68-4D16-929F-3330D6F9BDE7}"/>
    <cellStyle name="40% - Accent5 9 3 2 4 2" xfId="22557" xr:uid="{1C9B00D8-F621-4AA3-9A82-FF1B844FE45F}"/>
    <cellStyle name="40% - Accent5 9 3 2 5" xfId="22558" xr:uid="{EFEFED62-4E50-4A60-90BD-9A9A5ADF3864}"/>
    <cellStyle name="40% - Accent5 9 3 3" xfId="22559" xr:uid="{E40E9C68-53A9-4A61-A02E-10B0D78842AB}"/>
    <cellStyle name="40% - Accent5 9 3 3 2" xfId="22560" xr:uid="{2B58453E-EBC4-4505-AFD8-274290E8E304}"/>
    <cellStyle name="40% - Accent5 9 3 3 2 2" xfId="22561" xr:uid="{19CAEFEA-AA4D-4AE1-8449-721399516B58}"/>
    <cellStyle name="40% - Accent5 9 3 3 2 2 2" xfId="22562" xr:uid="{BB69F2C0-CB29-431C-9ECB-17BD68381403}"/>
    <cellStyle name="40% - Accent5 9 3 3 2 3" xfId="22563" xr:uid="{CB01DAE5-C98E-4E87-8005-16D74AD7D9C2}"/>
    <cellStyle name="40% - Accent5 9 3 3 3" xfId="22564" xr:uid="{8978C564-8795-4129-ADC7-8FFEA17F1936}"/>
    <cellStyle name="40% - Accent5 9 3 3 3 2" xfId="22565" xr:uid="{3BC852CF-B837-48B7-90C4-03CF4FC8D303}"/>
    <cellStyle name="40% - Accent5 9 3 3 4" xfId="22566" xr:uid="{930D687C-510A-4BC5-9A7A-E997B63E811B}"/>
    <cellStyle name="40% - Accent5 9 3 4" xfId="22567" xr:uid="{EE7BB3F8-5717-42B0-89A4-31A1BA75B9A8}"/>
    <cellStyle name="40% - Accent5 9 3 4 2" xfId="22568" xr:uid="{DF7938D4-4F4B-4AEA-A841-AB7AB6AD23AD}"/>
    <cellStyle name="40% - Accent5 9 3 4 2 2" xfId="22569" xr:uid="{7948B13B-A6B9-4CA5-8933-89A0F595AD1C}"/>
    <cellStyle name="40% - Accent5 9 3 4 3" xfId="22570" xr:uid="{95948DBA-5762-4556-AFBC-C01525D338F2}"/>
    <cellStyle name="40% - Accent5 9 3 5" xfId="22571" xr:uid="{50C44C0D-85B9-4F7E-B430-B83E1CAD22FD}"/>
    <cellStyle name="40% - Accent5 9 3 5 2" xfId="22572" xr:uid="{C60DD075-0589-4864-B62B-A91A9EDEC390}"/>
    <cellStyle name="40% - Accent5 9 3 6" xfId="22573" xr:uid="{0CF44CC6-3FA0-4123-B968-9D7A5EA56D6C}"/>
    <cellStyle name="40% - Accent5 9 4" xfId="22574" xr:uid="{9187743F-66AD-402D-ACFB-4E7648FDAE11}"/>
    <cellStyle name="40% - Accent5 9 4 2" xfId="22575" xr:uid="{18BA0939-01F7-4424-8050-21808F52F54F}"/>
    <cellStyle name="40% - Accent5 9 4 2 2" xfId="22576" xr:uid="{BD807497-2E8C-4C0C-937B-ED7607347C41}"/>
    <cellStyle name="40% - Accent5 9 4 2 2 2" xfId="22577" xr:uid="{E0FD78F4-7073-46DF-88B2-9075BB4E819A}"/>
    <cellStyle name="40% - Accent5 9 4 2 2 2 2" xfId="22578" xr:uid="{59B9BE7B-441A-4AD7-8BC8-496F89DBE165}"/>
    <cellStyle name="40% - Accent5 9 4 2 2 2 2 2" xfId="22579" xr:uid="{6744F7D4-1173-4E78-962B-73361574BA67}"/>
    <cellStyle name="40% - Accent5 9 4 2 2 2 3" xfId="22580" xr:uid="{D1F3DB35-92C8-46C4-AF2A-8A4295CB767D}"/>
    <cellStyle name="40% - Accent5 9 4 2 2 3" xfId="22581" xr:uid="{B0DE6F66-5C06-4D7A-A8C4-14F518A5205B}"/>
    <cellStyle name="40% - Accent5 9 4 2 2 3 2" xfId="22582" xr:uid="{89128F56-A8E1-4FD9-BA5C-18BCBCC13EAB}"/>
    <cellStyle name="40% - Accent5 9 4 2 2 4" xfId="22583" xr:uid="{243221DD-FA2C-4F9A-81E8-E690AAA269EE}"/>
    <cellStyle name="40% - Accent5 9 4 2 3" xfId="22584" xr:uid="{5327EF2D-19B0-4C62-81BE-767772560082}"/>
    <cellStyle name="40% - Accent5 9 4 2 3 2" xfId="22585" xr:uid="{0F06EF2A-F115-47DD-AAC4-CC6210329B05}"/>
    <cellStyle name="40% - Accent5 9 4 2 3 2 2" xfId="22586" xr:uid="{D03F7813-CA0D-4EDE-8C8E-B3312D499BF7}"/>
    <cellStyle name="40% - Accent5 9 4 2 3 3" xfId="22587" xr:uid="{83ED32C1-9DC7-4851-B180-1907964DDA59}"/>
    <cellStyle name="40% - Accent5 9 4 2 4" xfId="22588" xr:uid="{A4427189-4FDC-4FB9-BB66-42BE7F561EA4}"/>
    <cellStyle name="40% - Accent5 9 4 2 4 2" xfId="22589" xr:uid="{C3D44D69-AC13-48D7-853D-403B5B57159F}"/>
    <cellStyle name="40% - Accent5 9 4 2 5" xfId="22590" xr:uid="{B832D66B-7731-4F08-BB6C-41ADB3C91BC5}"/>
    <cellStyle name="40% - Accent5 9 4 3" xfId="22591" xr:uid="{DE5402BB-8E5E-4CC2-9502-FF78394CA9FE}"/>
    <cellStyle name="40% - Accent5 9 4 3 2" xfId="22592" xr:uid="{92005731-E54C-49AD-AE87-B6C4B1C86907}"/>
    <cellStyle name="40% - Accent5 9 4 3 2 2" xfId="22593" xr:uid="{D8F049ED-DF0E-477E-A726-CC5724AC9A18}"/>
    <cellStyle name="40% - Accent5 9 4 3 2 2 2" xfId="22594" xr:uid="{D3245134-1399-417A-A9A4-9F1B8F2169C3}"/>
    <cellStyle name="40% - Accent5 9 4 3 2 3" xfId="22595" xr:uid="{C60B1308-2693-455B-ACF2-7FB23A2C9739}"/>
    <cellStyle name="40% - Accent5 9 4 3 3" xfId="22596" xr:uid="{388E01E9-3414-4EC2-A65E-E92D54C64713}"/>
    <cellStyle name="40% - Accent5 9 4 3 3 2" xfId="22597" xr:uid="{23178BA7-935C-4474-B031-8C1306783540}"/>
    <cellStyle name="40% - Accent5 9 4 3 4" xfId="22598" xr:uid="{7D5199F6-FC78-4825-B220-E0A31AEE9C60}"/>
    <cellStyle name="40% - Accent5 9 4 4" xfId="22599" xr:uid="{5253DED6-D407-4BC9-9329-2A6CD0CA77A0}"/>
    <cellStyle name="40% - Accent5 9 4 4 2" xfId="22600" xr:uid="{DF398981-B687-46F8-AA39-D16281DA4005}"/>
    <cellStyle name="40% - Accent5 9 4 4 2 2" xfId="22601" xr:uid="{4641A9A5-D7FB-4D10-90B2-AB29B32F9A87}"/>
    <cellStyle name="40% - Accent5 9 4 4 3" xfId="22602" xr:uid="{878DAB1D-B886-4082-BE06-D2A7B54ECB8F}"/>
    <cellStyle name="40% - Accent5 9 4 5" xfId="22603" xr:uid="{B0D66D21-7EA5-4460-B9DF-74447691C561}"/>
    <cellStyle name="40% - Accent5 9 4 5 2" xfId="22604" xr:uid="{0FBD56E3-B876-4C87-9240-23F2C5CE77D8}"/>
    <cellStyle name="40% - Accent5 9 4 6" xfId="22605" xr:uid="{2B94E9D7-F90C-4384-AA79-9619368E192B}"/>
    <cellStyle name="40% - Accent5 9 5" xfId="22606" xr:uid="{8FB1C5E3-7863-4557-8FF9-1DBB0BB23F67}"/>
    <cellStyle name="40% - Accent5 9 5 2" xfId="22607" xr:uid="{296784C6-C2BF-4359-B47D-5E8CEAA87E0B}"/>
    <cellStyle name="40% - Accent5 9 5 2 2" xfId="22608" xr:uid="{3B2A79B5-B5D9-48D5-9BFB-07FE03AAE8F0}"/>
    <cellStyle name="40% - Accent5 9 5 2 2 2" xfId="22609" xr:uid="{585BE49A-4CB1-4F14-A2FE-70DFE4DE3F04}"/>
    <cellStyle name="40% - Accent5 9 5 2 2 2 2" xfId="22610" xr:uid="{59298A55-BCC9-41E9-839A-842889F815AF}"/>
    <cellStyle name="40% - Accent5 9 5 2 2 3" xfId="22611" xr:uid="{1355D14A-8724-4811-91C2-8D4974B266F6}"/>
    <cellStyle name="40% - Accent5 9 5 2 3" xfId="22612" xr:uid="{42AFA54D-5431-4787-94EC-35050C6AC3A4}"/>
    <cellStyle name="40% - Accent5 9 5 2 3 2" xfId="22613" xr:uid="{DF6920F9-775F-4FE1-8846-6D4E86579E7F}"/>
    <cellStyle name="40% - Accent5 9 5 2 4" xfId="22614" xr:uid="{FB62C49D-5EFB-4770-AC77-828FC0D09F34}"/>
    <cellStyle name="40% - Accent5 9 5 3" xfId="22615" xr:uid="{B4798C48-1797-4418-AD6D-2088DD5B3565}"/>
    <cellStyle name="40% - Accent5 9 5 3 2" xfId="22616" xr:uid="{FD90F227-1B2C-4529-BE0B-95F6F67BBD01}"/>
    <cellStyle name="40% - Accent5 9 5 3 2 2" xfId="22617" xr:uid="{005181F2-603A-41E8-A383-875A2BE98BB3}"/>
    <cellStyle name="40% - Accent5 9 5 3 3" xfId="22618" xr:uid="{1875B505-3B1B-4459-9B82-821BD2185A20}"/>
    <cellStyle name="40% - Accent5 9 5 4" xfId="22619" xr:uid="{CFFB145A-962D-4E9D-83D4-536F4BCD5048}"/>
    <cellStyle name="40% - Accent5 9 5 4 2" xfId="22620" xr:uid="{CE46FE29-D96D-4EBE-B398-33159BE38317}"/>
    <cellStyle name="40% - Accent5 9 5 5" xfId="22621" xr:uid="{EF181EBD-BDAC-42A3-9619-471BB33517CB}"/>
    <cellStyle name="40% - Accent5 9 6" xfId="22622" xr:uid="{3B6654F6-FDCE-46EC-B639-DE0FB4A0136D}"/>
    <cellStyle name="40% - Accent5 9 6 2" xfId="22623" xr:uid="{14E98F78-4E6C-4D86-8598-07F93801C153}"/>
    <cellStyle name="40% - Accent5 9 6 2 2" xfId="22624" xr:uid="{55DF6A9E-6542-4D2F-80F1-9C1C3ECECDEC}"/>
    <cellStyle name="40% - Accent5 9 6 2 2 2" xfId="22625" xr:uid="{EA9E8CEA-2647-4588-BEBE-236D150DDA3C}"/>
    <cellStyle name="40% - Accent5 9 6 2 3" xfId="22626" xr:uid="{70BD4E98-BABB-4233-81AB-E0BEE32970C4}"/>
    <cellStyle name="40% - Accent5 9 6 3" xfId="22627" xr:uid="{7AF52690-2328-4D4F-864A-30D4D99F52F5}"/>
    <cellStyle name="40% - Accent5 9 6 3 2" xfId="22628" xr:uid="{B81818EC-6ED4-4E3A-9D74-EB794DB03177}"/>
    <cellStyle name="40% - Accent5 9 6 4" xfId="22629" xr:uid="{57F60276-389C-4537-8878-C0B05D60067B}"/>
    <cellStyle name="40% - Accent5 9 7" xfId="22630" xr:uid="{3083B543-8FFF-494E-A723-377A1FD171F2}"/>
    <cellStyle name="40% - Accent5 9 7 2" xfId="22631" xr:uid="{B1FE4921-0135-4691-BCB0-59E3CD9F435D}"/>
    <cellStyle name="40% - Accent5 9 7 2 2" xfId="22632" xr:uid="{FB07C0D1-4B23-4918-B6DA-092E22B5EFDD}"/>
    <cellStyle name="40% - Accent5 9 7 3" xfId="22633" xr:uid="{72061848-5BA6-4CEB-BCB2-F6486C74229C}"/>
    <cellStyle name="40% - Accent5 9 8" xfId="22634" xr:uid="{C7ADD490-F866-47B1-A7A6-48709D5A2263}"/>
    <cellStyle name="40% - Accent5 9 8 2" xfId="22635" xr:uid="{9043ACAB-F204-45F3-93EC-8C79233E9BED}"/>
    <cellStyle name="40% - Accent5 9 9" xfId="22636" xr:uid="{FC25C752-ECC7-44E7-B395-6E7A2C313877}"/>
    <cellStyle name="40% - Accent6" xfId="18" builtinId="51" customBuiltin="1"/>
    <cellStyle name="40% - Accent6 10" xfId="22637" xr:uid="{CBEF9E98-47C3-4578-9944-D7ABDA67B391}"/>
    <cellStyle name="40% - Accent6 10 2" xfId="22638" xr:uid="{E2FF69BC-D5F5-4C33-9596-E592BE49AEC4}"/>
    <cellStyle name="40% - Accent6 10 2 2" xfId="22639" xr:uid="{43DD3A56-DC85-405E-A74D-E0D74A2FD655}"/>
    <cellStyle name="40% - Accent6 10 2 2 2" xfId="22640" xr:uid="{BEF27C1B-E6C5-496A-A6C9-2AB61CABB370}"/>
    <cellStyle name="40% - Accent6 10 2 2 2 2" xfId="22641" xr:uid="{ACDFF9BC-4BFA-4D5F-BB4D-806DC81D3195}"/>
    <cellStyle name="40% - Accent6 10 2 2 2 2 2" xfId="22642" xr:uid="{41372E1C-1942-4699-8BA3-87EFF514B5CD}"/>
    <cellStyle name="40% - Accent6 10 2 2 2 2 2 2" xfId="22643" xr:uid="{0DF11D8A-1952-4FE7-B0DE-B59F88C39022}"/>
    <cellStyle name="40% - Accent6 10 2 2 2 2 3" xfId="22644" xr:uid="{4C4E5FBC-B101-4173-AEE6-73F01CAAD39E}"/>
    <cellStyle name="40% - Accent6 10 2 2 2 3" xfId="22645" xr:uid="{81EF9D14-0B39-4F72-9806-68113D790959}"/>
    <cellStyle name="40% - Accent6 10 2 2 2 3 2" xfId="22646" xr:uid="{32891D9B-A488-4EC0-A2F3-5B1C4BEB9916}"/>
    <cellStyle name="40% - Accent6 10 2 2 2 4" xfId="22647" xr:uid="{18244957-E1CD-4854-96A6-920E44AFB796}"/>
    <cellStyle name="40% - Accent6 10 2 2 3" xfId="22648" xr:uid="{C6D9C844-5D66-4B59-A767-70565B7F0A5D}"/>
    <cellStyle name="40% - Accent6 10 2 2 3 2" xfId="22649" xr:uid="{8BD3E87B-5D55-47C3-973F-A022C368F63A}"/>
    <cellStyle name="40% - Accent6 10 2 2 3 2 2" xfId="22650" xr:uid="{86994184-570D-4163-8F17-BCA5547751D3}"/>
    <cellStyle name="40% - Accent6 10 2 2 3 3" xfId="22651" xr:uid="{E30DDAA9-3FC2-418B-A158-674A1F3340CC}"/>
    <cellStyle name="40% - Accent6 10 2 2 4" xfId="22652" xr:uid="{8B23F139-76F0-4899-B980-6DC4EE35902B}"/>
    <cellStyle name="40% - Accent6 10 2 2 4 2" xfId="22653" xr:uid="{4D91072C-C59B-4C2B-891C-7BAC1E6C7740}"/>
    <cellStyle name="40% - Accent6 10 2 2 5" xfId="22654" xr:uid="{DDB30C3B-E7EC-4497-B28D-AE827355BC15}"/>
    <cellStyle name="40% - Accent6 10 2 3" xfId="22655" xr:uid="{2A972810-EE61-4217-9BEB-344F12908BFD}"/>
    <cellStyle name="40% - Accent6 10 2 3 2" xfId="22656" xr:uid="{9DAA3AE8-640E-4665-B59F-0AABBB19432C}"/>
    <cellStyle name="40% - Accent6 10 2 3 2 2" xfId="22657" xr:uid="{BF9EADBC-0A9A-434F-AF79-D32174B77366}"/>
    <cellStyle name="40% - Accent6 10 2 3 2 2 2" xfId="22658" xr:uid="{DDB41A50-814D-4DC2-9747-D7BCA6FDD63F}"/>
    <cellStyle name="40% - Accent6 10 2 3 2 3" xfId="22659" xr:uid="{3EC1EF71-D391-4546-A359-3ADA88025823}"/>
    <cellStyle name="40% - Accent6 10 2 3 3" xfId="22660" xr:uid="{BD845F09-09B9-498E-95E9-159CCDA1B95C}"/>
    <cellStyle name="40% - Accent6 10 2 3 3 2" xfId="22661" xr:uid="{F31FE4C4-D716-4263-A175-06EEE5D746D2}"/>
    <cellStyle name="40% - Accent6 10 2 3 4" xfId="22662" xr:uid="{994ABDFA-F12E-40B2-BAEE-24322A0117C1}"/>
    <cellStyle name="40% - Accent6 10 2 4" xfId="22663" xr:uid="{9E22BED5-9494-45C7-B9A8-20EE0D5D6601}"/>
    <cellStyle name="40% - Accent6 10 2 4 2" xfId="22664" xr:uid="{E6EF1E3F-724F-4BEE-8B26-FCBB6143320A}"/>
    <cellStyle name="40% - Accent6 10 2 4 2 2" xfId="22665" xr:uid="{87020D19-B3A1-4A3F-B900-AB6DAF30D149}"/>
    <cellStyle name="40% - Accent6 10 2 4 3" xfId="22666" xr:uid="{EB9BB6C2-4FBE-4744-9029-0488B7545D4C}"/>
    <cellStyle name="40% - Accent6 10 2 5" xfId="22667" xr:uid="{072D15C7-6FB0-4FB2-8E22-00657C9ACD55}"/>
    <cellStyle name="40% - Accent6 10 2 5 2" xfId="22668" xr:uid="{65894108-2B36-4218-95E1-5FB430A93701}"/>
    <cellStyle name="40% - Accent6 10 2 6" xfId="22669" xr:uid="{B27591FF-B939-4CD2-9967-62D649FF931F}"/>
    <cellStyle name="40% - Accent6 10 3" xfId="22670" xr:uid="{4BFDA40F-839B-48B3-A4E9-3754A20BC91A}"/>
    <cellStyle name="40% - Accent6 10 3 2" xfId="22671" xr:uid="{BB57986B-19F9-4780-BF14-FF74D29F7967}"/>
    <cellStyle name="40% - Accent6 10 3 2 2" xfId="22672" xr:uid="{FF28C8BB-6036-49DD-A2D1-87C7D1348102}"/>
    <cellStyle name="40% - Accent6 10 3 2 2 2" xfId="22673" xr:uid="{B46BD64B-0335-4E0D-A2A5-6E985BF60728}"/>
    <cellStyle name="40% - Accent6 10 3 2 2 2 2" xfId="22674" xr:uid="{D7495AD1-1C52-4005-B64B-587BF4768C10}"/>
    <cellStyle name="40% - Accent6 10 3 2 2 2 2 2" xfId="22675" xr:uid="{B7796E07-7352-447F-BEA1-5467DEDD68DE}"/>
    <cellStyle name="40% - Accent6 10 3 2 2 2 3" xfId="22676" xr:uid="{CA1A331F-7B50-4881-83B1-88080A70ED08}"/>
    <cellStyle name="40% - Accent6 10 3 2 2 3" xfId="22677" xr:uid="{F4B78BF7-05F3-486F-8C7E-C7C16218325A}"/>
    <cellStyle name="40% - Accent6 10 3 2 2 3 2" xfId="22678" xr:uid="{FD048560-2B18-4062-8481-0669F4CD9D12}"/>
    <cellStyle name="40% - Accent6 10 3 2 2 4" xfId="22679" xr:uid="{6AC0E467-29A3-4B81-9EBC-06B4CA1272B8}"/>
    <cellStyle name="40% - Accent6 10 3 2 3" xfId="22680" xr:uid="{FFE219A2-40A3-4BF8-8181-4DBD5BB21A47}"/>
    <cellStyle name="40% - Accent6 10 3 2 3 2" xfId="22681" xr:uid="{52850E48-00AF-4E0F-ABA0-E4E507814B90}"/>
    <cellStyle name="40% - Accent6 10 3 2 3 2 2" xfId="22682" xr:uid="{6A1EC467-43EE-4DAA-AC99-9010A0E84235}"/>
    <cellStyle name="40% - Accent6 10 3 2 3 3" xfId="22683" xr:uid="{9C35CA3A-815F-4C50-9609-4880FA96E246}"/>
    <cellStyle name="40% - Accent6 10 3 2 4" xfId="22684" xr:uid="{7DEC2386-BA65-4BB1-AE07-6784B54F7EA1}"/>
    <cellStyle name="40% - Accent6 10 3 2 4 2" xfId="22685" xr:uid="{4F39BB23-A89C-4D5C-B1FC-55E7FCFC0C58}"/>
    <cellStyle name="40% - Accent6 10 3 2 5" xfId="22686" xr:uid="{29243F32-24FE-4E3F-949A-92B92EB0DC1A}"/>
    <cellStyle name="40% - Accent6 10 3 3" xfId="22687" xr:uid="{5C3FC5BA-C6E1-401B-BA85-EFFF39A1ED23}"/>
    <cellStyle name="40% - Accent6 10 3 3 2" xfId="22688" xr:uid="{928109ED-9F10-4BDF-87D7-DFC2BD6AEEA8}"/>
    <cellStyle name="40% - Accent6 10 3 3 2 2" xfId="22689" xr:uid="{52E8FA2E-0D8E-418B-A0D3-7886A0957D25}"/>
    <cellStyle name="40% - Accent6 10 3 3 2 2 2" xfId="22690" xr:uid="{508FFB6E-29B8-4E24-91A2-DB418A2A8274}"/>
    <cellStyle name="40% - Accent6 10 3 3 2 3" xfId="22691" xr:uid="{6495F3DC-E728-440A-8D01-CD0301C00F83}"/>
    <cellStyle name="40% - Accent6 10 3 3 3" xfId="22692" xr:uid="{0678698C-6F78-43FA-8DB1-EA153CCBCE97}"/>
    <cellStyle name="40% - Accent6 10 3 3 3 2" xfId="22693" xr:uid="{31E1D2D4-40B0-4C03-B651-73038D6D2866}"/>
    <cellStyle name="40% - Accent6 10 3 3 4" xfId="22694" xr:uid="{D897C07F-1083-4E0D-AB87-3E82FF0D9C61}"/>
    <cellStyle name="40% - Accent6 10 3 4" xfId="22695" xr:uid="{427448D5-3892-4328-9F05-F6CC6884D627}"/>
    <cellStyle name="40% - Accent6 10 3 4 2" xfId="22696" xr:uid="{0A507A73-225A-493E-95E4-91A4F52E39B7}"/>
    <cellStyle name="40% - Accent6 10 3 4 2 2" xfId="22697" xr:uid="{5C1545EB-1116-4EE5-AA35-A5C477709490}"/>
    <cellStyle name="40% - Accent6 10 3 4 3" xfId="22698" xr:uid="{B80BFCB0-AA8A-4EC3-A904-7FBCA1088096}"/>
    <cellStyle name="40% - Accent6 10 3 5" xfId="22699" xr:uid="{ABDC8607-56E4-4E17-9045-E56D4A1486E0}"/>
    <cellStyle name="40% - Accent6 10 3 5 2" xfId="22700" xr:uid="{7CB1D73B-87D5-49D3-ACF0-071A12A58E72}"/>
    <cellStyle name="40% - Accent6 10 3 6" xfId="22701" xr:uid="{D327D719-040C-428D-93CE-AB4F5E283D7C}"/>
    <cellStyle name="40% - Accent6 10 4" xfId="22702" xr:uid="{264D8BA3-8299-4CC1-9437-22511AF0F6A1}"/>
    <cellStyle name="40% - Accent6 10 4 2" xfId="22703" xr:uid="{2F894AE5-0612-4EEC-A65F-ACD11F03067B}"/>
    <cellStyle name="40% - Accent6 10 4 2 2" xfId="22704" xr:uid="{6FC0291C-7F65-421B-9508-59CEE7DF30D3}"/>
    <cellStyle name="40% - Accent6 10 4 2 2 2" xfId="22705" xr:uid="{0E44EA24-BBF4-4239-8A35-C433B80D52C4}"/>
    <cellStyle name="40% - Accent6 10 4 2 2 2 2" xfId="22706" xr:uid="{BF1DA5A2-7F00-41E5-9A86-28D30CAC6E49}"/>
    <cellStyle name="40% - Accent6 10 4 2 2 2 2 2" xfId="22707" xr:uid="{B9126E4C-8FD5-49C6-AF90-3A8170A7C4FD}"/>
    <cellStyle name="40% - Accent6 10 4 2 2 2 3" xfId="22708" xr:uid="{DEEBC948-6CB4-4DB8-A25B-2C36A281E883}"/>
    <cellStyle name="40% - Accent6 10 4 2 2 3" xfId="22709" xr:uid="{33C9DDC9-EC6A-4E3C-8AC5-9106040BCCBF}"/>
    <cellStyle name="40% - Accent6 10 4 2 2 3 2" xfId="22710" xr:uid="{3F95353F-94B8-4673-A2D4-5D12DF510DF3}"/>
    <cellStyle name="40% - Accent6 10 4 2 2 4" xfId="22711" xr:uid="{4B7CDE73-69A6-4AC4-A6E5-3420278DE913}"/>
    <cellStyle name="40% - Accent6 10 4 2 3" xfId="22712" xr:uid="{F6EAA007-C558-4242-8937-CD53FA1BE19C}"/>
    <cellStyle name="40% - Accent6 10 4 2 3 2" xfId="22713" xr:uid="{4951ED44-A306-48E3-BC79-3B508CE005A6}"/>
    <cellStyle name="40% - Accent6 10 4 2 3 2 2" xfId="22714" xr:uid="{F01AA157-A9E9-405A-9D21-95C8DB5E2F2D}"/>
    <cellStyle name="40% - Accent6 10 4 2 3 3" xfId="22715" xr:uid="{F938A3D8-1540-4D60-96FF-7B7B4D15411E}"/>
    <cellStyle name="40% - Accent6 10 4 2 4" xfId="22716" xr:uid="{1B045AF8-FC21-4D79-B056-A519631B1FE9}"/>
    <cellStyle name="40% - Accent6 10 4 2 4 2" xfId="22717" xr:uid="{30B8AB39-A04E-4D8F-B5BB-D38D6F4D18D9}"/>
    <cellStyle name="40% - Accent6 10 4 2 5" xfId="22718" xr:uid="{E041B480-7590-4A42-9925-207E590A8855}"/>
    <cellStyle name="40% - Accent6 10 4 3" xfId="22719" xr:uid="{62D38259-B534-49CC-915C-B6CA8E6E9F27}"/>
    <cellStyle name="40% - Accent6 10 4 3 2" xfId="22720" xr:uid="{EFDFDEFB-2479-457A-972F-965B76CADC69}"/>
    <cellStyle name="40% - Accent6 10 4 3 2 2" xfId="22721" xr:uid="{9DF00A21-AD4A-48EA-A370-5F938F227558}"/>
    <cellStyle name="40% - Accent6 10 4 3 2 2 2" xfId="22722" xr:uid="{C967DF42-4D50-46DB-828C-50FA4573DD3C}"/>
    <cellStyle name="40% - Accent6 10 4 3 2 3" xfId="22723" xr:uid="{F7309029-DA67-4845-9A8A-D2880F69160C}"/>
    <cellStyle name="40% - Accent6 10 4 3 3" xfId="22724" xr:uid="{69A0DCB7-D7C2-4F36-846B-76521B55A858}"/>
    <cellStyle name="40% - Accent6 10 4 3 3 2" xfId="22725" xr:uid="{AA535C2B-03AE-4CBF-AF23-24CA69013820}"/>
    <cellStyle name="40% - Accent6 10 4 3 4" xfId="22726" xr:uid="{72FF1E49-D7FD-4000-8042-260146864BD2}"/>
    <cellStyle name="40% - Accent6 10 4 4" xfId="22727" xr:uid="{33D8B680-F520-438B-9069-9B13C96F8BE0}"/>
    <cellStyle name="40% - Accent6 10 4 4 2" xfId="22728" xr:uid="{531D78E6-D8A7-45F0-B57A-23D98E227F97}"/>
    <cellStyle name="40% - Accent6 10 4 4 2 2" xfId="22729" xr:uid="{69FB4674-91EF-4E79-B36A-41CB5C99DFD4}"/>
    <cellStyle name="40% - Accent6 10 4 4 3" xfId="22730" xr:uid="{3F7502E4-DD6D-4D08-9081-260E34CCDC35}"/>
    <cellStyle name="40% - Accent6 10 4 5" xfId="22731" xr:uid="{8704F6EC-8D95-4209-B57E-EF466959FAD6}"/>
    <cellStyle name="40% - Accent6 10 4 5 2" xfId="22732" xr:uid="{5DE5E3F4-66A7-4C04-8DC0-D6F14D4708D4}"/>
    <cellStyle name="40% - Accent6 10 4 6" xfId="22733" xr:uid="{A0441510-4FB8-4585-8269-E689EDD2489F}"/>
    <cellStyle name="40% - Accent6 10 5" xfId="22734" xr:uid="{4CED3536-692B-475D-9004-DECEA8C34C82}"/>
    <cellStyle name="40% - Accent6 10 5 2" xfId="22735" xr:uid="{0B022D14-0C32-4F64-9613-D6707149BB70}"/>
    <cellStyle name="40% - Accent6 10 5 2 2" xfId="22736" xr:uid="{CAD3A66B-1F2B-438D-B7ED-5500F19A3237}"/>
    <cellStyle name="40% - Accent6 10 5 2 2 2" xfId="22737" xr:uid="{7D79BAC1-6875-49DE-99A4-996BFD44E415}"/>
    <cellStyle name="40% - Accent6 10 5 2 2 2 2" xfId="22738" xr:uid="{05B164BA-EA80-4CBC-804A-C1585644F663}"/>
    <cellStyle name="40% - Accent6 10 5 2 2 3" xfId="22739" xr:uid="{E21C3305-4F0D-4FF7-B07B-FCB71ABC8657}"/>
    <cellStyle name="40% - Accent6 10 5 2 3" xfId="22740" xr:uid="{790BA6B0-B773-4B01-A3A2-296B75409DA3}"/>
    <cellStyle name="40% - Accent6 10 5 2 3 2" xfId="22741" xr:uid="{D3495A4B-548E-432E-91E9-C99F2D64C5AE}"/>
    <cellStyle name="40% - Accent6 10 5 2 4" xfId="22742" xr:uid="{2C037632-23A9-46C6-88D4-43825B465A8F}"/>
    <cellStyle name="40% - Accent6 10 5 3" xfId="22743" xr:uid="{9046C33E-2CD5-4589-8C02-6EF9BC553D6A}"/>
    <cellStyle name="40% - Accent6 10 5 3 2" xfId="22744" xr:uid="{EF52D333-71DD-4EE7-A9FB-F2B8D2444680}"/>
    <cellStyle name="40% - Accent6 10 5 3 2 2" xfId="22745" xr:uid="{76DEDC5C-DBD2-4570-8786-897DEAA67E7E}"/>
    <cellStyle name="40% - Accent6 10 5 3 3" xfId="22746" xr:uid="{3CEA0178-594B-471A-8E0E-D1E78EDF0CFD}"/>
    <cellStyle name="40% - Accent6 10 5 4" xfId="22747" xr:uid="{3C9D329F-F152-4E21-95E7-1EC830D9652F}"/>
    <cellStyle name="40% - Accent6 10 5 4 2" xfId="22748" xr:uid="{E00CDC04-3A8C-4026-B460-51E3350E875C}"/>
    <cellStyle name="40% - Accent6 10 5 5" xfId="22749" xr:uid="{E3EEC5E6-0B4C-4C44-A775-C3E06E0355F7}"/>
    <cellStyle name="40% - Accent6 10 6" xfId="22750" xr:uid="{0C482FAF-8D20-4D6F-8AB0-C5C50C24C03F}"/>
    <cellStyle name="40% - Accent6 10 6 2" xfId="22751" xr:uid="{2FD4B158-124B-4627-BDD4-233BDB7CB780}"/>
    <cellStyle name="40% - Accent6 10 6 2 2" xfId="22752" xr:uid="{5D98BFA4-1E47-4FD1-97BF-F65043690D52}"/>
    <cellStyle name="40% - Accent6 10 6 2 2 2" xfId="22753" xr:uid="{86E610F3-3BAC-4A64-9D12-A70BA510A476}"/>
    <cellStyle name="40% - Accent6 10 6 2 3" xfId="22754" xr:uid="{9050E255-A013-46F3-9096-4871689F3482}"/>
    <cellStyle name="40% - Accent6 10 6 3" xfId="22755" xr:uid="{646C06E6-BC48-432F-ABCD-D37D52A5F041}"/>
    <cellStyle name="40% - Accent6 10 6 3 2" xfId="22756" xr:uid="{9F9F119F-9D17-42F1-B46E-2EB0D115F015}"/>
    <cellStyle name="40% - Accent6 10 6 4" xfId="22757" xr:uid="{BE0AA0CD-F458-4D88-9AF3-82236FC52C6A}"/>
    <cellStyle name="40% - Accent6 10 7" xfId="22758" xr:uid="{A4DACE0B-3A1C-4593-A9F6-61908DE233F6}"/>
    <cellStyle name="40% - Accent6 10 7 2" xfId="22759" xr:uid="{50681E60-1412-4E0F-8EF0-11903E2927B8}"/>
    <cellStyle name="40% - Accent6 10 7 2 2" xfId="22760" xr:uid="{6283459F-DAFF-461C-8C0E-8E46CBBE9AB7}"/>
    <cellStyle name="40% - Accent6 10 7 3" xfId="22761" xr:uid="{B309E214-0197-47BC-B424-504B5ACA735F}"/>
    <cellStyle name="40% - Accent6 10 8" xfId="22762" xr:uid="{E93DED53-79B3-4EAB-A47F-C975920AC0C7}"/>
    <cellStyle name="40% - Accent6 10 8 2" xfId="22763" xr:uid="{3E6A22A3-3F8C-4AF3-AF59-ABC37A17CFFC}"/>
    <cellStyle name="40% - Accent6 10 9" xfId="22764" xr:uid="{67A61882-9E0F-4217-9583-3F4F17390209}"/>
    <cellStyle name="40% - Accent6 11" xfId="22765" xr:uid="{A0EDEABE-EF1D-4E5C-B2CF-DEA03CDE1697}"/>
    <cellStyle name="40% - Accent6 11 2" xfId="22766" xr:uid="{A89D5E74-46C0-49A7-9065-93F0C97D78A9}"/>
    <cellStyle name="40% - Accent6 11 2 2" xfId="22767" xr:uid="{DF9F3004-6279-4821-B65B-261D5743F784}"/>
    <cellStyle name="40% - Accent6 11 2 2 2" xfId="22768" xr:uid="{3B8160D6-75A3-4E32-B071-646C7E8D62FB}"/>
    <cellStyle name="40% - Accent6 11 2 2 2 2" xfId="22769" xr:uid="{88F875EF-C86F-4079-B52B-59794460B39D}"/>
    <cellStyle name="40% - Accent6 11 2 2 2 2 2" xfId="22770" xr:uid="{37F73232-8FD5-460D-8576-8AA307C6A66A}"/>
    <cellStyle name="40% - Accent6 11 2 2 2 2 2 2" xfId="22771" xr:uid="{6333C9A7-38FB-419A-AE51-56C037C6FB21}"/>
    <cellStyle name="40% - Accent6 11 2 2 2 2 3" xfId="22772" xr:uid="{CB33EC70-B9B4-4548-9D83-9409C76F639E}"/>
    <cellStyle name="40% - Accent6 11 2 2 2 3" xfId="22773" xr:uid="{F1AA6E46-AE5D-4467-B31D-25B02F68CFE3}"/>
    <cellStyle name="40% - Accent6 11 2 2 2 3 2" xfId="22774" xr:uid="{92D12AD4-BADE-4F98-9EA4-977ACE9F56E6}"/>
    <cellStyle name="40% - Accent6 11 2 2 2 4" xfId="22775" xr:uid="{0B1C8276-D395-4888-8233-93A43E63EFDA}"/>
    <cellStyle name="40% - Accent6 11 2 2 3" xfId="22776" xr:uid="{D55910F7-BF44-46D0-8FF6-B7A194C55A4B}"/>
    <cellStyle name="40% - Accent6 11 2 2 3 2" xfId="22777" xr:uid="{2F5D7EDC-F8BA-4F92-A20A-7EDA4EFE62E2}"/>
    <cellStyle name="40% - Accent6 11 2 2 3 2 2" xfId="22778" xr:uid="{029CD42E-A0AE-40B2-8377-EFCCB5C168AF}"/>
    <cellStyle name="40% - Accent6 11 2 2 3 3" xfId="22779" xr:uid="{7A54DD89-1013-4462-93A5-046E4ACC00C7}"/>
    <cellStyle name="40% - Accent6 11 2 2 4" xfId="22780" xr:uid="{170FCCA2-84A0-4E69-937D-73F0D108BABC}"/>
    <cellStyle name="40% - Accent6 11 2 2 4 2" xfId="22781" xr:uid="{FA2FE914-938E-47C1-B872-D94001283F59}"/>
    <cellStyle name="40% - Accent6 11 2 2 5" xfId="22782" xr:uid="{18AFB1DC-C284-4521-8AA5-78300E7EBAE6}"/>
    <cellStyle name="40% - Accent6 11 2 3" xfId="22783" xr:uid="{6F6A5FC1-2F4B-4142-96AB-4528BDB1E96A}"/>
    <cellStyle name="40% - Accent6 11 2 3 2" xfId="22784" xr:uid="{89E2804B-96A0-465B-AFAE-8216298B871B}"/>
    <cellStyle name="40% - Accent6 11 2 3 2 2" xfId="22785" xr:uid="{99FA4203-958C-41EB-B039-7E13F74E8697}"/>
    <cellStyle name="40% - Accent6 11 2 3 2 2 2" xfId="22786" xr:uid="{0B8EF3FD-76E9-4D92-BD58-99B7E60080AB}"/>
    <cellStyle name="40% - Accent6 11 2 3 2 3" xfId="22787" xr:uid="{126F3D55-08E2-4F05-8080-87A5C1A6DAB3}"/>
    <cellStyle name="40% - Accent6 11 2 3 3" xfId="22788" xr:uid="{4ECBB7C1-9A0A-4ECB-9DE1-54C02D580427}"/>
    <cellStyle name="40% - Accent6 11 2 3 3 2" xfId="22789" xr:uid="{DC2BD6F1-FB2F-46D2-8D17-CA64E73A1DFB}"/>
    <cellStyle name="40% - Accent6 11 2 3 4" xfId="22790" xr:uid="{5EDACBDB-7CD8-4832-B985-0CC772E72859}"/>
    <cellStyle name="40% - Accent6 11 2 4" xfId="22791" xr:uid="{0C93FC38-2B10-4127-B4CB-F3E813441724}"/>
    <cellStyle name="40% - Accent6 11 2 4 2" xfId="22792" xr:uid="{442BAB7C-9B2D-4E2C-8E2A-0C1FE6AE6DCE}"/>
    <cellStyle name="40% - Accent6 11 2 4 2 2" xfId="22793" xr:uid="{0B4AD41B-0A42-4974-A435-C8536AEA823E}"/>
    <cellStyle name="40% - Accent6 11 2 4 3" xfId="22794" xr:uid="{ED703B0C-94D6-4D23-8337-0D92DE8508BB}"/>
    <cellStyle name="40% - Accent6 11 2 5" xfId="22795" xr:uid="{8FAF7EFB-AA54-4E43-9A4B-27D0F6BCBD44}"/>
    <cellStyle name="40% - Accent6 11 2 5 2" xfId="22796" xr:uid="{C7D5C2E6-49AE-4EE5-AD83-42B88F99A162}"/>
    <cellStyle name="40% - Accent6 11 2 6" xfId="22797" xr:uid="{1F3AA01B-6112-4761-9F3A-5211611B8CEC}"/>
    <cellStyle name="40% - Accent6 11 3" xfId="22798" xr:uid="{24C0D21D-8B15-4050-9B54-608B6836B7DC}"/>
    <cellStyle name="40% - Accent6 11 3 2" xfId="22799" xr:uid="{FC28EEF6-BB31-4C17-93A6-07EF90007CC3}"/>
    <cellStyle name="40% - Accent6 11 3 2 2" xfId="22800" xr:uid="{D42379FB-7CDA-4628-94D4-D13E8D0FA891}"/>
    <cellStyle name="40% - Accent6 11 3 2 2 2" xfId="22801" xr:uid="{AACD0D67-7FE8-4A19-882C-614A00BE4CA5}"/>
    <cellStyle name="40% - Accent6 11 3 2 2 2 2" xfId="22802" xr:uid="{5FF369B4-535B-4FB7-BB31-8DA71FFBA4B7}"/>
    <cellStyle name="40% - Accent6 11 3 2 2 2 2 2" xfId="22803" xr:uid="{11496A51-0201-4BBF-866F-B21EEB5EF4A5}"/>
    <cellStyle name="40% - Accent6 11 3 2 2 2 3" xfId="22804" xr:uid="{7C63D91D-EBCE-4889-9EA1-9003E53EFA0E}"/>
    <cellStyle name="40% - Accent6 11 3 2 2 3" xfId="22805" xr:uid="{78B9E819-F2F7-45AA-A17B-9643B40E8D3C}"/>
    <cellStyle name="40% - Accent6 11 3 2 2 3 2" xfId="22806" xr:uid="{E312738E-7EB6-4F67-88B6-3102034FC92F}"/>
    <cellStyle name="40% - Accent6 11 3 2 2 4" xfId="22807" xr:uid="{99AA5528-6ED8-40D0-AD2B-5FA2C225DE92}"/>
    <cellStyle name="40% - Accent6 11 3 2 3" xfId="22808" xr:uid="{2E8A62A7-83FE-48C1-8D24-65896477DED8}"/>
    <cellStyle name="40% - Accent6 11 3 2 3 2" xfId="22809" xr:uid="{A1590D66-94D8-4512-8A93-A27909666505}"/>
    <cellStyle name="40% - Accent6 11 3 2 3 2 2" xfId="22810" xr:uid="{6FCEEBFF-620E-4957-BAD9-AFF70DD9E152}"/>
    <cellStyle name="40% - Accent6 11 3 2 3 3" xfId="22811" xr:uid="{43121EC1-D6EF-4FCA-8F86-83A1DCB4433E}"/>
    <cellStyle name="40% - Accent6 11 3 2 4" xfId="22812" xr:uid="{C3991873-EAF1-414F-9854-88294B3C2A83}"/>
    <cellStyle name="40% - Accent6 11 3 2 4 2" xfId="22813" xr:uid="{A63AE431-4119-4FE9-9C6B-E4BCF15FE87E}"/>
    <cellStyle name="40% - Accent6 11 3 2 5" xfId="22814" xr:uid="{AA320DCC-942E-4755-8EF8-B2725B56C23D}"/>
    <cellStyle name="40% - Accent6 11 3 3" xfId="22815" xr:uid="{3F45456C-B6F6-448B-805F-BA9E88CAE503}"/>
    <cellStyle name="40% - Accent6 11 3 3 2" xfId="22816" xr:uid="{2D0B0FFB-095B-403E-9306-ED121F73AA8D}"/>
    <cellStyle name="40% - Accent6 11 3 3 2 2" xfId="22817" xr:uid="{25AA5CDB-2E29-47BB-B3CE-28A60A73903C}"/>
    <cellStyle name="40% - Accent6 11 3 3 2 2 2" xfId="22818" xr:uid="{1DE83E3E-466C-4A23-A21D-489EEE459DEA}"/>
    <cellStyle name="40% - Accent6 11 3 3 2 3" xfId="22819" xr:uid="{290E553C-06FC-42C6-9089-A02D6E8A1C30}"/>
    <cellStyle name="40% - Accent6 11 3 3 3" xfId="22820" xr:uid="{36DB9509-78A8-4C00-810D-7F7DF2FEDBD4}"/>
    <cellStyle name="40% - Accent6 11 3 3 3 2" xfId="22821" xr:uid="{AE7B6E48-CCEC-40C9-83A2-9AFC56638309}"/>
    <cellStyle name="40% - Accent6 11 3 3 4" xfId="22822" xr:uid="{40588095-9D30-4A85-8831-4BA1D84DB023}"/>
    <cellStyle name="40% - Accent6 11 3 4" xfId="22823" xr:uid="{1F2FCD4F-05D4-413D-A41A-9BC0599D9505}"/>
    <cellStyle name="40% - Accent6 11 3 4 2" xfId="22824" xr:uid="{19AF27A2-7F40-4C33-AC1B-6AA16AE5F737}"/>
    <cellStyle name="40% - Accent6 11 3 4 2 2" xfId="22825" xr:uid="{255F6948-2313-4E84-A43D-09647FADBECA}"/>
    <cellStyle name="40% - Accent6 11 3 4 3" xfId="22826" xr:uid="{5A2CF551-035D-4B9D-9F69-AF0B3BFA784D}"/>
    <cellStyle name="40% - Accent6 11 3 5" xfId="22827" xr:uid="{5E874355-F73C-48DA-B115-B7A4DF235FD6}"/>
    <cellStyle name="40% - Accent6 11 3 5 2" xfId="22828" xr:uid="{1FEDEAF2-C161-4AA2-B549-94486D3C31AA}"/>
    <cellStyle name="40% - Accent6 11 3 6" xfId="22829" xr:uid="{EEB2A880-BD42-4CAF-A8D3-87BCB75DCAAE}"/>
    <cellStyle name="40% - Accent6 11 4" xfId="22830" xr:uid="{E86410BE-746B-47AB-A224-66F9E94914BF}"/>
    <cellStyle name="40% - Accent6 11 4 2" xfId="22831" xr:uid="{35B5692A-2399-4155-9E9C-67358F96DFD9}"/>
    <cellStyle name="40% - Accent6 11 4 2 2" xfId="22832" xr:uid="{A0F13B0A-CDA0-486B-9313-13DEAABAB454}"/>
    <cellStyle name="40% - Accent6 11 4 2 2 2" xfId="22833" xr:uid="{A982ABE3-D87C-493E-A2DF-34EC0EBB00D8}"/>
    <cellStyle name="40% - Accent6 11 4 2 2 2 2" xfId="22834" xr:uid="{EA458D35-7EB1-48AD-A502-FA39E882C2AB}"/>
    <cellStyle name="40% - Accent6 11 4 2 2 2 2 2" xfId="22835" xr:uid="{7A15E178-97E8-42D5-8A50-4A9288882734}"/>
    <cellStyle name="40% - Accent6 11 4 2 2 2 3" xfId="22836" xr:uid="{981B44F0-F3AF-4202-8805-F89D54F8A3EF}"/>
    <cellStyle name="40% - Accent6 11 4 2 2 3" xfId="22837" xr:uid="{8EC299C3-FBA2-471B-9915-C5A61DE907B6}"/>
    <cellStyle name="40% - Accent6 11 4 2 2 3 2" xfId="22838" xr:uid="{1DF01B66-10A5-45E7-AA01-33ED96A7FB21}"/>
    <cellStyle name="40% - Accent6 11 4 2 2 4" xfId="22839" xr:uid="{E5CFE7BF-AAE7-4241-BE64-A6CF998F7499}"/>
    <cellStyle name="40% - Accent6 11 4 2 3" xfId="22840" xr:uid="{3F1BCBCF-EF52-45EE-9A77-23DB97AC1BDC}"/>
    <cellStyle name="40% - Accent6 11 4 2 3 2" xfId="22841" xr:uid="{399231E6-949F-46AA-897F-68936ED8A9B1}"/>
    <cellStyle name="40% - Accent6 11 4 2 3 2 2" xfId="22842" xr:uid="{D69C760A-81F6-4AF6-9D57-A5505C53C6F2}"/>
    <cellStyle name="40% - Accent6 11 4 2 3 3" xfId="22843" xr:uid="{5C4B2269-5B1F-4B4B-A94B-DB1CE2DE0C76}"/>
    <cellStyle name="40% - Accent6 11 4 2 4" xfId="22844" xr:uid="{681F846E-09A4-4BC6-9934-BFFC23C60BC3}"/>
    <cellStyle name="40% - Accent6 11 4 2 4 2" xfId="22845" xr:uid="{621F52D2-B1E1-40C3-8813-8ED3DDD30007}"/>
    <cellStyle name="40% - Accent6 11 4 2 5" xfId="22846" xr:uid="{0EEA0254-71CF-4285-A5E3-98E85FF99585}"/>
    <cellStyle name="40% - Accent6 11 4 3" xfId="22847" xr:uid="{A2B51758-7585-4432-9509-B3A368247CAC}"/>
    <cellStyle name="40% - Accent6 11 4 3 2" xfId="22848" xr:uid="{DC85AEBF-F7AC-4154-91EB-1E05F3810A1E}"/>
    <cellStyle name="40% - Accent6 11 4 3 2 2" xfId="22849" xr:uid="{CAB9BDE9-6A6F-4547-84B3-FE53E1E59CED}"/>
    <cellStyle name="40% - Accent6 11 4 3 2 2 2" xfId="22850" xr:uid="{BAB36738-1781-45F7-8CE1-1695030022BC}"/>
    <cellStyle name="40% - Accent6 11 4 3 2 3" xfId="22851" xr:uid="{DA89D313-6B01-430F-B5D2-3F21FEE8F813}"/>
    <cellStyle name="40% - Accent6 11 4 3 3" xfId="22852" xr:uid="{99084469-A808-4FC8-A497-CB3D98978DEA}"/>
    <cellStyle name="40% - Accent6 11 4 3 3 2" xfId="22853" xr:uid="{42257159-0934-45EE-9951-ED88588857A4}"/>
    <cellStyle name="40% - Accent6 11 4 3 4" xfId="22854" xr:uid="{EDEC347D-F171-4129-863F-A1E1A32CDCE0}"/>
    <cellStyle name="40% - Accent6 11 4 4" xfId="22855" xr:uid="{218CC96E-122A-4DB7-A2B5-373CE7577E5F}"/>
    <cellStyle name="40% - Accent6 11 4 4 2" xfId="22856" xr:uid="{612B2208-BA31-464B-B02F-BEAAA6547FA5}"/>
    <cellStyle name="40% - Accent6 11 4 4 2 2" xfId="22857" xr:uid="{137DA0EB-5A0E-4D5D-97B9-CDBD36C29870}"/>
    <cellStyle name="40% - Accent6 11 4 4 3" xfId="22858" xr:uid="{7F5C90CD-7563-4481-A238-4D1CAAB7046E}"/>
    <cellStyle name="40% - Accent6 11 4 5" xfId="22859" xr:uid="{E9D1AF4D-B2CB-42B5-B758-050EB181B41D}"/>
    <cellStyle name="40% - Accent6 11 4 5 2" xfId="22860" xr:uid="{4273F2FE-EB66-459B-98EE-C42661F3800C}"/>
    <cellStyle name="40% - Accent6 11 4 6" xfId="22861" xr:uid="{7B8DB00C-F32A-4799-933C-958F9EA7D0E0}"/>
    <cellStyle name="40% - Accent6 11 5" xfId="22862" xr:uid="{82BCBEFA-786E-49F5-AA80-C775A922188D}"/>
    <cellStyle name="40% - Accent6 11 5 2" xfId="22863" xr:uid="{1F2960F1-5518-48FC-A8BC-39E7EE17A42E}"/>
    <cellStyle name="40% - Accent6 11 5 2 2" xfId="22864" xr:uid="{2E29E18D-D951-4DA9-A672-026C86F44111}"/>
    <cellStyle name="40% - Accent6 11 5 2 2 2" xfId="22865" xr:uid="{327D1A0E-8F9E-4823-94B7-80D8F19A5621}"/>
    <cellStyle name="40% - Accent6 11 5 2 2 2 2" xfId="22866" xr:uid="{5119731A-EE88-4C93-A0FF-AF5BE2CBB59A}"/>
    <cellStyle name="40% - Accent6 11 5 2 2 3" xfId="22867" xr:uid="{3F5C4F51-7CE8-43FF-AD50-469A2060CB12}"/>
    <cellStyle name="40% - Accent6 11 5 2 3" xfId="22868" xr:uid="{CF93C8ED-016B-40CD-917F-884D04AEA0B3}"/>
    <cellStyle name="40% - Accent6 11 5 2 3 2" xfId="22869" xr:uid="{6353569F-CE91-45D8-B600-870D8D614FAA}"/>
    <cellStyle name="40% - Accent6 11 5 2 4" xfId="22870" xr:uid="{BF660A22-ECBD-41DD-9AB6-C57020137F9F}"/>
    <cellStyle name="40% - Accent6 11 5 3" xfId="22871" xr:uid="{4A9BDAE5-2B04-4164-B844-304DA6F2BD06}"/>
    <cellStyle name="40% - Accent6 11 5 3 2" xfId="22872" xr:uid="{D50F683B-09F6-4786-BEA6-DD1919FB4B2E}"/>
    <cellStyle name="40% - Accent6 11 5 3 2 2" xfId="22873" xr:uid="{8B2D2783-038C-4B4B-9702-4F2B9F17E834}"/>
    <cellStyle name="40% - Accent6 11 5 3 3" xfId="22874" xr:uid="{8D27D9F1-F2D1-440B-800B-103F2D24964A}"/>
    <cellStyle name="40% - Accent6 11 5 4" xfId="22875" xr:uid="{6142E823-A1B1-4C3D-81E6-F081F7D75C08}"/>
    <cellStyle name="40% - Accent6 11 5 4 2" xfId="22876" xr:uid="{0659DEC6-9003-40C3-BAB0-9F70616DA3F7}"/>
    <cellStyle name="40% - Accent6 11 5 5" xfId="22877" xr:uid="{56F28070-E666-4BFF-B4CB-1869B03D20EF}"/>
    <cellStyle name="40% - Accent6 11 6" xfId="22878" xr:uid="{CAB93728-11CA-445D-BD15-BAC990641F38}"/>
    <cellStyle name="40% - Accent6 11 6 2" xfId="22879" xr:uid="{AE09FDA3-E3DA-49BF-AFDD-BB9AC6F0424D}"/>
    <cellStyle name="40% - Accent6 11 6 2 2" xfId="22880" xr:uid="{8DDE7ED3-3D71-4BDE-AD43-F8BC71443DD2}"/>
    <cellStyle name="40% - Accent6 11 6 2 2 2" xfId="22881" xr:uid="{04ACA363-8243-495D-B174-65C683BA0738}"/>
    <cellStyle name="40% - Accent6 11 6 2 3" xfId="22882" xr:uid="{BC885117-5388-4F7E-B2F9-08FD07D063E4}"/>
    <cellStyle name="40% - Accent6 11 6 3" xfId="22883" xr:uid="{218E0001-9B62-4980-ACB8-EF98477F8493}"/>
    <cellStyle name="40% - Accent6 11 6 3 2" xfId="22884" xr:uid="{1CC8FBF7-05E8-41ED-9577-C6C5983BD947}"/>
    <cellStyle name="40% - Accent6 11 6 4" xfId="22885" xr:uid="{99CEBB75-DF09-4910-AA4F-3225E7610C21}"/>
    <cellStyle name="40% - Accent6 11 7" xfId="22886" xr:uid="{D092598D-8C2F-4385-8359-6A49FD49B3D3}"/>
    <cellStyle name="40% - Accent6 11 7 2" xfId="22887" xr:uid="{2E06FBCD-39C7-4D80-9CEA-E66E00D6B70D}"/>
    <cellStyle name="40% - Accent6 11 7 2 2" xfId="22888" xr:uid="{8A61DB31-C244-4A1C-9BFE-2BA0BB86BACF}"/>
    <cellStyle name="40% - Accent6 11 7 3" xfId="22889" xr:uid="{796F6D3E-CC89-40CA-9FB4-F117E855B3DD}"/>
    <cellStyle name="40% - Accent6 11 8" xfId="22890" xr:uid="{FE0BC419-6F5E-43E3-A28C-E2698BC41A15}"/>
    <cellStyle name="40% - Accent6 11 8 2" xfId="22891" xr:uid="{2C794896-D734-4400-B526-4F2F641CDD94}"/>
    <cellStyle name="40% - Accent6 11 9" xfId="22892" xr:uid="{DE1DEA7F-24C6-4CED-BF69-42C22B27D6DB}"/>
    <cellStyle name="40% - Accent6 12" xfId="22893" xr:uid="{B19696A3-B280-49BB-BCA9-93A483ED83DC}"/>
    <cellStyle name="40% - Accent6 12 2" xfId="22894" xr:uid="{768A6360-2CD7-41EF-A2DD-DF72F7C08544}"/>
    <cellStyle name="40% - Accent6 12 2 2" xfId="22895" xr:uid="{A728DC3E-57F5-47FB-9574-1BC7C96D0D86}"/>
    <cellStyle name="40% - Accent6 12 2 2 2" xfId="22896" xr:uid="{7FFB58D9-A73C-495A-84AE-11C05F82AC0E}"/>
    <cellStyle name="40% - Accent6 12 2 2 2 2" xfId="22897" xr:uid="{2E77CA60-6209-4DE5-A19D-17146FA310D4}"/>
    <cellStyle name="40% - Accent6 12 2 2 2 2 2" xfId="22898" xr:uid="{BD21283B-D88A-4DDC-81FB-3C5F15F447CE}"/>
    <cellStyle name="40% - Accent6 12 2 2 2 2 2 2" xfId="22899" xr:uid="{508C13BE-DF66-4CFA-8CEE-43807ED892B1}"/>
    <cellStyle name="40% - Accent6 12 2 2 2 2 3" xfId="22900" xr:uid="{20982C69-BEF1-43E6-AEF1-570B9F0FF0D8}"/>
    <cellStyle name="40% - Accent6 12 2 2 2 3" xfId="22901" xr:uid="{C2F2FA0E-08E5-4226-9C97-54DE69E4069C}"/>
    <cellStyle name="40% - Accent6 12 2 2 2 3 2" xfId="22902" xr:uid="{C495322E-84EE-4885-B1EC-9FB64F8AFB2B}"/>
    <cellStyle name="40% - Accent6 12 2 2 2 4" xfId="22903" xr:uid="{150FDE63-4D39-4A1F-9259-870F1EAADDB9}"/>
    <cellStyle name="40% - Accent6 12 2 2 3" xfId="22904" xr:uid="{89F24909-07E1-48C4-92AA-FFE1EF479B73}"/>
    <cellStyle name="40% - Accent6 12 2 2 3 2" xfId="22905" xr:uid="{798DA760-95AF-4CEE-8C1F-0C982EDC49A2}"/>
    <cellStyle name="40% - Accent6 12 2 2 3 2 2" xfId="22906" xr:uid="{D7C95787-53F4-43EB-A66E-2AE51303E142}"/>
    <cellStyle name="40% - Accent6 12 2 2 3 3" xfId="22907" xr:uid="{962CCD71-2E4E-48BB-B33E-B58C47519377}"/>
    <cellStyle name="40% - Accent6 12 2 2 4" xfId="22908" xr:uid="{EC267B10-B7C3-4418-AF36-F05EA4772B5C}"/>
    <cellStyle name="40% - Accent6 12 2 2 4 2" xfId="22909" xr:uid="{DB29EED0-4B38-4E0B-A08B-E469240E474A}"/>
    <cellStyle name="40% - Accent6 12 2 2 5" xfId="22910" xr:uid="{C7239092-854B-4333-ABE0-950793C6938A}"/>
    <cellStyle name="40% - Accent6 12 2 3" xfId="22911" xr:uid="{DE3633AA-BB38-45A1-92AB-D2350B3D1FFE}"/>
    <cellStyle name="40% - Accent6 12 2 3 2" xfId="22912" xr:uid="{4A58D256-ECC6-4BBE-9C5D-8EA2BDCBDF9D}"/>
    <cellStyle name="40% - Accent6 12 2 3 2 2" xfId="22913" xr:uid="{A1636592-4745-43B7-9E3F-5411EB775155}"/>
    <cellStyle name="40% - Accent6 12 2 3 2 2 2" xfId="22914" xr:uid="{8AE1B02E-36E7-453B-96F8-38906788EFA0}"/>
    <cellStyle name="40% - Accent6 12 2 3 2 3" xfId="22915" xr:uid="{8714C479-866F-48BA-B589-54C8AEAD01DD}"/>
    <cellStyle name="40% - Accent6 12 2 3 3" xfId="22916" xr:uid="{E4C04D8B-85C2-431C-A705-8BA123BEC428}"/>
    <cellStyle name="40% - Accent6 12 2 3 3 2" xfId="22917" xr:uid="{AAC26195-BF74-49E8-B652-5690469F2F70}"/>
    <cellStyle name="40% - Accent6 12 2 3 4" xfId="22918" xr:uid="{209C7356-E37D-4341-9087-E97C3810E74A}"/>
    <cellStyle name="40% - Accent6 12 2 4" xfId="22919" xr:uid="{2D63C4EB-84AD-48D8-AA48-776A04EB4A11}"/>
    <cellStyle name="40% - Accent6 12 2 4 2" xfId="22920" xr:uid="{84AF1B26-6C68-4204-9FBC-7DAA3EAD2469}"/>
    <cellStyle name="40% - Accent6 12 2 4 2 2" xfId="22921" xr:uid="{A2F26773-B924-4232-8EC6-C425F2BCF2AD}"/>
    <cellStyle name="40% - Accent6 12 2 4 3" xfId="22922" xr:uid="{99DB4FD7-15CF-4913-B4A3-E55B10E46A7F}"/>
    <cellStyle name="40% - Accent6 12 2 5" xfId="22923" xr:uid="{D5AACD1F-EFAE-48CA-8392-31038699E703}"/>
    <cellStyle name="40% - Accent6 12 2 5 2" xfId="22924" xr:uid="{E2CA3FD2-1EEE-4B34-A643-A47BA247D0CE}"/>
    <cellStyle name="40% - Accent6 12 2 6" xfId="22925" xr:uid="{1716ACB6-1342-4FD5-A3F0-43FA7AF5C522}"/>
    <cellStyle name="40% - Accent6 12 3" xfId="22926" xr:uid="{2D4F741B-B2BB-4D4B-9BAB-54EEAD20AC53}"/>
    <cellStyle name="40% - Accent6 13" xfId="22927" xr:uid="{4D71EE84-36DC-48F4-A0EF-45516436F24D}"/>
    <cellStyle name="40% - Accent6 13 2" xfId="22928" xr:uid="{113375B5-091B-4AE0-8271-B405C1981F95}"/>
    <cellStyle name="40% - Accent6 13 2 2" xfId="22929" xr:uid="{1494496F-2BC2-46D6-97FF-8EEB7571842B}"/>
    <cellStyle name="40% - Accent6 13 2 2 2" xfId="22930" xr:uid="{5864DB12-AEB4-478E-A46E-F1B5C273CB98}"/>
    <cellStyle name="40% - Accent6 13 2 2 2 2" xfId="22931" xr:uid="{789017F7-DA82-408F-A847-0AC5390BD8CD}"/>
    <cellStyle name="40% - Accent6 13 2 2 2 2 2" xfId="22932" xr:uid="{8C178703-03A5-4A81-8006-60C55FC532D7}"/>
    <cellStyle name="40% - Accent6 13 2 2 2 2 2 2" xfId="22933" xr:uid="{A9DB1E92-0465-44F5-8FB6-FC6B7EB1A0B6}"/>
    <cellStyle name="40% - Accent6 13 2 2 2 2 3" xfId="22934" xr:uid="{B0C65FC3-864D-4814-A044-B366803E067C}"/>
    <cellStyle name="40% - Accent6 13 2 2 2 3" xfId="22935" xr:uid="{908E9935-CDEE-433E-A77D-AF8453BE5430}"/>
    <cellStyle name="40% - Accent6 13 2 2 2 3 2" xfId="22936" xr:uid="{A81EC4BE-541E-431E-B9C2-E6A3443DFF9D}"/>
    <cellStyle name="40% - Accent6 13 2 2 2 4" xfId="22937" xr:uid="{CFA81568-4DB6-4D14-8337-BCE260C34660}"/>
    <cellStyle name="40% - Accent6 13 2 2 3" xfId="22938" xr:uid="{1B84D95D-D8F5-4716-910F-AEE7A766131E}"/>
    <cellStyle name="40% - Accent6 13 2 2 3 2" xfId="22939" xr:uid="{9C7C5E1C-4864-4E73-80AA-F32CC86DA90C}"/>
    <cellStyle name="40% - Accent6 13 2 2 3 2 2" xfId="22940" xr:uid="{79A9D2B4-0763-4873-B90C-06337DA28AF3}"/>
    <cellStyle name="40% - Accent6 13 2 2 3 3" xfId="22941" xr:uid="{031C0A9C-5356-4629-B742-3ACFA175B37C}"/>
    <cellStyle name="40% - Accent6 13 2 2 4" xfId="22942" xr:uid="{3BEFBDEA-8507-4C10-9FD4-E6452C04031E}"/>
    <cellStyle name="40% - Accent6 13 2 2 4 2" xfId="22943" xr:uid="{DB1309C7-EBE3-41B8-8E3B-3085E3A91B82}"/>
    <cellStyle name="40% - Accent6 13 2 2 5" xfId="22944" xr:uid="{0A9F3959-19CD-4DE4-9575-B63DAF2648CC}"/>
    <cellStyle name="40% - Accent6 13 2 3" xfId="22945" xr:uid="{DF726547-06AF-4E70-98FF-D50146055362}"/>
    <cellStyle name="40% - Accent6 13 2 3 2" xfId="22946" xr:uid="{9D00ECF1-178C-45AF-814E-DB9FC0205972}"/>
    <cellStyle name="40% - Accent6 13 2 3 2 2" xfId="22947" xr:uid="{77F32758-8E7E-4A64-8667-59654F8C035C}"/>
    <cellStyle name="40% - Accent6 13 2 3 2 2 2" xfId="22948" xr:uid="{4D82AF8F-33E4-4764-9961-7B529D74B18A}"/>
    <cellStyle name="40% - Accent6 13 2 3 2 3" xfId="22949" xr:uid="{87FA8954-2C4A-4D29-85E4-23C005B6E9A8}"/>
    <cellStyle name="40% - Accent6 13 2 3 3" xfId="22950" xr:uid="{A5EA6F57-5567-41F1-8DDF-B57CAA647BAD}"/>
    <cellStyle name="40% - Accent6 13 2 3 3 2" xfId="22951" xr:uid="{71224EB2-FDAA-4AAB-895F-B592F40123EF}"/>
    <cellStyle name="40% - Accent6 13 2 3 4" xfId="22952" xr:uid="{3BCD57D6-45E5-452C-BD84-2EE79535E4E5}"/>
    <cellStyle name="40% - Accent6 13 2 4" xfId="22953" xr:uid="{DD441D93-D61E-45CA-88A0-806900A2A796}"/>
    <cellStyle name="40% - Accent6 13 2 4 2" xfId="22954" xr:uid="{E5FE6952-F0AE-4BC7-88FE-94840683AF81}"/>
    <cellStyle name="40% - Accent6 13 2 4 2 2" xfId="22955" xr:uid="{8DBAF6E4-70DD-454E-87F0-7B21C5D96FE4}"/>
    <cellStyle name="40% - Accent6 13 2 4 3" xfId="22956" xr:uid="{1B44929D-5958-40A0-B54B-46D9C0B0BA9D}"/>
    <cellStyle name="40% - Accent6 13 2 5" xfId="22957" xr:uid="{64D9E34F-4ACE-4076-8458-14919CE75C3A}"/>
    <cellStyle name="40% - Accent6 13 2 5 2" xfId="22958" xr:uid="{2B8F71B0-072A-48F6-B364-841751142CE6}"/>
    <cellStyle name="40% - Accent6 13 2 6" xfId="22959" xr:uid="{6D7D5FC6-95F7-4FDF-AC8B-182DFF109B64}"/>
    <cellStyle name="40% - Accent6 13 3" xfId="22960" xr:uid="{B332D19B-EAC6-4361-8AAB-316CF46D1AB3}"/>
    <cellStyle name="40% - Accent6 14" xfId="22961" xr:uid="{B923DD70-7462-44D0-A71A-8ECF46485795}"/>
    <cellStyle name="40% - Accent6 14 2" xfId="22962" xr:uid="{65762AF4-91E6-42F2-BBBA-DD291DD47100}"/>
    <cellStyle name="40% - Accent6 14 2 2" xfId="22963" xr:uid="{83AE91FB-2755-4CBC-9BAC-5722C3B90359}"/>
    <cellStyle name="40% - Accent6 14 2 2 2" xfId="22964" xr:uid="{6B1B56F4-B76E-4593-9A42-14C8EF28FC77}"/>
    <cellStyle name="40% - Accent6 14 2 2 2 2" xfId="22965" xr:uid="{8E346219-CAE1-46D3-851B-2E636754AA76}"/>
    <cellStyle name="40% - Accent6 14 2 2 2 2 2" xfId="22966" xr:uid="{48833F1C-93A8-4544-967F-4B434E582837}"/>
    <cellStyle name="40% - Accent6 14 2 2 2 2 2 2" xfId="22967" xr:uid="{AEF5963B-1E00-40DD-B3E7-1043CC86AC7C}"/>
    <cellStyle name="40% - Accent6 14 2 2 2 2 3" xfId="22968" xr:uid="{0978EDE1-912C-4BDF-BB6F-D9C56EA721EB}"/>
    <cellStyle name="40% - Accent6 14 2 2 2 3" xfId="22969" xr:uid="{72B3E721-9696-4362-B887-023E7706AA0C}"/>
    <cellStyle name="40% - Accent6 14 2 2 2 3 2" xfId="22970" xr:uid="{B7BBCCEA-D5F7-426B-B9F6-85C828CD0260}"/>
    <cellStyle name="40% - Accent6 14 2 2 2 4" xfId="22971" xr:uid="{E98A3FD9-0FCE-4758-94C6-40F1C0D06899}"/>
    <cellStyle name="40% - Accent6 14 2 2 3" xfId="22972" xr:uid="{3212E1DA-5B90-441B-B882-E67BB356F49A}"/>
    <cellStyle name="40% - Accent6 14 2 2 3 2" xfId="22973" xr:uid="{24112762-00B1-4F10-8577-9BFC5819CFC0}"/>
    <cellStyle name="40% - Accent6 14 2 2 3 2 2" xfId="22974" xr:uid="{45E13DA1-989D-414D-9D56-59083AB4A54E}"/>
    <cellStyle name="40% - Accent6 14 2 2 3 3" xfId="22975" xr:uid="{610E033C-8182-4075-9D48-188545BECFAD}"/>
    <cellStyle name="40% - Accent6 14 2 2 4" xfId="22976" xr:uid="{BE6060B9-9BC9-4003-80C9-5DAA4BC50CDE}"/>
    <cellStyle name="40% - Accent6 14 2 2 4 2" xfId="22977" xr:uid="{60B9B2CA-BA62-455E-8067-CD5476EC2E00}"/>
    <cellStyle name="40% - Accent6 14 2 2 5" xfId="22978" xr:uid="{63536D2B-8322-44A5-B006-21F9A0577949}"/>
    <cellStyle name="40% - Accent6 14 2 3" xfId="22979" xr:uid="{8C139CA0-B7CD-4D8D-8A3F-D8A4D38F3D01}"/>
    <cellStyle name="40% - Accent6 14 2 3 2" xfId="22980" xr:uid="{508E750B-42C2-4287-8711-3EF9783856A8}"/>
    <cellStyle name="40% - Accent6 14 2 3 2 2" xfId="22981" xr:uid="{985D1234-693B-43CB-9C83-A55BF6D62A28}"/>
    <cellStyle name="40% - Accent6 14 2 3 2 2 2" xfId="22982" xr:uid="{6AD41D45-0561-448E-9550-DCBE5B9AF64D}"/>
    <cellStyle name="40% - Accent6 14 2 3 2 3" xfId="22983" xr:uid="{82AC4EE2-9F8B-4D17-ACAE-42704683F94D}"/>
    <cellStyle name="40% - Accent6 14 2 3 3" xfId="22984" xr:uid="{84A5A77A-DBE4-4D9C-B7A1-1909C9615556}"/>
    <cellStyle name="40% - Accent6 14 2 3 3 2" xfId="22985" xr:uid="{31AA1310-2088-4174-BB6A-FECB5CF220FF}"/>
    <cellStyle name="40% - Accent6 14 2 3 4" xfId="22986" xr:uid="{5E1BEA59-3D62-4B34-9129-0D077EDEE4CF}"/>
    <cellStyle name="40% - Accent6 14 2 4" xfId="22987" xr:uid="{45281D2E-F267-4D2C-9967-4AAF92E8472E}"/>
    <cellStyle name="40% - Accent6 14 2 4 2" xfId="22988" xr:uid="{01937BBB-B632-46D9-858C-5D6E95620FC7}"/>
    <cellStyle name="40% - Accent6 14 2 4 2 2" xfId="22989" xr:uid="{8E98BF21-8869-48F4-ACBC-BE753595D3EE}"/>
    <cellStyle name="40% - Accent6 14 2 4 3" xfId="22990" xr:uid="{4F6EEAF1-248E-4102-86C7-ED766E195727}"/>
    <cellStyle name="40% - Accent6 14 2 5" xfId="22991" xr:uid="{4D951483-E59D-49B5-A26B-28507D99E827}"/>
    <cellStyle name="40% - Accent6 14 2 5 2" xfId="22992" xr:uid="{0F300140-33FE-45FC-BC53-ED1217061F9E}"/>
    <cellStyle name="40% - Accent6 14 2 6" xfId="22993" xr:uid="{545EB03D-E21C-42B8-9E55-6872B101CFEC}"/>
    <cellStyle name="40% - Accent6 14 3" xfId="22994" xr:uid="{D685974F-A837-493F-9490-655A8ED06C6D}"/>
    <cellStyle name="40% - Accent6 15" xfId="22995" xr:uid="{1FDBDA57-02AF-4D08-84DE-F0B550960080}"/>
    <cellStyle name="40% - Accent6 15 2" xfId="22996" xr:uid="{94B5508A-D5BC-404C-9150-F45269479878}"/>
    <cellStyle name="40% - Accent6 15 2 2" xfId="22997" xr:uid="{1ED37702-2307-4F49-8404-3A9472D7FE46}"/>
    <cellStyle name="40% - Accent6 15 2 2 2" xfId="22998" xr:uid="{FDA33BEF-11A3-4EC7-BCC7-09A482CE3CAA}"/>
    <cellStyle name="40% - Accent6 15 2 2 2 2" xfId="22999" xr:uid="{C7A743D6-6B21-4142-9F2D-4187A2F937F6}"/>
    <cellStyle name="40% - Accent6 15 2 2 2 2 2" xfId="23000" xr:uid="{78219764-41A1-4FBF-BDAE-0D06D912562D}"/>
    <cellStyle name="40% - Accent6 15 2 2 2 2 2 2" xfId="23001" xr:uid="{B59C16FF-5A9E-4FE5-8D4C-BA50A5CF08F8}"/>
    <cellStyle name="40% - Accent6 15 2 2 2 2 3" xfId="23002" xr:uid="{D0A2D76C-7B4A-4977-9939-D43EE5A2898C}"/>
    <cellStyle name="40% - Accent6 15 2 2 2 3" xfId="23003" xr:uid="{E4F6DA28-4A5F-45CB-9090-579CB59CF489}"/>
    <cellStyle name="40% - Accent6 15 2 2 2 3 2" xfId="23004" xr:uid="{F9E01F3A-6417-4BDE-ADEF-6DC637FD54DB}"/>
    <cellStyle name="40% - Accent6 15 2 2 2 4" xfId="23005" xr:uid="{34240E51-3FD4-43CE-A179-C2F48CF54DF9}"/>
    <cellStyle name="40% - Accent6 15 2 2 3" xfId="23006" xr:uid="{E2917C34-0CE8-4E2A-B5B8-C427CA7C85F6}"/>
    <cellStyle name="40% - Accent6 15 2 2 3 2" xfId="23007" xr:uid="{388B7AA5-530A-4B6E-B13E-AF2C18E94F2F}"/>
    <cellStyle name="40% - Accent6 15 2 2 3 2 2" xfId="23008" xr:uid="{06E481D4-1FBD-414B-9A0E-2C560D0879CB}"/>
    <cellStyle name="40% - Accent6 15 2 2 3 3" xfId="23009" xr:uid="{36F2401F-9A4C-4B24-A1C4-1704151D6B19}"/>
    <cellStyle name="40% - Accent6 15 2 2 4" xfId="23010" xr:uid="{5E3FF75A-ED22-45AA-A759-AFEEB6B71645}"/>
    <cellStyle name="40% - Accent6 15 2 2 4 2" xfId="23011" xr:uid="{B379FAAE-519D-4288-ADCB-120A71192C45}"/>
    <cellStyle name="40% - Accent6 15 2 2 5" xfId="23012" xr:uid="{A5C5F1F8-687E-4086-8B6D-43D1A9ACA951}"/>
    <cellStyle name="40% - Accent6 15 2 3" xfId="23013" xr:uid="{FC7AAD0B-923F-49BA-9B13-806C0D44A00E}"/>
    <cellStyle name="40% - Accent6 15 2 3 2" xfId="23014" xr:uid="{FDB24F96-7258-4877-8D3B-39351838B84C}"/>
    <cellStyle name="40% - Accent6 15 2 3 2 2" xfId="23015" xr:uid="{DBF2FDAD-8B45-496D-8098-83CE7A3C8F2A}"/>
    <cellStyle name="40% - Accent6 15 2 3 2 2 2" xfId="23016" xr:uid="{65745267-4D6D-4C40-902F-9D98642AC462}"/>
    <cellStyle name="40% - Accent6 15 2 3 2 3" xfId="23017" xr:uid="{BCD18953-DBC4-41ED-8402-447A6714638B}"/>
    <cellStyle name="40% - Accent6 15 2 3 3" xfId="23018" xr:uid="{3A814150-7152-4C6B-A299-B65FA7C96F35}"/>
    <cellStyle name="40% - Accent6 15 2 3 3 2" xfId="23019" xr:uid="{8D3A90BB-1714-4645-A2F9-B99C3728D367}"/>
    <cellStyle name="40% - Accent6 15 2 3 4" xfId="23020" xr:uid="{2E3BDA57-F0DA-4CDE-8563-B169EC734071}"/>
    <cellStyle name="40% - Accent6 15 2 4" xfId="23021" xr:uid="{1537C6C9-88A0-4411-A1A4-B7F0CB767157}"/>
    <cellStyle name="40% - Accent6 15 2 4 2" xfId="23022" xr:uid="{57183ACB-F5BA-4052-BE07-CCE228C41EA8}"/>
    <cellStyle name="40% - Accent6 15 2 4 2 2" xfId="23023" xr:uid="{5575425A-2D33-4644-A4DF-EC5FF996828F}"/>
    <cellStyle name="40% - Accent6 15 2 4 3" xfId="23024" xr:uid="{7261B019-F709-45CB-9B13-2C0ACF3B834A}"/>
    <cellStyle name="40% - Accent6 15 2 5" xfId="23025" xr:uid="{D5E2A494-6E69-428A-80DE-0A0DE996228C}"/>
    <cellStyle name="40% - Accent6 15 2 5 2" xfId="23026" xr:uid="{F7CB6F70-F978-4F0D-9F9E-03FD16FEF59F}"/>
    <cellStyle name="40% - Accent6 15 2 6" xfId="23027" xr:uid="{46806FA6-CE6A-426E-AB6B-7E7F791BA806}"/>
    <cellStyle name="40% - Accent6 15 3" xfId="23028" xr:uid="{1D2B0E6B-F26F-4628-BFFD-3AB079F5BED2}"/>
    <cellStyle name="40% - Accent6 16" xfId="23029" xr:uid="{27751231-F441-4B7D-913A-C25B240DE6C5}"/>
    <cellStyle name="40% - Accent6 16 2" xfId="23030" xr:uid="{124885C6-143D-473D-AE17-8A79784D110C}"/>
    <cellStyle name="40% - Accent6 16 2 2" xfId="23031" xr:uid="{FEC7304D-4AB4-4840-8309-E733A539463D}"/>
    <cellStyle name="40% - Accent6 16 2 2 2" xfId="23032" xr:uid="{C2AAAC01-881C-4EF2-A725-5098808388CB}"/>
    <cellStyle name="40% - Accent6 16 2 2 2 2" xfId="23033" xr:uid="{350760D4-97AC-4D84-BBF4-315517236F03}"/>
    <cellStyle name="40% - Accent6 16 2 2 2 2 2" xfId="23034" xr:uid="{95B2E214-4F46-42E3-902B-59F46E5F1C95}"/>
    <cellStyle name="40% - Accent6 16 2 2 2 2 2 2" xfId="23035" xr:uid="{AAF70847-9396-4BF7-AF5F-7C2AD2A4D7DF}"/>
    <cellStyle name="40% - Accent6 16 2 2 2 2 3" xfId="23036" xr:uid="{984B1BC2-6BEF-4AA6-AFFE-A712DD09BD26}"/>
    <cellStyle name="40% - Accent6 16 2 2 2 3" xfId="23037" xr:uid="{42641290-8F5D-4700-8ED5-2A5BE738E199}"/>
    <cellStyle name="40% - Accent6 16 2 2 2 3 2" xfId="23038" xr:uid="{9599DE48-20B4-4518-B6E7-9AFB8D06CFD4}"/>
    <cellStyle name="40% - Accent6 16 2 2 2 4" xfId="23039" xr:uid="{CDC64A41-EEF9-49F1-A0E5-ADFD3DF75ADA}"/>
    <cellStyle name="40% - Accent6 16 2 2 3" xfId="23040" xr:uid="{02CE0C40-D3D9-4885-B034-476FFF5D8B02}"/>
    <cellStyle name="40% - Accent6 16 2 2 3 2" xfId="23041" xr:uid="{266CCAB4-9275-480D-BF00-5C4C8C7D68A7}"/>
    <cellStyle name="40% - Accent6 16 2 2 3 2 2" xfId="23042" xr:uid="{4BE6FA5D-7040-44C0-939D-8192267521DF}"/>
    <cellStyle name="40% - Accent6 16 2 2 3 3" xfId="23043" xr:uid="{8E700E3B-5C15-4540-BD6B-32AA261D2C0E}"/>
    <cellStyle name="40% - Accent6 16 2 2 4" xfId="23044" xr:uid="{C74FC1AC-8CE4-4F6D-87A5-D3955060EDE5}"/>
    <cellStyle name="40% - Accent6 16 2 2 4 2" xfId="23045" xr:uid="{688CAFCF-B3BF-4D07-B871-A887739DF076}"/>
    <cellStyle name="40% - Accent6 16 2 2 5" xfId="23046" xr:uid="{AB4EB82E-924C-47F5-B232-CBF9797791C4}"/>
    <cellStyle name="40% - Accent6 16 2 3" xfId="23047" xr:uid="{97D6BEF8-8720-4AF2-8575-2D611051D105}"/>
    <cellStyle name="40% - Accent6 16 2 3 2" xfId="23048" xr:uid="{C5B53B4D-3897-450E-9CBA-E19E56855FCE}"/>
    <cellStyle name="40% - Accent6 16 2 3 2 2" xfId="23049" xr:uid="{5C1103EF-88A5-436E-B23A-FA2B213D8A61}"/>
    <cellStyle name="40% - Accent6 16 2 3 2 2 2" xfId="23050" xr:uid="{0450B3D7-3D1B-4B0C-9B68-43BB6BB25BBE}"/>
    <cellStyle name="40% - Accent6 16 2 3 2 3" xfId="23051" xr:uid="{9F20F15B-AA85-4D84-8EDF-7C017EC8E077}"/>
    <cellStyle name="40% - Accent6 16 2 3 3" xfId="23052" xr:uid="{F56C2978-7799-4195-92BC-439539567803}"/>
    <cellStyle name="40% - Accent6 16 2 3 3 2" xfId="23053" xr:uid="{59DCF1A7-B6BA-4A6C-A9A7-A5A543CB2E32}"/>
    <cellStyle name="40% - Accent6 16 2 3 4" xfId="23054" xr:uid="{E86BCA9B-ECF4-479A-AC6A-094D5A2F6206}"/>
    <cellStyle name="40% - Accent6 16 2 4" xfId="23055" xr:uid="{C9113D10-5840-4A1F-807D-35850FEDFA80}"/>
    <cellStyle name="40% - Accent6 16 2 4 2" xfId="23056" xr:uid="{AB4D4935-506B-4B61-BB00-D283324476D3}"/>
    <cellStyle name="40% - Accent6 16 2 4 2 2" xfId="23057" xr:uid="{BFB7F21B-4EAB-4CA4-96A6-B5C976A07044}"/>
    <cellStyle name="40% - Accent6 16 2 4 3" xfId="23058" xr:uid="{8319F593-6EE3-4A31-8168-DF10191C9E01}"/>
    <cellStyle name="40% - Accent6 16 2 5" xfId="23059" xr:uid="{B47890C6-7864-4967-9ECD-97351C5358CD}"/>
    <cellStyle name="40% - Accent6 16 2 5 2" xfId="23060" xr:uid="{9E6AAA72-19E3-45D1-A196-79A056BFFAF2}"/>
    <cellStyle name="40% - Accent6 16 2 6" xfId="23061" xr:uid="{827CA24A-0C82-4D80-B8C5-F19EE8346FA4}"/>
    <cellStyle name="40% - Accent6 16 3" xfId="23062" xr:uid="{912BB86D-4F7E-4CA1-B4EC-581CB2235EDF}"/>
    <cellStyle name="40% - Accent6 17" xfId="23063" xr:uid="{28068E75-576C-4E32-964F-741EDB2ECD5D}"/>
    <cellStyle name="40% - Accent6 17 2" xfId="23064" xr:uid="{0C91D911-712E-46CB-8905-515A075AB030}"/>
    <cellStyle name="40% - Accent6 17 2 2" xfId="23065" xr:uid="{F5C1928A-EC12-4401-8E2A-361F97EA34E6}"/>
    <cellStyle name="40% - Accent6 17 2 2 2" xfId="23066" xr:uid="{FC91DF10-5788-4220-866F-C4E4EFE04933}"/>
    <cellStyle name="40% - Accent6 17 2 2 2 2" xfId="23067" xr:uid="{FD47727E-F311-4230-8245-9F8A96915AC3}"/>
    <cellStyle name="40% - Accent6 17 2 2 2 2 2" xfId="23068" xr:uid="{A24A9E2E-5810-4195-890C-A1AE57FF5578}"/>
    <cellStyle name="40% - Accent6 17 2 2 2 2 2 2" xfId="23069" xr:uid="{67D86E67-70FC-4AE8-B518-0B9BB6299A0C}"/>
    <cellStyle name="40% - Accent6 17 2 2 2 2 3" xfId="23070" xr:uid="{A6DF6A88-9531-4BBF-ABA3-56B867978751}"/>
    <cellStyle name="40% - Accent6 17 2 2 2 3" xfId="23071" xr:uid="{912415B5-EC3B-465A-BF7B-2FE38B989255}"/>
    <cellStyle name="40% - Accent6 17 2 2 2 3 2" xfId="23072" xr:uid="{BA4527B9-7B6E-44EE-9BF0-96170C3AA59F}"/>
    <cellStyle name="40% - Accent6 17 2 2 2 4" xfId="23073" xr:uid="{F620795A-2931-41BA-80FF-50C7631194D2}"/>
    <cellStyle name="40% - Accent6 17 2 2 3" xfId="23074" xr:uid="{6330D220-69FE-4819-9D81-41EF06D38605}"/>
    <cellStyle name="40% - Accent6 17 2 2 3 2" xfId="23075" xr:uid="{D71C7F38-4430-4001-8DF6-49E0D3598E11}"/>
    <cellStyle name="40% - Accent6 17 2 2 3 2 2" xfId="23076" xr:uid="{997B5C34-1E58-41B8-A370-DB05806CB73F}"/>
    <cellStyle name="40% - Accent6 17 2 2 3 3" xfId="23077" xr:uid="{6195D0A6-816D-4A49-A678-68DE0F24EC44}"/>
    <cellStyle name="40% - Accent6 17 2 2 4" xfId="23078" xr:uid="{A4D8B1DE-F3E2-48BE-B09C-FC97272BF2E8}"/>
    <cellStyle name="40% - Accent6 17 2 2 4 2" xfId="23079" xr:uid="{EFC408AE-E4BE-44BB-9A4F-53B61A062669}"/>
    <cellStyle name="40% - Accent6 17 2 2 5" xfId="23080" xr:uid="{C379CE58-3EDD-4FD4-8CC9-C970A9DEB4BD}"/>
    <cellStyle name="40% - Accent6 17 2 3" xfId="23081" xr:uid="{27464563-41E1-4DEC-A8B2-6F3FDD5CE461}"/>
    <cellStyle name="40% - Accent6 17 2 3 2" xfId="23082" xr:uid="{FC04DEB4-6961-4653-81BD-8987FCA22B24}"/>
    <cellStyle name="40% - Accent6 17 2 3 2 2" xfId="23083" xr:uid="{CA61D3B7-E7EA-4847-81E5-B0EAE07DD7A7}"/>
    <cellStyle name="40% - Accent6 17 2 3 2 2 2" xfId="23084" xr:uid="{C1CA4D3A-A7DC-45F5-962F-39DB2FFBCCF7}"/>
    <cellStyle name="40% - Accent6 17 2 3 2 3" xfId="23085" xr:uid="{D79DC0CB-E727-47F0-B8DA-9992D0C9E311}"/>
    <cellStyle name="40% - Accent6 17 2 3 3" xfId="23086" xr:uid="{4D24490E-12BB-4206-A970-0CFEC0183674}"/>
    <cellStyle name="40% - Accent6 17 2 3 3 2" xfId="23087" xr:uid="{C3EF505C-893B-4A4E-B6CB-329908B26219}"/>
    <cellStyle name="40% - Accent6 17 2 3 4" xfId="23088" xr:uid="{2FA5A744-5207-464A-8CC8-4625F3235E71}"/>
    <cellStyle name="40% - Accent6 17 2 4" xfId="23089" xr:uid="{C249669F-F408-4413-86C6-16E00A97718D}"/>
    <cellStyle name="40% - Accent6 17 2 4 2" xfId="23090" xr:uid="{541C4226-8D54-496E-AC8C-8255C6E2DC7F}"/>
    <cellStyle name="40% - Accent6 17 2 4 2 2" xfId="23091" xr:uid="{4C91CEA8-512D-434E-85CD-35522BC7DBAD}"/>
    <cellStyle name="40% - Accent6 17 2 4 3" xfId="23092" xr:uid="{2D3C99E6-2AF0-4A40-9F44-6A5880E7E78E}"/>
    <cellStyle name="40% - Accent6 17 2 5" xfId="23093" xr:uid="{DB293DFE-74C6-464E-B3E2-D3B6B29CAE81}"/>
    <cellStyle name="40% - Accent6 17 2 5 2" xfId="23094" xr:uid="{051D757E-7786-46FA-BE19-113477D15788}"/>
    <cellStyle name="40% - Accent6 17 2 6" xfId="23095" xr:uid="{C3C76B11-0034-4DBD-BF82-047F4D74A840}"/>
    <cellStyle name="40% - Accent6 17 3" xfId="23096" xr:uid="{D30D29C7-103A-4FCF-A13B-DD4B47926AD8}"/>
    <cellStyle name="40% - Accent6 17 3 2" xfId="23097" xr:uid="{C887A468-F4FA-484A-8402-7AF69D383A91}"/>
    <cellStyle name="40% - Accent6 17 3 2 2" xfId="23098" xr:uid="{20EDF47A-E8D6-4F03-836F-21B607F388F8}"/>
    <cellStyle name="40% - Accent6 17 3 2 2 2" xfId="23099" xr:uid="{97A63A0F-BAAE-4E02-A758-82B7217882B1}"/>
    <cellStyle name="40% - Accent6 17 3 2 2 2 2" xfId="23100" xr:uid="{3B968679-5E2C-4E9D-9923-457FDADCB552}"/>
    <cellStyle name="40% - Accent6 17 3 2 2 2 2 2" xfId="23101" xr:uid="{4BFF5804-B2F4-47FB-B751-27DAD5508595}"/>
    <cellStyle name="40% - Accent6 17 3 2 2 2 3" xfId="23102" xr:uid="{B1541503-824A-4681-8A42-5766925D40FF}"/>
    <cellStyle name="40% - Accent6 17 3 2 2 3" xfId="23103" xr:uid="{F28253F1-AA72-4FAC-A0C5-B99562EAB430}"/>
    <cellStyle name="40% - Accent6 17 3 2 2 3 2" xfId="23104" xr:uid="{6B023403-8FC7-4027-ADB8-674A2A457F23}"/>
    <cellStyle name="40% - Accent6 17 3 2 2 4" xfId="23105" xr:uid="{AAF23BE1-7548-4837-9C4A-8B9DC2CA512E}"/>
    <cellStyle name="40% - Accent6 17 3 2 3" xfId="23106" xr:uid="{427CF325-B48F-40C3-89A4-91686BB2096F}"/>
    <cellStyle name="40% - Accent6 17 3 2 3 2" xfId="23107" xr:uid="{F2AC8C5F-519E-4E49-9B83-5C7972E0EA25}"/>
    <cellStyle name="40% - Accent6 17 3 2 3 2 2" xfId="23108" xr:uid="{D58247FF-9B23-4B1B-98E5-2BBC93231FF8}"/>
    <cellStyle name="40% - Accent6 17 3 2 3 3" xfId="23109" xr:uid="{DE70896A-8486-4B8B-AA8D-8A9D09756EFA}"/>
    <cellStyle name="40% - Accent6 17 3 2 4" xfId="23110" xr:uid="{26E7472C-1230-4F79-B50B-5C0383F3F473}"/>
    <cellStyle name="40% - Accent6 17 3 2 4 2" xfId="23111" xr:uid="{5E7105E8-41FF-40EE-A956-8FDC7CE2A237}"/>
    <cellStyle name="40% - Accent6 17 3 2 5" xfId="23112" xr:uid="{17623DD1-3F85-49F5-91D2-8C2789F43FFB}"/>
    <cellStyle name="40% - Accent6 17 3 3" xfId="23113" xr:uid="{76252147-95CD-42ED-A56A-0E82D80DCEB7}"/>
    <cellStyle name="40% - Accent6 17 3 3 2" xfId="23114" xr:uid="{60DE209A-1215-49EF-8CCE-5010D78097D7}"/>
    <cellStyle name="40% - Accent6 17 3 3 2 2" xfId="23115" xr:uid="{4B784EE3-88C3-40FB-A1E1-6FDB9E8767B9}"/>
    <cellStyle name="40% - Accent6 17 3 3 2 2 2" xfId="23116" xr:uid="{2CEBDBA6-FF47-4EB5-88FC-C2D8F134BD43}"/>
    <cellStyle name="40% - Accent6 17 3 3 2 3" xfId="23117" xr:uid="{BB84377F-6DB7-4D5E-8D04-267B006EAF21}"/>
    <cellStyle name="40% - Accent6 17 3 3 3" xfId="23118" xr:uid="{1FCC14C0-6AD0-4702-BFC1-95CD205A5C1A}"/>
    <cellStyle name="40% - Accent6 17 3 3 3 2" xfId="23119" xr:uid="{ADA46E8F-6493-402A-839B-6057F6D64B6E}"/>
    <cellStyle name="40% - Accent6 17 3 3 4" xfId="23120" xr:uid="{C9D05F53-5393-495E-B1AE-8F5590B399F7}"/>
    <cellStyle name="40% - Accent6 17 3 4" xfId="23121" xr:uid="{DFD6A99D-EBB2-49DE-B095-644F2B7E59ED}"/>
    <cellStyle name="40% - Accent6 17 3 4 2" xfId="23122" xr:uid="{96FFC5B8-ADCB-4B7A-A185-FD04BAB96C6A}"/>
    <cellStyle name="40% - Accent6 17 3 4 2 2" xfId="23123" xr:uid="{C759CAAA-B2D2-4850-9C72-1300C06CAD5D}"/>
    <cellStyle name="40% - Accent6 17 3 4 3" xfId="23124" xr:uid="{25A865C7-BC5A-4943-9CEC-EDE291AB9DCF}"/>
    <cellStyle name="40% - Accent6 17 3 5" xfId="23125" xr:uid="{3F6D36E2-8EE5-4F94-96D6-D6E52844BB93}"/>
    <cellStyle name="40% - Accent6 17 3 5 2" xfId="23126" xr:uid="{369ABA37-D933-4474-9A71-D7411B4BBE4E}"/>
    <cellStyle name="40% - Accent6 17 3 6" xfId="23127" xr:uid="{86560B14-BE48-42DA-AE9F-8D6DCAEB5176}"/>
    <cellStyle name="40% - Accent6 17 4" xfId="23128" xr:uid="{4146412E-3E45-4071-967B-E881A3409383}"/>
    <cellStyle name="40% - Accent6 17 4 2" xfId="23129" xr:uid="{FCE1F93F-B8AC-4C47-BB12-F6A62A0675F5}"/>
    <cellStyle name="40% - Accent6 17 4 2 2" xfId="23130" xr:uid="{D956AB2F-4618-4643-8819-ECC6CE39F166}"/>
    <cellStyle name="40% - Accent6 17 4 2 2 2" xfId="23131" xr:uid="{0EC14261-D5C8-4EA1-A9AB-BF6DABF64DD4}"/>
    <cellStyle name="40% - Accent6 17 4 2 2 2 2" xfId="23132" xr:uid="{8CB9C61A-E88A-489C-B26B-555EB5324844}"/>
    <cellStyle name="40% - Accent6 17 4 2 2 3" xfId="23133" xr:uid="{339F544C-13E7-4BF8-B899-21EB105E616B}"/>
    <cellStyle name="40% - Accent6 17 4 2 3" xfId="23134" xr:uid="{60F8E952-B28B-4856-A394-5DCF3DCCA9D9}"/>
    <cellStyle name="40% - Accent6 17 4 2 3 2" xfId="23135" xr:uid="{82DF612E-AC3D-4B20-995B-2DF632E85552}"/>
    <cellStyle name="40% - Accent6 17 4 2 4" xfId="23136" xr:uid="{E62F676A-B66C-4A33-89EF-F33AAB714B26}"/>
    <cellStyle name="40% - Accent6 17 4 3" xfId="23137" xr:uid="{DE785E4C-1BA9-4EDF-ACB9-D0C890125490}"/>
    <cellStyle name="40% - Accent6 17 4 3 2" xfId="23138" xr:uid="{F1CF6581-4558-45D8-B8D3-BA3A57107D5D}"/>
    <cellStyle name="40% - Accent6 17 4 3 2 2" xfId="23139" xr:uid="{018B20AD-BB21-4E3B-BFA4-5D7645BD43A5}"/>
    <cellStyle name="40% - Accent6 17 4 3 3" xfId="23140" xr:uid="{6310E52B-8F93-4DA3-B5D3-9DCB292F59E7}"/>
    <cellStyle name="40% - Accent6 17 4 4" xfId="23141" xr:uid="{211EF015-A7D1-47CE-BBF3-EC7F4CC58B30}"/>
    <cellStyle name="40% - Accent6 17 4 4 2" xfId="23142" xr:uid="{F0C95AFD-4949-4CAB-9FF8-56DA37817865}"/>
    <cellStyle name="40% - Accent6 17 4 5" xfId="23143" xr:uid="{38DE43B4-FE46-428A-AF86-50D0AC2651AF}"/>
    <cellStyle name="40% - Accent6 17 5" xfId="23144" xr:uid="{6380DB4F-FD9C-455A-9FF5-5622E378CAD8}"/>
    <cellStyle name="40% - Accent6 17 5 2" xfId="23145" xr:uid="{365C478B-A7A4-4E58-837A-E367EAF6570B}"/>
    <cellStyle name="40% - Accent6 17 5 2 2" xfId="23146" xr:uid="{3F7B011A-52F5-4FED-8FA5-40EFC5D8F18C}"/>
    <cellStyle name="40% - Accent6 17 5 2 2 2" xfId="23147" xr:uid="{57AB2B62-BA13-4390-B4A1-C38DFF6EB13F}"/>
    <cellStyle name="40% - Accent6 17 5 2 3" xfId="23148" xr:uid="{B17E2089-82EE-44CE-A270-7AC37A0B3B8B}"/>
    <cellStyle name="40% - Accent6 17 5 3" xfId="23149" xr:uid="{5F8B581A-9EAA-48B4-B579-807E16EFC5E6}"/>
    <cellStyle name="40% - Accent6 17 5 3 2" xfId="23150" xr:uid="{C73497A5-5AFE-44FB-A2CB-ABBC626F90B9}"/>
    <cellStyle name="40% - Accent6 17 5 4" xfId="23151" xr:uid="{C8C620A0-F4BB-4189-95A9-972BEE46C3A9}"/>
    <cellStyle name="40% - Accent6 17 6" xfId="23152" xr:uid="{867BD586-B6E9-4BB4-8155-F50A37EBDA05}"/>
    <cellStyle name="40% - Accent6 17 6 2" xfId="23153" xr:uid="{F35E559E-75E7-4751-873F-D5B43E437F69}"/>
    <cellStyle name="40% - Accent6 17 6 2 2" xfId="23154" xr:uid="{3562A5F4-579B-4F34-86DC-8D3DD81A3BE5}"/>
    <cellStyle name="40% - Accent6 17 6 3" xfId="23155" xr:uid="{E8B78FDD-E18D-4C24-9309-E37A358C68E1}"/>
    <cellStyle name="40% - Accent6 17 7" xfId="23156" xr:uid="{99490523-4266-4A1E-8F56-3F2F3C70A3DD}"/>
    <cellStyle name="40% - Accent6 17 7 2" xfId="23157" xr:uid="{859FE870-62CE-4954-BA01-68FB7ABB860E}"/>
    <cellStyle name="40% - Accent6 17 8" xfId="23158" xr:uid="{85C4BEA6-7DD1-4776-B154-1ED83E15CB80}"/>
    <cellStyle name="40% - Accent6 18" xfId="23159" xr:uid="{2C9024FF-0A96-4794-AC39-CCD9348E5B8A}"/>
    <cellStyle name="40% - Accent6 18 2" xfId="23160" xr:uid="{889BE386-8B54-4D0E-88A8-785112148946}"/>
    <cellStyle name="40% - Accent6 18 2 2" xfId="23161" xr:uid="{C42DBD4F-3FCE-415E-B6D5-C7EA9205A5CC}"/>
    <cellStyle name="40% - Accent6 18 2 2 2" xfId="23162" xr:uid="{39345B73-65A6-4BA6-8972-5150F99847AA}"/>
    <cellStyle name="40% - Accent6 18 2 2 2 2" xfId="23163" xr:uid="{F9429AFE-CFEF-43D6-8CAC-9036BFE43D4A}"/>
    <cellStyle name="40% - Accent6 18 2 2 2 2 2" xfId="23164" xr:uid="{47E206E7-F6C0-46C9-A26C-CC99FEBF4CED}"/>
    <cellStyle name="40% - Accent6 18 2 2 2 2 2 2" xfId="23165" xr:uid="{35F0AC86-F870-4416-84C3-68C08B445564}"/>
    <cellStyle name="40% - Accent6 18 2 2 2 2 3" xfId="23166" xr:uid="{BB5B3F5A-A3A8-4F6C-B863-434C8A9E2D63}"/>
    <cellStyle name="40% - Accent6 18 2 2 2 3" xfId="23167" xr:uid="{DC221E1D-39EC-47E8-B333-8FFA0836BDD1}"/>
    <cellStyle name="40% - Accent6 18 2 2 2 3 2" xfId="23168" xr:uid="{DA341F23-71B4-406A-AC01-C6F671AE9BCA}"/>
    <cellStyle name="40% - Accent6 18 2 2 2 4" xfId="23169" xr:uid="{FC53F94C-94D9-48D3-95E7-3E4BA70E956A}"/>
    <cellStyle name="40% - Accent6 18 2 2 3" xfId="23170" xr:uid="{5C91CBBA-4F1F-4203-940F-FD799D46C3A7}"/>
    <cellStyle name="40% - Accent6 18 2 2 3 2" xfId="23171" xr:uid="{3DDF8E28-C13C-4E50-B85B-47DAD8C509C1}"/>
    <cellStyle name="40% - Accent6 18 2 2 3 2 2" xfId="23172" xr:uid="{C6218C58-5B03-4383-ADC3-411CEB78DAE6}"/>
    <cellStyle name="40% - Accent6 18 2 2 3 3" xfId="23173" xr:uid="{C3E0BFB2-A3BD-4FF7-9C16-5E7EF9023667}"/>
    <cellStyle name="40% - Accent6 18 2 2 4" xfId="23174" xr:uid="{5BA9AD3E-0C00-4F20-A960-3CC780949C57}"/>
    <cellStyle name="40% - Accent6 18 2 2 4 2" xfId="23175" xr:uid="{13970ADC-C331-43A5-BED0-DC125EC16A84}"/>
    <cellStyle name="40% - Accent6 18 2 2 5" xfId="23176" xr:uid="{E6FEC280-50D3-4E5B-AFE7-6C1C4424F7DB}"/>
    <cellStyle name="40% - Accent6 18 2 3" xfId="23177" xr:uid="{64BCAF1E-1A60-4263-B974-D42C782A6923}"/>
    <cellStyle name="40% - Accent6 18 2 3 2" xfId="23178" xr:uid="{B2DBEF41-2850-4C0E-A5C0-1DF5B247CF82}"/>
    <cellStyle name="40% - Accent6 18 2 3 2 2" xfId="23179" xr:uid="{C80ADB84-9C47-4D22-95F4-D8FBE634D233}"/>
    <cellStyle name="40% - Accent6 18 2 3 2 2 2" xfId="23180" xr:uid="{7974ED15-44F3-437D-A5A1-FB159504F77E}"/>
    <cellStyle name="40% - Accent6 18 2 3 2 3" xfId="23181" xr:uid="{7DCA978B-14F0-4CF6-A275-2EB5C80A9843}"/>
    <cellStyle name="40% - Accent6 18 2 3 3" xfId="23182" xr:uid="{6988F457-635C-45FC-96B1-140B95F13EAD}"/>
    <cellStyle name="40% - Accent6 18 2 3 3 2" xfId="23183" xr:uid="{8C629F60-5247-4DF0-8EFC-B7FFB879CCAC}"/>
    <cellStyle name="40% - Accent6 18 2 3 4" xfId="23184" xr:uid="{DBCEAF5A-DBDA-4FE5-91E6-5BD796FF2845}"/>
    <cellStyle name="40% - Accent6 18 2 4" xfId="23185" xr:uid="{2E5AE635-5434-4CF9-BC19-44BE91E1B134}"/>
    <cellStyle name="40% - Accent6 18 2 4 2" xfId="23186" xr:uid="{C0134461-BCF4-49C6-980B-944D3D5A2F7A}"/>
    <cellStyle name="40% - Accent6 18 2 4 2 2" xfId="23187" xr:uid="{9690301C-7D4B-46FF-B346-0AC805CB9EC5}"/>
    <cellStyle name="40% - Accent6 18 2 4 3" xfId="23188" xr:uid="{1E05F87C-2E14-405F-B4B1-AFF12FC0F445}"/>
    <cellStyle name="40% - Accent6 18 2 5" xfId="23189" xr:uid="{3DAEE6EC-EA32-431D-9FF5-CE7F35C4DE75}"/>
    <cellStyle name="40% - Accent6 18 2 5 2" xfId="23190" xr:uid="{6B924F40-CBAF-46FD-BC8D-FC656037AB12}"/>
    <cellStyle name="40% - Accent6 18 2 6" xfId="23191" xr:uid="{DF18253E-8803-4825-81E9-E6DBD945D4BB}"/>
    <cellStyle name="40% - Accent6 18 3" xfId="23192" xr:uid="{688F4DB3-B165-4158-966F-71607EC3A351}"/>
    <cellStyle name="40% - Accent6 19" xfId="23193" xr:uid="{ED3A4130-4533-412D-AF63-E93AA2698AD6}"/>
    <cellStyle name="40% - Accent6 19 2" xfId="23194" xr:uid="{DD4D77C5-164F-4D9E-A4A6-9F4A9BB302B4}"/>
    <cellStyle name="40% - Accent6 19 2 2" xfId="23195" xr:uid="{813DD562-299E-48A4-A28B-583A9EFC1782}"/>
    <cellStyle name="40% - Accent6 19 2 2 2" xfId="23196" xr:uid="{FED6857C-1D1D-4B17-B530-0E0CBFC16ADE}"/>
    <cellStyle name="40% - Accent6 19 2 2 2 2" xfId="23197" xr:uid="{CD1EC533-AEAC-4929-9E02-86D9A8A744C3}"/>
    <cellStyle name="40% - Accent6 19 2 2 2 2 2" xfId="23198" xr:uid="{835F2D38-5CE8-46D8-B870-A1F09104365A}"/>
    <cellStyle name="40% - Accent6 19 2 2 2 2 2 2" xfId="23199" xr:uid="{02B594B7-04BB-448A-AC1B-788689DB5148}"/>
    <cellStyle name="40% - Accent6 19 2 2 2 2 3" xfId="23200" xr:uid="{0D240AF2-05E0-4242-9424-DE3EC22213D2}"/>
    <cellStyle name="40% - Accent6 19 2 2 2 3" xfId="23201" xr:uid="{4CE3359D-904E-4A21-AB8D-99D7BC0C6E0D}"/>
    <cellStyle name="40% - Accent6 19 2 2 2 3 2" xfId="23202" xr:uid="{849F03EB-7760-4314-ADD0-13EBD0EA96E3}"/>
    <cellStyle name="40% - Accent6 19 2 2 2 4" xfId="23203" xr:uid="{0B589600-087A-4146-BB42-3CF15E78870B}"/>
    <cellStyle name="40% - Accent6 19 2 2 3" xfId="23204" xr:uid="{5142E51C-74F6-4249-A3B9-45E9F5727F18}"/>
    <cellStyle name="40% - Accent6 19 2 2 3 2" xfId="23205" xr:uid="{9A24F85E-3C27-4D06-A5E6-3CCB459F22E7}"/>
    <cellStyle name="40% - Accent6 19 2 2 3 2 2" xfId="23206" xr:uid="{3DBA0370-B4E0-4ADC-A077-FA9A876B592E}"/>
    <cellStyle name="40% - Accent6 19 2 2 3 3" xfId="23207" xr:uid="{A5390F72-3236-449A-8824-6A13F7391918}"/>
    <cellStyle name="40% - Accent6 19 2 2 4" xfId="23208" xr:uid="{8D3027A5-D938-4E02-A92E-DA25BEB9CBF9}"/>
    <cellStyle name="40% - Accent6 19 2 2 4 2" xfId="23209" xr:uid="{134B504E-D41C-4E81-9585-A32AED1A0CA3}"/>
    <cellStyle name="40% - Accent6 19 2 2 5" xfId="23210" xr:uid="{421B0156-DAE9-45B0-93E8-B840A922DE9C}"/>
    <cellStyle name="40% - Accent6 19 2 3" xfId="23211" xr:uid="{F0A3C022-30BE-471D-8466-F7D078D688CB}"/>
    <cellStyle name="40% - Accent6 19 2 3 2" xfId="23212" xr:uid="{526DCBBB-0D88-4452-A3F2-91124FA886CB}"/>
    <cellStyle name="40% - Accent6 19 2 3 2 2" xfId="23213" xr:uid="{96E96130-4290-46EE-B74B-EE9BB2C5AE88}"/>
    <cellStyle name="40% - Accent6 19 2 3 2 2 2" xfId="23214" xr:uid="{B1C6C821-EEC4-4AEE-A085-47710D3EF73A}"/>
    <cellStyle name="40% - Accent6 19 2 3 2 3" xfId="23215" xr:uid="{C7513FEA-8D0A-4086-9C1F-3622A8DE0949}"/>
    <cellStyle name="40% - Accent6 19 2 3 3" xfId="23216" xr:uid="{E3192558-0E81-4FFE-A7B9-FAA68AA7A069}"/>
    <cellStyle name="40% - Accent6 19 2 3 3 2" xfId="23217" xr:uid="{F11F2BA6-312C-4DC8-BE18-BDB6B6F371A7}"/>
    <cellStyle name="40% - Accent6 19 2 3 4" xfId="23218" xr:uid="{E54D8BA5-25B4-471C-9B42-65E471332246}"/>
    <cellStyle name="40% - Accent6 19 2 4" xfId="23219" xr:uid="{784D2CA5-23C8-4B5C-A526-3ADE5C74E60C}"/>
    <cellStyle name="40% - Accent6 19 2 4 2" xfId="23220" xr:uid="{A8A2447E-3847-4804-8C29-F3469BD30509}"/>
    <cellStyle name="40% - Accent6 19 2 4 2 2" xfId="23221" xr:uid="{321EFF6B-1093-4675-8981-718D8772AB52}"/>
    <cellStyle name="40% - Accent6 19 2 4 3" xfId="23222" xr:uid="{CF128E3F-23A0-408D-9F8C-B45F16CBDDD1}"/>
    <cellStyle name="40% - Accent6 19 2 5" xfId="23223" xr:uid="{19AE2AED-2A68-4745-991B-E3DE0CEB627A}"/>
    <cellStyle name="40% - Accent6 19 2 5 2" xfId="23224" xr:uid="{5FA6B8AA-F740-4EB4-9D76-C7D6BBD5E8F2}"/>
    <cellStyle name="40% - Accent6 19 2 6" xfId="23225" xr:uid="{5A1E00EE-1D09-4D1E-A52F-C10783AE4344}"/>
    <cellStyle name="40% - Accent6 19 3" xfId="23226" xr:uid="{F810ED93-D5AF-4165-8607-1EADB2332645}"/>
    <cellStyle name="40% - Accent6 2" xfId="316" xr:uid="{5CE7EAE8-9E2F-405F-AFD1-B1CDF5E052AF}"/>
    <cellStyle name="40% - Accent6 2 10" xfId="23227" xr:uid="{1F2FD329-7B34-4B9A-A403-31F57A9BC37F}"/>
    <cellStyle name="40% - Accent6 2 2" xfId="536" xr:uid="{21571D8D-4802-470A-8FF8-908B5EDD594E}"/>
    <cellStyle name="40% - Accent6 2 2 2" xfId="537" xr:uid="{4B0975AC-2A48-43AB-BA4B-DD40CB49E2C7}"/>
    <cellStyle name="40% - Accent6 2 2 2 2" xfId="23230" xr:uid="{CCA7666C-A0A8-4781-81FD-C66916698071}"/>
    <cellStyle name="40% - Accent6 2 2 2 2 2" xfId="23231" xr:uid="{66C284B6-04E7-4E39-BA0F-52558B1DA461}"/>
    <cellStyle name="40% - Accent6 2 2 2 2 2 2" xfId="23232" xr:uid="{7610972C-E968-494A-815B-72022D77BD66}"/>
    <cellStyle name="40% - Accent6 2 2 2 2 2 2 2" xfId="23233" xr:uid="{E1EC3518-5AC9-4141-B97A-8871CC9F5D60}"/>
    <cellStyle name="40% - Accent6 2 2 2 2 2 2 2 2" xfId="23234" xr:uid="{A613971A-C1D6-4F02-AD76-6C4CA55D13E9}"/>
    <cellStyle name="40% - Accent6 2 2 2 2 2 2 3" xfId="23235" xr:uid="{4EAB5CB6-B74C-41CD-976C-060B0F568120}"/>
    <cellStyle name="40% - Accent6 2 2 2 2 2 3" xfId="23236" xr:uid="{0A57B250-7412-48A5-AB2E-676C0E699737}"/>
    <cellStyle name="40% - Accent6 2 2 2 2 2 3 2" xfId="23237" xr:uid="{83333F70-9296-416C-972D-C376A81C6DB1}"/>
    <cellStyle name="40% - Accent6 2 2 2 2 2 4" xfId="23238" xr:uid="{D34D9748-B4EA-4AB9-B501-9177936A9A2D}"/>
    <cellStyle name="40% - Accent6 2 2 2 2 3" xfId="23239" xr:uid="{C370AB17-7F1B-4D88-B8D1-33D48DAF9A2C}"/>
    <cellStyle name="40% - Accent6 2 2 2 2 3 2" xfId="23240" xr:uid="{A8F75498-35AE-4A4F-A99A-677420B55057}"/>
    <cellStyle name="40% - Accent6 2 2 2 2 3 2 2" xfId="23241" xr:uid="{F4CEE96E-5334-4867-809E-125A57773443}"/>
    <cellStyle name="40% - Accent6 2 2 2 2 3 3" xfId="23242" xr:uid="{DB0A2898-B998-48E9-BCF1-9D2513352A14}"/>
    <cellStyle name="40% - Accent6 2 2 2 2 4" xfId="23243" xr:uid="{0B891B57-A19D-4863-B2D6-B66469363D4D}"/>
    <cellStyle name="40% - Accent6 2 2 2 2 4 2" xfId="23244" xr:uid="{0DFC9834-9DF7-435D-98E8-37A22F289471}"/>
    <cellStyle name="40% - Accent6 2 2 2 2 5" xfId="23245" xr:uid="{4CA89E58-E9D9-41E1-9127-BA01BAE6495E}"/>
    <cellStyle name="40% - Accent6 2 2 2 3" xfId="23246" xr:uid="{17DD74F5-51CA-4E13-8027-4EADD38EFD85}"/>
    <cellStyle name="40% - Accent6 2 2 2 3 2" xfId="23247" xr:uid="{BF4CCBE2-380E-4F2A-AD82-2A4BEB12B12D}"/>
    <cellStyle name="40% - Accent6 2 2 2 3 2 2" xfId="23248" xr:uid="{FE44BA81-01DA-4EEB-81E0-EE55C678F17E}"/>
    <cellStyle name="40% - Accent6 2 2 2 3 2 2 2" xfId="23249" xr:uid="{B498653B-E131-4A02-A2CA-3C43B0B732E7}"/>
    <cellStyle name="40% - Accent6 2 2 2 3 2 3" xfId="23250" xr:uid="{81420FEE-0AE4-4BF9-8F3E-0881276B1C01}"/>
    <cellStyle name="40% - Accent6 2 2 2 3 3" xfId="23251" xr:uid="{44ED17F0-EFD4-4502-9BBC-0BDB5027B709}"/>
    <cellStyle name="40% - Accent6 2 2 2 3 3 2" xfId="23252" xr:uid="{A417B889-54D7-4A75-93E1-1DE7E60DEE9E}"/>
    <cellStyle name="40% - Accent6 2 2 2 3 4" xfId="23253" xr:uid="{568DF9F0-8200-4A77-995E-5C44E11D1D7B}"/>
    <cellStyle name="40% - Accent6 2 2 2 4" xfId="23254" xr:uid="{3A8F3E50-4AEF-4374-AF29-D97EF91D27B5}"/>
    <cellStyle name="40% - Accent6 2 2 2 4 2" xfId="23255" xr:uid="{230734BA-50F0-4A0E-B451-A80FE2DCD3C9}"/>
    <cellStyle name="40% - Accent6 2 2 2 4 2 2" xfId="23256" xr:uid="{D958E4F6-7212-437E-8A35-522D12E10518}"/>
    <cellStyle name="40% - Accent6 2 2 2 4 3" xfId="23257" xr:uid="{5AEA5165-137D-4425-AC6D-EF40D7161F7B}"/>
    <cellStyle name="40% - Accent6 2 2 2 5" xfId="23258" xr:uid="{03829013-A417-45F7-B61F-64EA0DF11BA8}"/>
    <cellStyle name="40% - Accent6 2 2 2 5 2" xfId="23259" xr:uid="{F038E76C-69B7-4A97-B691-CC64B05C47D5}"/>
    <cellStyle name="40% - Accent6 2 2 2 6" xfId="23260" xr:uid="{DA1D0C59-BB8E-4E77-AD2D-FF0C7535FDF7}"/>
    <cellStyle name="40% - Accent6 2 2 2 7" xfId="23229" xr:uid="{BD008017-E644-460B-85FD-59FCB6A30616}"/>
    <cellStyle name="40% - Accent6 2 2 3" xfId="1550" xr:uid="{B6274ADD-7855-4F46-BB37-B11E5A7FDA33}"/>
    <cellStyle name="40% - Accent6 2 2 3 2" xfId="23261" xr:uid="{DFF80655-8A96-4A69-A6C6-3D6FB68CEEF4}"/>
    <cellStyle name="40% - Accent6 2 2 4" xfId="23262" xr:uid="{846E61A3-3BD8-4A1D-8E65-C51F64D4F695}"/>
    <cellStyle name="40% - Accent6 2 2 4 2" xfId="23263" xr:uid="{0CC1CE18-1E1B-4E77-8FCE-C8788ED8C778}"/>
    <cellStyle name="40% - Accent6 2 2 4 2 2" xfId="23264" xr:uid="{434D9A81-F187-4C4F-B8F4-D912D662C666}"/>
    <cellStyle name="40% - Accent6 2 2 4 2 2 2" xfId="23265" xr:uid="{DD2DC79C-3606-4489-AD87-810AE9C996C2}"/>
    <cellStyle name="40% - Accent6 2 2 4 2 2 2 2" xfId="23266" xr:uid="{7DE68216-FDA1-409F-887B-9765F05F6911}"/>
    <cellStyle name="40% - Accent6 2 2 4 2 2 3" xfId="23267" xr:uid="{67FCD4C0-E6FF-4C8A-B394-B02EF00E7072}"/>
    <cellStyle name="40% - Accent6 2 2 4 2 3" xfId="23268" xr:uid="{D84EE5D2-A392-4DEF-9846-140621AD2BDB}"/>
    <cellStyle name="40% - Accent6 2 2 4 2 3 2" xfId="23269" xr:uid="{AE876E81-E71D-4958-B4C3-A61D2840BA47}"/>
    <cellStyle name="40% - Accent6 2 2 4 2 4" xfId="23270" xr:uid="{53DF633C-6B4C-462E-A93B-D1CCEFA8CF80}"/>
    <cellStyle name="40% - Accent6 2 2 4 3" xfId="23271" xr:uid="{18C50FEB-1807-42D9-87CD-61716566F4C3}"/>
    <cellStyle name="40% - Accent6 2 2 4 3 2" xfId="23272" xr:uid="{7731FEBC-2B25-4650-BE74-562BB6D5DB6F}"/>
    <cellStyle name="40% - Accent6 2 2 4 3 2 2" xfId="23273" xr:uid="{F54731A6-CE23-40A9-BFAA-95DFECC5A304}"/>
    <cellStyle name="40% - Accent6 2 2 4 3 3" xfId="23274" xr:uid="{B8EC471F-C292-4EEE-ACAA-87D461B85EB5}"/>
    <cellStyle name="40% - Accent6 2 2 4 4" xfId="23275" xr:uid="{8B09C3EB-A1B9-4180-AC11-597E20648706}"/>
    <cellStyle name="40% - Accent6 2 2 4 4 2" xfId="23276" xr:uid="{49F10D7E-0D81-4AA5-A30A-D9885C7AE09C}"/>
    <cellStyle name="40% - Accent6 2 2 4 5" xfId="23277" xr:uid="{79DB5E65-D83A-461E-B691-EEF98DD7C75B}"/>
    <cellStyle name="40% - Accent6 2 2 5" xfId="23278" xr:uid="{3FBC3384-188E-4ABF-BA8F-A02A55D5AEFF}"/>
    <cellStyle name="40% - Accent6 2 2 5 2" xfId="23279" xr:uid="{D624FC99-9B9F-4343-BEBF-1B5D682E4F9A}"/>
    <cellStyle name="40% - Accent6 2 2 5 2 2" xfId="23280" xr:uid="{03CE2EBE-AEDA-4D2A-83D6-D04859C91F49}"/>
    <cellStyle name="40% - Accent6 2 2 5 2 2 2" xfId="23281" xr:uid="{AB8F3604-805E-4E5E-A98F-E9833C622E45}"/>
    <cellStyle name="40% - Accent6 2 2 5 2 3" xfId="23282" xr:uid="{CB9B269F-BB30-40B5-A97B-7DEC795F3F01}"/>
    <cellStyle name="40% - Accent6 2 2 5 3" xfId="23283" xr:uid="{665DB45B-B773-43D2-A61E-ADE0C9964FCF}"/>
    <cellStyle name="40% - Accent6 2 2 5 3 2" xfId="23284" xr:uid="{34A04E27-FF94-4462-8C46-DB5FDB812FD9}"/>
    <cellStyle name="40% - Accent6 2 2 5 4" xfId="23285" xr:uid="{AF54361D-588C-4490-BA00-20DC9132DA09}"/>
    <cellStyle name="40% - Accent6 2 2 6" xfId="23286" xr:uid="{D6947BAC-8D2E-4E85-9858-385FF5753882}"/>
    <cellStyle name="40% - Accent6 2 2 6 2" xfId="23287" xr:uid="{8E882887-5939-4A93-89A2-EBC2C2414E39}"/>
    <cellStyle name="40% - Accent6 2 2 6 2 2" xfId="23288" xr:uid="{428C5E8D-713B-4F23-B9D9-937D63DA155A}"/>
    <cellStyle name="40% - Accent6 2 2 6 3" xfId="23289" xr:uid="{0CACA0F9-4A41-41B3-A05C-A69C7F0057B9}"/>
    <cellStyle name="40% - Accent6 2 2 7" xfId="23290" xr:uid="{7F899911-4ECC-4FB5-931C-9D7F9CBE9901}"/>
    <cellStyle name="40% - Accent6 2 2 7 2" xfId="23291" xr:uid="{8A8ADE12-E998-4E7D-BF96-E72DEFDB8253}"/>
    <cellStyle name="40% - Accent6 2 2 8" xfId="23292" xr:uid="{C035D4FB-CB1E-4D8B-A985-3EC5BFDBA3E6}"/>
    <cellStyle name="40% - Accent6 2 2 9" xfId="23228" xr:uid="{1D368277-CB7B-48A2-919A-63D074D5F8CC}"/>
    <cellStyle name="40% - Accent6 2 3" xfId="538" xr:uid="{A859EC66-8076-41EE-8FBA-E8C363AD92D4}"/>
    <cellStyle name="40% - Accent6 2 3 2" xfId="1461" xr:uid="{EE97C008-08E5-4FAF-8B94-FE6DC1A693CE}"/>
    <cellStyle name="40% - Accent6 2 3 2 2" xfId="23295" xr:uid="{D4C8ED70-44FE-46F0-A289-75228045F5EB}"/>
    <cellStyle name="40% - Accent6 2 3 2 2 2" xfId="23296" xr:uid="{5C58CE6D-6F84-4F03-9380-B3BB3DA6DFAB}"/>
    <cellStyle name="40% - Accent6 2 3 2 2 2 2" xfId="23297" xr:uid="{FD67A694-056B-4500-BD8A-312AD7A3C587}"/>
    <cellStyle name="40% - Accent6 2 3 2 2 2 2 2" xfId="23298" xr:uid="{CA12FD6B-B567-420B-B65E-7B873490A4F8}"/>
    <cellStyle name="40% - Accent6 2 3 2 2 2 3" xfId="23299" xr:uid="{F05B7EC0-A169-4EF0-A3C6-51BAAE81FD00}"/>
    <cellStyle name="40% - Accent6 2 3 2 2 3" xfId="23300" xr:uid="{6AB44E72-F242-45A6-B313-21D0B4C0030D}"/>
    <cellStyle name="40% - Accent6 2 3 2 2 3 2" xfId="23301" xr:uid="{1E3B2670-355A-44EE-85C9-BC903EAE8720}"/>
    <cellStyle name="40% - Accent6 2 3 2 2 4" xfId="23302" xr:uid="{54D2A5D6-93B1-41F0-BB9D-8F3A5ADD927A}"/>
    <cellStyle name="40% - Accent6 2 3 2 3" xfId="23303" xr:uid="{0F082994-866F-4119-9CE0-C0850B79E818}"/>
    <cellStyle name="40% - Accent6 2 3 2 3 2" xfId="23304" xr:uid="{8B0F1F12-0218-467C-A239-C33AB73231A1}"/>
    <cellStyle name="40% - Accent6 2 3 2 3 2 2" xfId="23305" xr:uid="{231219D7-D721-4305-9DDF-BC216F32B604}"/>
    <cellStyle name="40% - Accent6 2 3 2 3 3" xfId="23306" xr:uid="{E43330D4-562D-4487-8417-3443BB30FE1E}"/>
    <cellStyle name="40% - Accent6 2 3 2 4" xfId="23307" xr:uid="{F8397C84-A812-4904-87CE-82E2BD750189}"/>
    <cellStyle name="40% - Accent6 2 3 2 4 2" xfId="23308" xr:uid="{19EC68FB-8723-4566-8189-A88973943890}"/>
    <cellStyle name="40% - Accent6 2 3 2 5" xfId="23309" xr:uid="{9A563771-373D-4EA9-8E6F-B7875A5358F8}"/>
    <cellStyle name="40% - Accent6 2 3 2 6" xfId="23294" xr:uid="{4AD846B1-3228-4927-A41D-626E2704513F}"/>
    <cellStyle name="40% - Accent6 2 3 3" xfId="23310" xr:uid="{5361ECEA-C2BE-46C2-8D8F-F0559285F267}"/>
    <cellStyle name="40% - Accent6 2 3 3 2" xfId="23311" xr:uid="{498F655C-D000-4296-A98C-ED6AFDDA3BD6}"/>
    <cellStyle name="40% - Accent6 2 3 3 2 2" xfId="23312" xr:uid="{8EBCF0EF-F193-41BA-A437-35AA6B72055B}"/>
    <cellStyle name="40% - Accent6 2 3 3 2 2 2" xfId="23313" xr:uid="{E71E2665-FFE7-4CEC-8F18-4388D7575FDE}"/>
    <cellStyle name="40% - Accent6 2 3 3 2 3" xfId="23314" xr:uid="{6B9B770E-2F17-4659-AF4B-83E51C93EE47}"/>
    <cellStyle name="40% - Accent6 2 3 3 3" xfId="23315" xr:uid="{F57CA643-0A3D-47B2-8F1B-5EC8B2A61A1F}"/>
    <cellStyle name="40% - Accent6 2 3 3 3 2" xfId="23316" xr:uid="{3849D18A-2834-4BB5-AF8D-7542223F353A}"/>
    <cellStyle name="40% - Accent6 2 3 3 4" xfId="23317" xr:uid="{DAAB5960-EAAA-48A6-B92C-4F21B323B8E9}"/>
    <cellStyle name="40% - Accent6 2 3 4" xfId="23318" xr:uid="{43A16B7A-0654-4E8B-A078-485BADCC19AA}"/>
    <cellStyle name="40% - Accent6 2 3 4 2" xfId="23319" xr:uid="{A462E0AA-6E1E-4350-9AE3-569A63E927C1}"/>
    <cellStyle name="40% - Accent6 2 3 4 2 2" xfId="23320" xr:uid="{FC73CC62-F939-4FB9-9178-5C3AB42E6F27}"/>
    <cellStyle name="40% - Accent6 2 3 4 3" xfId="23321" xr:uid="{D45B21D0-760E-4930-A042-A9FE629F7BFC}"/>
    <cellStyle name="40% - Accent6 2 3 5" xfId="23322" xr:uid="{113DEF09-F508-4E65-B7D6-FF4FAB21C31D}"/>
    <cellStyle name="40% - Accent6 2 3 5 2" xfId="23323" xr:uid="{FC168029-332D-4AD7-A679-55B8196722D8}"/>
    <cellStyle name="40% - Accent6 2 3 6" xfId="23324" xr:uid="{AC9ED17F-6055-4E2B-B5EF-D10CFE7AC5F3}"/>
    <cellStyle name="40% - Accent6 2 3 7" xfId="23293" xr:uid="{4CAAFC9F-8E4F-42E0-8856-BAC9562FC9F0}"/>
    <cellStyle name="40% - Accent6 2 4" xfId="535" xr:uid="{61FE4684-1A1A-4C10-8BE3-6A660C7E82E4}"/>
    <cellStyle name="40% - Accent6 2 4 2" xfId="23326" xr:uid="{8352F5E3-8441-482E-84DB-B916428EFD19}"/>
    <cellStyle name="40% - Accent6 2 4 2 2" xfId="23327" xr:uid="{45F8DA93-F67F-4D14-AF94-5949893732B2}"/>
    <cellStyle name="40% - Accent6 2 4 2 2 2" xfId="23328" xr:uid="{87169803-AF21-4BBB-9518-D113C0E99159}"/>
    <cellStyle name="40% - Accent6 2 4 2 2 2 2" xfId="23329" xr:uid="{6B905C11-8B07-4566-B4CE-5E7D4724B0EF}"/>
    <cellStyle name="40% - Accent6 2 4 2 2 2 2 2" xfId="23330" xr:uid="{CC70F80D-BCB6-41EC-A479-527AE32AFE48}"/>
    <cellStyle name="40% - Accent6 2 4 2 2 2 3" xfId="23331" xr:uid="{CF9FE6D1-EA2A-42AA-A19D-57897C28B914}"/>
    <cellStyle name="40% - Accent6 2 4 2 2 3" xfId="23332" xr:uid="{63C02790-0A2A-4A14-87F4-7CE1734E4ED7}"/>
    <cellStyle name="40% - Accent6 2 4 2 2 3 2" xfId="23333" xr:uid="{FCA11F94-20F6-49CF-8BA0-775E56C37FDB}"/>
    <cellStyle name="40% - Accent6 2 4 2 2 4" xfId="23334" xr:uid="{5572AC4D-C8B3-4D1C-BC7A-848536AB182B}"/>
    <cellStyle name="40% - Accent6 2 4 2 3" xfId="23335" xr:uid="{81551C8D-5DA7-425A-8153-C3AC6EFD702A}"/>
    <cellStyle name="40% - Accent6 2 4 2 3 2" xfId="23336" xr:uid="{C795D58F-06DE-4C15-9E11-0A18599571D9}"/>
    <cellStyle name="40% - Accent6 2 4 2 3 2 2" xfId="23337" xr:uid="{E5DCB6D3-D477-4123-9ED2-C85A941764CE}"/>
    <cellStyle name="40% - Accent6 2 4 2 3 3" xfId="23338" xr:uid="{485AE111-6E9B-4985-93E0-7BF5B2995F76}"/>
    <cellStyle name="40% - Accent6 2 4 2 4" xfId="23339" xr:uid="{7754204E-F815-44DB-977E-0B25C32DF3D8}"/>
    <cellStyle name="40% - Accent6 2 4 2 4 2" xfId="23340" xr:uid="{8D08AFEE-8BE5-416E-92BD-F2279C832356}"/>
    <cellStyle name="40% - Accent6 2 4 2 5" xfId="23341" xr:uid="{E98B7AFE-C304-48D0-89EF-2BE6B0FED177}"/>
    <cellStyle name="40% - Accent6 2 4 3" xfId="23342" xr:uid="{76645A1E-B23E-491A-BD09-49A48DCF22F9}"/>
    <cellStyle name="40% - Accent6 2 4 3 2" xfId="23343" xr:uid="{029FF631-1D2D-414C-B61B-707747B7DD75}"/>
    <cellStyle name="40% - Accent6 2 4 3 2 2" xfId="23344" xr:uid="{961F9D14-B84E-4C28-95DF-2BAF57E91790}"/>
    <cellStyle name="40% - Accent6 2 4 3 2 2 2" xfId="23345" xr:uid="{0CF2945D-A2C8-4EBC-A706-21C4F16CAD1A}"/>
    <cellStyle name="40% - Accent6 2 4 3 2 3" xfId="23346" xr:uid="{FBFDA374-BFB2-44C0-A0AF-9A1FF5161169}"/>
    <cellStyle name="40% - Accent6 2 4 3 3" xfId="23347" xr:uid="{703BF69D-9D32-42E8-A573-622CDF4FBC68}"/>
    <cellStyle name="40% - Accent6 2 4 3 3 2" xfId="23348" xr:uid="{BDD9A3C1-DECD-482A-B30A-40E06C8FEB35}"/>
    <cellStyle name="40% - Accent6 2 4 3 4" xfId="23349" xr:uid="{3CE325CB-93D3-4B46-A9F9-69A2C8BA2485}"/>
    <cellStyle name="40% - Accent6 2 4 4" xfId="23350" xr:uid="{9CD75DA6-CE21-4EA7-8B1C-2500C1FD7DE8}"/>
    <cellStyle name="40% - Accent6 2 4 4 2" xfId="23351" xr:uid="{D2EA0124-520B-4B08-8EC0-3E1FA80AE6A9}"/>
    <cellStyle name="40% - Accent6 2 4 4 2 2" xfId="23352" xr:uid="{8709448D-C5D5-409F-99E7-1B988871A7AE}"/>
    <cellStyle name="40% - Accent6 2 4 4 3" xfId="23353" xr:uid="{2DAC7219-6BEB-4192-AE7A-055CF4E8ED31}"/>
    <cellStyle name="40% - Accent6 2 4 5" xfId="23354" xr:uid="{5FDF31FA-9858-41A9-8C68-E490B1BFF853}"/>
    <cellStyle name="40% - Accent6 2 4 5 2" xfId="23355" xr:uid="{7AE2435E-5A94-4595-8FB0-A9D6783D26D3}"/>
    <cellStyle name="40% - Accent6 2 4 6" xfId="23356" xr:uid="{1D719758-D12E-4923-BDA8-74F18AC6C5C0}"/>
    <cellStyle name="40% - Accent6 2 4 7" xfId="23325" xr:uid="{17D04111-F367-4DBB-9222-72E0175B6A9E}"/>
    <cellStyle name="40% - Accent6 2 5" xfId="23357" xr:uid="{BE9FE6F4-F4EB-465A-85F9-642AB4624FC9}"/>
    <cellStyle name="40% - Accent6 2 5 2" xfId="23358" xr:uid="{3A240FA9-820A-4D31-A3AA-EE374980365B}"/>
    <cellStyle name="40% - Accent6 2 5 2 2" xfId="23359" xr:uid="{5D9D34CD-C583-4E82-8AF3-D7F155078461}"/>
    <cellStyle name="40% - Accent6 2 5 2 2 2" xfId="23360" xr:uid="{43A11CCB-2E01-4150-A29D-FA099D7AC2F8}"/>
    <cellStyle name="40% - Accent6 2 5 2 2 2 2" xfId="23361" xr:uid="{9AAB3FDE-6E5F-4488-9DEC-113E8F31A7F0}"/>
    <cellStyle name="40% - Accent6 2 5 2 2 2 2 2" xfId="23362" xr:uid="{706A2AE1-C502-4E19-9478-569D4D298AB7}"/>
    <cellStyle name="40% - Accent6 2 5 2 2 2 3" xfId="23363" xr:uid="{4163FA91-F573-450A-84DB-F138EC5334F1}"/>
    <cellStyle name="40% - Accent6 2 5 2 2 3" xfId="23364" xr:uid="{908FCEE6-4790-4D1D-B024-F97E9E53B7CE}"/>
    <cellStyle name="40% - Accent6 2 5 2 2 3 2" xfId="23365" xr:uid="{4C77FF8D-2D4B-4F8F-9804-90623B9A51DB}"/>
    <cellStyle name="40% - Accent6 2 5 2 2 4" xfId="23366" xr:uid="{0787AE1E-C67D-4DE2-81E8-8831A77907E1}"/>
    <cellStyle name="40% - Accent6 2 5 2 3" xfId="23367" xr:uid="{FC431052-4C1A-411B-8EC1-DBB38E2416B4}"/>
    <cellStyle name="40% - Accent6 2 5 2 3 2" xfId="23368" xr:uid="{6D746FCD-9DB5-4C4C-9B22-428C7ECE05E0}"/>
    <cellStyle name="40% - Accent6 2 5 2 3 2 2" xfId="23369" xr:uid="{1C397544-C997-4B4C-9D82-93053163F98C}"/>
    <cellStyle name="40% - Accent6 2 5 2 3 3" xfId="23370" xr:uid="{DA0F2A8A-61CF-4E7B-A68A-42BE23298E96}"/>
    <cellStyle name="40% - Accent6 2 5 2 4" xfId="23371" xr:uid="{CE851400-C35B-41E6-BC39-C38B06F03AEB}"/>
    <cellStyle name="40% - Accent6 2 5 2 4 2" xfId="23372" xr:uid="{9F05EA66-A3DB-46B8-A891-AB3767D69CC5}"/>
    <cellStyle name="40% - Accent6 2 5 2 5" xfId="23373" xr:uid="{431343C6-FF06-43A8-A625-0A180AA85848}"/>
    <cellStyle name="40% - Accent6 2 5 3" xfId="23374" xr:uid="{1FA35EEF-38B6-4EDE-A0B8-ED91EEB023EA}"/>
    <cellStyle name="40% - Accent6 2 5 3 2" xfId="23375" xr:uid="{65EEC036-79D1-422D-9C63-2511EE3F417E}"/>
    <cellStyle name="40% - Accent6 2 5 3 2 2" xfId="23376" xr:uid="{952C4282-D6AB-4733-B67B-053EC3412583}"/>
    <cellStyle name="40% - Accent6 2 5 3 2 2 2" xfId="23377" xr:uid="{983E05AB-50B3-46F9-8291-BCFDCEA61CA8}"/>
    <cellStyle name="40% - Accent6 2 5 3 2 3" xfId="23378" xr:uid="{367A02A6-49B9-4F64-8AA3-1A29C189BBB0}"/>
    <cellStyle name="40% - Accent6 2 5 3 3" xfId="23379" xr:uid="{C0947F86-A531-4519-9B07-57096EF4D61A}"/>
    <cellStyle name="40% - Accent6 2 5 3 3 2" xfId="23380" xr:uid="{BDE8429A-6A6A-492A-8A8E-33C5352385FE}"/>
    <cellStyle name="40% - Accent6 2 5 3 4" xfId="23381" xr:uid="{F1EC0A94-A95E-4C59-86A5-FE1B66C21B85}"/>
    <cellStyle name="40% - Accent6 2 5 4" xfId="23382" xr:uid="{59F663B8-728D-419B-BB83-FB13BD8CCFE3}"/>
    <cellStyle name="40% - Accent6 2 5 4 2" xfId="23383" xr:uid="{F91C06DF-B341-472B-A7A0-B2C39AC897FB}"/>
    <cellStyle name="40% - Accent6 2 5 4 2 2" xfId="23384" xr:uid="{8856A9D5-CF95-40FB-861D-B96123EBABCA}"/>
    <cellStyle name="40% - Accent6 2 5 4 3" xfId="23385" xr:uid="{B3524DCE-6C61-4D3F-AD37-76226F08BED9}"/>
    <cellStyle name="40% - Accent6 2 5 5" xfId="23386" xr:uid="{778A7A1E-DF11-4060-B862-A0A24B647BFF}"/>
    <cellStyle name="40% - Accent6 2 5 5 2" xfId="23387" xr:uid="{9AD9AC21-7F95-4A71-B6F1-82E966CDBC40}"/>
    <cellStyle name="40% - Accent6 2 5 6" xfId="23388" xr:uid="{699DFA7D-AE71-4BB7-8688-49035A5CC511}"/>
    <cellStyle name="40% - Accent6 2 6" xfId="23389" xr:uid="{BBA98303-FBE9-4CD2-B59A-035C894BD0D5}"/>
    <cellStyle name="40% - Accent6 2 6 2" xfId="23390" xr:uid="{327B8142-1A1E-4579-AFEB-00E3C0615EDF}"/>
    <cellStyle name="40% - Accent6 2 6 2 2" xfId="23391" xr:uid="{EA91F5B2-3666-403C-B11B-77D45A498632}"/>
    <cellStyle name="40% - Accent6 2 6 2 2 2" xfId="23392" xr:uid="{4312A1E1-713C-457D-A920-A1A0F0AB1010}"/>
    <cellStyle name="40% - Accent6 2 6 2 2 2 2" xfId="23393" xr:uid="{B173C2C4-AA4D-4658-8CB6-F536DF0F6C57}"/>
    <cellStyle name="40% - Accent6 2 6 2 2 2 2 2" xfId="23394" xr:uid="{93B7B9BA-2480-4296-9E55-BD67317B1FAB}"/>
    <cellStyle name="40% - Accent6 2 6 2 2 2 3" xfId="23395" xr:uid="{BA09DDB4-E2F3-41F9-9671-0019FE75D332}"/>
    <cellStyle name="40% - Accent6 2 6 2 2 3" xfId="23396" xr:uid="{E5A73519-7E03-4CC3-894D-0CA357A820AC}"/>
    <cellStyle name="40% - Accent6 2 6 2 2 3 2" xfId="23397" xr:uid="{A745BAB0-8798-4D35-A231-12B0F015F6EA}"/>
    <cellStyle name="40% - Accent6 2 6 2 2 4" xfId="23398" xr:uid="{465BE8AB-B9CE-4290-9FB1-9AFB24E7706A}"/>
    <cellStyle name="40% - Accent6 2 6 2 3" xfId="23399" xr:uid="{BBC9B7EA-8041-425C-9AC9-054BAD2247CC}"/>
    <cellStyle name="40% - Accent6 2 6 2 3 2" xfId="23400" xr:uid="{3042DF23-9105-48E4-B356-82F869A9B297}"/>
    <cellStyle name="40% - Accent6 2 6 2 3 2 2" xfId="23401" xr:uid="{26D3D726-FD0F-4AA7-B4D3-E5B7DC2314A1}"/>
    <cellStyle name="40% - Accent6 2 6 2 3 3" xfId="23402" xr:uid="{9222D214-F14A-49DA-B06A-D1502B1BFEBA}"/>
    <cellStyle name="40% - Accent6 2 6 2 4" xfId="23403" xr:uid="{B9F6F6A0-FFFB-484F-A0C3-87F76EB5C407}"/>
    <cellStyle name="40% - Accent6 2 6 2 4 2" xfId="23404" xr:uid="{93916A3B-80C1-49FC-A059-18ADE9EBDBE1}"/>
    <cellStyle name="40% - Accent6 2 6 2 5" xfId="23405" xr:uid="{088AB234-7621-4700-BE68-E1E3FB966C2F}"/>
    <cellStyle name="40% - Accent6 2 6 3" xfId="23406" xr:uid="{6DD51BA1-6923-463D-8958-10B5E542F2A0}"/>
    <cellStyle name="40% - Accent6 2 6 3 2" xfId="23407" xr:uid="{F03300C9-446C-4AC3-986C-2CCC840109EC}"/>
    <cellStyle name="40% - Accent6 2 6 3 2 2" xfId="23408" xr:uid="{5B0FE49A-B060-4BDE-BE7C-AC017CCAAB5F}"/>
    <cellStyle name="40% - Accent6 2 6 3 2 2 2" xfId="23409" xr:uid="{537293CC-9631-468F-93E7-57391F44C322}"/>
    <cellStyle name="40% - Accent6 2 6 3 2 3" xfId="23410" xr:uid="{BE4AD7BE-B124-489A-B375-FE48E97DA038}"/>
    <cellStyle name="40% - Accent6 2 6 3 3" xfId="23411" xr:uid="{552E4B3E-89C5-40A2-9EAD-61B4D662243A}"/>
    <cellStyle name="40% - Accent6 2 6 3 3 2" xfId="23412" xr:uid="{94FBBE82-6D01-4CFA-902E-678FA42941D0}"/>
    <cellStyle name="40% - Accent6 2 6 3 4" xfId="23413" xr:uid="{E4A93F51-3462-4C88-834A-AF625859AD74}"/>
    <cellStyle name="40% - Accent6 2 6 4" xfId="23414" xr:uid="{71CAE7DC-CF10-4B05-969B-DEF49FBFF758}"/>
    <cellStyle name="40% - Accent6 2 6 4 2" xfId="23415" xr:uid="{DFDB8A30-CC5C-42ED-80F0-FFC38C59A11A}"/>
    <cellStyle name="40% - Accent6 2 6 4 2 2" xfId="23416" xr:uid="{C67A0F75-ED43-4DC2-BBA9-0C554F073C7E}"/>
    <cellStyle name="40% - Accent6 2 6 4 3" xfId="23417" xr:uid="{D43C1A03-6F91-4003-BECD-C33446368D44}"/>
    <cellStyle name="40% - Accent6 2 6 5" xfId="23418" xr:uid="{3AFC1F7F-2CE6-49B8-9110-74537D85D1B8}"/>
    <cellStyle name="40% - Accent6 2 6 5 2" xfId="23419" xr:uid="{0B931243-72F3-4FD6-9CBF-E14D22FA8615}"/>
    <cellStyle name="40% - Accent6 2 6 6" xfId="23420" xr:uid="{79ED32E4-805C-4EB2-8F34-9955B44DA7CC}"/>
    <cellStyle name="40% - Accent6 2 7" xfId="23421" xr:uid="{0EB902AD-1287-4766-AF3A-D59C93393F07}"/>
    <cellStyle name="40% - Accent6 2 7 2" xfId="23422" xr:uid="{ED0F8395-6033-4808-AA39-ED23835510BA}"/>
    <cellStyle name="40% - Accent6 2 7 2 2" xfId="23423" xr:uid="{833781D5-A3E0-4873-A87A-AC04305DC529}"/>
    <cellStyle name="40% - Accent6 2 7 2 2 2" xfId="23424" xr:uid="{840FB80B-440C-47AF-818F-EC02DA9F2362}"/>
    <cellStyle name="40% - Accent6 2 7 2 2 2 2" xfId="23425" xr:uid="{FE0F680B-C5A8-4DF4-A822-9A17E3DD5B0F}"/>
    <cellStyle name="40% - Accent6 2 7 2 2 3" xfId="23426" xr:uid="{F7DA907F-0DC9-411D-B3F4-47A85B43E3A5}"/>
    <cellStyle name="40% - Accent6 2 7 2 3" xfId="23427" xr:uid="{D2CF201A-695C-4CB8-AB1D-8C0AC7F7D2DA}"/>
    <cellStyle name="40% - Accent6 2 7 2 3 2" xfId="23428" xr:uid="{6A9AE107-B6B4-4205-A94C-F6BA3C23D746}"/>
    <cellStyle name="40% - Accent6 2 7 2 4" xfId="23429" xr:uid="{05944865-59A0-43FB-97C4-2DAE1FC65870}"/>
    <cellStyle name="40% - Accent6 2 7 3" xfId="23430" xr:uid="{C8660281-8190-4462-A74A-9FCCFC3B5166}"/>
    <cellStyle name="40% - Accent6 2 7 3 2" xfId="23431" xr:uid="{A5B0D9FF-0504-42CA-93A0-C701EF328716}"/>
    <cellStyle name="40% - Accent6 2 7 3 2 2" xfId="23432" xr:uid="{52A8B1E4-5714-480B-98C2-6840DE772D52}"/>
    <cellStyle name="40% - Accent6 2 7 3 3" xfId="23433" xr:uid="{F2B6C0CC-02E9-4D79-93E5-0BA0DC8DF0CF}"/>
    <cellStyle name="40% - Accent6 2 7 4" xfId="23434" xr:uid="{AEC2D3F6-B5F8-4C03-8A2D-7EC509BFB7E3}"/>
    <cellStyle name="40% - Accent6 2 7 4 2" xfId="23435" xr:uid="{C8E3ED16-7224-4546-AED1-1104A2D79CB0}"/>
    <cellStyle name="40% - Accent6 2 7 5" xfId="23436" xr:uid="{1BC73A78-6638-4661-B300-43AE786EDB44}"/>
    <cellStyle name="40% - Accent6 2 8" xfId="23437" xr:uid="{F20967AA-2247-4896-9878-090F01C0E02E}"/>
    <cellStyle name="40% - Accent6 2 9" xfId="23438" xr:uid="{ADC3471D-6F1C-4CE2-A819-C5716C4A105F}"/>
    <cellStyle name="40% - Accent6 20" xfId="23439" xr:uid="{71A30054-288D-4453-AE35-4BF2680F4E16}"/>
    <cellStyle name="40% - Accent6 20 2" xfId="23440" xr:uid="{7AC15DC3-3E34-4F27-9524-E01D2A2A00BD}"/>
    <cellStyle name="40% - Accent6 20 2 2" xfId="23441" xr:uid="{AEE47191-20D9-4034-861B-2E2ACB89F77F}"/>
    <cellStyle name="40% - Accent6 20 2 2 2" xfId="23442" xr:uid="{AD4135FE-C439-4E75-A477-D6796D675E7E}"/>
    <cellStyle name="40% - Accent6 20 2 2 2 2" xfId="23443" xr:uid="{15637D24-3578-46A1-8D5A-9C3ABDACD648}"/>
    <cellStyle name="40% - Accent6 20 2 2 2 2 2" xfId="23444" xr:uid="{BB66351C-E02A-4472-9A0E-E7DBBDCEAB6C}"/>
    <cellStyle name="40% - Accent6 20 2 2 2 2 2 2" xfId="23445" xr:uid="{5D2B3234-807A-4F5E-9A60-084200A9B26D}"/>
    <cellStyle name="40% - Accent6 20 2 2 2 2 3" xfId="23446" xr:uid="{6BBF220C-3052-42BE-9828-A5BAFD8F1C07}"/>
    <cellStyle name="40% - Accent6 20 2 2 2 3" xfId="23447" xr:uid="{5B8C5939-3443-4480-B410-05C1402D08FF}"/>
    <cellStyle name="40% - Accent6 20 2 2 2 3 2" xfId="23448" xr:uid="{A5ED2A11-3DEF-406F-87EF-2C9D14DA81A5}"/>
    <cellStyle name="40% - Accent6 20 2 2 2 4" xfId="23449" xr:uid="{C0A07AD3-46FA-4ED5-A12D-0C94D3E39B4C}"/>
    <cellStyle name="40% - Accent6 20 2 2 3" xfId="23450" xr:uid="{ADECCC28-8F09-4315-8191-6AC7AB730426}"/>
    <cellStyle name="40% - Accent6 20 2 2 3 2" xfId="23451" xr:uid="{495D906C-35BB-4501-998C-73B95D19BBA6}"/>
    <cellStyle name="40% - Accent6 20 2 2 3 2 2" xfId="23452" xr:uid="{8370740D-3A2F-41A6-A943-1B43BA848981}"/>
    <cellStyle name="40% - Accent6 20 2 2 3 3" xfId="23453" xr:uid="{F1653813-13EC-4314-9BF6-49A79F5B48BD}"/>
    <cellStyle name="40% - Accent6 20 2 2 4" xfId="23454" xr:uid="{8B78CA19-F55E-4403-8CB9-97B01A210310}"/>
    <cellStyle name="40% - Accent6 20 2 2 4 2" xfId="23455" xr:uid="{ED42511F-56A4-4EC8-8ED5-48DF4107400F}"/>
    <cellStyle name="40% - Accent6 20 2 2 5" xfId="23456" xr:uid="{C7ECFA5F-6887-42AA-928D-C02EDAE8A281}"/>
    <cellStyle name="40% - Accent6 20 2 3" xfId="23457" xr:uid="{1C2F2A03-ED9D-438C-9E7C-8BED5801C57E}"/>
    <cellStyle name="40% - Accent6 20 2 3 2" xfId="23458" xr:uid="{0A7EAAA1-4370-4ED4-84DE-3081ED40F1C6}"/>
    <cellStyle name="40% - Accent6 20 2 3 2 2" xfId="23459" xr:uid="{07FDC97C-8DB0-49A2-828A-9C9043B21AF7}"/>
    <cellStyle name="40% - Accent6 20 2 3 2 2 2" xfId="23460" xr:uid="{3455398A-F30D-4B13-9E97-CC0EBA92D806}"/>
    <cellStyle name="40% - Accent6 20 2 3 2 3" xfId="23461" xr:uid="{11F68A96-FF42-4616-8435-5225CA747DDD}"/>
    <cellStyle name="40% - Accent6 20 2 3 3" xfId="23462" xr:uid="{73314336-945D-45C6-8BFC-D9B27F82B5AA}"/>
    <cellStyle name="40% - Accent6 20 2 3 3 2" xfId="23463" xr:uid="{B08EF6FC-6FC6-472B-86C6-C9F84DB260F0}"/>
    <cellStyle name="40% - Accent6 20 2 3 4" xfId="23464" xr:uid="{965F71AF-2259-415A-8A85-D360D5D23362}"/>
    <cellStyle name="40% - Accent6 20 2 4" xfId="23465" xr:uid="{BDE5EAB5-3C8F-4A09-A0A2-E24BD2001BEA}"/>
    <cellStyle name="40% - Accent6 20 2 4 2" xfId="23466" xr:uid="{7BAF6B13-C8FE-4336-97CA-2A3C6DF84944}"/>
    <cellStyle name="40% - Accent6 20 2 4 2 2" xfId="23467" xr:uid="{B0DB254D-F2F2-4951-A807-F6F0C1FDE397}"/>
    <cellStyle name="40% - Accent6 20 2 4 3" xfId="23468" xr:uid="{F66AD57C-54AD-4A35-8F27-3AB84DEFE276}"/>
    <cellStyle name="40% - Accent6 20 2 5" xfId="23469" xr:uid="{3BF1190B-6445-45FB-BF12-B21C53429EF8}"/>
    <cellStyle name="40% - Accent6 20 2 5 2" xfId="23470" xr:uid="{AEE6975B-8E97-446A-ACF2-D8F6EDD123A4}"/>
    <cellStyle name="40% - Accent6 20 2 6" xfId="23471" xr:uid="{CA9652B0-5414-494A-A311-71347828A808}"/>
    <cellStyle name="40% - Accent6 20 3" xfId="23472" xr:uid="{3D485EB8-9E49-4B77-A79E-3D34D01E531B}"/>
    <cellStyle name="40% - Accent6 21" xfId="23473" xr:uid="{D2E774A0-666D-4C47-A5E9-9308C5BE58A4}"/>
    <cellStyle name="40% - Accent6 21 2" xfId="23474" xr:uid="{9038D58C-03F3-40B5-AB72-18440264C16D}"/>
    <cellStyle name="40% - Accent6 21 2 2" xfId="23475" xr:uid="{9E9937E0-93A1-4E28-9D47-BE3FE57FC748}"/>
    <cellStyle name="40% - Accent6 21 2 2 2" xfId="23476" xr:uid="{C45A22D8-375B-47D0-B164-7A416EC181A2}"/>
    <cellStyle name="40% - Accent6 21 2 2 2 2" xfId="23477" xr:uid="{9090F787-09F8-4F7E-B9D0-9672C0B71877}"/>
    <cellStyle name="40% - Accent6 21 2 2 2 2 2" xfId="23478" xr:uid="{8DD022EE-5B02-4710-BAC3-24DA23F48F50}"/>
    <cellStyle name="40% - Accent6 21 2 2 2 2 2 2" xfId="23479" xr:uid="{C0F90AFC-1398-4C33-88CA-6F40AE48584A}"/>
    <cellStyle name="40% - Accent6 21 2 2 2 2 3" xfId="23480" xr:uid="{0EFC4954-6760-4435-AE82-BC07133BE2A5}"/>
    <cellStyle name="40% - Accent6 21 2 2 2 3" xfId="23481" xr:uid="{2C6431DE-1B7E-4503-83D3-9DD268A101AE}"/>
    <cellStyle name="40% - Accent6 21 2 2 2 3 2" xfId="23482" xr:uid="{1454E9BB-06B3-4643-859B-8C6547F5EAA2}"/>
    <cellStyle name="40% - Accent6 21 2 2 2 4" xfId="23483" xr:uid="{3F3010A7-A459-444E-914C-2AFE55E846BC}"/>
    <cellStyle name="40% - Accent6 21 2 2 3" xfId="23484" xr:uid="{ED207BAF-6820-4028-8EB0-D5C6C212B4AA}"/>
    <cellStyle name="40% - Accent6 21 2 2 3 2" xfId="23485" xr:uid="{01BEDD74-C52A-490A-AA7A-F1C5AE51E746}"/>
    <cellStyle name="40% - Accent6 21 2 2 3 2 2" xfId="23486" xr:uid="{5EE8D4D2-8B58-44E7-85C2-4E6F28ABD742}"/>
    <cellStyle name="40% - Accent6 21 2 2 3 3" xfId="23487" xr:uid="{9C858072-AC2B-4098-A52F-AF31445AAB32}"/>
    <cellStyle name="40% - Accent6 21 2 2 4" xfId="23488" xr:uid="{E83B5B79-764F-41A0-BFBB-925884145C31}"/>
    <cellStyle name="40% - Accent6 21 2 2 4 2" xfId="23489" xr:uid="{ACFE8E84-111D-49EC-BD84-8CF05D818973}"/>
    <cellStyle name="40% - Accent6 21 2 2 5" xfId="23490" xr:uid="{59B98678-7221-4727-85C6-6F3601C25EDD}"/>
    <cellStyle name="40% - Accent6 21 2 3" xfId="23491" xr:uid="{6B3FEE73-A85B-488B-A649-4EB8E3AA4ECC}"/>
    <cellStyle name="40% - Accent6 21 2 3 2" xfId="23492" xr:uid="{04B41988-A99D-4E27-B253-542C39681C8E}"/>
    <cellStyle name="40% - Accent6 21 2 3 2 2" xfId="23493" xr:uid="{9FE33959-5862-44B5-88F2-ECAB2367CDD0}"/>
    <cellStyle name="40% - Accent6 21 2 3 2 2 2" xfId="23494" xr:uid="{1F31E86D-03DB-4740-AC38-8B4392604561}"/>
    <cellStyle name="40% - Accent6 21 2 3 2 3" xfId="23495" xr:uid="{10AB1134-DB67-42D8-9A7A-D58E3F499460}"/>
    <cellStyle name="40% - Accent6 21 2 3 3" xfId="23496" xr:uid="{B708278F-F4A9-4363-B94E-DBEBAE4E9790}"/>
    <cellStyle name="40% - Accent6 21 2 3 3 2" xfId="23497" xr:uid="{410605E2-C409-4A79-80BF-0D211B6D6283}"/>
    <cellStyle name="40% - Accent6 21 2 3 4" xfId="23498" xr:uid="{6021EF79-776C-4552-B9FB-88FB2CF8361A}"/>
    <cellStyle name="40% - Accent6 21 2 4" xfId="23499" xr:uid="{1EDD6C15-B7EF-4AED-A9B9-1B4E0B6CA1F8}"/>
    <cellStyle name="40% - Accent6 21 2 4 2" xfId="23500" xr:uid="{1DDE5E67-2EAE-46E7-A131-3188079960BB}"/>
    <cellStyle name="40% - Accent6 21 2 4 2 2" xfId="23501" xr:uid="{8E774415-BE8A-4B30-A69B-2F44D060DC74}"/>
    <cellStyle name="40% - Accent6 21 2 4 3" xfId="23502" xr:uid="{AC610F91-9C2F-45FC-9652-D257E5576A31}"/>
    <cellStyle name="40% - Accent6 21 2 5" xfId="23503" xr:uid="{6C6F7306-E05D-4DED-89B5-DF1AD5E4FEEF}"/>
    <cellStyle name="40% - Accent6 21 2 5 2" xfId="23504" xr:uid="{DA53465C-3228-4ACE-849B-C439408E985B}"/>
    <cellStyle name="40% - Accent6 21 2 6" xfId="23505" xr:uid="{E5101FF4-1CCB-44AA-BF5E-15C8B9B2B653}"/>
    <cellStyle name="40% - Accent6 21 3" xfId="23506" xr:uid="{2715A201-A2E2-4BB1-992B-CA958C0B4DFC}"/>
    <cellStyle name="40% - Accent6 22" xfId="23507" xr:uid="{B518EB00-BCCA-41ED-863F-6FC186B33332}"/>
    <cellStyle name="40% - Accent6 22 2" xfId="23508" xr:uid="{FAC1BEDB-C329-4161-A77B-13A2491271ED}"/>
    <cellStyle name="40% - Accent6 22 2 2" xfId="23509" xr:uid="{AD563E17-A71E-4C11-919C-64C4AD94947D}"/>
    <cellStyle name="40% - Accent6 22 2 2 2" xfId="23510" xr:uid="{270972CE-F3EB-4DDB-98D8-3D74F806144A}"/>
    <cellStyle name="40% - Accent6 22 2 2 2 2" xfId="23511" xr:uid="{B321D7D9-7F53-401D-8B06-62FE6FE9EB3A}"/>
    <cellStyle name="40% - Accent6 22 2 2 2 2 2" xfId="23512" xr:uid="{9F61DD32-172F-4BDE-AE68-6A7DC0E94AF9}"/>
    <cellStyle name="40% - Accent6 22 2 2 2 3" xfId="23513" xr:uid="{EE91D22C-4059-4EDA-97D7-851DF41C75DF}"/>
    <cellStyle name="40% - Accent6 22 2 2 3" xfId="23514" xr:uid="{CF60D92B-7F30-4EC0-9432-2AE8A236FDC6}"/>
    <cellStyle name="40% - Accent6 22 2 2 3 2" xfId="23515" xr:uid="{A0AA0873-1AE1-4877-945A-EB69B031A05B}"/>
    <cellStyle name="40% - Accent6 22 2 2 4" xfId="23516" xr:uid="{62936774-9A19-429E-B0A0-2D3B36317D76}"/>
    <cellStyle name="40% - Accent6 22 2 3" xfId="23517" xr:uid="{41362E5F-FE62-4B56-834C-C5C0524EFC2F}"/>
    <cellStyle name="40% - Accent6 22 2 3 2" xfId="23518" xr:uid="{43F8F2DF-4CF4-4054-A034-2640A8E58BFF}"/>
    <cellStyle name="40% - Accent6 22 2 3 2 2" xfId="23519" xr:uid="{C982FEA4-3F2B-4B69-8AF4-632209D460BC}"/>
    <cellStyle name="40% - Accent6 22 2 3 3" xfId="23520" xr:uid="{601A5CF0-2BAD-46E3-85A5-F4978CD72526}"/>
    <cellStyle name="40% - Accent6 22 2 4" xfId="23521" xr:uid="{87B62F45-A19A-4E80-A383-469E26012E7E}"/>
    <cellStyle name="40% - Accent6 22 2 4 2" xfId="23522" xr:uid="{86778F31-C25E-446E-A4ED-C4F19690600A}"/>
    <cellStyle name="40% - Accent6 22 2 5" xfId="23523" xr:uid="{949FA88D-25E1-403F-A818-5EAFB8610569}"/>
    <cellStyle name="40% - Accent6 22 3" xfId="23524" xr:uid="{A44E3028-8FEF-4A04-8328-7F9D5AFC5B64}"/>
    <cellStyle name="40% - Accent6 23" xfId="23525" xr:uid="{0024C76D-AE40-43E8-9016-CABBF95832D7}"/>
    <cellStyle name="40% - Accent6 23 2" xfId="23526" xr:uid="{0C0E7176-AE54-4BC0-947B-46F88265D2D7}"/>
    <cellStyle name="40% - Accent6 23 2 2" xfId="23527" xr:uid="{DFECEEFE-A17A-4FE7-AE92-0B3373C1852D}"/>
    <cellStyle name="40% - Accent6 23 2 2 2" xfId="23528" xr:uid="{857B7BAD-3F25-49C4-B9C6-91B6EDE91B4D}"/>
    <cellStyle name="40% - Accent6 23 2 2 2 2" xfId="23529" xr:uid="{1C8917D8-5A3F-4631-B938-A593A08B2E8A}"/>
    <cellStyle name="40% - Accent6 23 2 2 2 2 2" xfId="23530" xr:uid="{5A01E7D1-954E-4075-BB63-76466EE1988A}"/>
    <cellStyle name="40% - Accent6 23 2 2 2 3" xfId="23531" xr:uid="{44CAF46E-C00C-4835-A1EF-6D35458BF565}"/>
    <cellStyle name="40% - Accent6 23 2 2 3" xfId="23532" xr:uid="{4F661538-0C43-4722-8D8D-F050BAF4F73A}"/>
    <cellStyle name="40% - Accent6 23 2 2 3 2" xfId="23533" xr:uid="{062ABB5E-BBA4-418E-95AA-5340984CCF5B}"/>
    <cellStyle name="40% - Accent6 23 2 2 4" xfId="23534" xr:uid="{B91ADDC3-C230-47C2-8629-9BA3B2B15491}"/>
    <cellStyle name="40% - Accent6 23 2 3" xfId="23535" xr:uid="{BE9C26CB-5496-4F73-9EB8-069262A96B1E}"/>
    <cellStyle name="40% - Accent6 23 2 3 2" xfId="23536" xr:uid="{432F608A-33BC-4B8D-868A-02577692589F}"/>
    <cellStyle name="40% - Accent6 23 2 3 2 2" xfId="23537" xr:uid="{0F145BC3-8166-454C-B962-2893C6426B10}"/>
    <cellStyle name="40% - Accent6 23 2 3 3" xfId="23538" xr:uid="{0C4DF338-A0E3-4E00-BEC9-C72B2D011DAC}"/>
    <cellStyle name="40% - Accent6 23 2 4" xfId="23539" xr:uid="{EDE14C45-28AA-4098-8686-1BE6FA87475D}"/>
    <cellStyle name="40% - Accent6 23 2 4 2" xfId="23540" xr:uid="{95379506-940A-41E4-86D5-5BBA53E11B8E}"/>
    <cellStyle name="40% - Accent6 23 2 5" xfId="23541" xr:uid="{08E364E0-18F3-451F-95DE-F9C0C37D576B}"/>
    <cellStyle name="40% - Accent6 23 3" xfId="23542" xr:uid="{B98638DB-7096-45FE-9A81-6B5116AC14E1}"/>
    <cellStyle name="40% - Accent6 24" xfId="23543" xr:uid="{30A671E4-250C-4BDA-ACEF-393662C52FB4}"/>
    <cellStyle name="40% - Accent6 24 2" xfId="23544" xr:uid="{4BD027EA-25C6-48D3-98C7-502CEB698869}"/>
    <cellStyle name="40% - Accent6 24 2 2" xfId="23545" xr:uid="{85B305D6-B7D9-4A48-B532-85C7DCA9D5A8}"/>
    <cellStyle name="40% - Accent6 24 2 2 2" xfId="23546" xr:uid="{5FF4FC54-76C2-470B-B4F9-FA0D93381476}"/>
    <cellStyle name="40% - Accent6 24 2 2 2 2" xfId="23547" xr:uid="{11DB969C-5C89-44B5-BDFD-6BFF103F6F6D}"/>
    <cellStyle name="40% - Accent6 24 2 2 2 2 2" xfId="23548" xr:uid="{CFEE2B80-D339-49C2-A871-E9AECD890C9D}"/>
    <cellStyle name="40% - Accent6 24 2 2 2 3" xfId="23549" xr:uid="{E2CB2768-2A5E-4758-9512-3BE5E0DC6810}"/>
    <cellStyle name="40% - Accent6 24 2 2 3" xfId="23550" xr:uid="{1890F2D3-49FA-453D-8643-A4A5DD6F33F6}"/>
    <cellStyle name="40% - Accent6 24 2 2 3 2" xfId="23551" xr:uid="{5C7743AA-609A-41EA-8A7A-0CFD52E8B9B7}"/>
    <cellStyle name="40% - Accent6 24 2 2 4" xfId="23552" xr:uid="{A645125B-5C57-4474-B555-43E5EF78814B}"/>
    <cellStyle name="40% - Accent6 24 2 3" xfId="23553" xr:uid="{A3881622-4E92-4E8F-99F9-F3F17A36CD86}"/>
    <cellStyle name="40% - Accent6 24 2 3 2" xfId="23554" xr:uid="{3F24BEBA-E74A-434E-9E22-FF8B07328631}"/>
    <cellStyle name="40% - Accent6 24 2 3 2 2" xfId="23555" xr:uid="{9B82D1AA-909F-4302-A1D8-8B4C61175FE1}"/>
    <cellStyle name="40% - Accent6 24 2 3 3" xfId="23556" xr:uid="{F323F183-5754-4DB2-AA29-FF9EEB7010A2}"/>
    <cellStyle name="40% - Accent6 24 2 4" xfId="23557" xr:uid="{1750AEBC-16E6-4421-A224-4B8CE23F7573}"/>
    <cellStyle name="40% - Accent6 24 2 4 2" xfId="23558" xr:uid="{7A699E57-DBA9-45CD-A06D-919AB559B458}"/>
    <cellStyle name="40% - Accent6 24 2 5" xfId="23559" xr:uid="{6EE96F72-F322-4E52-BAF5-54D2D0F0DF04}"/>
    <cellStyle name="40% - Accent6 24 3" xfId="23560" xr:uid="{02ECB869-A740-4F34-97C5-5C315BC510FA}"/>
    <cellStyle name="40% - Accent6 25" xfId="23561" xr:uid="{8C2F032F-C30D-4166-9436-58D93ED9BEA7}"/>
    <cellStyle name="40% - Accent6 26" xfId="23562" xr:uid="{06279E86-C7E3-4DC7-AFE4-FD540AE5007F}"/>
    <cellStyle name="40% - Accent6 27" xfId="23563" xr:uid="{D0D24789-11D6-4335-B2D9-2E4AE2967769}"/>
    <cellStyle name="40% - Accent6 27 2" xfId="23564" xr:uid="{77AD7325-A021-4BCD-9459-BF59F3878447}"/>
    <cellStyle name="40% - Accent6 27 2 2" xfId="23565" xr:uid="{C5C00BF5-2C49-416E-8F2A-25125686E484}"/>
    <cellStyle name="40% - Accent6 27 2 2 2" xfId="23566" xr:uid="{83C0E6C6-478B-4315-96F3-53CDC8B53D84}"/>
    <cellStyle name="40% - Accent6 27 2 2 2 2" xfId="23567" xr:uid="{F628D757-AE8B-473E-9771-B8B5D4D30FF3}"/>
    <cellStyle name="40% - Accent6 27 2 2 3" xfId="23568" xr:uid="{02F6262C-9131-4E6B-9C01-786F244C43A0}"/>
    <cellStyle name="40% - Accent6 27 2 3" xfId="23569" xr:uid="{D4729C3A-706F-4FC4-839A-24AC68F0CB80}"/>
    <cellStyle name="40% - Accent6 27 2 3 2" xfId="23570" xr:uid="{5DEC5B2E-8263-4EE1-AC8B-D05A77A99C16}"/>
    <cellStyle name="40% - Accent6 27 2 4" xfId="23571" xr:uid="{F61F11B9-90D4-4C0A-8BA1-683ECA95BEB3}"/>
    <cellStyle name="40% - Accent6 27 3" xfId="23572" xr:uid="{88662FBA-6D12-4972-80CC-0E282728F401}"/>
    <cellStyle name="40% - Accent6 27 3 2" xfId="23573" xr:uid="{F9BA15A4-EDB9-4581-BCEF-17D309E363E1}"/>
    <cellStyle name="40% - Accent6 27 3 2 2" xfId="23574" xr:uid="{08629230-9A80-4BA6-B2B7-8571CB77AB9A}"/>
    <cellStyle name="40% - Accent6 27 3 3" xfId="23575" xr:uid="{6B6EA024-4897-4E36-8B30-17F3300B8145}"/>
    <cellStyle name="40% - Accent6 27 4" xfId="23576" xr:uid="{B9304634-0585-404D-B464-4F661EAAD4F5}"/>
    <cellStyle name="40% - Accent6 27 4 2" xfId="23577" xr:uid="{B1FFBA5E-EE1D-445D-ACD0-AFE2A49A7FA8}"/>
    <cellStyle name="40% - Accent6 27 5" xfId="23578" xr:uid="{00D0AA19-260C-4029-A537-C1F2FD4E367D}"/>
    <cellStyle name="40% - Accent6 28" xfId="23579" xr:uid="{BE14020B-C023-4BB1-A4E4-615EC53FDFD9}"/>
    <cellStyle name="40% - Accent6 28 2" xfId="23580" xr:uid="{CA88FC73-ABF1-4B96-97A9-4F0F3CDB3D85}"/>
    <cellStyle name="40% - Accent6 28 2 2" xfId="23581" xr:uid="{7ED66E8E-2CCD-48D0-97D9-215D8F8F1047}"/>
    <cellStyle name="40% - Accent6 28 2 2 2" xfId="23582" xr:uid="{E5880251-57B4-4257-82E7-48BE0A313633}"/>
    <cellStyle name="40% - Accent6 28 2 2 2 2" xfId="23583" xr:uid="{576A7038-6F74-4923-813E-62EB70035FB9}"/>
    <cellStyle name="40% - Accent6 28 2 2 3" xfId="23584" xr:uid="{09A5A713-0BDF-4C1F-9359-B86891C1E443}"/>
    <cellStyle name="40% - Accent6 28 2 3" xfId="23585" xr:uid="{3E83F192-0363-4053-BAB0-E39AE53AAAE4}"/>
    <cellStyle name="40% - Accent6 28 2 3 2" xfId="23586" xr:uid="{9C090D8B-DA1D-488E-BA18-E9CBC769850A}"/>
    <cellStyle name="40% - Accent6 28 2 4" xfId="23587" xr:uid="{3CC61A49-867A-4A3D-9019-A2506B04CECB}"/>
    <cellStyle name="40% - Accent6 28 3" xfId="23588" xr:uid="{03B4C553-D926-48E2-8A3C-4201B3807B79}"/>
    <cellStyle name="40% - Accent6 28 3 2" xfId="23589" xr:uid="{22CF0084-07D3-4E7E-95E5-82E678390EA8}"/>
    <cellStyle name="40% - Accent6 28 3 2 2" xfId="23590" xr:uid="{A437E486-8233-42A4-AE5B-8D59B5C4EFB7}"/>
    <cellStyle name="40% - Accent6 28 3 3" xfId="23591" xr:uid="{93329CFD-4930-49A4-BDAA-EBD945CFEBEF}"/>
    <cellStyle name="40% - Accent6 28 4" xfId="23592" xr:uid="{90C7711A-A6CD-4905-A7DA-2F6319CA0A98}"/>
    <cellStyle name="40% - Accent6 28 4 2" xfId="23593" xr:uid="{FD669615-E312-4F5F-9B1F-6C76F8A9483D}"/>
    <cellStyle name="40% - Accent6 28 5" xfId="23594" xr:uid="{F781E8AA-EE82-4442-B2AA-490E54237936}"/>
    <cellStyle name="40% - Accent6 29" xfId="23595" xr:uid="{B07386F2-20BC-4430-8229-D9CF7B978B94}"/>
    <cellStyle name="40% - Accent6 29 2" xfId="23596" xr:uid="{8AB7D194-6A30-47EF-98CE-3CB6B4734F38}"/>
    <cellStyle name="40% - Accent6 29 2 2" xfId="23597" xr:uid="{8DCAB143-8DA5-4E21-ABB4-BC5C05900835}"/>
    <cellStyle name="40% - Accent6 29 2 2 2" xfId="23598" xr:uid="{3C91FBFC-925C-40C5-8ACB-ECE6828EC869}"/>
    <cellStyle name="40% - Accent6 29 2 3" xfId="23599" xr:uid="{FDA37ECB-67AF-4295-BC26-4992EF526D87}"/>
    <cellStyle name="40% - Accent6 29 3" xfId="23600" xr:uid="{475EE42F-F914-4B2A-82C2-791EEF0B509F}"/>
    <cellStyle name="40% - Accent6 29 3 2" xfId="23601" xr:uid="{2CC5CBDC-C666-44B1-BDD4-13FAD3FCA717}"/>
    <cellStyle name="40% - Accent6 29 4" xfId="23602" xr:uid="{023E8669-8BEF-415D-9C37-8173AFA2974D}"/>
    <cellStyle name="40% - Accent6 3" xfId="273" xr:uid="{E3E66806-3157-4997-82D6-CEA7A17F5AA6}"/>
    <cellStyle name="40% - Accent6 3 10" xfId="23604" xr:uid="{50483AD5-A724-4997-B4B8-3E5ABCCD872F}"/>
    <cellStyle name="40% - Accent6 3 10 2" xfId="23605" xr:uid="{B36D91F0-BF07-4762-B5A0-CB0F070D7259}"/>
    <cellStyle name="40% - Accent6 3 11" xfId="23606" xr:uid="{CD341774-B8DA-4CFD-BE7A-10B3CF7DC68A}"/>
    <cellStyle name="40% - Accent6 3 12" xfId="23603" xr:uid="{AD5CCBA7-7951-4B7D-A7B7-28767C2228EC}"/>
    <cellStyle name="40% - Accent6 3 2" xfId="23607" xr:uid="{9405AD9C-E8E3-485A-962E-6FDB9AB62C5F}"/>
    <cellStyle name="40% - Accent6 3 2 2" xfId="23608" xr:uid="{3C5700B8-147D-4F22-A0F2-4293811129F9}"/>
    <cellStyle name="40% - Accent6 3 2 2 2" xfId="23609" xr:uid="{B71CFEDD-0283-42F9-854A-CD213B37D347}"/>
    <cellStyle name="40% - Accent6 3 2 2 2 2" xfId="23610" xr:uid="{7882BCFB-7342-4E2C-9FA2-F634136AA813}"/>
    <cellStyle name="40% - Accent6 3 2 2 2 2 2" xfId="23611" xr:uid="{B829F691-8FA5-49D2-A15A-5405E848E064}"/>
    <cellStyle name="40% - Accent6 3 2 2 2 2 2 2" xfId="23612" xr:uid="{46D867DA-38B3-4575-B771-0FDD911AD008}"/>
    <cellStyle name="40% - Accent6 3 2 2 2 2 3" xfId="23613" xr:uid="{1D27FBA2-A0AD-4588-989D-6EABE236FD82}"/>
    <cellStyle name="40% - Accent6 3 2 2 2 3" xfId="23614" xr:uid="{1CD0720D-1EC6-48CE-9B05-6968C08F1B8A}"/>
    <cellStyle name="40% - Accent6 3 2 2 2 3 2" xfId="23615" xr:uid="{D1124BAD-9EE8-4028-9ACA-95E60D1C3486}"/>
    <cellStyle name="40% - Accent6 3 2 2 2 4" xfId="23616" xr:uid="{7D595EF8-2FE3-4E77-8D17-F56E251A82F1}"/>
    <cellStyle name="40% - Accent6 3 2 2 3" xfId="23617" xr:uid="{333462C7-8152-47D6-88EA-543B4297C258}"/>
    <cellStyle name="40% - Accent6 3 2 2 3 2" xfId="23618" xr:uid="{7EF4208D-BDDE-418C-BE04-683273FDB620}"/>
    <cellStyle name="40% - Accent6 3 2 2 3 2 2" xfId="23619" xr:uid="{5A0668FA-B729-418D-9ED3-5BDE8437DD73}"/>
    <cellStyle name="40% - Accent6 3 2 2 3 3" xfId="23620" xr:uid="{4F3C9906-EE23-47AF-B962-36F13BB28F3F}"/>
    <cellStyle name="40% - Accent6 3 2 2 4" xfId="23621" xr:uid="{9229E5CE-C090-4628-A02D-A0B80888B695}"/>
    <cellStyle name="40% - Accent6 3 2 2 4 2" xfId="23622" xr:uid="{4B9500DE-AE18-4B35-9837-2D0666E333D2}"/>
    <cellStyle name="40% - Accent6 3 2 2 5" xfId="23623" xr:uid="{D1FE7852-6A74-4ABA-ABC6-64DCB8465CE5}"/>
    <cellStyle name="40% - Accent6 3 2 3" xfId="23624" xr:uid="{FAE267DD-DCA4-49B1-9B84-C9A1E82BA00C}"/>
    <cellStyle name="40% - Accent6 3 2 3 2" xfId="23625" xr:uid="{7CDDB8A2-1035-4E6E-859E-8F43A2B44CB6}"/>
    <cellStyle name="40% - Accent6 3 2 3 2 2" xfId="23626" xr:uid="{0A391DE4-B70E-4CA3-A3AB-AC1C30D45041}"/>
    <cellStyle name="40% - Accent6 3 2 3 2 2 2" xfId="23627" xr:uid="{EA0CC27B-7E3B-4000-B246-4EAB11D70A2D}"/>
    <cellStyle name="40% - Accent6 3 2 3 2 3" xfId="23628" xr:uid="{03647B05-40C4-475C-BD29-C303B67B902E}"/>
    <cellStyle name="40% - Accent6 3 2 3 3" xfId="23629" xr:uid="{E803EFC6-913C-4EA4-8514-0C44EB0559B0}"/>
    <cellStyle name="40% - Accent6 3 2 3 3 2" xfId="23630" xr:uid="{FDFB3DDA-B423-45EF-9490-CE8C4534C009}"/>
    <cellStyle name="40% - Accent6 3 2 3 4" xfId="23631" xr:uid="{4650E9EA-5841-42C9-B7B3-85CA75210EDC}"/>
    <cellStyle name="40% - Accent6 3 2 4" xfId="23632" xr:uid="{EA7E2E3D-DB9C-4132-BA15-3E09512AAFB4}"/>
    <cellStyle name="40% - Accent6 3 2 4 2" xfId="23633" xr:uid="{9ADDD7C1-61FF-4437-9D4E-64AE4E619083}"/>
    <cellStyle name="40% - Accent6 3 2 4 2 2" xfId="23634" xr:uid="{ACA9A40D-3AF4-4F9B-9F1D-76DEE408C56A}"/>
    <cellStyle name="40% - Accent6 3 2 4 3" xfId="23635" xr:uid="{C7A5E72E-3E45-42F3-954D-90B319FCFEFC}"/>
    <cellStyle name="40% - Accent6 3 2 5" xfId="23636" xr:uid="{1162B8D7-2917-4755-9262-27025D603576}"/>
    <cellStyle name="40% - Accent6 3 2 5 2" xfId="23637" xr:uid="{54D65D88-DC47-4925-8CA3-44FA0A92FCAE}"/>
    <cellStyle name="40% - Accent6 3 2 6" xfId="23638" xr:uid="{FE2A9231-FFD0-442D-AF92-6AAC3FB653B3}"/>
    <cellStyle name="40% - Accent6 3 3" xfId="23639" xr:uid="{E9105F13-291E-41C8-9446-245207CD45FF}"/>
    <cellStyle name="40% - Accent6 3 3 2" xfId="23640" xr:uid="{0CD31BEE-52A0-450B-A42B-17F9B57D689C}"/>
    <cellStyle name="40% - Accent6 3 3 2 2" xfId="23641" xr:uid="{476D9B67-976E-4258-99B6-3B67E9E0BA2D}"/>
    <cellStyle name="40% - Accent6 3 3 2 2 2" xfId="23642" xr:uid="{FA840DBB-F906-462F-AF25-57E3CDD22ECF}"/>
    <cellStyle name="40% - Accent6 3 3 2 2 2 2" xfId="23643" xr:uid="{1AB2C893-2484-4C5C-A680-1D6D8113C95F}"/>
    <cellStyle name="40% - Accent6 3 3 2 2 2 2 2" xfId="23644" xr:uid="{2EDF803C-1B25-475D-A594-C1B83FE24F48}"/>
    <cellStyle name="40% - Accent6 3 3 2 2 2 3" xfId="23645" xr:uid="{85D6CF27-8BA2-4AD4-9EDA-AA1D4882B5AC}"/>
    <cellStyle name="40% - Accent6 3 3 2 2 3" xfId="23646" xr:uid="{668F8C31-8E67-49EB-8B6F-78DCC75B20BD}"/>
    <cellStyle name="40% - Accent6 3 3 2 2 3 2" xfId="23647" xr:uid="{74620A30-8BD8-4635-90DB-510079E0C15B}"/>
    <cellStyle name="40% - Accent6 3 3 2 2 4" xfId="23648" xr:uid="{DC5EE26B-7101-4E1F-837B-02A287BEE676}"/>
    <cellStyle name="40% - Accent6 3 3 2 3" xfId="23649" xr:uid="{A02C2CA9-36F4-4772-B25B-427F10074F60}"/>
    <cellStyle name="40% - Accent6 3 3 2 3 2" xfId="23650" xr:uid="{39CDB9E1-5848-41B7-830B-AABA98290D51}"/>
    <cellStyle name="40% - Accent6 3 3 2 3 2 2" xfId="23651" xr:uid="{2D76313A-4448-44CE-B273-230E691AB69E}"/>
    <cellStyle name="40% - Accent6 3 3 2 3 3" xfId="23652" xr:uid="{D21A3DD1-598C-402A-AC6F-4B4EC60C2034}"/>
    <cellStyle name="40% - Accent6 3 3 2 4" xfId="23653" xr:uid="{76CACEB2-4621-4343-ABC1-AF10FD2536A6}"/>
    <cellStyle name="40% - Accent6 3 3 2 4 2" xfId="23654" xr:uid="{9E09534F-E9E4-4919-AFE0-2CCA5AB98C0A}"/>
    <cellStyle name="40% - Accent6 3 3 2 5" xfId="23655" xr:uid="{377D3B0E-D658-4338-8051-C3F74061CCCE}"/>
    <cellStyle name="40% - Accent6 3 3 3" xfId="23656" xr:uid="{192A67DE-4ED9-46B5-BD9A-3B4781FA04F5}"/>
    <cellStyle name="40% - Accent6 3 3 3 2" xfId="23657" xr:uid="{D0A7573F-8423-4CBC-8445-C6DD34153D84}"/>
    <cellStyle name="40% - Accent6 3 3 3 2 2" xfId="23658" xr:uid="{1B973CA9-CE3F-419F-B8A2-2FA96F3E0733}"/>
    <cellStyle name="40% - Accent6 3 3 3 2 2 2" xfId="23659" xr:uid="{F28258CF-DD2F-48AF-8891-FC0A42A47E7E}"/>
    <cellStyle name="40% - Accent6 3 3 3 2 3" xfId="23660" xr:uid="{56390398-664F-4340-982A-4737ADCB5BE1}"/>
    <cellStyle name="40% - Accent6 3 3 3 3" xfId="23661" xr:uid="{74932A8A-7444-45EC-BB3F-85E958644827}"/>
    <cellStyle name="40% - Accent6 3 3 3 3 2" xfId="23662" xr:uid="{74C59ABF-71BE-4712-9368-FDC02F33CFFD}"/>
    <cellStyle name="40% - Accent6 3 3 3 4" xfId="23663" xr:uid="{CC768C68-CB67-4019-BE93-19C38F73C6D5}"/>
    <cellStyle name="40% - Accent6 3 3 4" xfId="23664" xr:uid="{7887D368-B715-4AC9-BFA5-5A1C2CE2FC22}"/>
    <cellStyle name="40% - Accent6 3 3 4 2" xfId="23665" xr:uid="{2E8D693D-71C3-4E99-B989-1D6B39935124}"/>
    <cellStyle name="40% - Accent6 3 3 4 2 2" xfId="23666" xr:uid="{12630B48-C32A-4A0B-9050-1F7564A107D0}"/>
    <cellStyle name="40% - Accent6 3 3 4 3" xfId="23667" xr:uid="{2915DB09-9087-451F-8EA6-9F8EF61C9D62}"/>
    <cellStyle name="40% - Accent6 3 3 5" xfId="23668" xr:uid="{82F78100-ACE1-46F9-8543-2AC773414472}"/>
    <cellStyle name="40% - Accent6 3 3 5 2" xfId="23669" xr:uid="{B51C0717-B636-4161-8BB2-9A1E4E9A805E}"/>
    <cellStyle name="40% - Accent6 3 3 6" xfId="23670" xr:uid="{2FDDFDDC-BF63-467C-AD79-474FE1B6F81D}"/>
    <cellStyle name="40% - Accent6 3 4" xfId="23671" xr:uid="{6CEA932C-9311-429D-AA93-EE22F33CF0AB}"/>
    <cellStyle name="40% - Accent6 3 4 2" xfId="23672" xr:uid="{C1145C4F-DDEE-4015-B2B9-588ECF5512C9}"/>
    <cellStyle name="40% - Accent6 3 4 2 2" xfId="23673" xr:uid="{FA8C8186-BD30-40F5-ACE0-79159D81A04F}"/>
    <cellStyle name="40% - Accent6 3 4 2 2 2" xfId="23674" xr:uid="{5CD1C8D6-4AB3-494C-96FB-3AAD0C3548A3}"/>
    <cellStyle name="40% - Accent6 3 4 2 2 2 2" xfId="23675" xr:uid="{DDB03601-28D6-49C7-9B57-15130771C40B}"/>
    <cellStyle name="40% - Accent6 3 4 2 2 2 2 2" xfId="23676" xr:uid="{8365DE0E-89CA-494D-B6F1-87310E5B8424}"/>
    <cellStyle name="40% - Accent6 3 4 2 2 2 3" xfId="23677" xr:uid="{E3CCED3D-624F-4D01-9EBC-E28692224840}"/>
    <cellStyle name="40% - Accent6 3 4 2 2 3" xfId="23678" xr:uid="{06161CFA-A3AF-436F-9127-A4065C9D526C}"/>
    <cellStyle name="40% - Accent6 3 4 2 2 3 2" xfId="23679" xr:uid="{A46663AF-4C87-42E4-87CA-07A417575B7C}"/>
    <cellStyle name="40% - Accent6 3 4 2 2 4" xfId="23680" xr:uid="{044FE84A-A40F-4268-B46D-C30F1A21469B}"/>
    <cellStyle name="40% - Accent6 3 4 2 3" xfId="23681" xr:uid="{092D8399-F545-471F-9EB3-C1C5427B55F6}"/>
    <cellStyle name="40% - Accent6 3 4 2 3 2" xfId="23682" xr:uid="{8C8D2F4E-4D65-4811-A5BC-7D0BF75AB9EF}"/>
    <cellStyle name="40% - Accent6 3 4 2 3 2 2" xfId="23683" xr:uid="{186E7CB7-A804-4360-AF72-BA7F0055A4CB}"/>
    <cellStyle name="40% - Accent6 3 4 2 3 3" xfId="23684" xr:uid="{03B76457-53A4-428F-93F5-13C45B7B2591}"/>
    <cellStyle name="40% - Accent6 3 4 2 4" xfId="23685" xr:uid="{7882D6AA-1B84-45AA-A6EA-9AD762653B78}"/>
    <cellStyle name="40% - Accent6 3 4 2 4 2" xfId="23686" xr:uid="{1CCA5566-4F18-4FA3-87F4-5F334277EE2B}"/>
    <cellStyle name="40% - Accent6 3 4 2 5" xfId="23687" xr:uid="{A34A1DFE-D1BD-4B2A-A44E-CA9AD267124B}"/>
    <cellStyle name="40% - Accent6 3 4 3" xfId="23688" xr:uid="{F30008B8-EFD5-4B6A-9397-DB83125B7DB6}"/>
    <cellStyle name="40% - Accent6 3 4 3 2" xfId="23689" xr:uid="{F8F1D2FD-0A87-4EA2-AE5C-27140F4978C3}"/>
    <cellStyle name="40% - Accent6 3 4 3 2 2" xfId="23690" xr:uid="{5F814B38-EF8E-4D56-9F78-0C797EAD34A1}"/>
    <cellStyle name="40% - Accent6 3 4 3 2 2 2" xfId="23691" xr:uid="{1B703209-1ADD-4204-8614-D2A0DE4B49C6}"/>
    <cellStyle name="40% - Accent6 3 4 3 2 3" xfId="23692" xr:uid="{1003E87A-501F-4C35-8AD4-954D650259EE}"/>
    <cellStyle name="40% - Accent6 3 4 3 3" xfId="23693" xr:uid="{316C233D-50F4-4AA0-9398-BA45679EBEB4}"/>
    <cellStyle name="40% - Accent6 3 4 3 3 2" xfId="23694" xr:uid="{9E50ECE6-AF05-4482-AEAF-B2905541AB37}"/>
    <cellStyle name="40% - Accent6 3 4 3 4" xfId="23695" xr:uid="{F129FD01-F215-4005-BD67-904906DB47D6}"/>
    <cellStyle name="40% - Accent6 3 4 4" xfId="23696" xr:uid="{AB48825E-3E6D-42AA-960A-81081F5C6F41}"/>
    <cellStyle name="40% - Accent6 3 4 4 2" xfId="23697" xr:uid="{057B37C7-AFD9-42CD-958E-246FDA979760}"/>
    <cellStyle name="40% - Accent6 3 4 4 2 2" xfId="23698" xr:uid="{2C9288CD-3A1E-423D-9084-383E3515D774}"/>
    <cellStyle name="40% - Accent6 3 4 4 3" xfId="23699" xr:uid="{E62CD1D7-947A-4C38-90D0-92EBD3838985}"/>
    <cellStyle name="40% - Accent6 3 4 5" xfId="23700" xr:uid="{D2E3D664-7D18-4A87-B782-482C3ED05EC3}"/>
    <cellStyle name="40% - Accent6 3 4 5 2" xfId="23701" xr:uid="{E6BD1C91-ABF2-40B2-9651-2FEA8B65778E}"/>
    <cellStyle name="40% - Accent6 3 4 6" xfId="23702" xr:uid="{48C8269D-BD1A-4E0D-B160-83BB414A1B5F}"/>
    <cellStyle name="40% - Accent6 3 5" xfId="23703" xr:uid="{77570190-00FD-4ACF-B603-5FEEEB347D09}"/>
    <cellStyle name="40% - Accent6 3 5 2" xfId="23704" xr:uid="{84C72361-4DDC-4C3A-A426-FB78BF8D6603}"/>
    <cellStyle name="40% - Accent6 3 5 2 2" xfId="23705" xr:uid="{19DC9538-3980-4DCE-BF1C-EE29F0D59F1D}"/>
    <cellStyle name="40% - Accent6 3 5 2 2 2" xfId="23706" xr:uid="{A9ACB21E-9586-4A71-B237-E85A60385B99}"/>
    <cellStyle name="40% - Accent6 3 5 2 2 2 2" xfId="23707" xr:uid="{60486BAF-C6DE-4351-BBFB-E373E3BF973F}"/>
    <cellStyle name="40% - Accent6 3 5 2 2 2 2 2" xfId="23708" xr:uid="{236249F8-F585-4344-89B3-436F6D50990B}"/>
    <cellStyle name="40% - Accent6 3 5 2 2 2 3" xfId="23709" xr:uid="{AFE29EE8-8043-4A64-96A1-8DBC610D6557}"/>
    <cellStyle name="40% - Accent6 3 5 2 2 3" xfId="23710" xr:uid="{AC4DFD3D-71CC-4B45-BC1F-7E2742C72DA9}"/>
    <cellStyle name="40% - Accent6 3 5 2 2 3 2" xfId="23711" xr:uid="{3BB53A5A-34A3-44C7-B67B-093F22F8B52C}"/>
    <cellStyle name="40% - Accent6 3 5 2 2 4" xfId="23712" xr:uid="{59E403E0-AD28-4E9E-A5A4-6376980AF039}"/>
    <cellStyle name="40% - Accent6 3 5 2 3" xfId="23713" xr:uid="{909DEA44-2F24-498D-B4D0-62F8DBFF5E9A}"/>
    <cellStyle name="40% - Accent6 3 5 2 3 2" xfId="23714" xr:uid="{4A5C70B3-FEEE-4726-A6DE-AEC178A6DA5A}"/>
    <cellStyle name="40% - Accent6 3 5 2 3 2 2" xfId="23715" xr:uid="{D2891727-91DC-4646-9C87-EAB946534EAC}"/>
    <cellStyle name="40% - Accent6 3 5 2 3 3" xfId="23716" xr:uid="{1A787466-AC7E-4027-BA39-A3179C8686CA}"/>
    <cellStyle name="40% - Accent6 3 5 2 4" xfId="23717" xr:uid="{8601A6B5-69D6-4610-88F7-006857C2AB87}"/>
    <cellStyle name="40% - Accent6 3 5 2 4 2" xfId="23718" xr:uid="{0D285A32-183F-4029-9C26-32CABB44BE64}"/>
    <cellStyle name="40% - Accent6 3 5 2 5" xfId="23719" xr:uid="{5E0900D5-9A65-4AED-A36B-275226DCA654}"/>
    <cellStyle name="40% - Accent6 3 5 3" xfId="23720" xr:uid="{37D76B16-98C0-46B8-89C2-62ED197EC94E}"/>
    <cellStyle name="40% - Accent6 3 6" xfId="23721" xr:uid="{9901E3C9-41D4-4BA7-A74E-7E0F0289DDB0}"/>
    <cellStyle name="40% - Accent6 3 6 2" xfId="23722" xr:uid="{3ED8AF1B-BF7D-4DA8-AAB4-5BEE92F162C2}"/>
    <cellStyle name="40% - Accent6 3 6 2 2" xfId="23723" xr:uid="{3EBCB008-4039-40DE-960D-D0CCC8FB72B2}"/>
    <cellStyle name="40% - Accent6 3 6 2 2 2" xfId="23724" xr:uid="{1A196732-81D9-4A9D-A26F-F6226F6220C1}"/>
    <cellStyle name="40% - Accent6 3 6 2 2 2 2" xfId="23725" xr:uid="{FCF2B08C-6D07-4A3F-8D86-3FECDAE57519}"/>
    <cellStyle name="40% - Accent6 3 6 2 2 3" xfId="23726" xr:uid="{057D6243-15CC-4570-8E69-46A74930296E}"/>
    <cellStyle name="40% - Accent6 3 6 2 3" xfId="23727" xr:uid="{85852133-6E72-4DA3-AE66-84F161927984}"/>
    <cellStyle name="40% - Accent6 3 6 2 3 2" xfId="23728" xr:uid="{6B7BC666-8494-4C79-8534-D8249FF29AAE}"/>
    <cellStyle name="40% - Accent6 3 6 2 4" xfId="23729" xr:uid="{C69383AD-1626-4DFB-B3DE-F3E08E79F912}"/>
    <cellStyle name="40% - Accent6 3 6 3" xfId="23730" xr:uid="{B961CF2C-D6C8-44C8-9822-486FEAD4A22B}"/>
    <cellStyle name="40% - Accent6 3 6 3 2" xfId="23731" xr:uid="{E94EE2AB-370D-48EB-8E72-DE0724DF6C6C}"/>
    <cellStyle name="40% - Accent6 3 6 3 2 2" xfId="23732" xr:uid="{B4F34CE8-67B5-4918-A841-4E5AC7CD44DB}"/>
    <cellStyle name="40% - Accent6 3 6 3 3" xfId="23733" xr:uid="{CF5F9F98-F42D-4B23-A629-2B394E23C097}"/>
    <cellStyle name="40% - Accent6 3 6 4" xfId="23734" xr:uid="{36E920A0-65E8-46E9-BCE1-7B671A918C04}"/>
    <cellStyle name="40% - Accent6 3 6 4 2" xfId="23735" xr:uid="{5EFFA7DD-587D-4C64-AECC-6A8AEE3A08E7}"/>
    <cellStyle name="40% - Accent6 3 6 5" xfId="23736" xr:uid="{22983193-B45B-41A3-98DF-C4DAC12DF8EE}"/>
    <cellStyle name="40% - Accent6 3 7" xfId="23737" xr:uid="{1A5BFBF2-AA35-4F31-B5E9-E90AC88E1629}"/>
    <cellStyle name="40% - Accent6 3 7 2" xfId="23738" xr:uid="{71987A5B-DB4B-4489-B29C-77559E28461C}"/>
    <cellStyle name="40% - Accent6 3 7 2 2" xfId="23739" xr:uid="{D34F362C-120B-4FBE-B90F-9BA8F5BC3131}"/>
    <cellStyle name="40% - Accent6 3 7 2 2 2" xfId="23740" xr:uid="{23E421C3-1355-466D-89DF-707EB967F02F}"/>
    <cellStyle name="40% - Accent6 3 7 2 2 2 2" xfId="23741" xr:uid="{9CCD83E2-1673-4245-9ED1-A9309F4DA467}"/>
    <cellStyle name="40% - Accent6 3 7 2 2 3" xfId="23742" xr:uid="{FEFA2307-40B1-485B-B8E9-DDBF125B448F}"/>
    <cellStyle name="40% - Accent6 3 7 2 3" xfId="23743" xr:uid="{47F50D0C-28F1-49D8-94CA-6DF83E20A8BE}"/>
    <cellStyle name="40% - Accent6 3 7 2 3 2" xfId="23744" xr:uid="{FB651E04-9602-4C14-84F8-EDF65ADE7222}"/>
    <cellStyle name="40% - Accent6 3 7 2 4" xfId="23745" xr:uid="{25BA0EFA-7D42-48D3-9E9A-B445A66B7DE5}"/>
    <cellStyle name="40% - Accent6 3 7 3" xfId="23746" xr:uid="{5D38E9AF-B536-446F-B53E-54676B54376B}"/>
    <cellStyle name="40% - Accent6 3 7 3 2" xfId="23747" xr:uid="{058B55F5-ECDA-4F10-B9FD-53960043673E}"/>
    <cellStyle name="40% - Accent6 3 7 3 2 2" xfId="23748" xr:uid="{07976A18-709B-401C-825B-774E36BE8838}"/>
    <cellStyle name="40% - Accent6 3 7 3 3" xfId="23749" xr:uid="{BCC6A87C-66E2-4954-9482-8A9191768640}"/>
    <cellStyle name="40% - Accent6 3 7 4" xfId="23750" xr:uid="{2147007F-801D-46ED-836E-02F7AE34521B}"/>
    <cellStyle name="40% - Accent6 3 7 4 2" xfId="23751" xr:uid="{6FAFE5B5-6639-40CA-A071-05B212305202}"/>
    <cellStyle name="40% - Accent6 3 7 5" xfId="23752" xr:uid="{802AEAE2-F8DB-42C9-8349-62E0A1194B4A}"/>
    <cellStyle name="40% - Accent6 3 8" xfId="23753" xr:uid="{21639545-8BCB-4BA4-B8EE-4C702E409B3E}"/>
    <cellStyle name="40% - Accent6 3 8 2" xfId="23754" xr:uid="{A9FBA17F-D64E-42C9-BAD4-9D17550B80D7}"/>
    <cellStyle name="40% - Accent6 3 8 2 2" xfId="23755" xr:uid="{10B2B196-D414-4FDB-BC7B-E9AD8551C417}"/>
    <cellStyle name="40% - Accent6 3 8 2 2 2" xfId="23756" xr:uid="{DD89DB98-958F-4F61-BE27-EDBD2E831A7F}"/>
    <cellStyle name="40% - Accent6 3 8 2 3" xfId="23757" xr:uid="{313F1DCB-1B82-49D6-BBD9-803173E30521}"/>
    <cellStyle name="40% - Accent6 3 8 3" xfId="23758" xr:uid="{91CB98A0-0FD4-47AC-9C87-16713B0B7E1C}"/>
    <cellStyle name="40% - Accent6 3 8 3 2" xfId="23759" xr:uid="{93199A9F-6F23-44E0-8EB2-BF789B9DDA2C}"/>
    <cellStyle name="40% - Accent6 3 8 4" xfId="23760" xr:uid="{E21A52E9-622E-4473-A910-35960F62B661}"/>
    <cellStyle name="40% - Accent6 3 9" xfId="23761" xr:uid="{BF011ADD-87FA-4D41-9096-C5BD0AAB1385}"/>
    <cellStyle name="40% - Accent6 3 9 2" xfId="23762" xr:uid="{D61928E8-0C43-4AF0-81A9-E9CCB3E58D31}"/>
    <cellStyle name="40% - Accent6 3 9 2 2" xfId="23763" xr:uid="{EC2BE7E0-CE5E-4C2F-81FD-DFE34242688D}"/>
    <cellStyle name="40% - Accent6 3 9 3" xfId="23764" xr:uid="{4C4ED6BD-02A2-43A7-8B13-8D76083CFC7A}"/>
    <cellStyle name="40% - Accent6 30" xfId="23765" xr:uid="{536F69CB-0D55-48AC-8543-B65BC01EBA89}"/>
    <cellStyle name="40% - Accent6 30 2" xfId="23766" xr:uid="{6DD9EE05-51CA-43D6-BFC1-8A6F457EEB00}"/>
    <cellStyle name="40% - Accent6 30 2 2" xfId="23767" xr:uid="{85E37265-8E77-4CF6-B72E-104E06FEF591}"/>
    <cellStyle name="40% - Accent6 30 3" xfId="23768" xr:uid="{49D1366E-11C1-4C9A-931C-114E53E6DCDB}"/>
    <cellStyle name="40% - Accent6 31" xfId="23769" xr:uid="{3BE7597D-8D19-40E4-A29D-80E78D74990E}"/>
    <cellStyle name="40% - Accent6 31 2" xfId="23770" xr:uid="{7AFA543D-DC86-4511-8740-94835197D5D0}"/>
    <cellStyle name="40% - Accent6 32" xfId="23771" xr:uid="{EBE518FF-C906-4E67-A6E6-F2E33C645321}"/>
    <cellStyle name="40% - Accent6 32 2" xfId="23772" xr:uid="{4F9B8754-A2E1-4E17-A83F-4A86E4A87A77}"/>
    <cellStyle name="40% - Accent6 33" xfId="23773" xr:uid="{32274752-F493-434D-BB90-31F108967F1A}"/>
    <cellStyle name="40% - Accent6 33 2" xfId="23774" xr:uid="{31EB8102-FC5C-4EF9-84E7-7F08D00EBB11}"/>
    <cellStyle name="40% - Accent6 34" xfId="23775" xr:uid="{39BEC998-ACC1-4EFD-93D3-C07F5DB4071A}"/>
    <cellStyle name="40% - Accent6 35" xfId="23776" xr:uid="{650B1F70-5D83-4020-A62A-B810F929D608}"/>
    <cellStyle name="40% - Accent6 36" xfId="53267" xr:uid="{59454223-6102-46B3-AC32-4CF2BE9EE003}"/>
    <cellStyle name="40% - Accent6 37" xfId="53402" xr:uid="{AF2678B0-5C2E-4E26-87D7-3DAC7CD332C5}"/>
    <cellStyle name="40% - Accent6 38" xfId="1607" xr:uid="{9EB18FC5-2D11-405B-BC0E-22D0B1E4720A}"/>
    <cellStyle name="40% - Accent6 4" xfId="23777" xr:uid="{F15EEEF0-ACC2-42F2-ADD5-32F3988E9CF4}"/>
    <cellStyle name="40% - Accent6 4 2" xfId="23778" xr:uid="{20333B8F-07B3-4F43-B61D-850CAE0BFC8C}"/>
    <cellStyle name="40% - Accent6 4 2 2" xfId="23779" xr:uid="{5AB1119B-7C47-465F-9990-5B4DE9FB6532}"/>
    <cellStyle name="40% - Accent6 4 2 2 2" xfId="23780" xr:uid="{F9A56295-3300-4759-BC58-83A05B4E6880}"/>
    <cellStyle name="40% - Accent6 4 2 2 2 2" xfId="23781" xr:uid="{2CF88F81-6CC1-4AB9-B1F4-6C5056E8641B}"/>
    <cellStyle name="40% - Accent6 4 2 2 2 2 2" xfId="23782" xr:uid="{C86460C4-A372-4C4D-BD38-B0804D25A0FD}"/>
    <cellStyle name="40% - Accent6 4 2 2 2 2 2 2" xfId="23783" xr:uid="{991343F0-7EE6-45CB-84FC-8A366EFBA300}"/>
    <cellStyle name="40% - Accent6 4 2 2 2 2 3" xfId="23784" xr:uid="{72FD65DC-22AF-46CB-9A31-C818E9A33DBD}"/>
    <cellStyle name="40% - Accent6 4 2 2 2 3" xfId="23785" xr:uid="{003DC15D-9FB7-428F-BF96-DD92D79D1FB3}"/>
    <cellStyle name="40% - Accent6 4 2 2 2 3 2" xfId="23786" xr:uid="{68890F28-2650-4AC8-9B81-2D4FA28F6CC4}"/>
    <cellStyle name="40% - Accent6 4 2 2 2 4" xfId="23787" xr:uid="{63A929A8-A67C-428F-BD53-83761B31D995}"/>
    <cellStyle name="40% - Accent6 4 2 2 3" xfId="23788" xr:uid="{90B9FDA8-E711-4ACC-B81E-CC378F7D53DF}"/>
    <cellStyle name="40% - Accent6 4 2 2 3 2" xfId="23789" xr:uid="{4718B2A7-21C5-4867-B288-80228630E282}"/>
    <cellStyle name="40% - Accent6 4 2 2 3 2 2" xfId="23790" xr:uid="{1099C0E9-C43D-4800-849F-839F9D7DDF58}"/>
    <cellStyle name="40% - Accent6 4 2 2 3 3" xfId="23791" xr:uid="{BDE11DB3-EA17-4EFD-AEC6-39B36D8C81B4}"/>
    <cellStyle name="40% - Accent6 4 2 2 4" xfId="23792" xr:uid="{F422C19C-2703-4B7E-9FE2-8B3E54F4AAF3}"/>
    <cellStyle name="40% - Accent6 4 2 2 4 2" xfId="23793" xr:uid="{5F8014F1-8A44-4286-BEEB-4A50361B98E2}"/>
    <cellStyle name="40% - Accent6 4 2 2 5" xfId="23794" xr:uid="{92AB8F0F-51ED-4A0D-AE6D-310D3A7EA792}"/>
    <cellStyle name="40% - Accent6 4 2 3" xfId="23795" xr:uid="{0496B4DF-1FE8-4C2D-B456-C2027B17B992}"/>
    <cellStyle name="40% - Accent6 4 2 3 2" xfId="23796" xr:uid="{2C72E5AF-60AA-40DF-A7A8-5DD4174B55D9}"/>
    <cellStyle name="40% - Accent6 4 2 3 2 2" xfId="23797" xr:uid="{32828BCC-DCD6-4238-85FF-54E037A0B247}"/>
    <cellStyle name="40% - Accent6 4 2 3 2 2 2" xfId="23798" xr:uid="{A9EB1B3D-60BA-4BCA-9BEC-AC00A8C2BBAA}"/>
    <cellStyle name="40% - Accent6 4 2 3 2 3" xfId="23799" xr:uid="{45F51325-C5E8-4449-9EC9-2719B2A17172}"/>
    <cellStyle name="40% - Accent6 4 2 3 3" xfId="23800" xr:uid="{A972C5F8-9281-41C9-A56A-8D5CF8D96836}"/>
    <cellStyle name="40% - Accent6 4 2 3 3 2" xfId="23801" xr:uid="{E425BCA1-D3DD-41CE-B858-B8C6101EC4FD}"/>
    <cellStyle name="40% - Accent6 4 2 3 4" xfId="23802" xr:uid="{FCD9E324-2978-4435-893C-9307539B60EB}"/>
    <cellStyle name="40% - Accent6 4 2 4" xfId="23803" xr:uid="{5955B805-72BE-466C-B68C-F0863A7B989C}"/>
    <cellStyle name="40% - Accent6 4 2 4 2" xfId="23804" xr:uid="{0669AE73-4361-430D-8898-2EEDA9935FF2}"/>
    <cellStyle name="40% - Accent6 4 2 4 2 2" xfId="23805" xr:uid="{96FC5E86-C9C7-40FC-95A2-2D70B8F34295}"/>
    <cellStyle name="40% - Accent6 4 2 4 3" xfId="23806" xr:uid="{6743BE70-F4E5-4F1D-969B-60CD39DD462D}"/>
    <cellStyle name="40% - Accent6 4 2 5" xfId="23807" xr:uid="{93B23489-6B00-4FF0-AEB9-78B9211CB732}"/>
    <cellStyle name="40% - Accent6 4 2 5 2" xfId="23808" xr:uid="{13E8670D-0933-4AA0-84EE-9DD70FDC0BEB}"/>
    <cellStyle name="40% - Accent6 4 2 6" xfId="23809" xr:uid="{56C2307D-F22E-4876-AA7D-FD9FC3368176}"/>
    <cellStyle name="40% - Accent6 4 3" xfId="23810" xr:uid="{8223C2F2-6750-4896-934D-859042E91351}"/>
    <cellStyle name="40% - Accent6 4 3 2" xfId="23811" xr:uid="{0C0F1866-F322-4649-A2DA-8D26C0578FA6}"/>
    <cellStyle name="40% - Accent6 4 3 2 2" xfId="23812" xr:uid="{BAEA9439-F801-4DE0-BAFB-AD2915D9AF0F}"/>
    <cellStyle name="40% - Accent6 4 3 2 2 2" xfId="23813" xr:uid="{26E3B7C4-B89E-4561-AB40-EB9E3793AB53}"/>
    <cellStyle name="40% - Accent6 4 3 2 2 2 2" xfId="23814" xr:uid="{6DD89402-211A-43FB-BE63-BFC75681132C}"/>
    <cellStyle name="40% - Accent6 4 3 2 2 2 2 2" xfId="23815" xr:uid="{15D0B251-BEA4-40DD-A370-8B8C0D757CF6}"/>
    <cellStyle name="40% - Accent6 4 3 2 2 2 3" xfId="23816" xr:uid="{7CEC097E-B356-41D5-9073-C0A0F2D76BE0}"/>
    <cellStyle name="40% - Accent6 4 3 2 2 3" xfId="23817" xr:uid="{8A0B9D2C-A8F0-4CCC-92EB-57F7788331AB}"/>
    <cellStyle name="40% - Accent6 4 3 2 2 3 2" xfId="23818" xr:uid="{16967662-E4DC-4463-986D-2604D1A4DE44}"/>
    <cellStyle name="40% - Accent6 4 3 2 2 4" xfId="23819" xr:uid="{5403DC6E-6D97-4940-AD3E-9912155C7F36}"/>
    <cellStyle name="40% - Accent6 4 3 2 3" xfId="23820" xr:uid="{F9E823CC-96EC-40A6-84A3-FA5EDBB4720E}"/>
    <cellStyle name="40% - Accent6 4 3 2 3 2" xfId="23821" xr:uid="{CDFBAF0D-21C0-41E4-B63C-2D4D2346EA12}"/>
    <cellStyle name="40% - Accent6 4 3 2 3 2 2" xfId="23822" xr:uid="{A834F8C5-17A1-4FA1-B6F6-F620BD193705}"/>
    <cellStyle name="40% - Accent6 4 3 2 3 3" xfId="23823" xr:uid="{62E15CDC-1C7D-4100-81C9-631762CBE591}"/>
    <cellStyle name="40% - Accent6 4 3 2 4" xfId="23824" xr:uid="{136BEFB4-1DE1-4035-AF44-7AB9C131219D}"/>
    <cellStyle name="40% - Accent6 4 3 2 4 2" xfId="23825" xr:uid="{137C2AE1-5F19-4CB9-990F-D2B09E9D9F2C}"/>
    <cellStyle name="40% - Accent6 4 3 2 5" xfId="23826" xr:uid="{B2729F6E-52BE-4E88-BF2D-1B0550B8F32B}"/>
    <cellStyle name="40% - Accent6 4 3 3" xfId="23827" xr:uid="{A8860649-B85E-4B63-85D1-531887936C53}"/>
    <cellStyle name="40% - Accent6 4 3 3 2" xfId="23828" xr:uid="{62423E8B-B7B9-4E89-8AD1-7BB631DEA7B9}"/>
    <cellStyle name="40% - Accent6 4 3 3 2 2" xfId="23829" xr:uid="{D771A41E-9F58-4DA5-BDD6-9D72F2F7193F}"/>
    <cellStyle name="40% - Accent6 4 3 3 2 2 2" xfId="23830" xr:uid="{29D84451-65FB-459F-9763-17F8F11FF9D4}"/>
    <cellStyle name="40% - Accent6 4 3 3 2 3" xfId="23831" xr:uid="{DE26BC8F-32BC-4832-B18C-E9914190BAD2}"/>
    <cellStyle name="40% - Accent6 4 3 3 3" xfId="23832" xr:uid="{18C73177-EE9C-4A2F-A8F4-8B76D60BA8EB}"/>
    <cellStyle name="40% - Accent6 4 3 3 3 2" xfId="23833" xr:uid="{583C877E-66C1-433E-BC52-6CE21A880893}"/>
    <cellStyle name="40% - Accent6 4 3 3 4" xfId="23834" xr:uid="{A1B1C218-0860-405D-81B7-0C2264162CDE}"/>
    <cellStyle name="40% - Accent6 4 3 4" xfId="23835" xr:uid="{EB108DA6-BA03-4A35-BAE8-21D78DDC7AC5}"/>
    <cellStyle name="40% - Accent6 4 3 4 2" xfId="23836" xr:uid="{4BE771CE-B419-4BB2-A201-F3B703AC057E}"/>
    <cellStyle name="40% - Accent6 4 3 4 2 2" xfId="23837" xr:uid="{99EBD77E-B591-4463-994C-0ED066D8E883}"/>
    <cellStyle name="40% - Accent6 4 3 4 3" xfId="23838" xr:uid="{1001BC78-9262-42AB-B550-40D5CFA0E9FD}"/>
    <cellStyle name="40% - Accent6 4 3 5" xfId="23839" xr:uid="{09D5F429-24B4-4DF7-9E94-4EF525F789CF}"/>
    <cellStyle name="40% - Accent6 4 3 5 2" xfId="23840" xr:uid="{4244CFF4-14C0-4165-A429-792F63DE99EA}"/>
    <cellStyle name="40% - Accent6 4 3 6" xfId="23841" xr:uid="{5722CA22-961D-40ED-8F02-5C47708EEE10}"/>
    <cellStyle name="40% - Accent6 4 4" xfId="23842" xr:uid="{BFB12684-87BB-4751-8A78-F022231D74DB}"/>
    <cellStyle name="40% - Accent6 4 4 2" xfId="23843" xr:uid="{3787EB77-2127-4BFB-96C9-91564F805FAA}"/>
    <cellStyle name="40% - Accent6 4 4 2 2" xfId="23844" xr:uid="{C4F3C6D0-1D79-407F-9AE6-B2E53786FA38}"/>
    <cellStyle name="40% - Accent6 4 4 2 2 2" xfId="23845" xr:uid="{2DEA8B4F-499F-4B97-AA40-A25B7BDC4F0D}"/>
    <cellStyle name="40% - Accent6 4 4 2 2 2 2" xfId="23846" xr:uid="{CB1A0933-77E5-4D87-9B00-012209494265}"/>
    <cellStyle name="40% - Accent6 4 4 2 2 2 2 2" xfId="23847" xr:uid="{EAC6EC36-8CB7-4B6E-852B-13B033409AA1}"/>
    <cellStyle name="40% - Accent6 4 4 2 2 2 3" xfId="23848" xr:uid="{516AFD71-10BB-4047-8E75-3EFFAD7C069B}"/>
    <cellStyle name="40% - Accent6 4 4 2 2 3" xfId="23849" xr:uid="{8D61CC5E-E7FB-4664-A2C6-F682BEC0BF7B}"/>
    <cellStyle name="40% - Accent6 4 4 2 2 3 2" xfId="23850" xr:uid="{68619678-2780-4B19-A18A-0134F7BE20BF}"/>
    <cellStyle name="40% - Accent6 4 4 2 2 4" xfId="23851" xr:uid="{FEAC605E-1033-4C95-A4FB-64B86E306259}"/>
    <cellStyle name="40% - Accent6 4 4 2 3" xfId="23852" xr:uid="{252992ED-231E-4D18-93FA-1F21746B8221}"/>
    <cellStyle name="40% - Accent6 4 4 2 3 2" xfId="23853" xr:uid="{DC996D74-B4B0-4D59-94A2-1B876ADD3F66}"/>
    <cellStyle name="40% - Accent6 4 4 2 3 2 2" xfId="23854" xr:uid="{26FE5851-9B13-4BD1-B352-17163B820A41}"/>
    <cellStyle name="40% - Accent6 4 4 2 3 3" xfId="23855" xr:uid="{48C47E58-8476-444B-AEA7-38C808E00209}"/>
    <cellStyle name="40% - Accent6 4 4 2 4" xfId="23856" xr:uid="{1DDD4179-7A58-4C7E-B681-F97D72F9611F}"/>
    <cellStyle name="40% - Accent6 4 4 2 4 2" xfId="23857" xr:uid="{0F97836F-3EE6-4FDD-9D12-4593FAB8D437}"/>
    <cellStyle name="40% - Accent6 4 4 2 5" xfId="23858" xr:uid="{41D7BA3F-1696-4020-9450-278D0F876C15}"/>
    <cellStyle name="40% - Accent6 4 4 3" xfId="23859" xr:uid="{DE70BCD4-DB42-4116-943F-D69EB6653EE3}"/>
    <cellStyle name="40% - Accent6 4 4 3 2" xfId="23860" xr:uid="{A26DC7A7-55B7-4DF2-9887-8246A56A07BA}"/>
    <cellStyle name="40% - Accent6 4 4 3 2 2" xfId="23861" xr:uid="{1945D50A-6198-4AC3-8584-4E05328EFBB7}"/>
    <cellStyle name="40% - Accent6 4 4 3 2 2 2" xfId="23862" xr:uid="{3B0005E2-3079-489C-8746-6405A84ED4BA}"/>
    <cellStyle name="40% - Accent6 4 4 3 2 3" xfId="23863" xr:uid="{B99E8530-B3ED-458B-9805-BD57E1F1136D}"/>
    <cellStyle name="40% - Accent6 4 4 3 3" xfId="23864" xr:uid="{F5D22176-38FA-4458-B60B-15BC3B5217FC}"/>
    <cellStyle name="40% - Accent6 4 4 3 3 2" xfId="23865" xr:uid="{06113BB1-9AA0-4931-9104-5FA511515125}"/>
    <cellStyle name="40% - Accent6 4 4 3 4" xfId="23866" xr:uid="{235C903D-5469-4BBE-8009-EBDE58257CE7}"/>
    <cellStyle name="40% - Accent6 4 4 4" xfId="23867" xr:uid="{E1CB6115-BAD7-4DEB-9968-DAF3A01F9AC3}"/>
    <cellStyle name="40% - Accent6 4 4 4 2" xfId="23868" xr:uid="{CE7FF895-3873-49FA-A85E-07559CD48D88}"/>
    <cellStyle name="40% - Accent6 4 4 4 2 2" xfId="23869" xr:uid="{718F8B1E-511E-4C97-96BA-B3ED004E607F}"/>
    <cellStyle name="40% - Accent6 4 4 4 3" xfId="23870" xr:uid="{9E763AA6-04FF-4DA1-9015-65A4DEB48FD1}"/>
    <cellStyle name="40% - Accent6 4 4 5" xfId="23871" xr:uid="{D39BB4D1-9A6B-4540-B442-64AF068BEE4B}"/>
    <cellStyle name="40% - Accent6 4 4 5 2" xfId="23872" xr:uid="{1B953A79-C110-4A0C-8956-D323F83EAF3B}"/>
    <cellStyle name="40% - Accent6 4 4 6" xfId="23873" xr:uid="{E52B6D16-AAA0-4B06-9872-13CF74F8388A}"/>
    <cellStyle name="40% - Accent6 4 5" xfId="23874" xr:uid="{D727E373-97E8-4124-B544-59D7E672335E}"/>
    <cellStyle name="40% - Accent6 4 5 2" xfId="23875" xr:uid="{827B09DD-4A13-4C98-960F-8D8AFE1358BF}"/>
    <cellStyle name="40% - Accent6 4 5 2 2" xfId="23876" xr:uid="{060A9380-BD6F-402A-89FE-9408486226B2}"/>
    <cellStyle name="40% - Accent6 4 5 2 2 2" xfId="23877" xr:uid="{1187E598-AD2F-4132-B738-6B6367F1C8D5}"/>
    <cellStyle name="40% - Accent6 4 5 2 2 2 2" xfId="23878" xr:uid="{63CA46D6-3E84-4FEB-AD16-5AC0F5999D14}"/>
    <cellStyle name="40% - Accent6 4 5 2 2 3" xfId="23879" xr:uid="{7505DE14-BE0E-4DE5-AAB7-F232EEA9DBE4}"/>
    <cellStyle name="40% - Accent6 4 5 2 3" xfId="23880" xr:uid="{AB1355C3-616B-4C9C-9FEB-50E761B7CCA7}"/>
    <cellStyle name="40% - Accent6 4 5 2 3 2" xfId="23881" xr:uid="{99EBD251-BF18-4866-86E2-62C29014EBE8}"/>
    <cellStyle name="40% - Accent6 4 5 2 4" xfId="23882" xr:uid="{868269CD-1953-46A5-BD0A-446FE52D1EE5}"/>
    <cellStyle name="40% - Accent6 4 5 3" xfId="23883" xr:uid="{009E698E-4DF4-4E61-A858-2509C1C9E3EC}"/>
    <cellStyle name="40% - Accent6 4 5 3 2" xfId="23884" xr:uid="{69F95973-F211-4C15-BB0B-131C9AD6B378}"/>
    <cellStyle name="40% - Accent6 4 5 3 2 2" xfId="23885" xr:uid="{79353208-0211-4E6D-BFE2-48D4641A4E83}"/>
    <cellStyle name="40% - Accent6 4 5 3 3" xfId="23886" xr:uid="{F2868D32-908F-4975-9CF9-FC795C2C2391}"/>
    <cellStyle name="40% - Accent6 4 5 4" xfId="23887" xr:uid="{D7176EEE-378A-49EA-83B8-5C669B1F0D9B}"/>
    <cellStyle name="40% - Accent6 4 5 4 2" xfId="23888" xr:uid="{9EB3B735-E3F2-4AD3-90BA-148D0ACCB18A}"/>
    <cellStyle name="40% - Accent6 4 5 5" xfId="23889" xr:uid="{E36580B1-8609-409A-8EB5-F972998558EB}"/>
    <cellStyle name="40% - Accent6 4 6" xfId="23890" xr:uid="{9542B616-274D-46E8-B39A-2295DEF40937}"/>
    <cellStyle name="40% - Accent6 4 6 2" xfId="23891" xr:uid="{F672A64F-E42F-4AE2-B4EA-D1B256177620}"/>
    <cellStyle name="40% - Accent6 4 6 2 2" xfId="23892" xr:uid="{E9ECF5B9-8817-46FF-8878-F2EB26B6D79C}"/>
    <cellStyle name="40% - Accent6 4 6 2 2 2" xfId="23893" xr:uid="{D5CA9034-0AF4-4A1C-98BD-C05EA888F8C0}"/>
    <cellStyle name="40% - Accent6 4 6 2 3" xfId="23894" xr:uid="{24253AE3-383B-4E12-ADDF-2141AC916041}"/>
    <cellStyle name="40% - Accent6 4 6 3" xfId="23895" xr:uid="{AB975F27-CC06-4604-A341-2F8F5273D1CF}"/>
    <cellStyle name="40% - Accent6 4 6 3 2" xfId="23896" xr:uid="{24C7C6C4-830C-42C7-91AD-A592903DA213}"/>
    <cellStyle name="40% - Accent6 4 6 4" xfId="23897" xr:uid="{01B2D494-5113-48AB-BCFB-FC72F000D225}"/>
    <cellStyle name="40% - Accent6 4 7" xfId="23898" xr:uid="{9D87AA98-9A36-4FA4-A6CB-FDD2BC29DCF5}"/>
    <cellStyle name="40% - Accent6 4 7 2" xfId="23899" xr:uid="{F7464921-7052-4072-BD1A-B291487B06ED}"/>
    <cellStyle name="40% - Accent6 4 7 2 2" xfId="23900" xr:uid="{CB39D4F6-1D01-41D4-BE09-A027C86CC0DF}"/>
    <cellStyle name="40% - Accent6 4 7 3" xfId="23901" xr:uid="{6AA443FA-0EA1-455B-8068-0FFFCB38B0B4}"/>
    <cellStyle name="40% - Accent6 4 8" xfId="23902" xr:uid="{F8B46534-7BA2-4934-B137-8B6CFB50FD3A}"/>
    <cellStyle name="40% - Accent6 4 8 2" xfId="23903" xr:uid="{63B75673-4D24-4D18-9064-34316905A259}"/>
    <cellStyle name="40% - Accent6 4 9" xfId="23904" xr:uid="{8EB3F1B6-0339-4ACB-B02B-E600D6415FB6}"/>
    <cellStyle name="40% - Accent6 5" xfId="23905" xr:uid="{41C21BA4-DDFD-4851-BAEC-EEAD9D2F8CB5}"/>
    <cellStyle name="40% - Accent6 5 2" xfId="23906" xr:uid="{3D72DD3F-697C-4094-B3B8-BCB65C2CA28D}"/>
    <cellStyle name="40% - Accent6 5 2 2" xfId="23907" xr:uid="{685F06ED-2438-4109-A02E-66FB2846370B}"/>
    <cellStyle name="40% - Accent6 5 2 2 2" xfId="23908" xr:uid="{2ADDA133-FFED-49C5-82D6-32357A285978}"/>
    <cellStyle name="40% - Accent6 5 2 2 2 2" xfId="23909" xr:uid="{E5C8AB8B-3C79-467A-B7BC-4EBDE04FC89E}"/>
    <cellStyle name="40% - Accent6 5 2 2 2 2 2" xfId="23910" xr:uid="{01887265-E7D3-4859-ABFD-80EEB2412489}"/>
    <cellStyle name="40% - Accent6 5 2 2 2 2 2 2" xfId="23911" xr:uid="{782511C4-0867-4E8D-A5FB-8F043E8647D3}"/>
    <cellStyle name="40% - Accent6 5 2 2 2 2 3" xfId="23912" xr:uid="{7B0412BD-E522-4680-9F93-FC6D722D0FB8}"/>
    <cellStyle name="40% - Accent6 5 2 2 2 3" xfId="23913" xr:uid="{DCE4929C-7217-4922-8441-DE49A9E506AB}"/>
    <cellStyle name="40% - Accent6 5 2 2 2 3 2" xfId="23914" xr:uid="{C8A90DCB-A3E6-4CC6-9C7C-A3033CF6B522}"/>
    <cellStyle name="40% - Accent6 5 2 2 2 4" xfId="23915" xr:uid="{B64E25A6-D96E-452D-999A-D2E5E248F54E}"/>
    <cellStyle name="40% - Accent6 5 2 2 3" xfId="23916" xr:uid="{C0790D40-5AD2-432F-B71D-3D78D810DD36}"/>
    <cellStyle name="40% - Accent6 5 2 2 3 2" xfId="23917" xr:uid="{ED974881-4112-456F-8CBF-053A0A15974B}"/>
    <cellStyle name="40% - Accent6 5 2 2 3 2 2" xfId="23918" xr:uid="{F0D9FC75-BB73-43F2-BD82-96129D04CCBC}"/>
    <cellStyle name="40% - Accent6 5 2 2 3 3" xfId="23919" xr:uid="{83A626D8-04FF-47B6-B6FB-9C6DB2CDA456}"/>
    <cellStyle name="40% - Accent6 5 2 2 4" xfId="23920" xr:uid="{07BA7452-15A7-42D7-B0A5-E00223BF9D68}"/>
    <cellStyle name="40% - Accent6 5 2 2 4 2" xfId="23921" xr:uid="{74603850-5355-470A-AC6D-2FC7C9FF08BD}"/>
    <cellStyle name="40% - Accent6 5 2 2 5" xfId="23922" xr:uid="{70A4A0B8-AD1D-458F-86E4-40CFBD178709}"/>
    <cellStyle name="40% - Accent6 5 2 3" xfId="23923" xr:uid="{F8A07C56-DD70-4917-B972-B948A96BB2FD}"/>
    <cellStyle name="40% - Accent6 5 2 3 2" xfId="23924" xr:uid="{CC9C48EB-7ECE-4C72-B6A7-E0393F602CAC}"/>
    <cellStyle name="40% - Accent6 5 2 3 2 2" xfId="23925" xr:uid="{3E326F28-2F21-4BE2-A91B-3B8EFE8AD4C9}"/>
    <cellStyle name="40% - Accent6 5 2 3 2 2 2" xfId="23926" xr:uid="{2FBFB9AE-58DA-4561-8C68-7A9F80E021C5}"/>
    <cellStyle name="40% - Accent6 5 2 3 2 3" xfId="23927" xr:uid="{97B5504C-5C0B-4769-B095-326F31C5B9FE}"/>
    <cellStyle name="40% - Accent6 5 2 3 3" xfId="23928" xr:uid="{15770184-89E4-4598-AB16-372482194759}"/>
    <cellStyle name="40% - Accent6 5 2 3 3 2" xfId="23929" xr:uid="{25B01F2C-1112-47F6-AC37-7A54F8CF4CBF}"/>
    <cellStyle name="40% - Accent6 5 2 3 4" xfId="23930" xr:uid="{917CAEC0-9600-4751-A0DE-FE33079AFB1E}"/>
    <cellStyle name="40% - Accent6 5 2 4" xfId="23931" xr:uid="{0B4EC9F5-048A-401D-98FF-8C947939F498}"/>
    <cellStyle name="40% - Accent6 5 2 4 2" xfId="23932" xr:uid="{2F7C655C-99F4-4EB2-A879-BDC0838C5436}"/>
    <cellStyle name="40% - Accent6 5 2 4 2 2" xfId="23933" xr:uid="{DFDF3D4B-5011-4113-80A0-AD0CA6990610}"/>
    <cellStyle name="40% - Accent6 5 2 4 3" xfId="23934" xr:uid="{41B9B705-6529-4940-9B0B-D715B300B63C}"/>
    <cellStyle name="40% - Accent6 5 2 5" xfId="23935" xr:uid="{2EDC7552-A437-4FDB-B1FA-83809DE2CA2F}"/>
    <cellStyle name="40% - Accent6 5 2 5 2" xfId="23936" xr:uid="{EAA653F8-5452-4543-A00A-0AC0F9D3E587}"/>
    <cellStyle name="40% - Accent6 5 2 6" xfId="23937" xr:uid="{9BB226B2-44AE-49DD-9114-9C6AE4A875CB}"/>
    <cellStyle name="40% - Accent6 5 3" xfId="23938" xr:uid="{D6449C3B-C5FD-428D-88F0-4089EC20294F}"/>
    <cellStyle name="40% - Accent6 5 3 2" xfId="23939" xr:uid="{FFFD7622-E8BE-4A1A-BA8A-0EE681542E55}"/>
    <cellStyle name="40% - Accent6 5 3 2 2" xfId="23940" xr:uid="{3488F01E-B99B-4D1E-8A99-49FAD70877A6}"/>
    <cellStyle name="40% - Accent6 5 3 2 2 2" xfId="23941" xr:uid="{5DF136E4-682A-4CFB-823B-3FD8FA263A3E}"/>
    <cellStyle name="40% - Accent6 5 3 2 2 2 2" xfId="23942" xr:uid="{11399C50-F9BE-43C1-99DF-C65683358A75}"/>
    <cellStyle name="40% - Accent6 5 3 2 2 2 2 2" xfId="23943" xr:uid="{7A8C956A-1371-49EC-8A5C-9EE3F543BDAD}"/>
    <cellStyle name="40% - Accent6 5 3 2 2 2 3" xfId="23944" xr:uid="{75C4F705-99E2-401A-8160-95DC30BFB4D3}"/>
    <cellStyle name="40% - Accent6 5 3 2 2 3" xfId="23945" xr:uid="{4887163D-7C65-4DF7-96B6-DA4CF7EED15C}"/>
    <cellStyle name="40% - Accent6 5 3 2 2 3 2" xfId="23946" xr:uid="{B319C4E6-D040-4F37-8153-D73528E17194}"/>
    <cellStyle name="40% - Accent6 5 3 2 2 4" xfId="23947" xr:uid="{36024DF4-CF06-4580-9878-A4567DCD013E}"/>
    <cellStyle name="40% - Accent6 5 3 2 3" xfId="23948" xr:uid="{DAF76878-7A6D-4865-BDFD-836DE45379E8}"/>
    <cellStyle name="40% - Accent6 5 3 2 3 2" xfId="23949" xr:uid="{7AE6ABF3-D5C4-4DE7-8272-78095186D3A4}"/>
    <cellStyle name="40% - Accent6 5 3 2 3 2 2" xfId="23950" xr:uid="{A873CCEF-25B1-43FA-988C-F49E3EA826B2}"/>
    <cellStyle name="40% - Accent6 5 3 2 3 3" xfId="23951" xr:uid="{B236EE99-483A-4B7C-8A7A-72C57E044EC8}"/>
    <cellStyle name="40% - Accent6 5 3 2 4" xfId="23952" xr:uid="{28114382-ADAF-4377-911F-F7D7B6CAC9AA}"/>
    <cellStyle name="40% - Accent6 5 3 2 4 2" xfId="23953" xr:uid="{841A8325-B584-49B6-8D01-9908DC857897}"/>
    <cellStyle name="40% - Accent6 5 3 2 5" xfId="23954" xr:uid="{4D0A1CC8-7D49-419C-A634-CBD47EF6F691}"/>
    <cellStyle name="40% - Accent6 5 3 3" xfId="23955" xr:uid="{5A442C0E-0EEA-4599-9947-35C602DACF69}"/>
    <cellStyle name="40% - Accent6 5 3 3 2" xfId="23956" xr:uid="{F929BDE2-CE2D-4F8F-843B-D8345AF3F2E8}"/>
    <cellStyle name="40% - Accent6 5 3 3 2 2" xfId="23957" xr:uid="{68C13B6D-3FF4-40D4-9F65-C23E0614FC95}"/>
    <cellStyle name="40% - Accent6 5 3 3 2 2 2" xfId="23958" xr:uid="{68564AB0-B0AF-420D-A4BD-D433B6C26B53}"/>
    <cellStyle name="40% - Accent6 5 3 3 2 3" xfId="23959" xr:uid="{DE95F08B-A5C9-4F7E-98ED-9591B8604540}"/>
    <cellStyle name="40% - Accent6 5 3 3 3" xfId="23960" xr:uid="{E8F34D90-B1BE-40FD-9F5D-3BA3DDAFCC96}"/>
    <cellStyle name="40% - Accent6 5 3 3 3 2" xfId="23961" xr:uid="{18B54E83-51F3-4665-9865-451502D0E11E}"/>
    <cellStyle name="40% - Accent6 5 3 3 4" xfId="23962" xr:uid="{80488046-CA07-410A-8D2E-2CC9EEDBB4FD}"/>
    <cellStyle name="40% - Accent6 5 3 4" xfId="23963" xr:uid="{106C48F5-3392-4BFF-A188-875A1ED066DA}"/>
    <cellStyle name="40% - Accent6 5 3 4 2" xfId="23964" xr:uid="{CDCFF88A-B6B8-4008-B964-3AF614C90DA5}"/>
    <cellStyle name="40% - Accent6 5 3 4 2 2" xfId="23965" xr:uid="{EE4D5E78-2AF3-48B7-9F6B-DB8992828FEE}"/>
    <cellStyle name="40% - Accent6 5 3 4 3" xfId="23966" xr:uid="{A7BA935F-509D-465A-B4D2-47CA96B32925}"/>
    <cellStyle name="40% - Accent6 5 3 5" xfId="23967" xr:uid="{A23C4D4A-3F67-4BCD-B971-77EA83951C3E}"/>
    <cellStyle name="40% - Accent6 5 3 5 2" xfId="23968" xr:uid="{764AD234-21FE-4607-A7D3-33D097FEF9B8}"/>
    <cellStyle name="40% - Accent6 5 3 6" xfId="23969" xr:uid="{4913B3FC-F2A8-4C47-9CB1-684350B75342}"/>
    <cellStyle name="40% - Accent6 5 4" xfId="23970" xr:uid="{B5FAB22C-DEFD-48F1-9E30-3C833F2549CA}"/>
    <cellStyle name="40% - Accent6 5 4 2" xfId="23971" xr:uid="{DA81F8B3-E348-40DB-B169-6BDECAC64B72}"/>
    <cellStyle name="40% - Accent6 5 4 2 2" xfId="23972" xr:uid="{28EE51DB-1058-4D05-84F6-221EE91A72CB}"/>
    <cellStyle name="40% - Accent6 5 4 2 2 2" xfId="23973" xr:uid="{D8F99300-3087-4F63-888B-0E4B97B26FF8}"/>
    <cellStyle name="40% - Accent6 5 4 2 2 2 2" xfId="23974" xr:uid="{6364CDAF-A4FB-4F36-9A67-1E6B6F84B38E}"/>
    <cellStyle name="40% - Accent6 5 4 2 2 2 2 2" xfId="23975" xr:uid="{07C9612B-A2CE-4F41-9426-8B558A1AD4D8}"/>
    <cellStyle name="40% - Accent6 5 4 2 2 2 3" xfId="23976" xr:uid="{057FE971-C52E-47C9-AE8D-318D073F6325}"/>
    <cellStyle name="40% - Accent6 5 4 2 2 3" xfId="23977" xr:uid="{A1C9B085-AF3B-4D9F-B3EF-5447A7FDE0B9}"/>
    <cellStyle name="40% - Accent6 5 4 2 2 3 2" xfId="23978" xr:uid="{E23B438E-2391-4BA9-B562-D5C40792C92D}"/>
    <cellStyle name="40% - Accent6 5 4 2 2 4" xfId="23979" xr:uid="{3A668D15-909D-4198-B4B7-115757092FA1}"/>
    <cellStyle name="40% - Accent6 5 4 2 3" xfId="23980" xr:uid="{01C8F886-2213-4E60-8110-914D120BC408}"/>
    <cellStyle name="40% - Accent6 5 4 2 3 2" xfId="23981" xr:uid="{2627D853-59F8-4C1A-BB09-B27AE1E2BEAA}"/>
    <cellStyle name="40% - Accent6 5 4 2 3 2 2" xfId="23982" xr:uid="{2B5EA31A-7FED-4C36-BCE6-A6C579F330F8}"/>
    <cellStyle name="40% - Accent6 5 4 2 3 3" xfId="23983" xr:uid="{4142A2F1-911E-4B6B-A3CD-AA9133B2AF0F}"/>
    <cellStyle name="40% - Accent6 5 4 2 4" xfId="23984" xr:uid="{8E931792-6018-4261-A707-1FD931AE654B}"/>
    <cellStyle name="40% - Accent6 5 4 2 4 2" xfId="23985" xr:uid="{A68FBAF7-D355-4186-8CBC-F06EB9A653C2}"/>
    <cellStyle name="40% - Accent6 5 4 2 5" xfId="23986" xr:uid="{7AFD6921-136A-4B82-BC27-82DF6765FD54}"/>
    <cellStyle name="40% - Accent6 5 4 3" xfId="23987" xr:uid="{B40AEC66-09ED-44CD-93E2-8D1475364EF8}"/>
    <cellStyle name="40% - Accent6 5 4 3 2" xfId="23988" xr:uid="{A80F61E5-9DCA-42D1-8965-3B665904BA99}"/>
    <cellStyle name="40% - Accent6 5 4 3 2 2" xfId="23989" xr:uid="{16DD83E5-86CA-4CF6-9E01-A2C9C2A96F8E}"/>
    <cellStyle name="40% - Accent6 5 4 3 2 2 2" xfId="23990" xr:uid="{F0DC5E79-E6E9-4783-AE39-3409D3D60E68}"/>
    <cellStyle name="40% - Accent6 5 4 3 2 3" xfId="23991" xr:uid="{E2DF1096-9787-4C28-BE4D-00CDE7C9970B}"/>
    <cellStyle name="40% - Accent6 5 4 3 3" xfId="23992" xr:uid="{E307338A-DE37-48ED-A784-3C3F8C6A3D52}"/>
    <cellStyle name="40% - Accent6 5 4 3 3 2" xfId="23993" xr:uid="{19C73545-715B-4862-B9FE-2BD1D573B68C}"/>
    <cellStyle name="40% - Accent6 5 4 3 4" xfId="23994" xr:uid="{05B66640-1A59-4B3D-9B7B-7A2C7594CD82}"/>
    <cellStyle name="40% - Accent6 5 4 4" xfId="23995" xr:uid="{8D6908DF-7274-4486-8DD3-42C0EB1F057D}"/>
    <cellStyle name="40% - Accent6 5 4 4 2" xfId="23996" xr:uid="{AC5E917C-6E83-4C15-BABC-5B0768B8C3D7}"/>
    <cellStyle name="40% - Accent6 5 4 4 2 2" xfId="23997" xr:uid="{2AD8F21F-0B1B-430F-9951-F8ED3AD67868}"/>
    <cellStyle name="40% - Accent6 5 4 4 3" xfId="23998" xr:uid="{646BFF93-FD41-4300-84CE-4D6C8FB40661}"/>
    <cellStyle name="40% - Accent6 5 4 5" xfId="23999" xr:uid="{027207DC-D680-4477-A336-753632D3B6BF}"/>
    <cellStyle name="40% - Accent6 5 4 5 2" xfId="24000" xr:uid="{8BEDDCFE-5CC4-4D8D-A412-3C3B9F45FEF2}"/>
    <cellStyle name="40% - Accent6 5 4 6" xfId="24001" xr:uid="{AEB645C6-3E3C-48CB-BCCD-4093E00019F5}"/>
    <cellStyle name="40% - Accent6 5 5" xfId="24002" xr:uid="{AE4C5C3D-3FC6-4582-A1BD-3842493BA24C}"/>
    <cellStyle name="40% - Accent6 5 5 2" xfId="24003" xr:uid="{ED89B47B-8ABD-4780-9CD2-9AFF9840626E}"/>
    <cellStyle name="40% - Accent6 5 5 2 2" xfId="24004" xr:uid="{7AFF745A-DF16-4CBA-AAD0-A65750BD8516}"/>
    <cellStyle name="40% - Accent6 5 5 2 2 2" xfId="24005" xr:uid="{7710A89D-4531-4D61-BB60-88B773852410}"/>
    <cellStyle name="40% - Accent6 5 5 2 2 2 2" xfId="24006" xr:uid="{C484266C-097F-4C42-9C0F-B1F8D2173AAF}"/>
    <cellStyle name="40% - Accent6 5 5 2 2 3" xfId="24007" xr:uid="{D6EA68D9-18DD-478A-88C7-7A25A767264C}"/>
    <cellStyle name="40% - Accent6 5 5 2 3" xfId="24008" xr:uid="{209DA551-29F0-4B4C-82E0-71B86478775A}"/>
    <cellStyle name="40% - Accent6 5 5 2 3 2" xfId="24009" xr:uid="{8591F5AD-4B04-4A2F-8AAF-AECE813F2950}"/>
    <cellStyle name="40% - Accent6 5 5 2 4" xfId="24010" xr:uid="{1B3C4BFA-EF86-4069-9818-9D67514D133F}"/>
    <cellStyle name="40% - Accent6 5 5 3" xfId="24011" xr:uid="{F06B7522-D369-4BDD-B946-5AFE4CF0BCE7}"/>
    <cellStyle name="40% - Accent6 5 5 3 2" xfId="24012" xr:uid="{A0BD6F31-98BB-46EA-9F58-981E597A58F8}"/>
    <cellStyle name="40% - Accent6 5 5 3 2 2" xfId="24013" xr:uid="{0F8DD346-6F63-4325-9789-29B7FCD979FE}"/>
    <cellStyle name="40% - Accent6 5 5 3 3" xfId="24014" xr:uid="{0EDFD03A-EBEF-4326-9DC3-CDB6E1D9CC2F}"/>
    <cellStyle name="40% - Accent6 5 5 4" xfId="24015" xr:uid="{AF0D8E0C-5C08-4058-8667-46D40F4FF2F7}"/>
    <cellStyle name="40% - Accent6 5 5 4 2" xfId="24016" xr:uid="{F097A484-8785-466E-9F2E-A719FA1D44F9}"/>
    <cellStyle name="40% - Accent6 5 5 5" xfId="24017" xr:uid="{417CC3BC-6DC6-4922-9D61-A7E12775723C}"/>
    <cellStyle name="40% - Accent6 5 6" xfId="24018" xr:uid="{53184A6A-25C9-48FA-9084-EC5F8C018418}"/>
    <cellStyle name="40% - Accent6 5 6 2" xfId="24019" xr:uid="{84572CE5-8094-4894-B25D-276297C5DBD6}"/>
    <cellStyle name="40% - Accent6 5 6 2 2" xfId="24020" xr:uid="{7495AAD9-469F-4342-AFD1-005401929B7A}"/>
    <cellStyle name="40% - Accent6 5 6 2 2 2" xfId="24021" xr:uid="{922C70C3-D2F1-484B-B68E-26E626F58911}"/>
    <cellStyle name="40% - Accent6 5 6 2 3" xfId="24022" xr:uid="{0B68B7F4-AA3F-489C-AB0A-205DCB6C4322}"/>
    <cellStyle name="40% - Accent6 5 6 3" xfId="24023" xr:uid="{540FF69F-EE16-4EF8-A496-8A38D133D812}"/>
    <cellStyle name="40% - Accent6 5 6 3 2" xfId="24024" xr:uid="{831D2527-C3F3-4420-A7F7-F6A4842A6DD8}"/>
    <cellStyle name="40% - Accent6 5 6 4" xfId="24025" xr:uid="{F8BCEC9A-F694-4CA0-A679-E9325252DCCA}"/>
    <cellStyle name="40% - Accent6 5 7" xfId="24026" xr:uid="{234313E9-00E5-4371-A9B5-24938D28E91D}"/>
    <cellStyle name="40% - Accent6 5 7 2" xfId="24027" xr:uid="{A47F08FE-33EE-462D-B3D5-4C4C89781738}"/>
    <cellStyle name="40% - Accent6 5 7 2 2" xfId="24028" xr:uid="{FF591232-9394-4131-B6C8-3F802CC3CD48}"/>
    <cellStyle name="40% - Accent6 5 7 3" xfId="24029" xr:uid="{9FB27DFF-8204-4AB5-B852-D89F43628EB2}"/>
    <cellStyle name="40% - Accent6 5 8" xfId="24030" xr:uid="{7031DD2F-1789-4712-A3A0-9869249F9E60}"/>
    <cellStyle name="40% - Accent6 5 8 2" xfId="24031" xr:uid="{09A572D9-A416-4F68-B931-2F6C1BFAB7F8}"/>
    <cellStyle name="40% - Accent6 5 9" xfId="24032" xr:uid="{CB7B7906-542D-4AB9-98CB-E51F6530E6B4}"/>
    <cellStyle name="40% - Accent6 6" xfId="24033" xr:uid="{F719EDA6-1228-4F99-9C79-BE02B7AA9E13}"/>
    <cellStyle name="40% - Accent6 6 2" xfId="24034" xr:uid="{5D934430-CB96-4109-B791-F5DBE64A8F32}"/>
    <cellStyle name="40% - Accent6 6 2 2" xfId="24035" xr:uid="{13165B31-2E12-4AF0-92F3-C5BD7DFA726E}"/>
    <cellStyle name="40% - Accent6 6 2 2 2" xfId="24036" xr:uid="{EEA479E7-80D1-48BA-BA4E-498C5D8707A9}"/>
    <cellStyle name="40% - Accent6 6 2 2 2 2" xfId="24037" xr:uid="{D135E119-3B03-4A08-8170-B2800C830C72}"/>
    <cellStyle name="40% - Accent6 6 2 2 2 2 2" xfId="24038" xr:uid="{61FB94E8-A474-4F79-A6C3-F2E2BB541107}"/>
    <cellStyle name="40% - Accent6 6 2 2 2 2 2 2" xfId="24039" xr:uid="{E82209C0-C724-42AA-9C2A-B8D9F2CE0DA8}"/>
    <cellStyle name="40% - Accent6 6 2 2 2 2 3" xfId="24040" xr:uid="{138C404E-CF26-499C-A3AA-42758330D941}"/>
    <cellStyle name="40% - Accent6 6 2 2 2 3" xfId="24041" xr:uid="{B26503AB-E47D-40DA-A16A-32C632F36A33}"/>
    <cellStyle name="40% - Accent6 6 2 2 2 3 2" xfId="24042" xr:uid="{C74D1986-961A-44C9-AC1C-4EADE2BF23A4}"/>
    <cellStyle name="40% - Accent6 6 2 2 2 4" xfId="24043" xr:uid="{F1573F7C-1854-485C-80BB-C6181B2C1F86}"/>
    <cellStyle name="40% - Accent6 6 2 2 3" xfId="24044" xr:uid="{58C151F2-1155-4EA5-A36F-7572913177C1}"/>
    <cellStyle name="40% - Accent6 6 2 2 3 2" xfId="24045" xr:uid="{6B128AEC-C32C-4342-9868-DCC167B11C36}"/>
    <cellStyle name="40% - Accent6 6 2 2 3 2 2" xfId="24046" xr:uid="{D1909852-7375-4B11-94BD-7C9817DFBB09}"/>
    <cellStyle name="40% - Accent6 6 2 2 3 3" xfId="24047" xr:uid="{A063A9DB-F0C4-400D-8F11-BBB99000A178}"/>
    <cellStyle name="40% - Accent6 6 2 2 4" xfId="24048" xr:uid="{0299656C-DDB1-49E9-BC75-B6BBF55DDF45}"/>
    <cellStyle name="40% - Accent6 6 2 2 4 2" xfId="24049" xr:uid="{F915E026-A715-42F6-83CB-4ACB8A1051E7}"/>
    <cellStyle name="40% - Accent6 6 2 2 5" xfId="24050" xr:uid="{5044F38B-57DB-42D8-A191-6C467867C40E}"/>
    <cellStyle name="40% - Accent6 6 2 3" xfId="24051" xr:uid="{89AB0621-A145-4EB1-B778-EB2FC5FA934A}"/>
    <cellStyle name="40% - Accent6 6 2 3 2" xfId="24052" xr:uid="{F5E7F350-8131-4671-BF20-CE867140AB4E}"/>
    <cellStyle name="40% - Accent6 6 2 3 2 2" xfId="24053" xr:uid="{B5CC523D-10BB-4C1C-9AE3-F3CD72C9D5D6}"/>
    <cellStyle name="40% - Accent6 6 2 3 2 2 2" xfId="24054" xr:uid="{7288BEB0-370E-4787-9DE1-2D8B364063E5}"/>
    <cellStyle name="40% - Accent6 6 2 3 2 3" xfId="24055" xr:uid="{2E544C6E-1399-4C9E-9E64-192C6A3377D8}"/>
    <cellStyle name="40% - Accent6 6 2 3 3" xfId="24056" xr:uid="{F132CA57-763B-4E44-8280-A412DBE64EC3}"/>
    <cellStyle name="40% - Accent6 6 2 3 3 2" xfId="24057" xr:uid="{3E73F2DA-F7AA-4AE7-AEB1-FD6FC2681153}"/>
    <cellStyle name="40% - Accent6 6 2 3 4" xfId="24058" xr:uid="{65E8DA08-99EE-40B3-9ACD-47A4B657F433}"/>
    <cellStyle name="40% - Accent6 6 2 4" xfId="24059" xr:uid="{1AEFEA19-EB29-44E8-9ECA-7096BB0043BD}"/>
    <cellStyle name="40% - Accent6 6 2 4 2" xfId="24060" xr:uid="{311CCB57-682E-4B29-9EF9-520113FC0082}"/>
    <cellStyle name="40% - Accent6 6 2 4 2 2" xfId="24061" xr:uid="{9F223981-7B5B-4C50-9E67-4FAEA4999BBF}"/>
    <cellStyle name="40% - Accent6 6 2 4 3" xfId="24062" xr:uid="{4F825DD2-328C-4BEF-A80E-8A6B04179D73}"/>
    <cellStyle name="40% - Accent6 6 2 5" xfId="24063" xr:uid="{594ABD77-7003-4C2B-8D13-35CC7C0367AD}"/>
    <cellStyle name="40% - Accent6 6 2 5 2" xfId="24064" xr:uid="{80E56AEF-7F2A-41E5-B300-AFC6D248CF4C}"/>
    <cellStyle name="40% - Accent6 6 2 6" xfId="24065" xr:uid="{CAF87ABE-3B20-4094-86E6-E5DB7B230DF6}"/>
    <cellStyle name="40% - Accent6 6 3" xfId="24066" xr:uid="{816F9CFD-F2C9-4E9A-A068-9A612061373E}"/>
    <cellStyle name="40% - Accent6 6 3 2" xfId="24067" xr:uid="{1E828F44-280E-4912-A363-704D52D4ED85}"/>
    <cellStyle name="40% - Accent6 6 3 2 2" xfId="24068" xr:uid="{B0133FF8-4275-43D0-AF76-5A0585664643}"/>
    <cellStyle name="40% - Accent6 6 3 2 2 2" xfId="24069" xr:uid="{1C2868ED-2A1D-4374-BE57-933631292CB0}"/>
    <cellStyle name="40% - Accent6 6 3 2 2 2 2" xfId="24070" xr:uid="{24191B20-D6C1-46F6-8934-B263AC0B0E72}"/>
    <cellStyle name="40% - Accent6 6 3 2 2 2 2 2" xfId="24071" xr:uid="{9BC26401-BE3D-40F1-ABCC-D718C4A535FD}"/>
    <cellStyle name="40% - Accent6 6 3 2 2 2 3" xfId="24072" xr:uid="{C3404141-1A41-41AD-9DA5-50577FF72AF5}"/>
    <cellStyle name="40% - Accent6 6 3 2 2 3" xfId="24073" xr:uid="{893FA70F-D0BF-427D-8A64-A0445B3D5715}"/>
    <cellStyle name="40% - Accent6 6 3 2 2 3 2" xfId="24074" xr:uid="{200D7530-C461-4BE4-AB02-D4A185C397B8}"/>
    <cellStyle name="40% - Accent6 6 3 2 2 4" xfId="24075" xr:uid="{D0D87AB7-E83D-4AE9-994D-761A18320ECA}"/>
    <cellStyle name="40% - Accent6 6 3 2 3" xfId="24076" xr:uid="{53407809-8302-4334-A83A-9B0C0666FEA6}"/>
    <cellStyle name="40% - Accent6 6 3 2 3 2" xfId="24077" xr:uid="{F4F7729B-1622-4AC8-804D-17ED2D4C952E}"/>
    <cellStyle name="40% - Accent6 6 3 2 3 2 2" xfId="24078" xr:uid="{4C05AC3A-5D4C-48A3-A267-6830FAE2FC40}"/>
    <cellStyle name="40% - Accent6 6 3 2 3 3" xfId="24079" xr:uid="{CAA256B7-BEC8-48D1-91EF-EBBCA4A6A7F5}"/>
    <cellStyle name="40% - Accent6 6 3 2 4" xfId="24080" xr:uid="{5E63D9AF-0E43-4165-8533-3595A1579FBE}"/>
    <cellStyle name="40% - Accent6 6 3 2 4 2" xfId="24081" xr:uid="{7075769D-0200-454B-9ACE-D7BD33E3A9EE}"/>
    <cellStyle name="40% - Accent6 6 3 2 5" xfId="24082" xr:uid="{458DA4DE-BBE3-47A8-AA4C-4D842C8FE486}"/>
    <cellStyle name="40% - Accent6 6 3 3" xfId="24083" xr:uid="{EC0DA7F7-91E9-4F38-95FF-1045CFFD077A}"/>
    <cellStyle name="40% - Accent6 6 3 3 2" xfId="24084" xr:uid="{67736441-FD72-4A8C-85E8-71A5D53A3E77}"/>
    <cellStyle name="40% - Accent6 6 3 3 2 2" xfId="24085" xr:uid="{71082C86-3C93-41CF-966E-9593CE215679}"/>
    <cellStyle name="40% - Accent6 6 3 3 2 2 2" xfId="24086" xr:uid="{052B5E14-A8C2-4715-9406-F140DC048DDE}"/>
    <cellStyle name="40% - Accent6 6 3 3 2 3" xfId="24087" xr:uid="{E5B196FC-1FF1-47AA-B3FA-E8526DC3FFC9}"/>
    <cellStyle name="40% - Accent6 6 3 3 3" xfId="24088" xr:uid="{CE8699F6-52E5-4744-B103-CB5C5819748C}"/>
    <cellStyle name="40% - Accent6 6 3 3 3 2" xfId="24089" xr:uid="{38CF5D3C-96DD-4B95-942E-DD19700B9C64}"/>
    <cellStyle name="40% - Accent6 6 3 3 4" xfId="24090" xr:uid="{9BB746A1-8E99-4ABA-8D24-E3C08F4DC3B9}"/>
    <cellStyle name="40% - Accent6 6 3 4" xfId="24091" xr:uid="{3127B143-368B-4EFF-89C1-4B5E45D4F4F2}"/>
    <cellStyle name="40% - Accent6 6 3 4 2" xfId="24092" xr:uid="{53922D65-5206-47FB-A7E2-0D37FD9B83D2}"/>
    <cellStyle name="40% - Accent6 6 3 4 2 2" xfId="24093" xr:uid="{407C49DE-8BAE-4835-B8FC-BA8486341412}"/>
    <cellStyle name="40% - Accent6 6 3 4 3" xfId="24094" xr:uid="{9DEC8424-0C71-405D-968E-E979CEE9C380}"/>
    <cellStyle name="40% - Accent6 6 3 5" xfId="24095" xr:uid="{21D0994B-8D37-414A-BC86-0035404255D5}"/>
    <cellStyle name="40% - Accent6 6 3 5 2" xfId="24096" xr:uid="{9065E093-EA3C-4259-B6B9-CDA1F0FE3A1B}"/>
    <cellStyle name="40% - Accent6 6 3 6" xfId="24097" xr:uid="{9C4E6AE8-4F48-4E14-B1B7-21548F69AAD7}"/>
    <cellStyle name="40% - Accent6 6 4" xfId="24098" xr:uid="{215D50DE-7FE7-4B27-90B7-03D23B051428}"/>
    <cellStyle name="40% - Accent6 6 4 2" xfId="24099" xr:uid="{7BCD7C84-C4BA-47F2-B420-7847FE683DEF}"/>
    <cellStyle name="40% - Accent6 6 4 2 2" xfId="24100" xr:uid="{7082F2FA-9649-4DFE-95B4-B407CE05E89B}"/>
    <cellStyle name="40% - Accent6 6 4 2 2 2" xfId="24101" xr:uid="{DB6C3C6F-5626-4819-8D49-52A7F6157C79}"/>
    <cellStyle name="40% - Accent6 6 4 2 2 2 2" xfId="24102" xr:uid="{247AF994-7C12-4E34-9F18-FDEDBC445A6A}"/>
    <cellStyle name="40% - Accent6 6 4 2 2 2 2 2" xfId="24103" xr:uid="{00AD87E3-6615-4ED6-8581-9B680CD4D392}"/>
    <cellStyle name="40% - Accent6 6 4 2 2 2 3" xfId="24104" xr:uid="{DA38CCF8-DA2A-4A68-9B6E-06FC5C48ADC2}"/>
    <cellStyle name="40% - Accent6 6 4 2 2 3" xfId="24105" xr:uid="{DD80E55B-14C8-4BE0-9AA7-65E34824ECF3}"/>
    <cellStyle name="40% - Accent6 6 4 2 2 3 2" xfId="24106" xr:uid="{80867AD6-62B9-418A-B66F-D8E1784B6F9F}"/>
    <cellStyle name="40% - Accent6 6 4 2 2 4" xfId="24107" xr:uid="{9530AAC4-C5E6-48FD-8D5A-180D97AED239}"/>
    <cellStyle name="40% - Accent6 6 4 2 3" xfId="24108" xr:uid="{2A2E3F36-7546-4A38-8456-D367411F9464}"/>
    <cellStyle name="40% - Accent6 6 4 2 3 2" xfId="24109" xr:uid="{9F81F3C7-EAB0-4D4A-B1DF-59A218867EC4}"/>
    <cellStyle name="40% - Accent6 6 4 2 3 2 2" xfId="24110" xr:uid="{9374B66F-97BA-48BF-82FE-00FDC1E4332E}"/>
    <cellStyle name="40% - Accent6 6 4 2 3 3" xfId="24111" xr:uid="{89347962-6B7D-40F6-9E46-57F3553C5DE2}"/>
    <cellStyle name="40% - Accent6 6 4 2 4" xfId="24112" xr:uid="{3BCE7A20-C8DD-460A-82EC-3D7F5BDFDA52}"/>
    <cellStyle name="40% - Accent6 6 4 2 4 2" xfId="24113" xr:uid="{342384D0-0CF3-4118-BFDA-55B341C4538E}"/>
    <cellStyle name="40% - Accent6 6 4 2 5" xfId="24114" xr:uid="{7A1A8ADE-4E95-4D49-8E71-C306115B7EA7}"/>
    <cellStyle name="40% - Accent6 6 4 3" xfId="24115" xr:uid="{4E02FCF9-B502-45B8-8B94-DA82BC4842CF}"/>
    <cellStyle name="40% - Accent6 6 4 3 2" xfId="24116" xr:uid="{E398039F-2A1D-4533-BBF5-AB605F95AB13}"/>
    <cellStyle name="40% - Accent6 6 4 3 2 2" xfId="24117" xr:uid="{6FB9C80B-2218-4467-B041-EBFEC620287A}"/>
    <cellStyle name="40% - Accent6 6 4 3 2 2 2" xfId="24118" xr:uid="{B374AE55-86C4-4E5C-866C-B71FCA52AC47}"/>
    <cellStyle name="40% - Accent6 6 4 3 2 3" xfId="24119" xr:uid="{6AF9A314-A5A8-469C-B468-F7EDCC88E5C3}"/>
    <cellStyle name="40% - Accent6 6 4 3 3" xfId="24120" xr:uid="{60DD2A99-0A10-4510-B5EB-DF35F36F8BC4}"/>
    <cellStyle name="40% - Accent6 6 4 3 3 2" xfId="24121" xr:uid="{B0DD8B61-2B51-433D-A6F8-577D5AD35D93}"/>
    <cellStyle name="40% - Accent6 6 4 3 4" xfId="24122" xr:uid="{C2C7735C-9652-4F3D-A02C-6592AEC4479D}"/>
    <cellStyle name="40% - Accent6 6 4 4" xfId="24123" xr:uid="{C5DCD627-2EB9-4A31-97E8-E4C324F77DEC}"/>
    <cellStyle name="40% - Accent6 6 4 4 2" xfId="24124" xr:uid="{61D74E6A-87EA-4375-A97F-5FAAA9D60AE4}"/>
    <cellStyle name="40% - Accent6 6 4 4 2 2" xfId="24125" xr:uid="{292A4301-2DAD-482F-BFF8-3247B31ADDA0}"/>
    <cellStyle name="40% - Accent6 6 4 4 3" xfId="24126" xr:uid="{1F6968F2-91FD-44E0-A44A-7C1A4C09562E}"/>
    <cellStyle name="40% - Accent6 6 4 5" xfId="24127" xr:uid="{C546A140-ED5C-43F3-A4AB-5A4C101EF130}"/>
    <cellStyle name="40% - Accent6 6 4 5 2" xfId="24128" xr:uid="{EE6002D2-A767-452D-B07D-B88820F2DA1F}"/>
    <cellStyle name="40% - Accent6 6 4 6" xfId="24129" xr:uid="{8D94D79E-01B4-4532-AD03-CEF61699EEF0}"/>
    <cellStyle name="40% - Accent6 6 5" xfId="24130" xr:uid="{CF383518-4ABC-4178-A686-5A59915770E6}"/>
    <cellStyle name="40% - Accent6 6 5 2" xfId="24131" xr:uid="{EC9E8069-DE7C-45C2-AF20-FA80A8E7F30E}"/>
    <cellStyle name="40% - Accent6 6 5 2 2" xfId="24132" xr:uid="{F2282CB4-4676-4F87-9B60-AB90E3F4A73F}"/>
    <cellStyle name="40% - Accent6 6 5 2 2 2" xfId="24133" xr:uid="{7A8BF29C-3606-42C4-8F01-754AEA5634A2}"/>
    <cellStyle name="40% - Accent6 6 5 2 2 2 2" xfId="24134" xr:uid="{FBDE9576-8F75-41ED-AF2E-040284C3F4D5}"/>
    <cellStyle name="40% - Accent6 6 5 2 2 3" xfId="24135" xr:uid="{3D806F77-37DD-4F67-BF31-EC9EDACF544A}"/>
    <cellStyle name="40% - Accent6 6 5 2 3" xfId="24136" xr:uid="{7A0E8C99-8ABD-4AD8-959A-4A300C5A7744}"/>
    <cellStyle name="40% - Accent6 6 5 2 3 2" xfId="24137" xr:uid="{AD678CC7-AF71-443A-A3C2-E6ED9958E9D2}"/>
    <cellStyle name="40% - Accent6 6 5 2 4" xfId="24138" xr:uid="{B69F9758-5953-4069-992F-947383AB2486}"/>
    <cellStyle name="40% - Accent6 6 5 3" xfId="24139" xr:uid="{601FFE80-6DFF-4D48-B284-0CA11A962498}"/>
    <cellStyle name="40% - Accent6 6 5 3 2" xfId="24140" xr:uid="{A36C881E-D92C-4308-89A7-F5FAE23F8D5D}"/>
    <cellStyle name="40% - Accent6 6 5 3 2 2" xfId="24141" xr:uid="{622B8327-1821-484A-8849-7EB09D234490}"/>
    <cellStyle name="40% - Accent6 6 5 3 3" xfId="24142" xr:uid="{339CCBC1-FC7C-4A06-8849-591C961EF89A}"/>
    <cellStyle name="40% - Accent6 6 5 4" xfId="24143" xr:uid="{07C07D0C-A96F-406F-9212-B662229B1DBC}"/>
    <cellStyle name="40% - Accent6 6 5 4 2" xfId="24144" xr:uid="{F70BBE54-A785-4E2D-98A6-A84D2DCFE928}"/>
    <cellStyle name="40% - Accent6 6 5 5" xfId="24145" xr:uid="{AD5FF257-078E-489D-B535-7064D6464E9F}"/>
    <cellStyle name="40% - Accent6 6 6" xfId="24146" xr:uid="{5299E870-0BE2-46C2-A372-A1C5892E689B}"/>
    <cellStyle name="40% - Accent6 6 6 2" xfId="24147" xr:uid="{4D11004B-B942-4BF2-964A-7DAF13AB9E59}"/>
    <cellStyle name="40% - Accent6 6 6 2 2" xfId="24148" xr:uid="{ED0A93BB-B8B1-45F8-AC7F-9EC98A09FF8C}"/>
    <cellStyle name="40% - Accent6 6 6 2 2 2" xfId="24149" xr:uid="{2F6EDFFD-1BDA-49EA-8314-C8CC9EDBB467}"/>
    <cellStyle name="40% - Accent6 6 6 2 3" xfId="24150" xr:uid="{2D9200C7-8673-4137-9BF9-38EEB3187D29}"/>
    <cellStyle name="40% - Accent6 6 6 3" xfId="24151" xr:uid="{C0FC95D8-43B3-46EA-9368-9AFA6C15BD59}"/>
    <cellStyle name="40% - Accent6 6 6 3 2" xfId="24152" xr:uid="{B72D3E91-A000-4084-9B96-EFBD20475E09}"/>
    <cellStyle name="40% - Accent6 6 6 4" xfId="24153" xr:uid="{53F0EB4B-DECC-4DE9-A8DD-608615C64270}"/>
    <cellStyle name="40% - Accent6 6 7" xfId="24154" xr:uid="{5C403AA2-2C40-4805-A473-33294E705A9E}"/>
    <cellStyle name="40% - Accent6 6 7 2" xfId="24155" xr:uid="{BAAA1163-D982-4196-A03A-A3BFFC6C14D3}"/>
    <cellStyle name="40% - Accent6 6 7 2 2" xfId="24156" xr:uid="{AD51F8FF-9C06-49D1-BD9D-5BB20EF096A1}"/>
    <cellStyle name="40% - Accent6 6 7 3" xfId="24157" xr:uid="{5A6C2D82-F5FC-4B82-B7C8-EE9C1902F6EF}"/>
    <cellStyle name="40% - Accent6 6 8" xfId="24158" xr:uid="{2DD29C2E-BCE0-4CD9-A873-6B3AAA1A82C5}"/>
    <cellStyle name="40% - Accent6 6 8 2" xfId="24159" xr:uid="{7FD0E9D2-B4D3-4153-9E44-36FCF420A3BF}"/>
    <cellStyle name="40% - Accent6 6 9" xfId="24160" xr:uid="{E7EE00AC-7FB2-4AD5-8073-B8E9FA3932E0}"/>
    <cellStyle name="40% - Accent6 7" xfId="24161" xr:uid="{16E9BB93-51B5-4C88-A932-2691F3FE2B5B}"/>
    <cellStyle name="40% - Accent6 7 2" xfId="24162" xr:uid="{B193D35C-B1A3-4253-9345-AC35CEC4D7F1}"/>
    <cellStyle name="40% - Accent6 7 2 2" xfId="24163" xr:uid="{E07E7ABB-307B-4E7D-885A-231FAF23F0E5}"/>
    <cellStyle name="40% - Accent6 7 2 2 2" xfId="24164" xr:uid="{DD1292CE-E853-4B18-B902-6E13E6D69D99}"/>
    <cellStyle name="40% - Accent6 7 2 2 2 2" xfId="24165" xr:uid="{033E9E76-CFC5-4C89-8988-E8F397DEF014}"/>
    <cellStyle name="40% - Accent6 7 2 2 2 2 2" xfId="24166" xr:uid="{C610E7AA-5EB0-4F03-B6BE-11E0B128DFA0}"/>
    <cellStyle name="40% - Accent6 7 2 2 2 2 2 2" xfId="24167" xr:uid="{44388EF2-BBDD-43AA-BBB0-0AB899D90A1B}"/>
    <cellStyle name="40% - Accent6 7 2 2 2 2 3" xfId="24168" xr:uid="{0485194C-2E53-45D3-9CE8-45CD1C262729}"/>
    <cellStyle name="40% - Accent6 7 2 2 2 3" xfId="24169" xr:uid="{D27577B5-22D5-411E-B810-91D6965E6EBB}"/>
    <cellStyle name="40% - Accent6 7 2 2 2 3 2" xfId="24170" xr:uid="{158917D3-D96C-409E-B2E4-82DC3D8FFA2A}"/>
    <cellStyle name="40% - Accent6 7 2 2 2 4" xfId="24171" xr:uid="{294804F5-0B68-41A2-87E2-FC792350FC44}"/>
    <cellStyle name="40% - Accent6 7 2 2 3" xfId="24172" xr:uid="{97A01B8E-B4F3-405C-A366-F815E682B81F}"/>
    <cellStyle name="40% - Accent6 7 2 2 3 2" xfId="24173" xr:uid="{E2EF016D-62F9-4732-A113-CBD5AA1049C4}"/>
    <cellStyle name="40% - Accent6 7 2 2 3 2 2" xfId="24174" xr:uid="{A1BF2A1E-FE9F-4794-A17E-F5DF1170D5F9}"/>
    <cellStyle name="40% - Accent6 7 2 2 3 3" xfId="24175" xr:uid="{0997645B-4B2C-42CF-B708-935C39A9AA76}"/>
    <cellStyle name="40% - Accent6 7 2 2 4" xfId="24176" xr:uid="{7167BE07-8221-4812-AED7-A0E00A8FD78C}"/>
    <cellStyle name="40% - Accent6 7 2 2 4 2" xfId="24177" xr:uid="{A7D1892A-B709-43E2-8B16-75D93CC9A46C}"/>
    <cellStyle name="40% - Accent6 7 2 2 5" xfId="24178" xr:uid="{642AE1F0-04D8-4D71-8E56-F6E4C098BAE8}"/>
    <cellStyle name="40% - Accent6 7 2 3" xfId="24179" xr:uid="{1154A4D0-5BFF-4AD6-8358-9ED2989808D1}"/>
    <cellStyle name="40% - Accent6 7 2 3 2" xfId="24180" xr:uid="{DC753F78-1FC3-47EA-BF98-9215CE7E0F2F}"/>
    <cellStyle name="40% - Accent6 7 2 3 2 2" xfId="24181" xr:uid="{3C2AFABB-80DD-486C-ACB8-F29BC45BD302}"/>
    <cellStyle name="40% - Accent6 7 2 3 2 2 2" xfId="24182" xr:uid="{D2A39B9E-6CEC-4A32-8756-1CF8031CA5F8}"/>
    <cellStyle name="40% - Accent6 7 2 3 2 3" xfId="24183" xr:uid="{5FFAB8AF-1E0F-4420-A7C8-8EBA9052894C}"/>
    <cellStyle name="40% - Accent6 7 2 3 3" xfId="24184" xr:uid="{4B191C3C-A168-4FC6-95FC-0F2404C1519E}"/>
    <cellStyle name="40% - Accent6 7 2 3 3 2" xfId="24185" xr:uid="{26E8AA3A-CEBA-491A-B415-4F844BD6171C}"/>
    <cellStyle name="40% - Accent6 7 2 3 4" xfId="24186" xr:uid="{381EB7F1-1421-472A-B34A-1901491873DE}"/>
    <cellStyle name="40% - Accent6 7 2 4" xfId="24187" xr:uid="{373BE836-D7DB-4391-A3FE-3A497665E903}"/>
    <cellStyle name="40% - Accent6 7 2 4 2" xfId="24188" xr:uid="{0E94220F-2ACD-4BF6-968A-78C7A34ED0E1}"/>
    <cellStyle name="40% - Accent6 7 2 4 2 2" xfId="24189" xr:uid="{EB9ED885-E9EE-42AD-BCD1-C7D58B7E1880}"/>
    <cellStyle name="40% - Accent6 7 2 4 3" xfId="24190" xr:uid="{1A464965-0A78-425E-9DC7-C3B1CFC636C2}"/>
    <cellStyle name="40% - Accent6 7 2 5" xfId="24191" xr:uid="{8D130079-B4D5-4F1C-8A49-0B9EEB3632DD}"/>
    <cellStyle name="40% - Accent6 7 2 5 2" xfId="24192" xr:uid="{8EFBAD7E-958E-4928-B626-6CEF725E3C89}"/>
    <cellStyle name="40% - Accent6 7 2 6" xfId="24193" xr:uid="{612C55EE-F23F-4555-A757-AD18CE504F53}"/>
    <cellStyle name="40% - Accent6 7 3" xfId="24194" xr:uid="{301310CE-52D0-4B48-9CC3-CB4BC1891DCD}"/>
    <cellStyle name="40% - Accent6 7 3 2" xfId="24195" xr:uid="{4CFAB241-2012-435C-8292-3E19C28B5AD8}"/>
    <cellStyle name="40% - Accent6 7 3 2 2" xfId="24196" xr:uid="{82217810-BF28-488B-B6E6-8A2BB1FA335F}"/>
    <cellStyle name="40% - Accent6 7 3 2 2 2" xfId="24197" xr:uid="{5B37D3F7-5A6D-4D02-BE83-2A361AA11048}"/>
    <cellStyle name="40% - Accent6 7 3 2 2 2 2" xfId="24198" xr:uid="{98A81E0E-D001-4A91-ADE1-4BE78783D845}"/>
    <cellStyle name="40% - Accent6 7 3 2 2 2 2 2" xfId="24199" xr:uid="{20A41A02-A712-4412-96CC-E329609D0878}"/>
    <cellStyle name="40% - Accent6 7 3 2 2 2 3" xfId="24200" xr:uid="{B25484BE-241D-4BF9-9320-B12147EBF3D7}"/>
    <cellStyle name="40% - Accent6 7 3 2 2 3" xfId="24201" xr:uid="{B7821694-8A8C-41E8-9210-3FAA36CD1645}"/>
    <cellStyle name="40% - Accent6 7 3 2 2 3 2" xfId="24202" xr:uid="{78D1ABFD-D0AD-40FD-B9FE-ECA5870F6928}"/>
    <cellStyle name="40% - Accent6 7 3 2 2 4" xfId="24203" xr:uid="{CADEBC12-38ED-4982-9434-7E4EBDA240A0}"/>
    <cellStyle name="40% - Accent6 7 3 2 3" xfId="24204" xr:uid="{55848950-54A6-4C28-B581-FFDD0FD92494}"/>
    <cellStyle name="40% - Accent6 7 3 2 3 2" xfId="24205" xr:uid="{A4925107-84C1-4E14-8094-B13708F83B83}"/>
    <cellStyle name="40% - Accent6 7 3 2 3 2 2" xfId="24206" xr:uid="{EBFF4E50-029D-4EAF-AD95-9DE3FBE2AE6B}"/>
    <cellStyle name="40% - Accent6 7 3 2 3 3" xfId="24207" xr:uid="{084BF9A3-2029-4161-A017-4E443CE7A199}"/>
    <cellStyle name="40% - Accent6 7 3 2 4" xfId="24208" xr:uid="{61839923-3023-4391-9492-126E49BD12E5}"/>
    <cellStyle name="40% - Accent6 7 3 2 4 2" xfId="24209" xr:uid="{452C57A3-293B-4491-832B-097B49EE0AC8}"/>
    <cellStyle name="40% - Accent6 7 3 2 5" xfId="24210" xr:uid="{EF3A06AF-0D3D-4CF2-BD6D-2634C87D7E30}"/>
    <cellStyle name="40% - Accent6 7 3 3" xfId="24211" xr:uid="{AE18FF06-B302-434B-86F2-B0449DC6FAB5}"/>
    <cellStyle name="40% - Accent6 7 3 3 2" xfId="24212" xr:uid="{3DA151E6-8E8F-4871-8F9C-15F53F474F4A}"/>
    <cellStyle name="40% - Accent6 7 3 3 2 2" xfId="24213" xr:uid="{4A054E1E-29A8-4BFE-AA55-E70C4531BACB}"/>
    <cellStyle name="40% - Accent6 7 3 3 2 2 2" xfId="24214" xr:uid="{071C6763-604E-4D12-B9D2-FAAA183241D8}"/>
    <cellStyle name="40% - Accent6 7 3 3 2 3" xfId="24215" xr:uid="{A19AB0ED-0EBF-4841-9931-BEE9249D9482}"/>
    <cellStyle name="40% - Accent6 7 3 3 3" xfId="24216" xr:uid="{0BBF1DE2-23FA-4D2F-9D80-D52108B6C783}"/>
    <cellStyle name="40% - Accent6 7 3 3 3 2" xfId="24217" xr:uid="{AE9F5D3A-AA50-45C1-BDBB-2979FC6EC6FD}"/>
    <cellStyle name="40% - Accent6 7 3 3 4" xfId="24218" xr:uid="{E3B17944-3ED4-46CF-898D-1B84F2B0DEE0}"/>
    <cellStyle name="40% - Accent6 7 3 4" xfId="24219" xr:uid="{39CCD0AC-0BED-43D6-991B-D6F701B1CA0A}"/>
    <cellStyle name="40% - Accent6 7 3 4 2" xfId="24220" xr:uid="{663742BC-1928-4A5A-B660-47682ED30AB0}"/>
    <cellStyle name="40% - Accent6 7 3 4 2 2" xfId="24221" xr:uid="{DFEBD255-9734-4F62-AF8B-D189D9D7D90A}"/>
    <cellStyle name="40% - Accent6 7 3 4 3" xfId="24222" xr:uid="{1441FFD4-426B-42BF-B338-A6918C998A0B}"/>
    <cellStyle name="40% - Accent6 7 3 5" xfId="24223" xr:uid="{D206CDBD-E99E-4BCF-908E-2103662D92D9}"/>
    <cellStyle name="40% - Accent6 7 3 5 2" xfId="24224" xr:uid="{F77B8B4E-E063-4830-AE15-64B028F4275C}"/>
    <cellStyle name="40% - Accent6 7 3 6" xfId="24225" xr:uid="{54110889-965A-4F4E-9581-4A032C2D9FE8}"/>
    <cellStyle name="40% - Accent6 7 4" xfId="24226" xr:uid="{6BDDE4B9-C7FE-403D-8575-FA7081046815}"/>
    <cellStyle name="40% - Accent6 7 4 2" xfId="24227" xr:uid="{1CD7C789-2AC9-4201-913A-65504661DEB6}"/>
    <cellStyle name="40% - Accent6 7 4 2 2" xfId="24228" xr:uid="{1B0CF905-A67C-476B-BC04-95C9C9F0EF6A}"/>
    <cellStyle name="40% - Accent6 7 4 2 2 2" xfId="24229" xr:uid="{803D7044-B002-4274-8364-3A895D8947D2}"/>
    <cellStyle name="40% - Accent6 7 4 2 2 2 2" xfId="24230" xr:uid="{A9BF5FE2-42FD-4F79-9C64-C53B302938E5}"/>
    <cellStyle name="40% - Accent6 7 4 2 2 2 2 2" xfId="24231" xr:uid="{9DC73DCF-0F67-4D4D-8950-0AD03A8D6DF0}"/>
    <cellStyle name="40% - Accent6 7 4 2 2 2 3" xfId="24232" xr:uid="{72BDAFBB-0D18-479F-85B8-B80D122158E5}"/>
    <cellStyle name="40% - Accent6 7 4 2 2 3" xfId="24233" xr:uid="{4FF1425F-E687-4668-AE37-66A0EE9D6A1D}"/>
    <cellStyle name="40% - Accent6 7 4 2 2 3 2" xfId="24234" xr:uid="{9F36962C-E148-4FF6-B21D-23B7701B5C8B}"/>
    <cellStyle name="40% - Accent6 7 4 2 2 4" xfId="24235" xr:uid="{5D055D06-118E-434D-A539-B27CE47BC0C5}"/>
    <cellStyle name="40% - Accent6 7 4 2 3" xfId="24236" xr:uid="{0604B865-2CD0-482A-A060-3DF03693C656}"/>
    <cellStyle name="40% - Accent6 7 4 2 3 2" xfId="24237" xr:uid="{1C54F7B0-4CAC-4E16-AE9A-9441ED5E7578}"/>
    <cellStyle name="40% - Accent6 7 4 2 3 2 2" xfId="24238" xr:uid="{61482772-BF7C-44B1-ACC1-B791A6580F8F}"/>
    <cellStyle name="40% - Accent6 7 4 2 3 3" xfId="24239" xr:uid="{7AD21B50-CD64-485F-ACF9-8456775652C8}"/>
    <cellStyle name="40% - Accent6 7 4 2 4" xfId="24240" xr:uid="{4BABC665-13AC-415F-BF03-C9B02346D1DC}"/>
    <cellStyle name="40% - Accent6 7 4 2 4 2" xfId="24241" xr:uid="{E7DE187C-E0B7-4DB5-B05E-A803E8430F13}"/>
    <cellStyle name="40% - Accent6 7 4 2 5" xfId="24242" xr:uid="{88BC11EE-47F8-4BB9-8065-4C214D949805}"/>
    <cellStyle name="40% - Accent6 7 4 3" xfId="24243" xr:uid="{4021445C-F1A0-47F4-8C65-B0C7980F3131}"/>
    <cellStyle name="40% - Accent6 7 4 3 2" xfId="24244" xr:uid="{AE43038F-CC74-461D-883D-F9CA1D513AC7}"/>
    <cellStyle name="40% - Accent6 7 4 3 2 2" xfId="24245" xr:uid="{6F02C68B-1D72-40C7-A1A3-D5BF73E23B6B}"/>
    <cellStyle name="40% - Accent6 7 4 3 2 2 2" xfId="24246" xr:uid="{BF67AC28-6772-48AC-AE32-33B318B666E7}"/>
    <cellStyle name="40% - Accent6 7 4 3 2 3" xfId="24247" xr:uid="{8B5CE9BF-C045-451F-96F7-CF3566498901}"/>
    <cellStyle name="40% - Accent6 7 4 3 3" xfId="24248" xr:uid="{7F4B7BF0-282D-47F7-9CEA-8DA9184342F0}"/>
    <cellStyle name="40% - Accent6 7 4 3 3 2" xfId="24249" xr:uid="{DDC5BCD3-FD48-4D1A-B80F-20E1C53F5B15}"/>
    <cellStyle name="40% - Accent6 7 4 3 4" xfId="24250" xr:uid="{85F5B790-7CD6-4A93-A6EE-2E893E10C630}"/>
    <cellStyle name="40% - Accent6 7 4 4" xfId="24251" xr:uid="{9FB1DA1B-7D6B-4085-A285-18C1987E5610}"/>
    <cellStyle name="40% - Accent6 7 4 4 2" xfId="24252" xr:uid="{06534926-EE96-403E-9C86-C018B08665F4}"/>
    <cellStyle name="40% - Accent6 7 4 4 2 2" xfId="24253" xr:uid="{5DFBC09D-11AC-41A5-9254-2DD90A563BEB}"/>
    <cellStyle name="40% - Accent6 7 4 4 3" xfId="24254" xr:uid="{2A64B134-B9E5-427B-8448-ACB8A8BDE430}"/>
    <cellStyle name="40% - Accent6 7 4 5" xfId="24255" xr:uid="{52A1775A-D0EE-4BE5-9C01-677AB3962390}"/>
    <cellStyle name="40% - Accent6 7 4 5 2" xfId="24256" xr:uid="{E70BC487-1E36-4BA5-9DCC-BE2BCD7395EA}"/>
    <cellStyle name="40% - Accent6 7 4 6" xfId="24257" xr:uid="{F6CB38DE-6F12-4736-B89B-9624E9DC1153}"/>
    <cellStyle name="40% - Accent6 7 5" xfId="24258" xr:uid="{49B1AB95-0A4B-456E-8ABB-D243B490F1E8}"/>
    <cellStyle name="40% - Accent6 7 5 2" xfId="24259" xr:uid="{278BA47C-40D6-4FE2-A038-C65A262D39AC}"/>
    <cellStyle name="40% - Accent6 7 5 2 2" xfId="24260" xr:uid="{987849DE-FF64-436C-A5F8-4826614A2BFE}"/>
    <cellStyle name="40% - Accent6 7 5 2 2 2" xfId="24261" xr:uid="{18A2AE10-C670-4E0D-A25D-C58F91143E14}"/>
    <cellStyle name="40% - Accent6 7 5 2 2 2 2" xfId="24262" xr:uid="{7FED9904-362E-44DD-BAAD-14DF34F4C2DD}"/>
    <cellStyle name="40% - Accent6 7 5 2 2 3" xfId="24263" xr:uid="{FB678C15-C9D3-4B0D-865E-3E5CB9C837F0}"/>
    <cellStyle name="40% - Accent6 7 5 2 3" xfId="24264" xr:uid="{DA43D643-DCFB-4F87-8E30-3824F3126AD0}"/>
    <cellStyle name="40% - Accent6 7 5 2 3 2" xfId="24265" xr:uid="{79C9E17E-959E-4EBB-B956-FE8A8D9537D7}"/>
    <cellStyle name="40% - Accent6 7 5 2 4" xfId="24266" xr:uid="{6AEE92A6-C46C-4EB0-B51B-64405622C27B}"/>
    <cellStyle name="40% - Accent6 7 5 3" xfId="24267" xr:uid="{A1768A53-F0F5-4D9C-8AC1-C086E14B2895}"/>
    <cellStyle name="40% - Accent6 7 5 3 2" xfId="24268" xr:uid="{84EF2BF6-0F4B-49D5-B5B3-0AAD86C38A40}"/>
    <cellStyle name="40% - Accent6 7 5 3 2 2" xfId="24269" xr:uid="{2B0BC0A5-E983-4391-AC0A-E171D684F080}"/>
    <cellStyle name="40% - Accent6 7 5 3 3" xfId="24270" xr:uid="{4F33E45B-9B27-4C83-B302-A67349E0C5D3}"/>
    <cellStyle name="40% - Accent6 7 5 4" xfId="24271" xr:uid="{ECC1C6BB-B1CA-4D5F-8670-9B0D60C30BCD}"/>
    <cellStyle name="40% - Accent6 7 5 4 2" xfId="24272" xr:uid="{A6F90503-FDA0-4C08-9DC0-F29FF5537ACE}"/>
    <cellStyle name="40% - Accent6 7 5 5" xfId="24273" xr:uid="{0787DB7E-B78C-4799-9CCF-6E6CBB6D8734}"/>
    <cellStyle name="40% - Accent6 7 6" xfId="24274" xr:uid="{48F5524A-EFBE-47E1-ACB5-104F446965DA}"/>
    <cellStyle name="40% - Accent6 7 6 2" xfId="24275" xr:uid="{37CA7583-6C0A-4114-A027-FDA75F004476}"/>
    <cellStyle name="40% - Accent6 7 6 2 2" xfId="24276" xr:uid="{512F2DE7-D85A-410A-A7A9-9888A0330348}"/>
    <cellStyle name="40% - Accent6 7 6 2 2 2" xfId="24277" xr:uid="{2CE30071-C5C4-4DC1-8F00-9FDD193EA888}"/>
    <cellStyle name="40% - Accent6 7 6 2 3" xfId="24278" xr:uid="{508501FF-C1AB-4CD4-BFB5-B4A3B53208FE}"/>
    <cellStyle name="40% - Accent6 7 6 3" xfId="24279" xr:uid="{18C4E759-386D-4A03-BCB3-263AD114B43F}"/>
    <cellStyle name="40% - Accent6 7 6 3 2" xfId="24280" xr:uid="{BA4EA1FB-0ED5-4734-87DA-6F04F847C255}"/>
    <cellStyle name="40% - Accent6 7 6 4" xfId="24281" xr:uid="{7A3581D7-F917-4039-9D53-CA536309EC64}"/>
    <cellStyle name="40% - Accent6 7 7" xfId="24282" xr:uid="{C5C4BAC5-59AA-4CDB-9E2F-32202A453492}"/>
    <cellStyle name="40% - Accent6 7 7 2" xfId="24283" xr:uid="{0DDDE6A9-09EE-4CC5-B1E5-04B6F340F1F3}"/>
    <cellStyle name="40% - Accent6 7 7 2 2" xfId="24284" xr:uid="{93BDDBF5-1ED7-4F65-8815-8708CD3C5A46}"/>
    <cellStyle name="40% - Accent6 7 7 3" xfId="24285" xr:uid="{06E16323-B97F-42A5-835B-0F913EABA9E7}"/>
    <cellStyle name="40% - Accent6 7 8" xfId="24286" xr:uid="{8E4DA44A-9117-47FE-851E-AF3A69214EC4}"/>
    <cellStyle name="40% - Accent6 7 8 2" xfId="24287" xr:uid="{A756D48A-DDB5-4295-82B5-C5C7E98701D5}"/>
    <cellStyle name="40% - Accent6 7 9" xfId="24288" xr:uid="{2A35E6BC-67C7-430F-938C-AEBB7E4AD38D}"/>
    <cellStyle name="40% - Accent6 8" xfId="24289" xr:uid="{4ACEA431-5CFB-4ED9-A5EF-7A7D19DBD04F}"/>
    <cellStyle name="40% - Accent6 8 2" xfId="24290" xr:uid="{0E58B85E-651D-4E58-8FC3-B56919A6D2DA}"/>
    <cellStyle name="40% - Accent6 8 2 2" xfId="24291" xr:uid="{C7EB2190-4E64-4790-BCD8-DF08DC7E2C0A}"/>
    <cellStyle name="40% - Accent6 8 2 2 2" xfId="24292" xr:uid="{AD6D7BB2-F9FC-495D-AAC2-40971F553A4E}"/>
    <cellStyle name="40% - Accent6 8 2 2 2 2" xfId="24293" xr:uid="{1B414A6A-89F8-4974-99A4-6A91BF0F85F8}"/>
    <cellStyle name="40% - Accent6 8 2 2 2 2 2" xfId="24294" xr:uid="{F2DBD0E1-14A7-4541-9013-F807B819FDE9}"/>
    <cellStyle name="40% - Accent6 8 2 2 2 2 2 2" xfId="24295" xr:uid="{3EAC6927-4870-4BBA-A3BA-EA6B06C6BE1A}"/>
    <cellStyle name="40% - Accent6 8 2 2 2 2 3" xfId="24296" xr:uid="{1AD3FE4C-515C-4C14-AB03-81A28B0EAE74}"/>
    <cellStyle name="40% - Accent6 8 2 2 2 3" xfId="24297" xr:uid="{478AD525-81C6-45D4-BE86-E9DB86EB50AE}"/>
    <cellStyle name="40% - Accent6 8 2 2 2 3 2" xfId="24298" xr:uid="{4C66792A-D1B9-4980-8511-8D3DC5B5E0A7}"/>
    <cellStyle name="40% - Accent6 8 2 2 2 4" xfId="24299" xr:uid="{E1CD370D-A3C6-4B80-848A-6026A229B4DF}"/>
    <cellStyle name="40% - Accent6 8 2 2 3" xfId="24300" xr:uid="{DFC67834-A98D-4388-B9B9-8319627A5399}"/>
    <cellStyle name="40% - Accent6 8 2 2 3 2" xfId="24301" xr:uid="{38D4160D-51FA-4724-9F5C-60E98811BDC8}"/>
    <cellStyle name="40% - Accent6 8 2 2 3 2 2" xfId="24302" xr:uid="{ADA151B5-0B1A-49CA-881C-A91EB3C1A0C1}"/>
    <cellStyle name="40% - Accent6 8 2 2 3 3" xfId="24303" xr:uid="{BF56BD50-8304-481F-B7AD-7449E010399E}"/>
    <cellStyle name="40% - Accent6 8 2 2 4" xfId="24304" xr:uid="{EE7AF6DE-E72A-425A-B448-A16660A9D86F}"/>
    <cellStyle name="40% - Accent6 8 2 2 4 2" xfId="24305" xr:uid="{D277E531-5AB9-454B-BDAF-F5CF9F51F502}"/>
    <cellStyle name="40% - Accent6 8 2 2 5" xfId="24306" xr:uid="{A8107E30-EC34-47FB-A278-EBAB474360CB}"/>
    <cellStyle name="40% - Accent6 8 2 3" xfId="24307" xr:uid="{077F1BD1-2380-47F8-B697-3D4E874E1C5F}"/>
    <cellStyle name="40% - Accent6 8 2 3 2" xfId="24308" xr:uid="{4994F601-F2BC-4536-911A-808546D8A22A}"/>
    <cellStyle name="40% - Accent6 8 2 3 2 2" xfId="24309" xr:uid="{A745452C-BFB5-48CF-AA05-3A151619B6E2}"/>
    <cellStyle name="40% - Accent6 8 2 3 2 2 2" xfId="24310" xr:uid="{60141978-8D65-4381-A744-E6960FC04076}"/>
    <cellStyle name="40% - Accent6 8 2 3 2 3" xfId="24311" xr:uid="{A9481152-DBDD-47AD-96AC-63021F03AF68}"/>
    <cellStyle name="40% - Accent6 8 2 3 3" xfId="24312" xr:uid="{26220BD4-166E-4C7A-9BC2-174AF23FA10E}"/>
    <cellStyle name="40% - Accent6 8 2 3 3 2" xfId="24313" xr:uid="{92AE2E33-C4C1-4A0F-8679-C847ABFA625F}"/>
    <cellStyle name="40% - Accent6 8 2 3 4" xfId="24314" xr:uid="{679CBD7D-25FA-4A6B-8822-D9A9ED90B60D}"/>
    <cellStyle name="40% - Accent6 8 2 4" xfId="24315" xr:uid="{392628B2-3E9E-4D1F-A636-99F3E9248002}"/>
    <cellStyle name="40% - Accent6 8 2 4 2" xfId="24316" xr:uid="{B6067764-CA89-4E6A-B9C5-A6CD6C1E0DBD}"/>
    <cellStyle name="40% - Accent6 8 2 4 2 2" xfId="24317" xr:uid="{3FD87A49-AB15-412C-8E7D-61AAF097F448}"/>
    <cellStyle name="40% - Accent6 8 2 4 3" xfId="24318" xr:uid="{82A80B1D-8BF2-4F8E-895D-2CA40B86D77E}"/>
    <cellStyle name="40% - Accent6 8 2 5" xfId="24319" xr:uid="{CD11FDB4-F4D9-40F6-A2CB-BFC11D9E20C1}"/>
    <cellStyle name="40% - Accent6 8 2 5 2" xfId="24320" xr:uid="{86FC8CC3-F8D5-45F4-91C8-9A2721D33F72}"/>
    <cellStyle name="40% - Accent6 8 2 6" xfId="24321" xr:uid="{BA3B9DD4-D3C0-4875-9F1D-6F5E20D3AD72}"/>
    <cellStyle name="40% - Accent6 8 3" xfId="24322" xr:uid="{39E67361-998C-4A0E-AABE-C3F07378FB05}"/>
    <cellStyle name="40% - Accent6 8 3 2" xfId="24323" xr:uid="{16473B53-1E41-405A-8EBA-A875DD6B5F4D}"/>
    <cellStyle name="40% - Accent6 8 3 2 2" xfId="24324" xr:uid="{DAAED1DF-C6D3-4DE0-A70C-B816458419DD}"/>
    <cellStyle name="40% - Accent6 8 3 2 2 2" xfId="24325" xr:uid="{179C8BFC-02C8-4713-9D3D-DD73A77FE813}"/>
    <cellStyle name="40% - Accent6 8 3 2 2 2 2" xfId="24326" xr:uid="{4EA65788-B69B-42B6-9391-D72C37A33B3F}"/>
    <cellStyle name="40% - Accent6 8 3 2 2 2 2 2" xfId="24327" xr:uid="{5AFD9FFA-1874-49CF-AA6C-D12223A12062}"/>
    <cellStyle name="40% - Accent6 8 3 2 2 2 3" xfId="24328" xr:uid="{92949C4A-DBCA-4CE6-BFA0-BB99ACA0DFDA}"/>
    <cellStyle name="40% - Accent6 8 3 2 2 3" xfId="24329" xr:uid="{7ED446A7-02D4-4196-BA06-A8E76AD37067}"/>
    <cellStyle name="40% - Accent6 8 3 2 2 3 2" xfId="24330" xr:uid="{95E9794D-B5B8-4677-BF00-A28DA7B5DDF9}"/>
    <cellStyle name="40% - Accent6 8 3 2 2 4" xfId="24331" xr:uid="{F3F3F03B-730F-4E1A-BFB8-95F8E3E0B0C3}"/>
    <cellStyle name="40% - Accent6 8 3 2 3" xfId="24332" xr:uid="{EE241D0C-5BF9-410F-AD59-D6B03A2C68D2}"/>
    <cellStyle name="40% - Accent6 8 3 2 3 2" xfId="24333" xr:uid="{5B7521C9-C63D-40CD-ADB4-736C758A5C22}"/>
    <cellStyle name="40% - Accent6 8 3 2 3 2 2" xfId="24334" xr:uid="{18D71550-EB3B-40A4-8DDD-2249B2F77D52}"/>
    <cellStyle name="40% - Accent6 8 3 2 3 3" xfId="24335" xr:uid="{4D8F12A2-3191-43CA-AAF8-C1C98ADDF1D2}"/>
    <cellStyle name="40% - Accent6 8 3 2 4" xfId="24336" xr:uid="{52C206F1-699E-4F01-8BC8-B2722BC1895F}"/>
    <cellStyle name="40% - Accent6 8 3 2 4 2" xfId="24337" xr:uid="{AF1BA1BB-D713-4E10-9CC4-FE5FE8DF14A7}"/>
    <cellStyle name="40% - Accent6 8 3 2 5" xfId="24338" xr:uid="{4EC936F1-592D-422A-91B9-F4795367C8D9}"/>
    <cellStyle name="40% - Accent6 8 3 3" xfId="24339" xr:uid="{C47DA1D7-254D-4133-832F-45BFD72005E6}"/>
    <cellStyle name="40% - Accent6 8 3 3 2" xfId="24340" xr:uid="{2DA6AC94-C66D-4106-8EED-E78F53A2E32B}"/>
    <cellStyle name="40% - Accent6 8 3 3 2 2" xfId="24341" xr:uid="{FE5B1A68-4344-47B6-8666-A5DC5EFA8A4B}"/>
    <cellStyle name="40% - Accent6 8 3 3 2 2 2" xfId="24342" xr:uid="{7773E477-7175-4C5C-A4DD-EE786D5A10A2}"/>
    <cellStyle name="40% - Accent6 8 3 3 2 3" xfId="24343" xr:uid="{C25A2FC0-1339-4228-A4B7-052783A449CE}"/>
    <cellStyle name="40% - Accent6 8 3 3 3" xfId="24344" xr:uid="{08CA7AB9-5481-4877-85F8-EC0E119FF14A}"/>
    <cellStyle name="40% - Accent6 8 3 3 3 2" xfId="24345" xr:uid="{375F01ED-4CC3-4C31-A291-C503539D0166}"/>
    <cellStyle name="40% - Accent6 8 3 3 4" xfId="24346" xr:uid="{02ED26F7-FCB5-40F1-97A3-92B5988CBAD7}"/>
    <cellStyle name="40% - Accent6 8 3 4" xfId="24347" xr:uid="{FBA604BB-2517-4E3B-9D66-375CE75AC23F}"/>
    <cellStyle name="40% - Accent6 8 3 4 2" xfId="24348" xr:uid="{8B61100E-1F9D-41B3-9DD5-20CC18D0A010}"/>
    <cellStyle name="40% - Accent6 8 3 4 2 2" xfId="24349" xr:uid="{A74941C7-96AB-4A99-B6FA-90D5363BCEC8}"/>
    <cellStyle name="40% - Accent6 8 3 4 3" xfId="24350" xr:uid="{C1822CA3-CEA8-4F1C-84D2-4CED407DF0F4}"/>
    <cellStyle name="40% - Accent6 8 3 5" xfId="24351" xr:uid="{95F7F2EE-A919-4313-9CE1-24088E8769DB}"/>
    <cellStyle name="40% - Accent6 8 3 5 2" xfId="24352" xr:uid="{4022C9A2-2C5F-472A-ABD3-6B06A3120724}"/>
    <cellStyle name="40% - Accent6 8 3 6" xfId="24353" xr:uid="{4405DD26-71F4-4F93-BBAF-39A75F689024}"/>
    <cellStyle name="40% - Accent6 8 4" xfId="24354" xr:uid="{06F21E08-691B-4BBD-8546-2BEC44782BDB}"/>
    <cellStyle name="40% - Accent6 8 4 2" xfId="24355" xr:uid="{0091D2BF-519E-434A-AD66-647CB20D23B3}"/>
    <cellStyle name="40% - Accent6 8 4 2 2" xfId="24356" xr:uid="{06FDF8F3-6FDC-4CDE-833D-557ADDDA3CED}"/>
    <cellStyle name="40% - Accent6 8 4 2 2 2" xfId="24357" xr:uid="{830BF07B-7128-4B5B-ACB4-3BE893423941}"/>
    <cellStyle name="40% - Accent6 8 4 2 2 2 2" xfId="24358" xr:uid="{C0B62EF3-4BC7-4161-96CA-853EF7446577}"/>
    <cellStyle name="40% - Accent6 8 4 2 2 2 2 2" xfId="24359" xr:uid="{51E55A2B-9DD6-4E89-A2A1-0DEC32A167F3}"/>
    <cellStyle name="40% - Accent6 8 4 2 2 2 3" xfId="24360" xr:uid="{6F161805-8D17-4AA0-B1D8-1177175804B8}"/>
    <cellStyle name="40% - Accent6 8 4 2 2 3" xfId="24361" xr:uid="{A99B3BFB-7B76-483E-9A12-32ACBDA1E74C}"/>
    <cellStyle name="40% - Accent6 8 4 2 2 3 2" xfId="24362" xr:uid="{B1D4838D-62F2-41BA-A4F7-034290DD029C}"/>
    <cellStyle name="40% - Accent6 8 4 2 2 4" xfId="24363" xr:uid="{947A766C-2E12-4102-B21C-66544BDA546B}"/>
    <cellStyle name="40% - Accent6 8 4 2 3" xfId="24364" xr:uid="{FD4706D9-F9D7-44E4-89DD-016D1A6C30FA}"/>
    <cellStyle name="40% - Accent6 8 4 2 3 2" xfId="24365" xr:uid="{0494E4DD-9D86-43DE-9113-0FA8D7F17728}"/>
    <cellStyle name="40% - Accent6 8 4 2 3 2 2" xfId="24366" xr:uid="{76213319-4E43-4A07-9AFD-1A74049812F8}"/>
    <cellStyle name="40% - Accent6 8 4 2 3 3" xfId="24367" xr:uid="{5B16214A-0A3F-410D-A1B2-537C3C2295B2}"/>
    <cellStyle name="40% - Accent6 8 4 2 4" xfId="24368" xr:uid="{9C8835DC-2D42-4606-9F03-FEC4BDEBC359}"/>
    <cellStyle name="40% - Accent6 8 4 2 4 2" xfId="24369" xr:uid="{FC12D9DD-8A95-490E-B51B-76F8F27607E5}"/>
    <cellStyle name="40% - Accent6 8 4 2 5" xfId="24370" xr:uid="{CD35B995-729B-40B6-9B22-E1938DA6A1A5}"/>
    <cellStyle name="40% - Accent6 8 4 3" xfId="24371" xr:uid="{6E087B85-B376-4695-BF91-1DA6F2B2DEC7}"/>
    <cellStyle name="40% - Accent6 8 4 3 2" xfId="24372" xr:uid="{367857A2-1546-4A6B-A7F6-D6BD0CF27A72}"/>
    <cellStyle name="40% - Accent6 8 4 3 2 2" xfId="24373" xr:uid="{55ECCD1E-6B60-4FB6-8494-77743A494B23}"/>
    <cellStyle name="40% - Accent6 8 4 3 2 2 2" xfId="24374" xr:uid="{0DCBB3F2-0DC5-4459-8804-A179DA4CB9B0}"/>
    <cellStyle name="40% - Accent6 8 4 3 2 3" xfId="24375" xr:uid="{833EBBA9-62A8-494B-BBEE-5CC27F9EE033}"/>
    <cellStyle name="40% - Accent6 8 4 3 3" xfId="24376" xr:uid="{A8B99554-35BF-4D39-AC89-8CB8B7F3F714}"/>
    <cellStyle name="40% - Accent6 8 4 3 3 2" xfId="24377" xr:uid="{8910034F-D8C1-4A91-877C-68EC449813F0}"/>
    <cellStyle name="40% - Accent6 8 4 3 4" xfId="24378" xr:uid="{D34872C4-E150-4268-933F-A80DFE599341}"/>
    <cellStyle name="40% - Accent6 8 4 4" xfId="24379" xr:uid="{37C30080-D0ED-4764-8B1A-9C67F73C7C5E}"/>
    <cellStyle name="40% - Accent6 8 4 4 2" xfId="24380" xr:uid="{E9EE7E67-8B6A-43F4-9292-99C5E53A52CA}"/>
    <cellStyle name="40% - Accent6 8 4 4 2 2" xfId="24381" xr:uid="{F43B0650-3759-4962-BB8F-CCC90FF8E4E1}"/>
    <cellStyle name="40% - Accent6 8 4 4 3" xfId="24382" xr:uid="{481785A7-9814-4ACF-84E6-6F2D3F8B63BD}"/>
    <cellStyle name="40% - Accent6 8 4 5" xfId="24383" xr:uid="{EFB4734F-01DB-4BCE-BD49-EDBCF4D67C47}"/>
    <cellStyle name="40% - Accent6 8 4 5 2" xfId="24384" xr:uid="{9906FD56-E544-404F-9EB3-9AC7494E5996}"/>
    <cellStyle name="40% - Accent6 8 4 6" xfId="24385" xr:uid="{8D0503C5-9496-4E1D-81FA-99140B24BB11}"/>
    <cellStyle name="40% - Accent6 8 5" xfId="24386" xr:uid="{DF472CB8-CD0F-4B71-950A-7509E4BE4134}"/>
    <cellStyle name="40% - Accent6 8 5 2" xfId="24387" xr:uid="{48767B48-8608-4DA9-81DA-B86D507C925A}"/>
    <cellStyle name="40% - Accent6 8 5 2 2" xfId="24388" xr:uid="{589BAA74-B61E-4782-8C4D-1835EE69AEF2}"/>
    <cellStyle name="40% - Accent6 8 5 2 2 2" xfId="24389" xr:uid="{351A4C73-E268-4FFE-A828-7E5A5735B913}"/>
    <cellStyle name="40% - Accent6 8 5 2 2 2 2" xfId="24390" xr:uid="{5B661C3B-4F2A-429F-900A-37601F7B957E}"/>
    <cellStyle name="40% - Accent6 8 5 2 2 3" xfId="24391" xr:uid="{2B0ED424-58BA-477F-BBC6-EB39CEFCD625}"/>
    <cellStyle name="40% - Accent6 8 5 2 3" xfId="24392" xr:uid="{362E3954-6ECE-4181-B2F0-C5C395FE28AD}"/>
    <cellStyle name="40% - Accent6 8 5 2 3 2" xfId="24393" xr:uid="{46870B03-62B4-4A2C-A636-FF0FADBE59E9}"/>
    <cellStyle name="40% - Accent6 8 5 2 4" xfId="24394" xr:uid="{6648050A-0AEE-4DA6-A35C-C7A86F083F0C}"/>
    <cellStyle name="40% - Accent6 8 5 3" xfId="24395" xr:uid="{4F3831A8-4107-491C-8C0C-AB468811D72B}"/>
    <cellStyle name="40% - Accent6 8 5 3 2" xfId="24396" xr:uid="{D4FDD860-6337-4D96-A6EC-696A60064662}"/>
    <cellStyle name="40% - Accent6 8 5 3 2 2" xfId="24397" xr:uid="{831C5210-9CBD-44CA-9AE3-CDB450C88CEE}"/>
    <cellStyle name="40% - Accent6 8 5 3 3" xfId="24398" xr:uid="{610D2742-B276-4146-9663-E5AB5EA52A2B}"/>
    <cellStyle name="40% - Accent6 8 5 4" xfId="24399" xr:uid="{3FF55539-5A32-43B5-9AA9-2417BEB6F8BA}"/>
    <cellStyle name="40% - Accent6 8 5 4 2" xfId="24400" xr:uid="{E5032672-401A-44AE-9602-6D832090A355}"/>
    <cellStyle name="40% - Accent6 8 5 5" xfId="24401" xr:uid="{5A6F3530-8E74-4A25-8A47-C1B77B7E2D9B}"/>
    <cellStyle name="40% - Accent6 8 6" xfId="24402" xr:uid="{D8CB65E6-A922-4205-862F-E574C61BC89D}"/>
    <cellStyle name="40% - Accent6 8 6 2" xfId="24403" xr:uid="{ED72CEE2-5EC9-48D8-812E-1E00D23498CF}"/>
    <cellStyle name="40% - Accent6 8 6 2 2" xfId="24404" xr:uid="{D4B38883-36F4-43C0-8FCB-55475C6D6EE7}"/>
    <cellStyle name="40% - Accent6 8 6 2 2 2" xfId="24405" xr:uid="{E7D7EF06-814F-490D-B57B-CC36A992BF05}"/>
    <cellStyle name="40% - Accent6 8 6 2 3" xfId="24406" xr:uid="{6F683AD2-EBF0-4403-99E7-828C41CA0308}"/>
    <cellStyle name="40% - Accent6 8 6 3" xfId="24407" xr:uid="{A38C72DA-25BA-42A2-BD70-5B1B9A77C300}"/>
    <cellStyle name="40% - Accent6 8 6 3 2" xfId="24408" xr:uid="{7802E5AA-157A-4F1C-AB48-7ACEEE2CC585}"/>
    <cellStyle name="40% - Accent6 8 6 4" xfId="24409" xr:uid="{D402C08D-FF77-4CF5-8104-BC04971A3EBB}"/>
    <cellStyle name="40% - Accent6 8 7" xfId="24410" xr:uid="{076C6FFF-48CC-4C35-96AB-CB87B016A5ED}"/>
    <cellStyle name="40% - Accent6 8 7 2" xfId="24411" xr:uid="{9F97B74E-3F98-4BC6-BA98-CFA575BEF575}"/>
    <cellStyle name="40% - Accent6 8 7 2 2" xfId="24412" xr:uid="{650BC0FD-53F5-4B89-B83F-EC438DBB5699}"/>
    <cellStyle name="40% - Accent6 8 7 3" xfId="24413" xr:uid="{F6932998-9B64-40BF-9683-235516763655}"/>
    <cellStyle name="40% - Accent6 8 8" xfId="24414" xr:uid="{21460533-6F79-43F8-AE36-7A7996C37D64}"/>
    <cellStyle name="40% - Accent6 8 8 2" xfId="24415" xr:uid="{2DF6F454-4631-4D84-B755-63E00D917C52}"/>
    <cellStyle name="40% - Accent6 8 9" xfId="24416" xr:uid="{94255F58-69C4-44E4-8162-4607A81A6807}"/>
    <cellStyle name="40% - Accent6 9" xfId="24417" xr:uid="{E254EE52-9E6B-4766-9391-18D01938754C}"/>
    <cellStyle name="40% - Accent6 9 2" xfId="24418" xr:uid="{4816308B-1F0A-4B60-9E0E-B014CBE27A3F}"/>
    <cellStyle name="40% - Accent6 9 2 2" xfId="24419" xr:uid="{39E99816-98D2-4682-B7A8-7344C50AD3C6}"/>
    <cellStyle name="40% - Accent6 9 2 2 2" xfId="24420" xr:uid="{4A376C7C-95F9-4172-ABC0-CAF4CF4482F6}"/>
    <cellStyle name="40% - Accent6 9 2 2 2 2" xfId="24421" xr:uid="{8EE49E23-942B-448A-B023-FA40E86690A3}"/>
    <cellStyle name="40% - Accent6 9 2 2 2 2 2" xfId="24422" xr:uid="{BC2E3B9B-EBC9-4982-ADF1-BF949E7F506D}"/>
    <cellStyle name="40% - Accent6 9 2 2 2 2 2 2" xfId="24423" xr:uid="{D39331B9-582D-4E55-914D-A3123CCE1079}"/>
    <cellStyle name="40% - Accent6 9 2 2 2 2 3" xfId="24424" xr:uid="{EF837288-C13F-4FB1-8746-BF2BB4BFD947}"/>
    <cellStyle name="40% - Accent6 9 2 2 2 3" xfId="24425" xr:uid="{02BE29C2-72CC-4B8D-9A28-68229C247A73}"/>
    <cellStyle name="40% - Accent6 9 2 2 2 3 2" xfId="24426" xr:uid="{27215DC5-E62C-4F96-9A2E-2FB6BCC47F24}"/>
    <cellStyle name="40% - Accent6 9 2 2 2 4" xfId="24427" xr:uid="{E7E90FC7-7B57-4CF4-B70C-F6D1BB964B0B}"/>
    <cellStyle name="40% - Accent6 9 2 2 3" xfId="24428" xr:uid="{59D16CFD-60ED-4378-B2B4-F64F44D92DCE}"/>
    <cellStyle name="40% - Accent6 9 2 2 3 2" xfId="24429" xr:uid="{CCDCC2C0-AEE8-41BC-A44C-81D31DAB8A61}"/>
    <cellStyle name="40% - Accent6 9 2 2 3 2 2" xfId="24430" xr:uid="{FEE0FB50-8550-45F9-8DDA-5D2B6978C418}"/>
    <cellStyle name="40% - Accent6 9 2 2 3 3" xfId="24431" xr:uid="{51C2D5B9-B400-4710-B55B-D5EBD4B2C51A}"/>
    <cellStyle name="40% - Accent6 9 2 2 4" xfId="24432" xr:uid="{5A509679-F1DC-4EC4-8DEA-07B7857FA1CD}"/>
    <cellStyle name="40% - Accent6 9 2 2 4 2" xfId="24433" xr:uid="{14C05C12-B143-469E-9D67-8746ACC0D420}"/>
    <cellStyle name="40% - Accent6 9 2 2 5" xfId="24434" xr:uid="{E494980D-7E11-4C65-A16B-B7FB8D7FA66B}"/>
    <cellStyle name="40% - Accent6 9 2 3" xfId="24435" xr:uid="{A4D2101A-690D-4FB9-978D-00D983AE6F66}"/>
    <cellStyle name="40% - Accent6 9 2 3 2" xfId="24436" xr:uid="{C5CA4923-AE35-496C-93F0-47906CED45E0}"/>
    <cellStyle name="40% - Accent6 9 2 3 2 2" xfId="24437" xr:uid="{8AA6DF22-06A2-49A9-81E4-AA2D6AAF0063}"/>
    <cellStyle name="40% - Accent6 9 2 3 2 2 2" xfId="24438" xr:uid="{082F7419-A2AB-4DC6-B405-1E35A76773E2}"/>
    <cellStyle name="40% - Accent6 9 2 3 2 3" xfId="24439" xr:uid="{C0C8B084-AA78-4F74-B0A4-8533316246E7}"/>
    <cellStyle name="40% - Accent6 9 2 3 3" xfId="24440" xr:uid="{6587F494-F75D-427A-9989-2376B3F28791}"/>
    <cellStyle name="40% - Accent6 9 2 3 3 2" xfId="24441" xr:uid="{C2513822-832E-4393-B736-0C3B1AFA2181}"/>
    <cellStyle name="40% - Accent6 9 2 3 4" xfId="24442" xr:uid="{5DB55366-963D-4A3F-AD81-56C2C49C1D28}"/>
    <cellStyle name="40% - Accent6 9 2 4" xfId="24443" xr:uid="{35379ECE-392C-42F2-A911-77BEB3494FB6}"/>
    <cellStyle name="40% - Accent6 9 2 4 2" xfId="24444" xr:uid="{1C5B45A6-8AAD-47A7-8DB3-C8978D9EC95E}"/>
    <cellStyle name="40% - Accent6 9 2 4 2 2" xfId="24445" xr:uid="{B9A21B36-A639-44B7-8F22-91ED16210785}"/>
    <cellStyle name="40% - Accent6 9 2 4 3" xfId="24446" xr:uid="{52E7B599-950F-4A59-957E-AB1F7341A917}"/>
    <cellStyle name="40% - Accent6 9 2 5" xfId="24447" xr:uid="{0B6FF705-E11B-41D2-B154-6138E562957E}"/>
    <cellStyle name="40% - Accent6 9 2 5 2" xfId="24448" xr:uid="{14E80ABF-E6DD-4C40-B760-4858640E3ADF}"/>
    <cellStyle name="40% - Accent6 9 2 6" xfId="24449" xr:uid="{E8220347-A61B-4A97-8822-2112F43C9B88}"/>
    <cellStyle name="40% - Accent6 9 3" xfId="24450" xr:uid="{7F8765F2-2051-4A39-B00E-CC61254B5C3A}"/>
    <cellStyle name="40% - Accent6 9 3 2" xfId="24451" xr:uid="{07907928-576B-4D90-8888-CA3B5F979710}"/>
    <cellStyle name="40% - Accent6 9 3 2 2" xfId="24452" xr:uid="{3CA0C62F-73E7-40A8-A7A4-2BDE129C5943}"/>
    <cellStyle name="40% - Accent6 9 3 2 2 2" xfId="24453" xr:uid="{D3937345-3622-44F5-8485-B02F08694CDF}"/>
    <cellStyle name="40% - Accent6 9 3 2 2 2 2" xfId="24454" xr:uid="{1FC8F45D-97F9-4503-A10C-4482E26CED2D}"/>
    <cellStyle name="40% - Accent6 9 3 2 2 2 2 2" xfId="24455" xr:uid="{85371FD0-16CB-45BA-AB86-C61D6ADB419A}"/>
    <cellStyle name="40% - Accent6 9 3 2 2 2 3" xfId="24456" xr:uid="{75B2DC26-8585-43E2-8932-0789C02763BF}"/>
    <cellStyle name="40% - Accent6 9 3 2 2 3" xfId="24457" xr:uid="{F5E775ED-1DD2-485E-9D4D-71C479E823F1}"/>
    <cellStyle name="40% - Accent6 9 3 2 2 3 2" xfId="24458" xr:uid="{DB6FDA94-4AFE-4E6C-BEC7-703D3CD3459F}"/>
    <cellStyle name="40% - Accent6 9 3 2 2 4" xfId="24459" xr:uid="{9F565159-9996-48B0-ABCC-02BB83CC794E}"/>
    <cellStyle name="40% - Accent6 9 3 2 3" xfId="24460" xr:uid="{F61662F6-F696-4C15-BB33-BF098B3042BA}"/>
    <cellStyle name="40% - Accent6 9 3 2 3 2" xfId="24461" xr:uid="{DDF3873D-D919-4BD2-90A4-757BD5FACA6A}"/>
    <cellStyle name="40% - Accent6 9 3 2 3 2 2" xfId="24462" xr:uid="{7E6B6128-4B3E-4BB9-B92B-7727780E75A3}"/>
    <cellStyle name="40% - Accent6 9 3 2 3 3" xfId="24463" xr:uid="{0F3ABBF4-0062-49AA-A244-B8F65A24BEF9}"/>
    <cellStyle name="40% - Accent6 9 3 2 4" xfId="24464" xr:uid="{85F43433-203C-46E3-902A-911A9C57ECA6}"/>
    <cellStyle name="40% - Accent6 9 3 2 4 2" xfId="24465" xr:uid="{87664F15-50EC-4CDF-B693-14698854EB35}"/>
    <cellStyle name="40% - Accent6 9 3 2 5" xfId="24466" xr:uid="{482C6B30-3D1D-4D30-9D02-46505A4DBCCA}"/>
    <cellStyle name="40% - Accent6 9 3 3" xfId="24467" xr:uid="{B2D5D121-196E-43A0-B231-B4426718CFA2}"/>
    <cellStyle name="40% - Accent6 9 3 3 2" xfId="24468" xr:uid="{A7EE37A3-6B74-41CA-909D-6C3D0350B88E}"/>
    <cellStyle name="40% - Accent6 9 3 3 2 2" xfId="24469" xr:uid="{CFD91EDA-307F-440A-A1E0-8EC04047E821}"/>
    <cellStyle name="40% - Accent6 9 3 3 2 2 2" xfId="24470" xr:uid="{92DE6F2F-0EA5-4D04-AFB8-AA89B72B3800}"/>
    <cellStyle name="40% - Accent6 9 3 3 2 3" xfId="24471" xr:uid="{9FA39567-797C-4D49-BD22-96D92F80C0EE}"/>
    <cellStyle name="40% - Accent6 9 3 3 3" xfId="24472" xr:uid="{9C3259D1-5374-4543-9DDA-BB998C945948}"/>
    <cellStyle name="40% - Accent6 9 3 3 3 2" xfId="24473" xr:uid="{C3956740-C235-4349-BD60-7BD0D7CEDF15}"/>
    <cellStyle name="40% - Accent6 9 3 3 4" xfId="24474" xr:uid="{A389A704-93CC-4322-AA95-84BF59E0E103}"/>
    <cellStyle name="40% - Accent6 9 3 4" xfId="24475" xr:uid="{81A221C7-82A9-4AA1-8207-3D3E76D5AC38}"/>
    <cellStyle name="40% - Accent6 9 3 4 2" xfId="24476" xr:uid="{EBD6A155-C740-4EE2-BD90-B101820EA97C}"/>
    <cellStyle name="40% - Accent6 9 3 4 2 2" xfId="24477" xr:uid="{6658169F-E954-4A70-B1FC-86AF9D82A114}"/>
    <cellStyle name="40% - Accent6 9 3 4 3" xfId="24478" xr:uid="{36916A09-F387-487A-85BD-8BDCE9B1636E}"/>
    <cellStyle name="40% - Accent6 9 3 5" xfId="24479" xr:uid="{9E9EBF50-C03D-451C-8146-916BC95B0418}"/>
    <cellStyle name="40% - Accent6 9 3 5 2" xfId="24480" xr:uid="{605414FD-B383-4F47-BBD9-002A253FC143}"/>
    <cellStyle name="40% - Accent6 9 3 6" xfId="24481" xr:uid="{D94F8AB6-F079-4BDD-9723-CA4809847CEB}"/>
    <cellStyle name="40% - Accent6 9 4" xfId="24482" xr:uid="{5A78B11B-D640-46DD-966C-590A4B6D380A}"/>
    <cellStyle name="40% - Accent6 9 4 2" xfId="24483" xr:uid="{97E51F49-AA0F-4575-9DDA-83D8D8C724BF}"/>
    <cellStyle name="40% - Accent6 9 4 2 2" xfId="24484" xr:uid="{DB6C55E5-EE1F-4FB7-A09E-4132FF001AB2}"/>
    <cellStyle name="40% - Accent6 9 4 2 2 2" xfId="24485" xr:uid="{7A07082D-C715-4578-A56E-D83CF1749F29}"/>
    <cellStyle name="40% - Accent6 9 4 2 2 2 2" xfId="24486" xr:uid="{243C1ECA-2AAA-4C2F-A25B-EB9B6847B450}"/>
    <cellStyle name="40% - Accent6 9 4 2 2 2 2 2" xfId="24487" xr:uid="{AE185663-117B-47EE-931B-BED998BF5D2A}"/>
    <cellStyle name="40% - Accent6 9 4 2 2 2 3" xfId="24488" xr:uid="{23592949-0444-4D77-ADCE-D5026D2D6E24}"/>
    <cellStyle name="40% - Accent6 9 4 2 2 3" xfId="24489" xr:uid="{25C7EF79-7671-413F-9229-BF29A73A4A0C}"/>
    <cellStyle name="40% - Accent6 9 4 2 2 3 2" xfId="24490" xr:uid="{6F3AD7C4-36FD-4480-B8CC-F50DFE1BC59E}"/>
    <cellStyle name="40% - Accent6 9 4 2 2 4" xfId="24491" xr:uid="{331A337C-704C-4A2C-BA25-FEB5EDE41627}"/>
    <cellStyle name="40% - Accent6 9 4 2 3" xfId="24492" xr:uid="{8CDFE8D4-4423-4BF7-9F04-95E8DD76FC99}"/>
    <cellStyle name="40% - Accent6 9 4 2 3 2" xfId="24493" xr:uid="{29C43831-80B7-4383-AFF3-E449B7BEDB54}"/>
    <cellStyle name="40% - Accent6 9 4 2 3 2 2" xfId="24494" xr:uid="{8A07216A-9FE2-44B2-A4AF-C39B08312200}"/>
    <cellStyle name="40% - Accent6 9 4 2 3 3" xfId="24495" xr:uid="{1FADBCEA-46BC-458F-9A83-1E1D59453EAA}"/>
    <cellStyle name="40% - Accent6 9 4 2 4" xfId="24496" xr:uid="{CD66293B-4CB5-41B0-B74F-9198608327EE}"/>
    <cellStyle name="40% - Accent6 9 4 2 4 2" xfId="24497" xr:uid="{9CEB0518-DD56-48CC-AAC4-29B260C81CA0}"/>
    <cellStyle name="40% - Accent6 9 4 2 5" xfId="24498" xr:uid="{59882BA9-69C3-4C30-B14E-B5E38F64CA44}"/>
    <cellStyle name="40% - Accent6 9 4 3" xfId="24499" xr:uid="{D2561B62-DE24-4939-9707-69B525AB0308}"/>
    <cellStyle name="40% - Accent6 9 4 3 2" xfId="24500" xr:uid="{CFC3F003-B8A1-4EFD-A259-C3C68E268AC7}"/>
    <cellStyle name="40% - Accent6 9 4 3 2 2" xfId="24501" xr:uid="{D857DCBA-60DD-40D8-A05A-DCF6A31ADF5F}"/>
    <cellStyle name="40% - Accent6 9 4 3 2 2 2" xfId="24502" xr:uid="{9100B66B-8B18-4151-A9EA-B26E2BBE7841}"/>
    <cellStyle name="40% - Accent6 9 4 3 2 3" xfId="24503" xr:uid="{A837ACF5-CF93-4730-BCD4-23328579D4DC}"/>
    <cellStyle name="40% - Accent6 9 4 3 3" xfId="24504" xr:uid="{581CD9D2-1FB2-45E3-951C-B32C02E2A2B7}"/>
    <cellStyle name="40% - Accent6 9 4 3 3 2" xfId="24505" xr:uid="{8C32B499-58D2-49D1-974B-8ADC2A8FD457}"/>
    <cellStyle name="40% - Accent6 9 4 3 4" xfId="24506" xr:uid="{4FD2422B-4F49-4B97-AD25-4C2CE70F7C43}"/>
    <cellStyle name="40% - Accent6 9 4 4" xfId="24507" xr:uid="{D3E8BC73-398E-473A-9D43-CA1680A439F1}"/>
    <cellStyle name="40% - Accent6 9 4 4 2" xfId="24508" xr:uid="{89D6DB6D-23CA-4B34-A491-791A52694141}"/>
    <cellStyle name="40% - Accent6 9 4 4 2 2" xfId="24509" xr:uid="{155865D5-7C22-4FA6-8B78-8B0AB2159362}"/>
    <cellStyle name="40% - Accent6 9 4 4 3" xfId="24510" xr:uid="{F0D22771-8FD6-4AAB-B09E-7AAAF57F9FE9}"/>
    <cellStyle name="40% - Accent6 9 4 5" xfId="24511" xr:uid="{EC65E2BB-3562-4EDE-98BB-D8DAC5FAAA54}"/>
    <cellStyle name="40% - Accent6 9 4 5 2" xfId="24512" xr:uid="{CD1FF9AE-4748-48A6-BCC3-A20FC0854F32}"/>
    <cellStyle name="40% - Accent6 9 4 6" xfId="24513" xr:uid="{68D2E249-3EA4-47D6-8309-F969C780ECCE}"/>
    <cellStyle name="40% - Accent6 9 5" xfId="24514" xr:uid="{E9AEAF43-882F-41E5-B7E0-20520B052083}"/>
    <cellStyle name="40% - Accent6 9 5 2" xfId="24515" xr:uid="{F7B0EA21-FD4B-42F3-93FA-99AEE9A7274E}"/>
    <cellStyle name="40% - Accent6 9 5 2 2" xfId="24516" xr:uid="{04456DF0-2D2F-49A3-856D-CAB66A3A2750}"/>
    <cellStyle name="40% - Accent6 9 5 2 2 2" xfId="24517" xr:uid="{063B65C0-BDEF-4C03-BF7C-AA6C43F08B9D}"/>
    <cellStyle name="40% - Accent6 9 5 2 2 2 2" xfId="24518" xr:uid="{A9E6ADD1-CB5D-424C-9CE1-25C25526CADF}"/>
    <cellStyle name="40% - Accent6 9 5 2 2 3" xfId="24519" xr:uid="{E844B0A0-03DF-493D-8B36-E0ABF5A110AD}"/>
    <cellStyle name="40% - Accent6 9 5 2 3" xfId="24520" xr:uid="{11B5B1CE-942C-4C3A-ACC4-89E1AC5C0E84}"/>
    <cellStyle name="40% - Accent6 9 5 2 3 2" xfId="24521" xr:uid="{53063CFD-2966-438C-8173-39A655B4854D}"/>
    <cellStyle name="40% - Accent6 9 5 2 4" xfId="24522" xr:uid="{31B53992-4F3A-4EDA-9B48-1BF7E7E6047C}"/>
    <cellStyle name="40% - Accent6 9 5 3" xfId="24523" xr:uid="{DA3AE80C-775A-4D35-918E-890BA647B6B3}"/>
    <cellStyle name="40% - Accent6 9 5 3 2" xfId="24524" xr:uid="{9B7742BD-A6CE-4AD1-B7EE-F6C038D397E6}"/>
    <cellStyle name="40% - Accent6 9 5 3 2 2" xfId="24525" xr:uid="{8EC05503-91FF-4305-9EA5-FDA2708FDEB8}"/>
    <cellStyle name="40% - Accent6 9 5 3 3" xfId="24526" xr:uid="{D58ABF2B-2A8A-435C-A4A9-A6BF581BC097}"/>
    <cellStyle name="40% - Accent6 9 5 4" xfId="24527" xr:uid="{C3E6586D-6AAA-4005-8B1C-FDB55F93EEED}"/>
    <cellStyle name="40% - Accent6 9 5 4 2" xfId="24528" xr:uid="{E75828D8-905C-475C-A0D1-AACA96FD4A9F}"/>
    <cellStyle name="40% - Accent6 9 5 5" xfId="24529" xr:uid="{9EAA477E-5808-4655-8E65-CB3B9682A9DD}"/>
    <cellStyle name="40% - Accent6 9 6" xfId="24530" xr:uid="{368BDD83-5F84-4E5B-BD86-184177BA328A}"/>
    <cellStyle name="40% - Accent6 9 6 2" xfId="24531" xr:uid="{C880001C-B1A6-4ABB-9E48-ECABC0CC6187}"/>
    <cellStyle name="40% - Accent6 9 6 2 2" xfId="24532" xr:uid="{A43B5890-4560-4541-8758-DF85169FFCC7}"/>
    <cellStyle name="40% - Accent6 9 6 2 2 2" xfId="24533" xr:uid="{DE472659-C369-4DA8-8BE4-2AD4723F9993}"/>
    <cellStyle name="40% - Accent6 9 6 2 3" xfId="24534" xr:uid="{9520E52C-854D-4574-87D7-FE97A5AF88F9}"/>
    <cellStyle name="40% - Accent6 9 6 3" xfId="24535" xr:uid="{36945624-09E0-4354-A897-CF5796656850}"/>
    <cellStyle name="40% - Accent6 9 6 3 2" xfId="24536" xr:uid="{3BFE4D3E-12F2-4A79-9CBE-3C3883AA4D85}"/>
    <cellStyle name="40% - Accent6 9 6 4" xfId="24537" xr:uid="{18F19BAC-DFDE-46D2-B73B-62080C483980}"/>
    <cellStyle name="40% - Accent6 9 7" xfId="24538" xr:uid="{902ECCB7-13BE-4B89-9D82-9A8B1BCB1016}"/>
    <cellStyle name="40% - Accent6 9 7 2" xfId="24539" xr:uid="{345FE855-9606-40E9-9361-92292EFA15E0}"/>
    <cellStyle name="40% - Accent6 9 7 2 2" xfId="24540" xr:uid="{5E4857BE-4C1B-4C9C-9A9A-8CB8866CD104}"/>
    <cellStyle name="40% - Accent6 9 7 3" xfId="24541" xr:uid="{1A4A705A-5406-4BA0-B0E9-124A578E97FA}"/>
    <cellStyle name="40% - Accent6 9 8" xfId="24542" xr:uid="{AFCAA27C-5245-4F7A-9EAE-7BF87D5E5A82}"/>
    <cellStyle name="40% - Accent6 9 8 2" xfId="24543" xr:uid="{B54CDCBF-957F-4CE2-BC89-E2D072CFECAE}"/>
    <cellStyle name="40% - Accent6 9 9" xfId="24544" xr:uid="{0CAF091C-1E6A-4A90-8A81-7D3A7AE02617}"/>
    <cellStyle name="60% - Accent1" xfId="4" builtinId="32" customBuiltin="1"/>
    <cellStyle name="60% - Accent1 10" xfId="24545" xr:uid="{339CECF7-AFDD-4716-9345-0ADEF6E7CF43}"/>
    <cellStyle name="60% - Accent1 11" xfId="24546" xr:uid="{502E00FB-E304-4747-8B8F-BB6A2A945C63}"/>
    <cellStyle name="60% - Accent1 12" xfId="24547" xr:uid="{A74ABCBC-130B-4D81-8795-679BBE4B1C51}"/>
    <cellStyle name="60% - Accent1 12 2" xfId="24548" xr:uid="{0F221590-2AD8-4591-8938-6AB45D1D4D7C}"/>
    <cellStyle name="60% - Accent1 12 3" xfId="24549" xr:uid="{2E865ABE-6EEB-4135-BF36-8D8617761AE1}"/>
    <cellStyle name="60% - Accent1 13" xfId="24550" xr:uid="{4B230CED-DB68-48FE-B4A3-18A4571BF36B}"/>
    <cellStyle name="60% - Accent1 14" xfId="24551" xr:uid="{7FCF5161-82EB-408C-A97C-8CAB096E833B}"/>
    <cellStyle name="60% - Accent1 15" xfId="24552" xr:uid="{6B1D2214-6DE1-4E91-A8EE-51E1E610CAB7}"/>
    <cellStyle name="60% - Accent1 16" xfId="24553" xr:uid="{5796848F-4D1C-480E-A740-6E55CCA937E9}"/>
    <cellStyle name="60% - Accent1 17" xfId="24554" xr:uid="{49F782A2-E6DD-452C-8B32-E35BD7D3ECCD}"/>
    <cellStyle name="60% - Accent1 18" xfId="24555" xr:uid="{C9FD5D16-11CB-4F37-B31E-01E2656178AF}"/>
    <cellStyle name="60% - Accent1 19" xfId="24556" xr:uid="{CF89E27E-2F16-4F89-B0E3-63B7EC569970}"/>
    <cellStyle name="60% - Accent1 2" xfId="317" xr:uid="{9547D085-9D53-4A40-A99B-C99FCD6B997C}"/>
    <cellStyle name="60% - Accent1 2 2" xfId="1398" xr:uid="{97ED617B-3858-4BD7-9630-CFF72A72C841}"/>
    <cellStyle name="60% - Accent1 2 2 2" xfId="24558" xr:uid="{DEF56FAB-0033-45EF-B68E-674F27F26477}"/>
    <cellStyle name="60% - Accent1 2 2 3" xfId="24557" xr:uid="{33A3949E-C45F-4ED1-A542-DCD0A571780C}"/>
    <cellStyle name="60% - Accent1 2 3" xfId="24559" xr:uid="{1165CDDE-AA47-44FE-A5A9-FA1E0723ED94}"/>
    <cellStyle name="60% - Accent1 2 4" xfId="24560" xr:uid="{EBEB309D-F0EF-4F5E-822D-B0120CB3A61B}"/>
    <cellStyle name="60% - Accent1 2 5" xfId="24561" xr:uid="{EB266A99-E18A-4BF2-B29E-6A40BDF57F08}"/>
    <cellStyle name="60% - Accent1 20" xfId="24562" xr:uid="{B7FA7328-487E-486B-8ECC-D4BF38D3104E}"/>
    <cellStyle name="60% - Accent1 21" xfId="24563" xr:uid="{5A6C038C-E0AD-4647-B0BD-2BE77C22C00F}"/>
    <cellStyle name="60% - Accent1 22" xfId="53383" xr:uid="{007E564A-EC21-4A3F-AB14-9612C55E9DE1}"/>
    <cellStyle name="60% - Accent1 23" xfId="1593" xr:uid="{3802434E-CDD9-41DD-8F9A-47E12363E1E0}"/>
    <cellStyle name="60% - Accent1 3" xfId="254" xr:uid="{127B512F-C377-413E-8335-59185AC52C9D}"/>
    <cellStyle name="60% - Accent1 3 2" xfId="24564" xr:uid="{2C4CEB0B-993B-4CA1-95EA-F15B623DA566}"/>
    <cellStyle name="60% - Accent1 3 3" xfId="24565" xr:uid="{D9357D9D-431A-4E2C-8CAB-501BF8E4F87B}"/>
    <cellStyle name="60% - Accent1 4" xfId="24566" xr:uid="{A5D50D3B-185D-42F7-A0AA-B5518ED8C789}"/>
    <cellStyle name="60% - Accent1 5" xfId="24567" xr:uid="{26B1017A-8509-44BF-840D-792E3C20B3C8}"/>
    <cellStyle name="60% - Accent1 6" xfId="24568" xr:uid="{C4DB2F29-FA88-4A65-B94A-2DD555BC358C}"/>
    <cellStyle name="60% - Accent1 7" xfId="24569" xr:uid="{50463B87-E579-47DE-95DF-5743FF5DF4BA}"/>
    <cellStyle name="60% - Accent1 8" xfId="24570" xr:uid="{FC332719-696A-45DB-AF7A-4D600CE7B06E}"/>
    <cellStyle name="60% - Accent1 9" xfId="24571" xr:uid="{4B1EB011-D57E-4A15-A552-C0E09BCE4A43}"/>
    <cellStyle name="60% - Accent2" xfId="7" builtinId="36" customBuiltin="1"/>
    <cellStyle name="60% - Accent2 10" xfId="24572" xr:uid="{3D03BE88-56AF-4350-9892-D69F4EEB79AC}"/>
    <cellStyle name="60% - Accent2 11" xfId="24573" xr:uid="{ED7053DD-1CA4-4C05-B44A-9BDD90AF7BB1}"/>
    <cellStyle name="60% - Accent2 12" xfId="24574" xr:uid="{BAF366F3-641E-4F76-9C97-D755C1E938EC}"/>
    <cellStyle name="60% - Accent2 12 2" xfId="24575" xr:uid="{D912C091-F4B8-4798-92BF-2FFB4EBD63D8}"/>
    <cellStyle name="60% - Accent2 12 3" xfId="24576" xr:uid="{EE02C281-A8ED-4559-9D40-A35EEA7A8F73}"/>
    <cellStyle name="60% - Accent2 13" xfId="24577" xr:uid="{1B78B5C4-AFC4-47EC-B83B-1E1A9E7290A7}"/>
    <cellStyle name="60% - Accent2 14" xfId="24578" xr:uid="{D2FD6775-D4B8-4D4E-9449-C3559DC6E280}"/>
    <cellStyle name="60% - Accent2 15" xfId="24579" xr:uid="{BBFEBEB6-6508-405C-BBB3-0B09D1B8B9BB}"/>
    <cellStyle name="60% - Accent2 16" xfId="24580" xr:uid="{759F5C9A-2AA3-477B-8BAD-1C844AEC3D04}"/>
    <cellStyle name="60% - Accent2 17" xfId="24581" xr:uid="{1DB34CD5-546A-4508-ACB0-84C89A546DE6}"/>
    <cellStyle name="60% - Accent2 18" xfId="24582" xr:uid="{6523474E-D553-41C9-A82D-62A1F409888C}"/>
    <cellStyle name="60% - Accent2 19" xfId="24583" xr:uid="{FB380D64-12E4-4CD3-9529-B685097E6F29}"/>
    <cellStyle name="60% - Accent2 2" xfId="318" xr:uid="{FD22373F-DA99-4A07-BA07-AA5C2702E726}"/>
    <cellStyle name="60% - Accent2 2 2" xfId="24584" xr:uid="{F289E2C8-FE54-43CE-A79D-E1A7702DAE70}"/>
    <cellStyle name="60% - Accent2 2 2 2" xfId="24585" xr:uid="{A4EB182D-6E8F-4E9F-969F-00A1EE42F269}"/>
    <cellStyle name="60% - Accent2 2 3" xfId="24586" xr:uid="{953FD069-2824-4F09-8A6A-993C81BA6601}"/>
    <cellStyle name="60% - Accent2 2 4" xfId="24587" xr:uid="{D0139287-6294-4972-B353-39F34D9484AF}"/>
    <cellStyle name="60% - Accent2 2 5" xfId="24588" xr:uid="{EC00977D-6FAD-44A9-BF8C-7ECE6032D331}"/>
    <cellStyle name="60% - Accent2 20" xfId="24589" xr:uid="{A9F2C73C-8008-478A-8D22-D727C91E8D8A}"/>
    <cellStyle name="60% - Accent2 21" xfId="24590" xr:uid="{579736E1-4BB9-4D08-9B77-9DA57F970F56}"/>
    <cellStyle name="60% - Accent2 22" xfId="53387" xr:uid="{8A333CB3-B4CA-432D-A126-36FC7E0490E8}"/>
    <cellStyle name="60% - Accent2 23" xfId="1596" xr:uid="{20EDF092-E30D-4F65-891B-986AC2FC68B3}"/>
    <cellStyle name="60% - Accent2 3" xfId="258" xr:uid="{340C0540-0247-447C-902E-34770C6A3102}"/>
    <cellStyle name="60% - Accent2 3 2" xfId="24591" xr:uid="{45999055-6410-42E0-B493-C3D60C7741F7}"/>
    <cellStyle name="60% - Accent2 3 3" xfId="24592" xr:uid="{DF109D14-18F5-4F70-AF43-115A918190A8}"/>
    <cellStyle name="60% - Accent2 4" xfId="24593" xr:uid="{AEE776AA-4153-4ACA-AC27-3AB75A1F1F8F}"/>
    <cellStyle name="60% - Accent2 5" xfId="24594" xr:uid="{0D7E60CE-3700-441E-91B0-D02BC32E731F}"/>
    <cellStyle name="60% - Accent2 6" xfId="24595" xr:uid="{061DCA81-79C5-43AF-873E-D807BCB375C2}"/>
    <cellStyle name="60% - Accent2 7" xfId="24596" xr:uid="{4027C64E-0A98-4338-B859-AB775B1B154A}"/>
    <cellStyle name="60% - Accent2 8" xfId="24597" xr:uid="{958A1155-2EEC-4682-8994-0CD8EEFD91C5}"/>
    <cellStyle name="60% - Accent2 9" xfId="24598" xr:uid="{49B255FC-0CFE-42B7-83D5-3343A0196A0B}"/>
    <cellStyle name="60% - Accent3" xfId="10" builtinId="40" customBuiltin="1"/>
    <cellStyle name="60% - Accent3 10" xfId="24599" xr:uid="{AF4F67CF-F7BF-4A8E-A307-7BB6791001ED}"/>
    <cellStyle name="60% - Accent3 11" xfId="24600" xr:uid="{59323FAD-F2E8-42C4-B91C-B84F1887CF58}"/>
    <cellStyle name="60% - Accent3 12" xfId="24601" xr:uid="{C4AF0255-17D5-41E0-8B08-BA37B232FAD9}"/>
    <cellStyle name="60% - Accent3 12 2" xfId="24602" xr:uid="{E40B7A69-6214-406F-8C80-19A535E3316E}"/>
    <cellStyle name="60% - Accent3 12 3" xfId="24603" xr:uid="{8982E959-F3DC-4369-BC53-DBE7CA5CE121}"/>
    <cellStyle name="60% - Accent3 13" xfId="24604" xr:uid="{72295B1F-2965-44C0-8E8A-DFCA9300FE3B}"/>
    <cellStyle name="60% - Accent3 14" xfId="24605" xr:uid="{E3A313D6-016B-4898-9EF7-B4F2C0793501}"/>
    <cellStyle name="60% - Accent3 15" xfId="24606" xr:uid="{7FABF971-FEFF-4DA3-BA48-4A426611C140}"/>
    <cellStyle name="60% - Accent3 16" xfId="24607" xr:uid="{584C3E4A-5686-4613-9A3D-6557385EE8E0}"/>
    <cellStyle name="60% - Accent3 17" xfId="24608" xr:uid="{C65DE72B-39B6-4F02-9258-EADAA7D8795E}"/>
    <cellStyle name="60% - Accent3 18" xfId="24609" xr:uid="{E938910C-8857-4940-A340-EA0883A8E496}"/>
    <cellStyle name="60% - Accent3 19" xfId="24610" xr:uid="{42BF337F-261A-4AC2-93A3-A477E59F634F}"/>
    <cellStyle name="60% - Accent3 2" xfId="319" xr:uid="{6482836A-64D3-4999-B403-EF36E9FFEA89}"/>
    <cellStyle name="60% - Accent3 2 2" xfId="1468" xr:uid="{A7CC7A6A-430C-47F9-B9FA-3BB783E8A030}"/>
    <cellStyle name="60% - Accent3 2 2 2" xfId="24612" xr:uid="{D068D822-080A-4AC2-BAE1-668D40157AED}"/>
    <cellStyle name="60% - Accent3 2 2 3" xfId="24611" xr:uid="{A1487ABF-493A-4B63-97A0-214E52022962}"/>
    <cellStyle name="60% - Accent3 2 3" xfId="24613" xr:uid="{AB37ED69-4A10-4131-90F5-60CFB1992D06}"/>
    <cellStyle name="60% - Accent3 2 4" xfId="24614" xr:uid="{C9B20B23-9A26-406E-AFC8-5441C78DE60F}"/>
    <cellStyle name="60% - Accent3 2 5" xfId="24615" xr:uid="{7CF97EFB-13EB-4FD3-9013-B9A5A83580F6}"/>
    <cellStyle name="60% - Accent3 20" xfId="24616" xr:uid="{E142767B-CD51-48ED-A061-F7CA2ED9C963}"/>
    <cellStyle name="60% - Accent3 21" xfId="24617" xr:uid="{D3615696-C9B7-463B-8A41-72E589CD2C70}"/>
    <cellStyle name="60% - Accent3 22" xfId="53391" xr:uid="{5D1BE6EF-F0A3-4E60-B227-9FD790395F1E}"/>
    <cellStyle name="60% - Accent3 23" xfId="1599" xr:uid="{2E1B1A7D-B798-4BBC-8B92-3E0D03762AAA}"/>
    <cellStyle name="60% - Accent3 3" xfId="262" xr:uid="{A67B0E95-C112-466C-8620-627FFCDFF172}"/>
    <cellStyle name="60% - Accent3 3 2" xfId="24618" xr:uid="{DE4A0160-3A5A-47A0-A0AF-6E60D85A6DF9}"/>
    <cellStyle name="60% - Accent3 3 3" xfId="24619" xr:uid="{DB5E9EA7-2F1D-447D-A79F-6DCF5E8B9CE3}"/>
    <cellStyle name="60% - Accent3 4" xfId="24620" xr:uid="{D39DCE67-541C-41D1-964F-8A5A1210D862}"/>
    <cellStyle name="60% - Accent3 5" xfId="24621" xr:uid="{7FF46ED8-3970-4CA2-8F0D-8D9D3D331109}"/>
    <cellStyle name="60% - Accent3 6" xfId="24622" xr:uid="{84A7CBD0-F097-4451-9CF3-296A4B3F7D65}"/>
    <cellStyle name="60% - Accent3 7" xfId="24623" xr:uid="{91A0C798-B908-4CF7-BF66-A522F2D3C575}"/>
    <cellStyle name="60% - Accent3 8" xfId="24624" xr:uid="{84EADADB-104E-4DB4-B44C-D991D33C9B08}"/>
    <cellStyle name="60% - Accent3 9" xfId="24625" xr:uid="{59D29674-0C60-4C40-A7EB-17EBAE05C1E4}"/>
    <cellStyle name="60% - Accent4" xfId="13" builtinId="44" customBuiltin="1"/>
    <cellStyle name="60% - Accent4 10" xfId="24626" xr:uid="{1AFAA194-05B3-44AA-AE15-393A8A4CE262}"/>
    <cellStyle name="60% - Accent4 11" xfId="24627" xr:uid="{84B52BEB-61ED-4565-9039-D81C2EF07618}"/>
    <cellStyle name="60% - Accent4 12" xfId="24628" xr:uid="{EA074D74-6D3D-49F7-A247-6865E0FDFA6F}"/>
    <cellStyle name="60% - Accent4 12 2" xfId="24629" xr:uid="{74338230-4E9F-44E6-87E4-92B8AFE15773}"/>
    <cellStyle name="60% - Accent4 12 3" xfId="24630" xr:uid="{3CFA34FA-3B45-4051-BC2A-65733031A81A}"/>
    <cellStyle name="60% - Accent4 13" xfId="24631" xr:uid="{61DEA596-A8D1-45F9-A2C8-276D2680288A}"/>
    <cellStyle name="60% - Accent4 14" xfId="24632" xr:uid="{27624F19-73C5-44E3-A41F-4BD8FDD7E94C}"/>
    <cellStyle name="60% - Accent4 15" xfId="24633" xr:uid="{A3825E93-B7D8-401D-B766-66634D222069}"/>
    <cellStyle name="60% - Accent4 16" xfId="24634" xr:uid="{35D1CCE0-149A-45AD-ADB1-7447FD42F18B}"/>
    <cellStyle name="60% - Accent4 17" xfId="24635" xr:uid="{93FD8CDD-5A8D-4613-B5D4-2716756EDD4C}"/>
    <cellStyle name="60% - Accent4 18" xfId="24636" xr:uid="{E994F62B-8E94-4753-9D38-F1805FD00204}"/>
    <cellStyle name="60% - Accent4 19" xfId="24637" xr:uid="{3193FC9D-B6DB-4777-B6BC-DB35BE6542EE}"/>
    <cellStyle name="60% - Accent4 2" xfId="320" xr:uid="{189CC924-7FD5-4F72-8730-7816A0116714}"/>
    <cellStyle name="60% - Accent4 2 2" xfId="1402" xr:uid="{183945D6-2AFC-428E-A699-21D81D93F164}"/>
    <cellStyle name="60% - Accent4 2 2 2" xfId="24639" xr:uid="{73DAFFCA-5BEB-4B77-B32A-DDAB2A9A9597}"/>
    <cellStyle name="60% - Accent4 2 2 3" xfId="24638" xr:uid="{C7BC27BF-3359-4096-A486-E2E57EA6D99F}"/>
    <cellStyle name="60% - Accent4 2 3" xfId="24640" xr:uid="{303EDE0E-51C4-4642-A2EB-82FF6F010AE2}"/>
    <cellStyle name="60% - Accent4 2 4" xfId="24641" xr:uid="{56707507-9693-43D0-AD22-4743D0CF41D9}"/>
    <cellStyle name="60% - Accent4 2 5" xfId="24642" xr:uid="{8192F074-8F9F-4B44-AFA1-1FA0C93E47F4}"/>
    <cellStyle name="60% - Accent4 20" xfId="24643" xr:uid="{09CB47B1-DF98-492C-96F5-231501772587}"/>
    <cellStyle name="60% - Accent4 21" xfId="24644" xr:uid="{B479FBB9-99D6-432F-8370-676D8F587216}"/>
    <cellStyle name="60% - Accent4 22" xfId="53395" xr:uid="{5892A756-846A-444C-9935-E672AF986431}"/>
    <cellStyle name="60% - Accent4 23" xfId="1602" xr:uid="{0B4096C3-794E-4D29-AFB7-6032C855A0D7}"/>
    <cellStyle name="60% - Accent4 3" xfId="266" xr:uid="{58F67E2F-2748-44DF-8B5C-0904A78382C2}"/>
    <cellStyle name="60% - Accent4 3 2" xfId="24645" xr:uid="{A2070E4C-9D59-470F-8E72-189DAB9690B1}"/>
    <cellStyle name="60% - Accent4 3 3" xfId="24646" xr:uid="{A0E51ADB-CD96-4153-B42E-C248B3A36951}"/>
    <cellStyle name="60% - Accent4 4" xfId="24647" xr:uid="{C34B9B4A-B4EB-4D39-AEB8-67EBBC567110}"/>
    <cellStyle name="60% - Accent4 5" xfId="24648" xr:uid="{A2B94618-FEEA-492D-B385-B4AA16281789}"/>
    <cellStyle name="60% - Accent4 6" xfId="24649" xr:uid="{E5CEB3A4-A3FF-4FAE-ABE9-3BE1E37CEB99}"/>
    <cellStyle name="60% - Accent4 7" xfId="24650" xr:uid="{C68C79A9-8C9E-4D54-89A6-697BDFB839B2}"/>
    <cellStyle name="60% - Accent4 8" xfId="24651" xr:uid="{329C0014-CCDB-40EC-86F7-3CDB3C8B619C}"/>
    <cellStyle name="60% - Accent4 9" xfId="24652" xr:uid="{EEFDCB12-E6DA-41EB-B89C-D1AA1FB280AF}"/>
    <cellStyle name="60% - Accent5" xfId="16" builtinId="48" customBuiltin="1"/>
    <cellStyle name="60% - Accent5 10" xfId="24653" xr:uid="{08F8C9B0-164F-449B-A878-7B03A54500F6}"/>
    <cellStyle name="60% - Accent5 11" xfId="24654" xr:uid="{2CB18385-A5A6-4BB9-B6E0-0ACCBC4C89B5}"/>
    <cellStyle name="60% - Accent5 12" xfId="24655" xr:uid="{D1C29895-5748-4425-8A15-ACD8F9A7E85B}"/>
    <cellStyle name="60% - Accent5 12 2" xfId="24656" xr:uid="{DF385AFE-DC55-4C1E-951F-CA502FC43885}"/>
    <cellStyle name="60% - Accent5 12 3" xfId="24657" xr:uid="{4C697EB5-FF83-41E3-86B5-6DA0AF35E870}"/>
    <cellStyle name="60% - Accent5 13" xfId="24658" xr:uid="{DA7D9B85-BAD2-4FBD-8EC4-0BA20EE3D2D3}"/>
    <cellStyle name="60% - Accent5 14" xfId="24659" xr:uid="{DF784757-8282-41FC-B2C0-56CD439158E3}"/>
    <cellStyle name="60% - Accent5 15" xfId="24660" xr:uid="{9A15F181-A72B-4A91-B213-074FA8CDA1B7}"/>
    <cellStyle name="60% - Accent5 16" xfId="24661" xr:uid="{CA84B462-3A01-4143-9568-42890BA82E5F}"/>
    <cellStyle name="60% - Accent5 17" xfId="24662" xr:uid="{AECC370F-1E5C-4CF9-A9B7-482A2CA3B888}"/>
    <cellStyle name="60% - Accent5 18" xfId="24663" xr:uid="{6BF208AE-0D4F-45F9-BD33-13668C3263D9}"/>
    <cellStyle name="60% - Accent5 19" xfId="24664" xr:uid="{0449342D-F2DB-40BC-A132-47B0D4E36B03}"/>
    <cellStyle name="60% - Accent5 2" xfId="321" xr:uid="{5BB4DE28-E9A0-4452-B058-E88C3E732FB4}"/>
    <cellStyle name="60% - Accent5 2 2" xfId="1421" xr:uid="{423D0D21-6BB2-477D-A0F7-E62FD5B33DC0}"/>
    <cellStyle name="60% - Accent5 2 2 2" xfId="24666" xr:uid="{1DE930BE-8E28-46BB-AC10-DB2C84F56BBB}"/>
    <cellStyle name="60% - Accent5 2 2 3" xfId="24665" xr:uid="{434AC31E-3150-4420-9B30-498EEBAA7B16}"/>
    <cellStyle name="60% - Accent5 2 3" xfId="24667" xr:uid="{85328593-4E70-4A0A-A951-1620F24C45B3}"/>
    <cellStyle name="60% - Accent5 2 4" xfId="24668" xr:uid="{E56D49C7-AB2E-4961-8668-07DBA9C9D150}"/>
    <cellStyle name="60% - Accent5 2 5" xfId="24669" xr:uid="{58ECD453-36BE-496B-B44B-3409617A8E79}"/>
    <cellStyle name="60% - Accent5 20" xfId="24670" xr:uid="{B22ABEA7-4CAC-4947-99BE-45E385C2ACDC}"/>
    <cellStyle name="60% - Accent5 21" xfId="24671" xr:uid="{51F48813-E054-4555-934D-C5C15AF97ED0}"/>
    <cellStyle name="60% - Accent5 22" xfId="53399" xr:uid="{FDC82489-9BE0-4251-B010-BC89593AFA45}"/>
    <cellStyle name="60% - Accent5 23" xfId="1605" xr:uid="{30DEF1A7-3C8D-416E-BD96-D67CFA0C8483}"/>
    <cellStyle name="60% - Accent5 3" xfId="270" xr:uid="{05CEAF1F-FB90-40F1-8D55-AAD171ECA58D}"/>
    <cellStyle name="60% - Accent5 3 2" xfId="24672" xr:uid="{9DD3FAD8-6F63-46A1-9EC2-B7E5818F0032}"/>
    <cellStyle name="60% - Accent5 3 3" xfId="24673" xr:uid="{C6829E8C-5833-4BE5-AED4-C5D9C71AE26C}"/>
    <cellStyle name="60% - Accent5 4" xfId="24674" xr:uid="{73C69EC9-2EBA-4A3A-9F03-55A84F4D5FA7}"/>
    <cellStyle name="60% - Accent5 5" xfId="24675" xr:uid="{8259388D-C373-4601-BBD8-A0FA6CEEDF7C}"/>
    <cellStyle name="60% - Accent5 6" xfId="24676" xr:uid="{AD921B13-9490-4605-A547-CF0937ACC46C}"/>
    <cellStyle name="60% - Accent5 7" xfId="24677" xr:uid="{0301EE33-F63B-45D2-B12C-F237990F5AC2}"/>
    <cellStyle name="60% - Accent5 8" xfId="24678" xr:uid="{AF57920E-D7F6-41F8-9D76-13C5BE872B04}"/>
    <cellStyle name="60% - Accent5 9" xfId="24679" xr:uid="{05D42F27-9541-417C-AD21-7CD8F863C073}"/>
    <cellStyle name="60% - Accent6" xfId="19" builtinId="52" customBuiltin="1"/>
    <cellStyle name="60% - Accent6 10" xfId="24680" xr:uid="{CE33CBAE-B5C5-4652-A04B-405D784898F2}"/>
    <cellStyle name="60% - Accent6 11" xfId="24681" xr:uid="{431748FA-60BD-45EC-A78E-87C641903317}"/>
    <cellStyle name="60% - Accent6 12" xfId="24682" xr:uid="{4A31DEE7-CD90-4143-9F56-B2B35F651E37}"/>
    <cellStyle name="60% - Accent6 12 2" xfId="24683" xr:uid="{F81EBDBE-C2A4-4FC6-A33B-9E9D0BF3AEEE}"/>
    <cellStyle name="60% - Accent6 12 3" xfId="24684" xr:uid="{688650E5-9162-4D6B-9A95-6D258BAC6961}"/>
    <cellStyle name="60% - Accent6 13" xfId="24685" xr:uid="{C5AA4112-6110-4492-9DFF-DB9F1476304A}"/>
    <cellStyle name="60% - Accent6 14" xfId="24686" xr:uid="{4E392065-85F7-47BA-9E21-C9BBBBA9DBBA}"/>
    <cellStyle name="60% - Accent6 15" xfId="24687" xr:uid="{B082423D-73B2-4454-9FD6-89E77A1AC195}"/>
    <cellStyle name="60% - Accent6 16" xfId="24688" xr:uid="{0C83C9B5-4ED9-40AA-94A2-B5406AE8EDDC}"/>
    <cellStyle name="60% - Accent6 17" xfId="24689" xr:uid="{43E9C71E-683D-46D2-96CD-D95CF7094B46}"/>
    <cellStyle name="60% - Accent6 18" xfId="24690" xr:uid="{95A1F1D2-A6EC-4F7E-BD66-D50B9CCC694A}"/>
    <cellStyle name="60% - Accent6 19" xfId="24691" xr:uid="{96A0FBB3-E2F5-4831-A05F-704A53B1A9AA}"/>
    <cellStyle name="60% - Accent6 2" xfId="322" xr:uid="{FCDA711C-60B2-4A46-9F97-4964F8B54947}"/>
    <cellStyle name="60% - Accent6 2 2" xfId="1551" xr:uid="{19FC59E5-9372-4EB8-99AF-FF7F84B20F6C}"/>
    <cellStyle name="60% - Accent6 2 2 2" xfId="24693" xr:uid="{7511EB38-DCBF-40C2-98D9-A53C6A1B5BAE}"/>
    <cellStyle name="60% - Accent6 2 2 3" xfId="24692" xr:uid="{A659DE0E-637B-440D-887A-BBA13A58AFF0}"/>
    <cellStyle name="60% - Accent6 2 3" xfId="24694" xr:uid="{99E849C6-06F6-441F-BFDD-23E1E11452C1}"/>
    <cellStyle name="60% - Accent6 2 4" xfId="24695" xr:uid="{4959D308-F0E5-443C-9647-00174C8BD3D9}"/>
    <cellStyle name="60% - Accent6 2 5" xfId="24696" xr:uid="{6FDF213E-4E54-4AC3-A21D-61A0ED2A78F6}"/>
    <cellStyle name="60% - Accent6 20" xfId="24697" xr:uid="{E37EF3FA-417F-49C3-B634-2F8393314608}"/>
    <cellStyle name="60% - Accent6 21" xfId="24698" xr:uid="{D1FED2D7-D5F8-4B95-A603-075711FC8E04}"/>
    <cellStyle name="60% - Accent6 22" xfId="53403" xr:uid="{30DF421E-0E5E-4B5D-BB8E-D42DEA9E7429}"/>
    <cellStyle name="60% - Accent6 23" xfId="1608" xr:uid="{DDA24F9B-CEFD-4957-B7CF-89A879572C0E}"/>
    <cellStyle name="60% - Accent6 3" xfId="274" xr:uid="{42947CCF-C016-4819-9BAC-0F6EDA0527C1}"/>
    <cellStyle name="60% - Accent6 3 2" xfId="24699" xr:uid="{B814955D-3DB2-49BD-A65A-35B76861D0B8}"/>
    <cellStyle name="60% - Accent6 3 3" xfId="24700" xr:uid="{6CA6EBA8-11D0-4FD8-B289-E0BC1DB1FE56}"/>
    <cellStyle name="60% - Accent6 4" xfId="24701" xr:uid="{14520A78-4DEB-4F73-A42E-17D9B2347827}"/>
    <cellStyle name="60% - Accent6 5" xfId="24702" xr:uid="{C51CC59F-068E-4E1F-9E32-FEABACCFB139}"/>
    <cellStyle name="60% - Accent6 6" xfId="24703" xr:uid="{E1B62C1B-A3B2-443D-B17D-1FD1D667D4B2}"/>
    <cellStyle name="60% - Accent6 7" xfId="24704" xr:uid="{0BC7E056-607A-4F76-BD27-BB3C88848C9A}"/>
    <cellStyle name="60% - Accent6 8" xfId="24705" xr:uid="{E791C641-C533-4E21-A879-3A9A779982B4}"/>
    <cellStyle name="60% - Accent6 9" xfId="24706" xr:uid="{A5FE8E90-A0EA-4F8A-8476-B700BF045E2C}"/>
    <cellStyle name="Accent1 - 20%" xfId="24" xr:uid="{420670B3-6B3C-4C11-9040-CB7D74D2E663}"/>
    <cellStyle name="Accent1 - 40%" xfId="25" xr:uid="{40DEBB68-652C-46AD-9D31-1F952A9EF015}"/>
    <cellStyle name="Accent1 - 60%" xfId="26" xr:uid="{6E20CD70-0C0B-44E0-A326-8F2292969D28}"/>
    <cellStyle name="Accent1 10" xfId="487" xr:uid="{D840579F-546E-4A66-9701-C2F5F3C55C6C}"/>
    <cellStyle name="Accent1 10 2" xfId="24707" xr:uid="{89423CC5-D0A7-4BD5-8F16-C6BA1E5C7494}"/>
    <cellStyle name="Accent1 11" xfId="494" xr:uid="{BCA728AE-97E1-4D33-AE25-EF68E1FA8FF3}"/>
    <cellStyle name="Accent1 11 2" xfId="24708" xr:uid="{43FE267C-B826-4963-84B2-084C4337B689}"/>
    <cellStyle name="Accent1 12" xfId="505" xr:uid="{4D2E1AC6-699D-4C62-A010-121775574755}"/>
    <cellStyle name="Accent1 12 2" xfId="24710" xr:uid="{DF4AA8B7-C311-4603-AFDF-CBB285850316}"/>
    <cellStyle name="Accent1 12 3" xfId="24711" xr:uid="{A5CC7911-6451-4E54-A534-9D8B42A03370}"/>
    <cellStyle name="Accent1 12 4" xfId="24709" xr:uid="{DCE9C763-C68C-4512-BEBF-80492A29DC2C}"/>
    <cellStyle name="Accent1 13" xfId="902" xr:uid="{1357EBA9-0257-4319-8C69-B1D32E3BE617}"/>
    <cellStyle name="Accent1 13 2" xfId="24712" xr:uid="{22534B21-65B3-4C93-AC35-EEC20299BC8A}"/>
    <cellStyle name="Accent1 14" xfId="906" xr:uid="{AAC0032B-A634-4306-B182-AE9B054BD9A4}"/>
    <cellStyle name="Accent1 14 2" xfId="24713" xr:uid="{57333CD9-9A5A-424D-BBC1-9CD4C5514F3A}"/>
    <cellStyle name="Accent1 15" xfId="907" xr:uid="{9EA6E680-0607-4752-91C6-5028E81C5720}"/>
    <cellStyle name="Accent1 15 2" xfId="24714" xr:uid="{701948FA-8011-41D4-94EF-D9290A7A7275}"/>
    <cellStyle name="Accent1 16" xfId="912" xr:uid="{60096004-0849-4B68-88D2-2C6063067446}"/>
    <cellStyle name="Accent1 16 2" xfId="24715" xr:uid="{B4030F56-D0EA-4375-8266-E61D008942BF}"/>
    <cellStyle name="Accent1 17" xfId="914" xr:uid="{2E4B029D-80C3-4EB3-8C42-265481D241BB}"/>
    <cellStyle name="Accent1 17 2" xfId="24716" xr:uid="{30BCAD5E-4639-4017-98C8-80517F4C87D1}"/>
    <cellStyle name="Accent1 18" xfId="917" xr:uid="{8C9B5E89-B195-4808-8EF5-9B55F8751DB5}"/>
    <cellStyle name="Accent1 18 2" xfId="24717" xr:uid="{5438D349-263D-4C84-AE8A-5FA961556ACD}"/>
    <cellStyle name="Accent1 19" xfId="919" xr:uid="{595259BB-8599-42E8-9509-AFB83A331102}"/>
    <cellStyle name="Accent1 19 2" xfId="24718" xr:uid="{A5838C0D-E7F0-4946-94B0-160B1996FF6B}"/>
    <cellStyle name="Accent1 2" xfId="189" xr:uid="{191479B4-0FAE-483D-8D89-77581B4A8CBF}"/>
    <cellStyle name="Accent1 2 2" xfId="539" xr:uid="{46A4DA58-10B8-4D67-88F2-C576ECFF7F8A}"/>
    <cellStyle name="Accent1 2 2 2" xfId="24720" xr:uid="{8CE0FEC3-97A7-4316-A5ED-8CC63D285F44}"/>
    <cellStyle name="Accent1 2 2 3" xfId="24719" xr:uid="{2BDD24F4-2AF0-4504-BA33-A34E046F3670}"/>
    <cellStyle name="Accent1 2 3" xfId="278" xr:uid="{452F7440-13B0-493A-917E-AAEEA643AECA}"/>
    <cellStyle name="Accent1 2 3 2" xfId="24721" xr:uid="{2BD1C0F2-2381-41C9-A2A7-7658DC5D17BA}"/>
    <cellStyle name="Accent1 2 4" xfId="24722" xr:uid="{F3B9D8BB-316E-4DB1-9E33-8E7714262883}"/>
    <cellStyle name="Accent1 2 5" xfId="24723" xr:uid="{87E423CA-B958-442E-BE9B-A8A5F307AFBA}"/>
    <cellStyle name="Accent1 20" xfId="921" xr:uid="{543E8C23-BCED-4E79-81EE-D24ABE00AA3B}"/>
    <cellStyle name="Accent1 20 2" xfId="24724" xr:uid="{E707E53A-BCDD-443B-B77B-69118BD7B1F4}"/>
    <cellStyle name="Accent1 21" xfId="941" xr:uid="{D90BACD2-5A14-445C-A7CA-DE47DBB2F451}"/>
    <cellStyle name="Accent1 21 2" xfId="24725" xr:uid="{842A2F06-B6E8-4B2E-A3CA-41A559A86A0D}"/>
    <cellStyle name="Accent1 22" xfId="952" xr:uid="{F7A5264A-5F94-4224-B407-1346E819FF74}"/>
    <cellStyle name="Accent1 23" xfId="954" xr:uid="{896248A1-1E78-4BB3-B703-830A0EF002B2}"/>
    <cellStyle name="Accent1 24" xfId="965" xr:uid="{DB3928DB-6572-449C-9EA0-50CF3F7B0F29}"/>
    <cellStyle name="Accent1 25" xfId="966" xr:uid="{63C2337C-C6EA-4A21-9978-7DD5D47B9950}"/>
    <cellStyle name="Accent1 26" xfId="981" xr:uid="{B568A8C8-A79C-457D-BBB1-D2868AAEF7CE}"/>
    <cellStyle name="Accent1 27" xfId="983" xr:uid="{AA2A9CAA-C03B-4CF4-8CFB-68FFADAA38CA}"/>
    <cellStyle name="Accent1 27 2" xfId="53274" xr:uid="{9B68E5BF-15F6-48D4-B86B-269C15EC0F10}"/>
    <cellStyle name="Accent1 28" xfId="984" xr:uid="{8E407647-C3C1-48B3-9640-0A6CED69EB59}"/>
    <cellStyle name="Accent1 28 2" xfId="53273" xr:uid="{5B5ED31F-4A19-47FA-93F6-91B867B48F0C}"/>
    <cellStyle name="Accent1 29" xfId="1005" xr:uid="{F951C44C-52C3-4E6C-8166-AB77DFD351E9}"/>
    <cellStyle name="Accent1 29 2" xfId="53312" xr:uid="{0DD8F308-26B3-42A2-B3FB-EB8E4EED4223}"/>
    <cellStyle name="Accent1 3" xfId="290" xr:uid="{584BA4BE-5B78-4C20-A780-9C5224DFC6D4}"/>
    <cellStyle name="Accent1 3 2" xfId="368" xr:uid="{8A662351-BC7C-4BDD-A0BA-C620DC3F80F6}"/>
    <cellStyle name="Accent1 3 2 2" xfId="1548" xr:uid="{D50B2500-AF81-4374-9AA2-D5AAAB2CABEF}"/>
    <cellStyle name="Accent1 3 2 3" xfId="24726" xr:uid="{807E8A47-2BDB-4083-995E-55D5DCCD03F0}"/>
    <cellStyle name="Accent1 3 3" xfId="540" xr:uid="{E3EBA0A5-760F-4B05-B326-EA61C2F861EA}"/>
    <cellStyle name="Accent1 3 3 2" xfId="1555" xr:uid="{7F7B5126-9E97-4C22-875D-4F119F596B95}"/>
    <cellStyle name="Accent1 3 3 3" xfId="24727" xr:uid="{A2FA831B-116C-4C5B-B83A-95119F987987}"/>
    <cellStyle name="Accent1 3 4" xfId="1557" xr:uid="{2D888CE9-FA89-4F84-A82E-4894D1506070}"/>
    <cellStyle name="Accent1 30" xfId="990" xr:uid="{6FAF8B08-2490-477E-9FBA-4736B71472AE}"/>
    <cellStyle name="Accent1 30 2" xfId="53289" xr:uid="{F8AADF7C-8A81-4114-B4D1-DBD03C9A35D2}"/>
    <cellStyle name="Accent1 31" xfId="1011" xr:uid="{512D7D46-8480-40E0-98C3-0DBD1B7C58FB}"/>
    <cellStyle name="Accent1 31 2" xfId="53321" xr:uid="{0B8D5824-DCC8-4640-9EA3-4D421729923E}"/>
    <cellStyle name="Accent1 32" xfId="1013" xr:uid="{C0D62FC8-AAB3-4E48-BE43-10FF1D6A44E9}"/>
    <cellStyle name="Accent1 32 2" xfId="53302" xr:uid="{60F23159-651B-4578-9E7C-9A06A089D8C6}"/>
    <cellStyle name="Accent1 33" xfId="1015" xr:uid="{173CA867-1712-40A8-9F11-AE25E32F0DAA}"/>
    <cellStyle name="Accent1 33 2" xfId="53330" xr:uid="{C18E56A9-4110-40F4-AEEB-68617F79B420}"/>
    <cellStyle name="Accent1 34" xfId="1026" xr:uid="{25416619-2D5B-46D3-A699-9806DAC3A3A5}"/>
    <cellStyle name="Accent1 34 2" xfId="53340" xr:uid="{5B769861-9210-4355-A274-13B93C665FFA}"/>
    <cellStyle name="Accent1 35" xfId="1027" xr:uid="{1D46632F-6C89-42C8-BFA6-3DFB36BD69C6}"/>
    <cellStyle name="Accent1 35 2" xfId="53350" xr:uid="{1CADCCBA-4C6B-4CFA-9F1B-A255CAA8722A}"/>
    <cellStyle name="Accent1 36" xfId="1033" xr:uid="{15167CF7-44F7-48BB-9AEB-F8740F40297B}"/>
    <cellStyle name="Accent1 36 2" xfId="53359" xr:uid="{A8818391-F43C-4CCD-99AB-74B83DD4141E}"/>
    <cellStyle name="Accent1 37" xfId="1039" xr:uid="{1ED0A678-20CB-4540-B82C-36A56E34038A}"/>
    <cellStyle name="Accent1 37 2" xfId="53380" xr:uid="{47E06D5C-5918-4991-AD6A-E37629C9D9B9}"/>
    <cellStyle name="Accent1 38" xfId="1050" xr:uid="{7FBB5438-9E86-4C34-B1BE-3C41E69A6E34}"/>
    <cellStyle name="Accent1 39" xfId="1052" xr:uid="{8522A523-63F9-46D9-B40F-DE934ED23064}"/>
    <cellStyle name="Accent1 4" xfId="301" xr:uid="{E23A2A8A-ABEF-4B9A-96F0-1154C9714968}"/>
    <cellStyle name="Accent1 4 2" xfId="24728" xr:uid="{F1C7A778-F44E-4B37-91E1-A47F119086D2}"/>
    <cellStyle name="Accent1 40" xfId="1058" xr:uid="{90118908-C323-4799-AEC8-F0326B4D2CDB}"/>
    <cellStyle name="Accent1 41" xfId="1073" xr:uid="{DAC896CB-047E-4F4C-9418-2458EA0CFB74}"/>
    <cellStyle name="Accent1 42" xfId="1075" xr:uid="{1CCF6593-5C88-4911-9D00-28C4F32E1454}"/>
    <cellStyle name="Accent1 43" xfId="1076" xr:uid="{3683A53E-EC27-4D55-814B-7A67C8F1C640}"/>
    <cellStyle name="Accent1 44" xfId="1094" xr:uid="{87D896B8-3A53-4490-9A99-B5AE563834EE}"/>
    <cellStyle name="Accent1 45" xfId="1079" xr:uid="{74BCEA23-090B-42E4-8E16-A1FFFD42ECDF}"/>
    <cellStyle name="Accent1 46" xfId="1099" xr:uid="{C319D426-63E5-43C6-8FFA-3F80FCF02E15}"/>
    <cellStyle name="Accent1 47" xfId="1101" xr:uid="{63F25826-8ADC-48D2-A715-B6FE72BDA4FB}"/>
    <cellStyle name="Accent1 48" xfId="1112" xr:uid="{02D13BA9-06D3-4FB7-8B20-74F67E082EC0}"/>
    <cellStyle name="Accent1 49" xfId="1118" xr:uid="{BEADBBD2-72DD-4037-BA1A-C5AE0271FB5F}"/>
    <cellStyle name="Accent1 5" xfId="323" xr:uid="{6EC14913-5D1C-4D47-A17B-F6C572E38551}"/>
    <cellStyle name="Accent1 5 2" xfId="443" xr:uid="{7799233C-7F49-4F9D-96A3-93401805D2CF}"/>
    <cellStyle name="Accent1 5 3" xfId="1313" xr:uid="{EFDE6BC5-9F1E-4138-8E69-23556776338E}"/>
    <cellStyle name="Accent1 50" xfId="1121" xr:uid="{630B9040-5A2B-4144-B6F6-A967CC494636}"/>
    <cellStyle name="Accent1 51" xfId="1127" xr:uid="{6014540D-B75B-4C20-AF64-8C816A9CC07D}"/>
    <cellStyle name="Accent1 52" xfId="1138" xr:uid="{11A4C9B4-D552-4A91-A3EB-CEE268C8B673}"/>
    <cellStyle name="Accent1 53" xfId="1149" xr:uid="{5E8A6580-E70B-4F37-A2FE-B348299D8000}"/>
    <cellStyle name="Accent1 54" xfId="1155" xr:uid="{9FF15BDC-3107-43BB-9223-304A8233CAEF}"/>
    <cellStyle name="Accent1 55" xfId="1166" xr:uid="{6083A101-E132-401B-B8B1-BDC9AAFF7D13}"/>
    <cellStyle name="Accent1 56" xfId="1167" xr:uid="{EA24B7EB-8285-4BAD-A976-6E49DC581BEE}"/>
    <cellStyle name="Accent1 57" xfId="1173" xr:uid="{F36E879B-E188-46A6-93FF-0A2F3FE5B0D6}"/>
    <cellStyle name="Accent1 58" xfId="1184" xr:uid="{833E0CF9-4B90-4EB4-B235-BC12FB48C7BF}"/>
    <cellStyle name="Accent1 59" xfId="1204" xr:uid="{FA1E920F-803B-4932-9F80-78C1CE39D134}"/>
    <cellStyle name="Accent1 6" xfId="432" xr:uid="{8F803195-AFCC-4506-B2BB-2462E7E71DAF}"/>
    <cellStyle name="Accent1 6 2" xfId="24729" xr:uid="{43C64CCC-F32C-4C9D-B2C9-100F5A5ACA52}"/>
    <cellStyle name="Accent1 60" xfId="1215" xr:uid="{4235E099-BAEA-416D-B851-20E1008F8A70}"/>
    <cellStyle name="Accent1 61" xfId="1220" xr:uid="{8C4632C6-5DC3-4A90-A652-078540A870DB}"/>
    <cellStyle name="Accent1 62" xfId="1232" xr:uid="{C2645527-E813-4031-849D-9B259F956C86}"/>
    <cellStyle name="Accent1 63" xfId="1237" xr:uid="{04B65D6A-6580-41D1-9B13-EC17FF5F072A}"/>
    <cellStyle name="Accent1 64" xfId="1239" xr:uid="{95B8E401-B330-499D-8526-EC7B58CBE5BE}"/>
    <cellStyle name="Accent1 65" xfId="1240" xr:uid="{18702E31-A45F-4656-B634-AABE32AF9242}"/>
    <cellStyle name="Accent1 66" xfId="1260" xr:uid="{A809E8FC-00B7-4303-8B7B-9D47D167EB59}"/>
    <cellStyle name="Accent1 67" xfId="1265" xr:uid="{AA8BA3F0-8007-41D4-9BA5-7552758710FA}"/>
    <cellStyle name="Accent1 68" xfId="1267" xr:uid="{AD747291-9279-4586-8D0F-E4B3A04DE5D6}"/>
    <cellStyle name="Accent1 69" xfId="1269" xr:uid="{B8435FF6-C56E-45E1-A889-814D7845540E}"/>
    <cellStyle name="Accent1 7" xfId="440" xr:uid="{B8741C2F-1F76-42AF-8716-B192F120A41E}"/>
    <cellStyle name="Accent1 7 2" xfId="24730" xr:uid="{ED3CEBB8-4954-4707-8D8C-10C04CFD4BD7}"/>
    <cellStyle name="Accent1 70" xfId="1270" xr:uid="{6CA8517D-A160-40DF-BC05-D274700F6B46}"/>
    <cellStyle name="Accent1 71" xfId="1282" xr:uid="{DFF9BEA7-A310-45A4-ADE4-8DC80EB87D3D}"/>
    <cellStyle name="Accent1 72" xfId="1301" xr:uid="{5EEEF9A2-30D8-4BE2-A38D-C3667E006DEB}"/>
    <cellStyle name="Accent1 73" xfId="1303" xr:uid="{AF082291-D25C-47BC-BB19-70A82FA21D08}"/>
    <cellStyle name="Accent1 74" xfId="1305" xr:uid="{9DA416A7-4919-44C7-B655-33FCECD2E9C2}"/>
    <cellStyle name="Accent1 75" xfId="251" xr:uid="{BAFD89E3-F049-468E-BC50-5A0201CB0C57}"/>
    <cellStyle name="Accent1 76" xfId="1193" xr:uid="{1773F3A5-0B4A-404C-9959-26ABC9F795D2}"/>
    <cellStyle name="Accent1 77" xfId="1580" xr:uid="{03BB0DE7-51CB-4B37-8708-1F3F0EC4A6A9}"/>
    <cellStyle name="Accent1 78" xfId="23" xr:uid="{20B90724-BCA9-4616-B688-E659C85ACB56}"/>
    <cellStyle name="Accent1 8" xfId="445" xr:uid="{16DCC4A8-85C9-47ED-A195-4A956BAC9518}"/>
    <cellStyle name="Accent1 8 2" xfId="24731" xr:uid="{DE9610EC-2FB3-4B40-B15D-CC51A314E770}"/>
    <cellStyle name="Accent1 9" xfId="451" xr:uid="{5090A2B7-2CF1-4516-A50C-760639B60FE4}"/>
    <cellStyle name="Accent1 9 2" xfId="24732" xr:uid="{228CD88B-008A-4301-BD7D-2021271D3723}"/>
    <cellStyle name="Accent2 - 20%" xfId="28" xr:uid="{19D474D2-85D5-4E07-A537-17AEB2827D38}"/>
    <cellStyle name="Accent2 - 40%" xfId="29" xr:uid="{3C17A1B1-0309-40AB-8EF6-1FC54140FC6B}"/>
    <cellStyle name="Accent2 - 60%" xfId="30" xr:uid="{2CC3E64A-9658-4B88-882C-9BD2D8C77145}"/>
    <cellStyle name="Accent2 10" xfId="488" xr:uid="{FD7A4530-CBE7-43D8-80B3-ABE178AFD760}"/>
    <cellStyle name="Accent2 10 2" xfId="24733" xr:uid="{45CE04E6-E10B-4486-9662-093005DFCD89}"/>
    <cellStyle name="Accent2 11" xfId="495" xr:uid="{0C1986AF-78AB-4D2D-B4BE-7DCE04EB7E7B}"/>
    <cellStyle name="Accent2 11 2" xfId="24734" xr:uid="{4ECE9787-0E11-4CFC-8C22-A14C468826B3}"/>
    <cellStyle name="Accent2 12" xfId="504" xr:uid="{0C4B57FA-3648-4F87-A7CB-4E07BF21494E}"/>
    <cellStyle name="Accent2 12 2" xfId="24736" xr:uid="{6CC735CF-E2DB-4D14-BE83-54A47B4FC579}"/>
    <cellStyle name="Accent2 12 3" xfId="24737" xr:uid="{6F26BF92-1D37-4F20-8BB7-584DC2353F64}"/>
    <cellStyle name="Accent2 12 4" xfId="24735" xr:uid="{58A4E653-8F1C-43B8-ADC2-954A6AE86BA4}"/>
    <cellStyle name="Accent2 13" xfId="900" xr:uid="{AEA2515C-C0BD-4334-B493-ADAB7D20FB49}"/>
    <cellStyle name="Accent2 13 2" xfId="24738" xr:uid="{8E7A04AE-63AE-4603-8560-1BA53EF8D7BD}"/>
    <cellStyle name="Accent2 14" xfId="903" xr:uid="{5EF71A20-8D96-4FAE-A534-064A4CB5A9D0}"/>
    <cellStyle name="Accent2 14 2" xfId="24739" xr:uid="{CCD067CD-DF8A-436E-BF5B-C4AC00E0E8BE}"/>
    <cellStyle name="Accent2 15" xfId="898" xr:uid="{85692626-00F9-4AC1-B1A5-5DEBE5196C04}"/>
    <cellStyle name="Accent2 15 2" xfId="24740" xr:uid="{A85EE1B5-F49F-40CD-8B98-3E9AFC445902}"/>
    <cellStyle name="Accent2 16" xfId="910" xr:uid="{171B6B2A-CE9B-4374-BABA-16CF00F2FEA0}"/>
    <cellStyle name="Accent2 16 2" xfId="24741" xr:uid="{1211A632-E322-4B56-BC56-5BE568768DA4}"/>
    <cellStyle name="Accent2 17" xfId="913" xr:uid="{B34C198F-CF58-486B-8426-95B43334C16D}"/>
    <cellStyle name="Accent2 17 2" xfId="24742" xr:uid="{12C65C41-D371-4267-8A8E-811E58B5A969}"/>
    <cellStyle name="Accent2 18" xfId="915" xr:uid="{BA6FE7E4-2606-422A-A4BB-0E4D2EAC12F7}"/>
    <cellStyle name="Accent2 18 2" xfId="24743" xr:uid="{C8A9B0B5-A12E-450A-89AE-468C9BA75608}"/>
    <cellStyle name="Accent2 19" xfId="918" xr:uid="{3A0CD619-8CD1-4BCC-9CD8-B38DA8E0FB82}"/>
    <cellStyle name="Accent2 19 2" xfId="24744" xr:uid="{9920FE5A-FAC3-4D01-A825-0DDB7384EEEF}"/>
    <cellStyle name="Accent2 2" xfId="190" xr:uid="{671274A2-F53F-4EFE-AC5C-8BCB10214AA3}"/>
    <cellStyle name="Accent2 2 2" xfId="542" xr:uid="{0EB2AD67-0397-4245-94EB-BECF16DE1F22}"/>
    <cellStyle name="Accent2 2 2 2" xfId="24746" xr:uid="{43B16747-65FD-4581-9845-EDB85135CF62}"/>
    <cellStyle name="Accent2 2 2 3" xfId="24745" xr:uid="{632CD560-4DC3-483F-B1FA-EEE592218423}"/>
    <cellStyle name="Accent2 2 3" xfId="541" xr:uid="{1D415465-FF20-427D-99D6-08CDDACCE613}"/>
    <cellStyle name="Accent2 2 3 2" xfId="24747" xr:uid="{4BBA3D22-3AA6-43FF-B6D0-17A97311D8EF}"/>
    <cellStyle name="Accent2 2 4" xfId="279" xr:uid="{50610932-DD95-4BFB-8109-666318B043F8}"/>
    <cellStyle name="Accent2 2 4 2" xfId="24748" xr:uid="{AAF2F0E7-07E3-48E7-95D9-2AEFD74B8662}"/>
    <cellStyle name="Accent2 2 5" xfId="24749" xr:uid="{A4270507-EB3B-428C-9273-18F051759F15}"/>
    <cellStyle name="Accent2 20" xfId="916" xr:uid="{ACB0A6E3-E3F0-4924-BD24-751EDAC65E9D}"/>
    <cellStyle name="Accent2 20 2" xfId="24750" xr:uid="{57FB2C58-3F94-43C7-A79B-217F54140BB8}"/>
    <cellStyle name="Accent2 21" xfId="942" xr:uid="{0D026257-D0FC-494C-BAFE-CFC27CC37C81}"/>
    <cellStyle name="Accent2 21 2" xfId="24751" xr:uid="{2DA055ED-1246-4236-90B1-245861BAF153}"/>
    <cellStyle name="Accent2 22" xfId="951" xr:uid="{1B76CEB3-0AE2-4291-9113-1452B19A834C}"/>
    <cellStyle name="Accent2 23" xfId="955" xr:uid="{33CEEC2D-D3FE-4168-BEED-3828FC6F8E33}"/>
    <cellStyle name="Accent2 24" xfId="964" xr:uid="{0ADCA7CF-1E87-4A9E-8271-89250C8A9993}"/>
    <cellStyle name="Accent2 25" xfId="967" xr:uid="{C2677797-6505-4DF3-A514-DFE166AD9BDB}"/>
    <cellStyle name="Accent2 26" xfId="980" xr:uid="{8178FDE2-806B-42AB-9B6B-D20BEEE6BB66}"/>
    <cellStyle name="Accent2 27" xfId="982" xr:uid="{4E62171F-54DE-423D-BD89-C4037D3AA46F}"/>
    <cellStyle name="Accent2 27 2" xfId="53275" xr:uid="{F905E79F-A4ED-48E5-B00C-CB3025FF0FD4}"/>
    <cellStyle name="Accent2 28" xfId="985" xr:uid="{25F404EC-0800-449C-B2EC-50831EC07EB5}"/>
    <cellStyle name="Accent2 28 2" xfId="53272" xr:uid="{1593F35E-CB4F-458B-80A3-CDA9A1182A64}"/>
    <cellStyle name="Accent2 29" xfId="1004" xr:uid="{54F7B0B4-288E-4457-BB3F-1CB2EA6CEAEF}"/>
    <cellStyle name="Accent2 29 2" xfId="53311" xr:uid="{09C31F3E-4C18-4F49-806D-5F0AB6B30F79}"/>
    <cellStyle name="Accent2 3" xfId="291" xr:uid="{6FB78633-9247-412F-9F48-E278C417EBC2}"/>
    <cellStyle name="Accent2 3 2" xfId="424" xr:uid="{3B6242D2-095B-4906-B650-80014635152D}"/>
    <cellStyle name="Accent2 3 2 2" xfId="544" xr:uid="{3D09C6CD-010D-4653-860B-9BD59D9C69FE}"/>
    <cellStyle name="Accent2 3 3" xfId="543" xr:uid="{FD8D69AB-AF64-4CE9-A4A1-D3378FD846DA}"/>
    <cellStyle name="Accent2 3 3 2" xfId="1374" xr:uid="{F62BA7A8-7015-4FA5-8A4E-710E7B79C583}"/>
    <cellStyle name="Accent2 3 3 3" xfId="24752" xr:uid="{0CD92507-E13F-4193-8CBA-0EF89D3F14D0}"/>
    <cellStyle name="Accent2 30" xfId="991" xr:uid="{8D639DCD-4BAF-431D-812B-C12516DBF017}"/>
    <cellStyle name="Accent2 30 2" xfId="53288" xr:uid="{348F124A-225E-49FC-A95A-7F86ED3CCA9C}"/>
    <cellStyle name="Accent2 31" xfId="1010" xr:uid="{9B74A3E6-213C-4F4C-B04F-CBF7D7B33D06}"/>
    <cellStyle name="Accent2 31 2" xfId="53320" xr:uid="{ABBFDB89-14EA-46D6-9575-614D6E7FD110}"/>
    <cellStyle name="Accent2 32" xfId="1012" xr:uid="{D9180BD7-05F8-4FCC-A460-6BAB5DF03E51}"/>
    <cellStyle name="Accent2 32 2" xfId="53301" xr:uid="{1EDFA3CB-4323-4321-964C-DD47F1594373}"/>
    <cellStyle name="Accent2 33" xfId="1016" xr:uid="{0FB69DC8-5682-42AF-9E21-029CEC36DAEB}"/>
    <cellStyle name="Accent2 33 2" xfId="53329" xr:uid="{D9AD2ACE-7A13-44FE-91F0-3258162881D6}"/>
    <cellStyle name="Accent2 34" xfId="1025" xr:uid="{CFFFC243-498D-461A-B646-124F1B7FFB23}"/>
    <cellStyle name="Accent2 34 2" xfId="53339" xr:uid="{7FEAF365-4334-46A9-9B9C-B027E5540719}"/>
    <cellStyle name="Accent2 35" xfId="1028" xr:uid="{F989E6D5-1A43-45C5-A850-97D0FA6B5D49}"/>
    <cellStyle name="Accent2 35 2" xfId="53349" xr:uid="{EA7E228B-EF8A-4C82-8024-560292BB002C}"/>
    <cellStyle name="Accent2 36" xfId="1034" xr:uid="{8FD270AC-F55A-477A-94EF-BC79FF9B21F0}"/>
    <cellStyle name="Accent2 36 2" xfId="53358" xr:uid="{C935D320-4A09-455B-8E24-471A9A53EFD2}"/>
    <cellStyle name="Accent2 37" xfId="1040" xr:uid="{0C6AA596-D9FE-4F40-8E8A-EEA6DDAC08A5}"/>
    <cellStyle name="Accent2 37 2" xfId="53384" xr:uid="{8F664B06-2CAB-4E00-87F3-DEC74E997C1B}"/>
    <cellStyle name="Accent2 38" xfId="1049" xr:uid="{98B7D206-8041-43A0-A6E4-BD9A8985D060}"/>
    <cellStyle name="Accent2 39" xfId="1053" xr:uid="{158E2C73-3C3D-48FD-BCDD-72CBE11D2901}"/>
    <cellStyle name="Accent2 4" xfId="300" xr:uid="{C285AA7B-95E0-404C-A205-A9DC3BCBAA7C}"/>
    <cellStyle name="Accent2 4 2" xfId="24753" xr:uid="{781782C8-E5CD-4574-A107-3E8AA546EAF1}"/>
    <cellStyle name="Accent2 40" xfId="1059" xr:uid="{A835C376-66C5-4872-92BB-2BD412722088}"/>
    <cellStyle name="Accent2 41" xfId="1072" xr:uid="{C6791FE8-B661-4B35-BE53-4EE0CFC8ED58}"/>
    <cellStyle name="Accent2 42" xfId="1074" xr:uid="{295A56B8-0A5F-41D8-ACC4-5A3DAFDA332F}"/>
    <cellStyle name="Accent2 43" xfId="1077" xr:uid="{93456DF4-916F-484A-AF70-DA71DD39F711}"/>
    <cellStyle name="Accent2 44" xfId="1093" xr:uid="{89CB6B11-831D-4E44-9A3F-64D00D137B75}"/>
    <cellStyle name="Accent2 45" xfId="1081" xr:uid="{A1297377-2456-4E84-9A79-892B8FBCC75B}"/>
    <cellStyle name="Accent2 46" xfId="1098" xr:uid="{CD3CFB81-08C9-48E0-A573-D7E9C3E150AE}"/>
    <cellStyle name="Accent2 47" xfId="1102" xr:uid="{F8A562C6-4463-4808-8548-6673C6AFFF77}"/>
    <cellStyle name="Accent2 48" xfId="1111" xr:uid="{0D257D08-36C3-4935-8A6A-5D7B27ACC4FE}"/>
    <cellStyle name="Accent2 49" xfId="1117" xr:uid="{4FAE26E1-4A9E-4A20-91BB-F8FE76B92A34}"/>
    <cellStyle name="Accent2 5" xfId="324" xr:uid="{C89F1F11-C1E5-4509-982E-20ACB89A3E96}"/>
    <cellStyle name="Accent2 5 2" xfId="442" xr:uid="{9F0AE600-C915-42C8-A90E-367D6FC20DA3}"/>
    <cellStyle name="Accent2 5 3" xfId="1314" xr:uid="{4BD19A9C-C4DF-48EE-B63C-8F2B3711EDDB}"/>
    <cellStyle name="Accent2 50" xfId="1122" xr:uid="{E055AFB0-5E71-4398-A5CE-4B5E2554703B}"/>
    <cellStyle name="Accent2 51" xfId="1128" xr:uid="{D3BA003D-E079-4A17-A4A2-AD76B650703B}"/>
    <cellStyle name="Accent2 52" xfId="1137" xr:uid="{D0FE5D6C-4E1B-4EEB-99EA-12EE292253B5}"/>
    <cellStyle name="Accent2 53" xfId="1150" xr:uid="{9440E71F-E4F5-4DA1-A77C-EC60778C14F2}"/>
    <cellStyle name="Accent2 54" xfId="1156" xr:uid="{E187F181-55CC-48FD-BF0D-112322E13277}"/>
    <cellStyle name="Accent2 55" xfId="1165" xr:uid="{16AB6173-6E8C-441C-A332-C7702DBA5580}"/>
    <cellStyle name="Accent2 56" xfId="1168" xr:uid="{C9565424-3CB3-4FF7-9EC3-501F8025C80B}"/>
    <cellStyle name="Accent2 57" xfId="1174" xr:uid="{4F8FF10B-088A-4422-A956-D791D0C794FB}"/>
    <cellStyle name="Accent2 58" xfId="1183" xr:uid="{8EE74B56-D613-4F01-9AA4-67870FE988BF}"/>
    <cellStyle name="Accent2 59" xfId="1205" xr:uid="{0E7145B8-D731-40C7-BF67-CCD3BC26B0A3}"/>
    <cellStyle name="Accent2 6" xfId="431" xr:uid="{042DD99A-44EC-4C72-A86F-13ED7CA6A287}"/>
    <cellStyle name="Accent2 6 2" xfId="24754" xr:uid="{883249F2-3914-4B13-8F8E-D79B8A6CE7AA}"/>
    <cellStyle name="Accent2 60" xfId="1214" xr:uid="{9567BDE9-B822-448E-B567-0794DDD040C0}"/>
    <cellStyle name="Accent2 61" xfId="1219" xr:uid="{438EEEFA-3964-493A-8F76-EA6481BB1B1E}"/>
    <cellStyle name="Accent2 62" xfId="1231" xr:uid="{DBD25B8C-A136-4743-B729-C88ED00A6F6B}"/>
    <cellStyle name="Accent2 63" xfId="1236" xr:uid="{A59C0C08-660D-4A6E-A1F0-387DE7B7E882}"/>
    <cellStyle name="Accent2 64" xfId="1238" xr:uid="{3EEF7102-CA76-4A28-96C8-67DCAA8BEDB9}"/>
    <cellStyle name="Accent2 65" xfId="1242" xr:uid="{9EFD233D-08BB-4B1D-9959-53D40975FFB1}"/>
    <cellStyle name="Accent2 66" xfId="1259" xr:uid="{16C2C567-914D-4B47-8D64-73651FA729B1}"/>
    <cellStyle name="Accent2 67" xfId="1264" xr:uid="{4D4AA4C1-2D0C-4232-A852-805F6B27DD4E}"/>
    <cellStyle name="Accent2 68" xfId="1266" xr:uid="{6D50AD34-0471-486E-B1C5-0E04DA166FF8}"/>
    <cellStyle name="Accent2 69" xfId="1268" xr:uid="{2F3D53D8-737E-4B20-B2CF-BDEA7E727942}"/>
    <cellStyle name="Accent2 7" xfId="408" xr:uid="{713BC803-E9EF-4A30-AD17-8B0715DB9067}"/>
    <cellStyle name="Accent2 7 2" xfId="24755" xr:uid="{835E3343-22F5-4EF4-8A13-AABF1E414656}"/>
    <cellStyle name="Accent2 70" xfId="1271" xr:uid="{5F0B63BD-3839-40F3-BA32-C3783028DA88}"/>
    <cellStyle name="Accent2 71" xfId="1283" xr:uid="{7D64E9AA-B3F3-415F-9289-63F183B8551D}"/>
    <cellStyle name="Accent2 72" xfId="1300" xr:uid="{00E39E82-8ABA-4B7A-835E-3D7206A51B49}"/>
    <cellStyle name="Accent2 73" xfId="1302" xr:uid="{502215A8-C2CD-4804-AFD6-28AD4589A9B6}"/>
    <cellStyle name="Accent2 74" xfId="1304" xr:uid="{ED3DA962-3423-4325-A9F5-B2A33EA439B8}"/>
    <cellStyle name="Accent2 75" xfId="255" xr:uid="{333E8D92-68DE-40C4-97D7-F59E9E358FC7}"/>
    <cellStyle name="Accent2 76" xfId="1195" xr:uid="{BB85F99E-B116-4418-8FF1-51DCADFBD198}"/>
    <cellStyle name="Accent2 77" xfId="1582" xr:uid="{BC3CEFC2-68EE-4429-86B8-6B53302CE525}"/>
    <cellStyle name="Accent2 78" xfId="27" xr:uid="{41CE2123-E87D-43E3-BA0B-A2C15A30DC23}"/>
    <cellStyle name="Accent2 8" xfId="446" xr:uid="{78009916-717F-4147-B6C9-A21B6F129BC7}"/>
    <cellStyle name="Accent2 8 2" xfId="24756" xr:uid="{1319D6DE-8B6B-428C-BC8F-095B6F752C76}"/>
    <cellStyle name="Accent2 9" xfId="452" xr:uid="{CCB03472-3C26-4BCC-8FDB-625BE9495084}"/>
    <cellStyle name="Accent2 9 2" xfId="24757" xr:uid="{2F12C0FE-C308-400E-9B89-A3ACC5492D45}"/>
    <cellStyle name="Accent3 - 20%" xfId="32" xr:uid="{D83F36DB-6268-425F-81CD-C8DEAF1FB342}"/>
    <cellStyle name="Accent3 - 40%" xfId="33" xr:uid="{3AC3FDB9-C321-48D9-BA36-5FBA9CC39086}"/>
    <cellStyle name="Accent3 - 60%" xfId="34" xr:uid="{DE5EFDC8-1A07-4D04-8C86-54F3DBB845E7}"/>
    <cellStyle name="Accent3 10" xfId="489" xr:uid="{5C266D5C-5101-42AE-AEBB-67C7D32B4B3E}"/>
    <cellStyle name="Accent3 10 2" xfId="24758" xr:uid="{9053CCBF-5A7A-49AA-8656-D8BC667BC674}"/>
    <cellStyle name="Accent3 11" xfId="496" xr:uid="{DFDCEF57-DE89-4839-96D8-3389C5FD1AC4}"/>
    <cellStyle name="Accent3 11 2" xfId="24759" xr:uid="{13C2FD3C-368D-4416-B1CD-44DEE2F2B0F4}"/>
    <cellStyle name="Accent3 12" xfId="503" xr:uid="{A08B9D10-8274-4F32-AC99-A97D02C513F1}"/>
    <cellStyle name="Accent3 12 2" xfId="24761" xr:uid="{6405E848-066A-451A-92CA-481D9B100B69}"/>
    <cellStyle name="Accent3 12 3" xfId="24762" xr:uid="{D6981EFE-A826-4ABA-BC0A-4AB4A74E0EFB}"/>
    <cellStyle name="Accent3 12 4" xfId="24760" xr:uid="{BADF5389-9690-430F-A5E1-588D81B42122}"/>
    <cellStyle name="Accent3 13" xfId="893" xr:uid="{DAA1EE18-BF94-4CFE-AE17-D802549D2923}"/>
    <cellStyle name="Accent3 13 2" xfId="24763" xr:uid="{1268D06F-6EDB-43FD-B175-997D5A1C9291}"/>
    <cellStyle name="Accent3 14" xfId="896" xr:uid="{E4EFD4A4-D85A-44BA-9FBB-292756397DB4}"/>
    <cellStyle name="Accent3 14 2" xfId="24764" xr:uid="{2E1F732A-A2C9-4EC1-A292-679D9019CB88}"/>
    <cellStyle name="Accent3 15" xfId="891" xr:uid="{9D4C5953-E9AD-4D2C-B1FA-51D60B832436}"/>
    <cellStyle name="Accent3 15 2" xfId="24765" xr:uid="{1A2A017B-2AF9-463A-B9F6-B9FA70404C4B}"/>
    <cellStyle name="Accent3 16" xfId="908" xr:uid="{4A4295E4-406B-49EE-B7D4-6F79EF63EE86}"/>
    <cellStyle name="Accent3 16 2" xfId="24766" xr:uid="{BB7A4740-50F4-4059-BC9B-E922C3880DFA}"/>
    <cellStyle name="Accent3 17" xfId="897" xr:uid="{298E3B5B-B064-49D4-8D0C-82ED9AA7F910}"/>
    <cellStyle name="Accent3 17 2" xfId="24767" xr:uid="{F62CE019-1633-402F-AD01-36C0985BD341}"/>
    <cellStyle name="Accent3 18" xfId="909" xr:uid="{5B8E606A-0E41-49BC-BE02-17E09F8E99C0}"/>
    <cellStyle name="Accent3 18 2" xfId="24768" xr:uid="{743B9619-F6C7-47A0-92C7-12DD49255011}"/>
    <cellStyle name="Accent3 19" xfId="901" xr:uid="{B4E212C0-BB60-474F-8AFB-37F3D34D40E9}"/>
    <cellStyle name="Accent3 19 2" xfId="24769" xr:uid="{42CDFD12-51B2-4EA6-9D4E-74D3498C1BBF}"/>
    <cellStyle name="Accent3 2" xfId="191" xr:uid="{7D82292B-BC44-424C-B14B-34E9516A3138}"/>
    <cellStyle name="Accent3 2 2" xfId="545" xr:uid="{B12F8514-CF1C-4FFB-ACAF-488BA3364F98}"/>
    <cellStyle name="Accent3 2 2 2" xfId="24771" xr:uid="{4AF9448F-40E3-4F9C-9456-3C8729703FC1}"/>
    <cellStyle name="Accent3 2 2 3" xfId="24770" xr:uid="{587AF9A7-7BD4-4A98-9BBC-D0069D5BF18B}"/>
    <cellStyle name="Accent3 2 3" xfId="280" xr:uid="{EA58EE5C-E9DE-4262-AF16-673E5AFE48B0}"/>
    <cellStyle name="Accent3 2 3 2" xfId="24772" xr:uid="{FBE44D71-9E90-4873-B409-7ECDB91E5F85}"/>
    <cellStyle name="Accent3 2 4" xfId="24773" xr:uid="{1B32AE8E-E586-4F9B-A8FC-2AB439F2CD7F}"/>
    <cellStyle name="Accent3 2 5" xfId="24774" xr:uid="{326122B5-67D8-472B-8A54-BA7051F8DF95}"/>
    <cellStyle name="Accent3 20" xfId="911" xr:uid="{C1938C31-BE89-43AC-9EDB-B7697C96E02C}"/>
    <cellStyle name="Accent3 20 2" xfId="24775" xr:uid="{5BC3C87D-0F27-44CF-9EED-93691EA3AE60}"/>
    <cellStyle name="Accent3 21" xfId="943" xr:uid="{B13E8BBD-B9CF-4297-A38B-B7D40D8F6017}"/>
    <cellStyle name="Accent3 21 2" xfId="24776" xr:uid="{4EB9BD93-80B4-4435-99D9-C0B861032FE8}"/>
    <cellStyle name="Accent3 22" xfId="950" xr:uid="{E351D780-1FC4-4041-9712-8C65E68FF143}"/>
    <cellStyle name="Accent3 23" xfId="956" xr:uid="{42CA2619-AB63-44B9-919F-BDEF649481C4}"/>
    <cellStyle name="Accent3 24" xfId="963" xr:uid="{CCAB25C1-D882-4678-9BBF-28DB308E5BAF}"/>
    <cellStyle name="Accent3 25" xfId="969" xr:uid="{9C327DEE-C612-437E-B5ED-9EFC7E344D68}"/>
    <cellStyle name="Accent3 26" xfId="979" xr:uid="{B11E1325-53A5-463B-ACB7-BC41E8E8CDCE}"/>
    <cellStyle name="Accent3 27" xfId="968" xr:uid="{E6E88AE8-6BA8-498C-B132-923D1ECD13BE}"/>
    <cellStyle name="Accent3 27 2" xfId="53276" xr:uid="{21CA6766-C64A-469C-8485-0A4A762684F2}"/>
    <cellStyle name="Accent3 28" xfId="986" xr:uid="{2AE2ED70-4247-400D-871D-919D0DF8058F}"/>
    <cellStyle name="Accent3 28 2" xfId="53271" xr:uid="{25D53CBC-748F-43B8-BCD4-13AB6E8A18FA}"/>
    <cellStyle name="Accent3 29" xfId="1003" xr:uid="{3C29F7B2-C29B-4567-A9E5-FFBBF0D50FDB}"/>
    <cellStyle name="Accent3 29 2" xfId="53310" xr:uid="{06643186-0F84-4BC3-9592-0728B27A0524}"/>
    <cellStyle name="Accent3 3" xfId="292" xr:uid="{20B34EA9-385E-4BCB-B04A-F01AD8FF5D05}"/>
    <cellStyle name="Accent3 3 2" xfId="369" xr:uid="{79AE9347-678D-479D-9264-BBB3E117AC96}"/>
    <cellStyle name="Accent3 3 2 2" xfId="24777" xr:uid="{7F9F21A8-A9CC-4CBA-B8B1-20F170BD504D}"/>
    <cellStyle name="Accent3 3 3" xfId="546" xr:uid="{50F42D0E-5927-4099-95B9-E949905CDAB4}"/>
    <cellStyle name="Accent3 3 3 2" xfId="1547" xr:uid="{6A0F6C36-8FF8-4EB5-9695-0DB950FCAAB0}"/>
    <cellStyle name="Accent3 3 3 3" xfId="24778" xr:uid="{CBC6C331-0C18-43F9-B3CA-BAC45041DEA5}"/>
    <cellStyle name="Accent3 30" xfId="993" xr:uid="{0856991C-4656-435C-8462-4337471368D3}"/>
    <cellStyle name="Accent3 30 2" xfId="53287" xr:uid="{0169D663-E374-4206-B76B-39A9E25038C1}"/>
    <cellStyle name="Accent3 31" xfId="1009" xr:uid="{9CC3A0C0-A653-4595-9CD5-E3B828B90A3F}"/>
    <cellStyle name="Accent3 31 2" xfId="53319" xr:uid="{D1506E2B-DF40-4A61-8845-D1F1107C8A6F}"/>
    <cellStyle name="Accent3 32" xfId="992" xr:uid="{79306E49-2E2A-4AE1-B8F1-E14E4B5489CC}"/>
    <cellStyle name="Accent3 32 2" xfId="53300" xr:uid="{D6F67E06-5872-4F65-AD37-954CF29E1417}"/>
    <cellStyle name="Accent3 33" xfId="1017" xr:uid="{FE595BF3-F34F-4606-998A-BAE61D0E391E}"/>
    <cellStyle name="Accent3 33 2" xfId="53328" xr:uid="{A560FAA2-AC2C-4A42-B8A3-59815195C6A7}"/>
    <cellStyle name="Accent3 34" xfId="1024" xr:uid="{7546B462-C45C-4E88-ABED-96FAF7F30FD2}"/>
    <cellStyle name="Accent3 34 2" xfId="53338" xr:uid="{B9244E0E-A56E-4111-8427-A3BB291E7872}"/>
    <cellStyle name="Accent3 35" xfId="1029" xr:uid="{F95C2CEF-FBB0-47F4-BC98-931F51330ADA}"/>
    <cellStyle name="Accent3 35 2" xfId="53348" xr:uid="{30C7F793-3BDF-4ADD-8CCC-ABB7D3A416D7}"/>
    <cellStyle name="Accent3 36" xfId="1035" xr:uid="{5A8CC94D-6B18-45B2-8053-62665399D39A}"/>
    <cellStyle name="Accent3 36 2" xfId="53357" xr:uid="{C815237D-074D-4476-8B19-B9B0F8000D49}"/>
    <cellStyle name="Accent3 37" xfId="1041" xr:uid="{281D3C1B-B1EC-4725-A86C-6F344421520D}"/>
    <cellStyle name="Accent3 37 2" xfId="53388" xr:uid="{31BC8289-728A-41C8-B4A2-C5BADDF4FAE5}"/>
    <cellStyle name="Accent3 38" xfId="1048" xr:uid="{E1F755D9-6F56-4BF8-AD22-09A2603536D0}"/>
    <cellStyle name="Accent3 39" xfId="1054" xr:uid="{C7673C8C-8517-4FFD-A8CA-71851FDA2CC1}"/>
    <cellStyle name="Accent3 4" xfId="299" xr:uid="{9CEE5E3A-8BEC-45F2-856C-B98A9D97A93C}"/>
    <cellStyle name="Accent3 4 2" xfId="24779" xr:uid="{B2DEB7E2-069F-4C1F-AA3A-07869B143D11}"/>
    <cellStyle name="Accent3 40" xfId="1061" xr:uid="{93629A46-310B-4F71-893E-50EDEC7901D0}"/>
    <cellStyle name="Accent3 41" xfId="1071" xr:uid="{EB2C9899-4D80-4496-93FD-6D7063701460}"/>
    <cellStyle name="Accent3 42" xfId="1060" xr:uid="{7537DC29-5630-4957-B2A2-208D24214297}"/>
    <cellStyle name="Accent3 43" xfId="1078" xr:uid="{26E322C2-73B6-47BF-9AB5-046E360D1373}"/>
    <cellStyle name="Accent3 44" xfId="1091" xr:uid="{069F265F-DBA6-4FE5-9A59-8C09F67B4EA3}"/>
    <cellStyle name="Accent3 45" xfId="1084" xr:uid="{7251A9C6-11F4-441D-8617-A4DE246F4C1E}"/>
    <cellStyle name="Accent3 46" xfId="1097" xr:uid="{B995A1BF-9734-4AF9-91B2-E9A31454746E}"/>
    <cellStyle name="Accent3 47" xfId="1103" xr:uid="{13B97581-C808-4206-86D4-3C90CBAC86B3}"/>
    <cellStyle name="Accent3 48" xfId="1110" xr:uid="{D4CF2399-EBBF-4BBA-AEE3-C0130FBE3CA6}"/>
    <cellStyle name="Accent3 49" xfId="1116" xr:uid="{A2C0F813-931C-46A1-B15B-6EA0E0EE4C7F}"/>
    <cellStyle name="Accent3 5" xfId="325" xr:uid="{00AA2618-F2AB-4A36-898C-F342B07A05E4}"/>
    <cellStyle name="Accent3 5 2" xfId="441" xr:uid="{F3A07021-8242-4ACC-B340-1AF4F20CDA66}"/>
    <cellStyle name="Accent3 5 3" xfId="1315" xr:uid="{400B94D9-E111-48E6-9F9E-80227B62286C}"/>
    <cellStyle name="Accent3 50" xfId="1123" xr:uid="{11510E04-C70D-4542-9F08-B434CE523185}"/>
    <cellStyle name="Accent3 51" xfId="1129" xr:uid="{10E15371-47B6-4385-8A9D-60FE72EB75E4}"/>
    <cellStyle name="Accent3 52" xfId="1136" xr:uid="{BE955801-A09B-4CB5-A853-776A5113DD86}"/>
    <cellStyle name="Accent3 53" xfId="1151" xr:uid="{F9BE3A77-41FD-4A0F-95BF-3B32D0C81BB3}"/>
    <cellStyle name="Accent3 54" xfId="1157" xr:uid="{1334CEF6-2C5C-4221-ACB5-71029F1E14FA}"/>
    <cellStyle name="Accent3 55" xfId="1164" xr:uid="{7387CF28-0621-4A47-95C3-4EFB2CDD3B97}"/>
    <cellStyle name="Accent3 56" xfId="1169" xr:uid="{93419DA9-A692-47BE-A86D-833318F6C39D}"/>
    <cellStyle name="Accent3 57" xfId="1175" xr:uid="{7CA3B152-E88D-4C02-B1E5-721A5DAFC857}"/>
    <cellStyle name="Accent3 58" xfId="1182" xr:uid="{1D53C8BD-A6E4-49FB-980A-92F35AD831F5}"/>
    <cellStyle name="Accent3 59" xfId="1206" xr:uid="{2E0FB652-00C4-4CB6-9D7C-46A7B50B6A03}"/>
    <cellStyle name="Accent3 6" xfId="430" xr:uid="{A08817E1-5B90-43B9-A7F0-FA89BFE5D41E}"/>
    <cellStyle name="Accent3 6 2" xfId="24780" xr:uid="{7AA375B7-06B2-4F14-9F43-4430FCC155D5}"/>
    <cellStyle name="Accent3 60" xfId="1213" xr:uid="{64D03600-EA91-486E-8DE5-B8352984DC9C}"/>
    <cellStyle name="Accent3 61" xfId="1218" xr:uid="{D2C2C4A8-6A19-4117-8D77-05F314658907}"/>
    <cellStyle name="Accent3 62" xfId="1229" xr:uid="{E6DD43F9-12D8-4D0E-82F3-EBE3A47872EA}"/>
    <cellStyle name="Accent3 63" xfId="1235" xr:uid="{4A48A4D8-C501-4BF8-A96D-C7635D0D9341}"/>
    <cellStyle name="Accent3 64" xfId="1230" xr:uid="{862BB726-32FB-448E-8DA1-275B3AC527BF}"/>
    <cellStyle name="Accent3 65" xfId="1245" xr:uid="{0976A975-CD8A-4EC2-A955-B63B189AE001}"/>
    <cellStyle name="Accent3 66" xfId="1257" xr:uid="{60DEF4B3-611B-484E-98EF-7A61CDB4A00F}"/>
    <cellStyle name="Accent3 67" xfId="1262" xr:uid="{E1E470CB-6FFF-445D-83F6-A9208FD187AF}"/>
    <cellStyle name="Accent3 68" xfId="1258" xr:uid="{1F78AB2D-D40F-4329-B3FE-1AAE8D8B4EDC}"/>
    <cellStyle name="Accent3 69" xfId="1263" xr:uid="{F159D514-9F4E-4A0F-92AE-DC960D1B4DE3}"/>
    <cellStyle name="Accent3 7" xfId="422" xr:uid="{82707321-8DB7-4AF0-BE27-6875A2BDFE13}"/>
    <cellStyle name="Accent3 7 2" xfId="24781" xr:uid="{5FB9E6F2-2EEB-4247-B287-2D18A1439741}"/>
    <cellStyle name="Accent3 70" xfId="1272" xr:uid="{AEDB5221-34E9-478A-B734-194F1C4639CC}"/>
    <cellStyle name="Accent3 71" xfId="1285" xr:uid="{DEAF7748-BC53-4FBE-B0C0-BB4FFFE42345}"/>
    <cellStyle name="Accent3 72" xfId="1298" xr:uid="{D94FE8B0-EDAC-407A-8808-6BB3877F09DD}"/>
    <cellStyle name="Accent3 73" xfId="1284" xr:uid="{5DF8901E-928E-43CE-B041-73A67B823A01}"/>
    <cellStyle name="Accent3 74" xfId="1299" xr:uid="{7604EB8E-6A00-464E-981C-8EB764B4129F}"/>
    <cellStyle name="Accent3 75" xfId="259" xr:uid="{1B10DDE8-3938-4C5B-86A7-5BC76E34A28A}"/>
    <cellStyle name="Accent3 76" xfId="1194" xr:uid="{8A26E60D-54E7-4EBD-8BB6-B113A6ADEC29}"/>
    <cellStyle name="Accent3 77" xfId="1581" xr:uid="{DEFEADD0-C395-4EE4-ABE9-365C79DB0784}"/>
    <cellStyle name="Accent3 78" xfId="31" xr:uid="{2F4AB5B1-AAA0-497E-88F7-E0CCE46AE7B7}"/>
    <cellStyle name="Accent3 8" xfId="447" xr:uid="{9272A740-3402-4C2B-B74C-E792D773061E}"/>
    <cellStyle name="Accent3 8 2" xfId="24782" xr:uid="{F428C9F4-7C74-4C8C-A728-4D257C6B03D9}"/>
    <cellStyle name="Accent3 9" xfId="453" xr:uid="{046A9BE3-7AD9-4718-9A6B-110948455BAF}"/>
    <cellStyle name="Accent3 9 2" xfId="24783" xr:uid="{6D3F8968-7A9E-4525-B35E-8901030BA22C}"/>
    <cellStyle name="Accent4 - 20%" xfId="36" xr:uid="{5ED5386C-155A-4A41-AE9E-027C702C5D5B}"/>
    <cellStyle name="Accent4 - 40%" xfId="37" xr:uid="{71633BF5-4C00-4BB0-90D3-809FA7001875}"/>
    <cellStyle name="Accent4 - 60%" xfId="38" xr:uid="{9D476FF3-48C7-4C0C-A138-744575221F74}"/>
    <cellStyle name="Accent4 10" xfId="490" xr:uid="{C6B92971-A070-462F-9698-F18BA7F9A2AD}"/>
    <cellStyle name="Accent4 10 2" xfId="24784" xr:uid="{5B5F261E-180F-4F04-A494-8CEE3A19A175}"/>
    <cellStyle name="Accent4 11" xfId="497" xr:uid="{9A0BA83B-ACDE-4404-8175-E1ADD43FA4C9}"/>
    <cellStyle name="Accent4 11 2" xfId="24785" xr:uid="{892185BF-586F-4B91-AC22-93F37B0EBD66}"/>
    <cellStyle name="Accent4 12" xfId="502" xr:uid="{2118B87C-B1A3-401D-BAC9-18CAD073C0D5}"/>
    <cellStyle name="Accent4 12 2" xfId="24787" xr:uid="{199738C3-2FF0-4115-8509-CA4DE41BB440}"/>
    <cellStyle name="Accent4 12 3" xfId="24788" xr:uid="{DE1266A5-2F83-4B9C-AC07-1F71D6A0AF08}"/>
    <cellStyle name="Accent4 12 4" xfId="24786" xr:uid="{685DA0AB-9E0E-4F00-B7CD-D96A1282F995}"/>
    <cellStyle name="Accent4 13" xfId="888" xr:uid="{FF0952F8-EA65-44DB-B0CD-4438E242D74F}"/>
    <cellStyle name="Accent4 13 2" xfId="24789" xr:uid="{761F7FAF-43CB-4EEF-9923-35C94580A4AD}"/>
    <cellStyle name="Accent4 14" xfId="889" xr:uid="{37710454-B166-49AB-A539-63B901EC0D5A}"/>
    <cellStyle name="Accent4 14 2" xfId="24790" xr:uid="{64A0EB1C-D179-4F4A-B6B2-0B2BDE9A7590}"/>
    <cellStyle name="Accent4 15" xfId="868" xr:uid="{F13AB513-9483-4786-92C6-9C93EF6CD4FF}"/>
    <cellStyle name="Accent4 15 2" xfId="24791" xr:uid="{9579538A-67C7-437D-A6CF-49F2D520831C}"/>
    <cellStyle name="Accent4 16" xfId="899" xr:uid="{12DC3C25-94A2-47AD-9999-5BC8DE3CAAA7}"/>
    <cellStyle name="Accent4 16 2" xfId="24792" xr:uid="{28061FC3-3DE4-49FA-8DBA-181B6D096F51}"/>
    <cellStyle name="Accent4 17" xfId="667" xr:uid="{4E60943D-01C0-41AA-B035-078AC4B0242C}"/>
    <cellStyle name="Accent4 17 2" xfId="24793" xr:uid="{4E700C07-781D-45F5-9EFF-2C4D0D5CB7F4}"/>
    <cellStyle name="Accent4 18" xfId="904" xr:uid="{649CB51C-B0CF-4834-A95F-7EC4281A404B}"/>
    <cellStyle name="Accent4 18 2" xfId="24794" xr:uid="{F782107B-9E48-4CAB-8655-F5C160F1A698}"/>
    <cellStyle name="Accent4 19" xfId="892" xr:uid="{F2F9FC09-ED07-4A68-9C79-DE09B8AE7A41}"/>
    <cellStyle name="Accent4 19 2" xfId="24795" xr:uid="{B730B6D8-C848-4F03-859F-E27C7E0F5BF3}"/>
    <cellStyle name="Accent4 2" xfId="192" xr:uid="{8A130252-36C8-4973-AAB6-6EC8DC0BBC87}"/>
    <cellStyle name="Accent4 2 2" xfId="548" xr:uid="{1928F7A1-6C79-4783-BDAA-D55075A4B9CC}"/>
    <cellStyle name="Accent4 2 2 2" xfId="24797" xr:uid="{E42155BF-196F-4F81-958C-4222059CE7C2}"/>
    <cellStyle name="Accent4 2 2 3" xfId="24796" xr:uid="{1C24993B-A8E5-4F1D-BED7-4743C973B1D7}"/>
    <cellStyle name="Accent4 2 3" xfId="547" xr:uid="{09386A1C-A9F2-4B45-B163-78D2387F008E}"/>
    <cellStyle name="Accent4 2 3 2" xfId="24798" xr:uid="{75C481C8-8D01-467A-A67C-FAC5B0D79172}"/>
    <cellStyle name="Accent4 2 4" xfId="281" xr:uid="{77179F46-8E3B-462D-A4D9-E5504279DD01}"/>
    <cellStyle name="Accent4 2 4 2" xfId="24799" xr:uid="{89A635FF-3D4F-4369-9F47-1FD49FCB8318}"/>
    <cellStyle name="Accent4 2 5" xfId="24800" xr:uid="{C381AC1A-1B9E-4AAE-AB69-3CB14A9A49FD}"/>
    <cellStyle name="Accent4 20" xfId="905" xr:uid="{BB79D1B6-6E72-4FFF-9D91-DB3961687089}"/>
    <cellStyle name="Accent4 20 2" xfId="24801" xr:uid="{71DAA8EA-D5FD-43DE-B30F-0E2901CD3A7B}"/>
    <cellStyle name="Accent4 21" xfId="944" xr:uid="{D4AE418C-7C7E-43AE-A2B0-22947ACBBC63}"/>
    <cellStyle name="Accent4 21 2" xfId="24802" xr:uid="{37FADD1C-B7D6-4B28-887C-D333ADEC45C5}"/>
    <cellStyle name="Accent4 22" xfId="949" xr:uid="{FE9E199D-808D-4812-9225-E77C139AC3A2}"/>
    <cellStyle name="Accent4 23" xfId="957" xr:uid="{F066863A-E170-4770-B464-3704E328BF3C}"/>
    <cellStyle name="Accent4 24" xfId="962" xr:uid="{3F6D82B5-D26B-4810-A829-30EEFBCA2781}"/>
    <cellStyle name="Accent4 25" xfId="971" xr:uid="{5036DF89-2938-40B5-8156-39A91E2FAA99}"/>
    <cellStyle name="Accent4 26" xfId="978" xr:uid="{94879C91-C50A-460C-80E7-CF5196A0E757}"/>
    <cellStyle name="Accent4 27" xfId="970" xr:uid="{BBF58255-F82D-40B4-BA8A-C23B9F33DCBF}"/>
    <cellStyle name="Accent4 27 2" xfId="53277" xr:uid="{D51FF41A-1B84-4902-8FE6-1CBE576C8CBD}"/>
    <cellStyle name="Accent4 28" xfId="987" xr:uid="{DD16F6CC-8D56-402B-95B0-1F89D79EA684}"/>
    <cellStyle name="Accent4 28 2" xfId="53270" xr:uid="{8F6D7B4B-C3F6-4F1C-A14C-E32563B32B76}"/>
    <cellStyle name="Accent4 29" xfId="1000" xr:uid="{C9B0DB44-DFAB-49BC-A7A1-C66B39B08AD7}"/>
    <cellStyle name="Accent4 29 2" xfId="53308" xr:uid="{E38C59D9-9018-4E0E-9A0D-6CA9141C9E1E}"/>
    <cellStyle name="Accent4 3" xfId="293" xr:uid="{78893F23-B13F-47A6-8C54-6A095D2ECC97}"/>
    <cellStyle name="Accent4 3 2" xfId="371" xr:uid="{E54B9D7C-44BF-41CA-9756-241B4A765341}"/>
    <cellStyle name="Accent4 3 2 2" xfId="550" xr:uid="{42115106-A82D-4357-99A4-6CAB57BC7380}"/>
    <cellStyle name="Accent4 3 2 3" xfId="1415" xr:uid="{A5FB50FE-CB3F-49CC-A8EA-B084E41655F2}"/>
    <cellStyle name="Accent4 3 3" xfId="549" xr:uid="{288CF173-5899-400B-8656-E5002BCF82E2}"/>
    <cellStyle name="Accent4 3 3 2" xfId="1543" xr:uid="{CCEBC044-BEF5-4F7F-97D1-6906DE5AC131}"/>
    <cellStyle name="Accent4 3 3 3" xfId="24803" xr:uid="{585EF217-0557-45F0-923F-7C6B49639B14}"/>
    <cellStyle name="Accent4 3 4" xfId="1394" xr:uid="{A443C6E5-253C-49E8-A46A-D5BBDC59B6F4}"/>
    <cellStyle name="Accent4 30" xfId="995" xr:uid="{B4AFE0B2-4EC2-4A81-BCD6-14B35F5D9C87}"/>
    <cellStyle name="Accent4 30 2" xfId="53284" xr:uid="{95219F36-600E-4BE6-8DAF-1639564210A8}"/>
    <cellStyle name="Accent4 31" xfId="1008" xr:uid="{1EDBD15D-4D79-40A7-8EC2-5B353843D76C}"/>
    <cellStyle name="Accent4 31 2" xfId="53317" xr:uid="{D8DF1A31-2040-4824-9F9F-F207909D0158}"/>
    <cellStyle name="Accent4 32" xfId="994" xr:uid="{7FBE9C97-3F1E-4C83-83E8-3A4F1444F042}"/>
    <cellStyle name="Accent4 32 2" xfId="53297" xr:uid="{ED5B7768-7560-4496-8BB8-3FDD8D26AC30}"/>
    <cellStyle name="Accent4 33" xfId="1018" xr:uid="{36B67D14-196A-4E10-8C8E-8721C43C80B0}"/>
    <cellStyle name="Accent4 33 2" xfId="53326" xr:uid="{99613302-739B-4E0E-BEDD-97B3F2985A86}"/>
    <cellStyle name="Accent4 34" xfId="1023" xr:uid="{4E47A33A-C60F-41FE-B9C1-44B35754A6CD}"/>
    <cellStyle name="Accent4 34 2" xfId="53336" xr:uid="{0F6DB801-3A8B-4F6D-A8C8-46C1AF06121E}"/>
    <cellStyle name="Accent4 35" xfId="1030" xr:uid="{7606F5ED-4C7C-4873-98DC-FB10F96798D8}"/>
    <cellStyle name="Accent4 35 2" xfId="53346" xr:uid="{237330A3-879E-456C-B133-41ACF330F1F0}"/>
    <cellStyle name="Accent4 36" xfId="1036" xr:uid="{B643D83D-A39A-45E7-89E9-804BC54757EF}"/>
    <cellStyle name="Accent4 36 2" xfId="53355" xr:uid="{6DDE3E56-8D2D-43D6-A634-01A7FC17C14C}"/>
    <cellStyle name="Accent4 37" xfId="1042" xr:uid="{84820B8F-1E48-4D55-BB1E-A2AB399D2428}"/>
    <cellStyle name="Accent4 37 2" xfId="53392" xr:uid="{9C26C989-6349-4936-9D93-5A847F79ECE4}"/>
    <cellStyle name="Accent4 38" xfId="1047" xr:uid="{CF4E24AD-63C3-4A7C-B622-9E75647F70E5}"/>
    <cellStyle name="Accent4 39" xfId="1055" xr:uid="{F33B1CA8-EE00-434A-8FEF-F44FD772D8F5}"/>
    <cellStyle name="Accent4 4" xfId="298" xr:uid="{6E729FFA-71E3-4088-B251-3BE5803D6FA4}"/>
    <cellStyle name="Accent4 4 2" xfId="24804" xr:uid="{9C643F6A-AA0B-421E-9085-00C6A5C633B2}"/>
    <cellStyle name="Accent4 40" xfId="1063" xr:uid="{D3770240-3548-4190-815C-EBEBFA181535}"/>
    <cellStyle name="Accent4 41" xfId="1070" xr:uid="{50286018-5C7A-49AA-B88A-A5ABD4E5B460}"/>
    <cellStyle name="Accent4 42" xfId="1062" xr:uid="{3CA00594-3B25-4F1D-BA04-C088916343EC}"/>
    <cellStyle name="Accent4 43" xfId="1080" xr:uid="{2798A0BA-86C9-4489-8D79-7464186A76D4}"/>
    <cellStyle name="Accent4 44" xfId="1090" xr:uid="{AD0F8514-9FA6-4201-8CA0-422F102247B4}"/>
    <cellStyle name="Accent4 45" xfId="1085" xr:uid="{CD2DD0AC-2A3A-444B-AE4C-A107DB14F788}"/>
    <cellStyle name="Accent4 46" xfId="1096" xr:uid="{172D3888-EB5A-4890-BC95-12DB90C6FE1D}"/>
    <cellStyle name="Accent4 47" xfId="1104" xr:uid="{38D92745-C96F-42A8-8448-D39E5EBEEDEF}"/>
    <cellStyle name="Accent4 48" xfId="1109" xr:uid="{563D84FC-8BD1-4DE5-A2EC-9C703ED158E9}"/>
    <cellStyle name="Accent4 49" xfId="1115" xr:uid="{BF7A64C6-959B-4045-901C-AC91B16940C7}"/>
    <cellStyle name="Accent4 5" xfId="326" xr:uid="{7C20B25B-D84A-45CD-8D3B-247F43803D95}"/>
    <cellStyle name="Accent4 5 2" xfId="439" xr:uid="{7D750F5E-2146-4192-BFEB-EE0A5DB3475C}"/>
    <cellStyle name="Accent4 5 3" xfId="1316" xr:uid="{8E24ADBC-AF29-4BAA-B9E8-90C68C1E3A59}"/>
    <cellStyle name="Accent4 50" xfId="1124" xr:uid="{0580AB6F-C345-432B-B104-58F6F80E0A0D}"/>
    <cellStyle name="Accent4 51" xfId="1130" xr:uid="{02EE99FE-5503-4481-B5D6-5A9F65CC4E40}"/>
    <cellStyle name="Accent4 52" xfId="1135" xr:uid="{E76E2728-ABDD-4B07-9D47-1A425EE31C52}"/>
    <cellStyle name="Accent4 53" xfId="1152" xr:uid="{F32CDC94-CA46-4D28-A823-3FF93C6A3D46}"/>
    <cellStyle name="Accent4 54" xfId="1158" xr:uid="{EC353610-7C58-4ACE-AA79-1F86A9A04550}"/>
    <cellStyle name="Accent4 55" xfId="1163" xr:uid="{6A62E703-9781-4417-AF56-D9FFCEA4719D}"/>
    <cellStyle name="Accent4 56" xfId="1170" xr:uid="{0F1D511B-8662-49E8-AF0F-C48844C693A0}"/>
    <cellStyle name="Accent4 57" xfId="1176" xr:uid="{D3293818-DA09-48A0-B54A-EF50C781BD4D}"/>
    <cellStyle name="Accent4 58" xfId="1181" xr:uid="{9BA23C64-FBBA-410A-AFBA-BA72812D7247}"/>
    <cellStyle name="Accent4 59" xfId="1207" xr:uid="{9B16FCED-971D-4C4B-B679-BCAE0E5B8786}"/>
    <cellStyle name="Accent4 6" xfId="429" xr:uid="{25321E85-1B1E-4452-ABBA-F0BDF7B8B79D}"/>
    <cellStyle name="Accent4 6 2" xfId="24805" xr:uid="{C28F60A9-AD2F-4EF0-AEC9-AC0CDDDD4F47}"/>
    <cellStyle name="Accent4 60" xfId="1212" xr:uid="{9B0AAB67-24E6-4EF2-8238-FB26FC70130A}"/>
    <cellStyle name="Accent4 61" xfId="1216" xr:uid="{435AB7CC-487B-4E8E-91B2-D93C3F2D7C5F}"/>
    <cellStyle name="Accent4 62" xfId="1227" xr:uid="{A7DA5641-1BE8-4845-964F-9A0F008E2E0A}"/>
    <cellStyle name="Accent4 63" xfId="1234" xr:uid="{8408EDDB-DDBE-4698-A42D-BC9FECE707B2}"/>
    <cellStyle name="Accent4 64" xfId="1228" xr:uid="{A439A8CC-F71F-438C-A79C-63D5C1D29E20}"/>
    <cellStyle name="Accent4 65" xfId="1246" xr:uid="{9F251001-2777-4A60-9CA1-A32910703B78}"/>
    <cellStyle name="Accent4 66" xfId="1255" xr:uid="{5A0F7730-F980-4C76-AFB8-1264B7FC8727}"/>
    <cellStyle name="Accent4 67" xfId="1241" xr:uid="{8AFCE245-DB6B-435C-A26F-9DD3ECF44C5A}"/>
    <cellStyle name="Accent4 68" xfId="1256" xr:uid="{864DCCB1-21BA-4F83-84E6-4A0CEF1671BE}"/>
    <cellStyle name="Accent4 69" xfId="1261" xr:uid="{43D3183E-7B3C-489A-962A-96024F111683}"/>
    <cellStyle name="Accent4 7" xfId="433" xr:uid="{E53F765F-2478-424D-8C16-2E243041F2D4}"/>
    <cellStyle name="Accent4 7 2" xfId="24806" xr:uid="{6055E2C5-AC15-4C28-8978-05A5BAD9237F}"/>
    <cellStyle name="Accent4 70" xfId="1273" xr:uid="{BEE723F0-ACC0-4E78-99F5-388CBBC95FCF}"/>
    <cellStyle name="Accent4 71" xfId="1287" xr:uid="{7FE0C126-2182-4FA4-9CB1-C42FCBF54CB6}"/>
    <cellStyle name="Accent4 72" xfId="1296" xr:uid="{D049AA9C-E693-481F-88D5-030861CB769C}"/>
    <cellStyle name="Accent4 73" xfId="1286" xr:uid="{7B1E0DAF-0CB8-4A79-8ABD-D53CF0E863B9}"/>
    <cellStyle name="Accent4 74" xfId="1297" xr:uid="{FFF98E25-4769-4D23-B97C-8271AB215881}"/>
    <cellStyle name="Accent4 75" xfId="263" xr:uid="{9156D1EC-0D04-4CBE-955E-7EB38F176D38}"/>
    <cellStyle name="Accent4 76" xfId="287" xr:uid="{C05F3FBE-BB47-4AA9-9A7D-1B1ABF9B26A3}"/>
    <cellStyle name="Accent4 77" xfId="1579" xr:uid="{C2164E19-B4CA-483E-8A83-3BB0D04E8DEB}"/>
    <cellStyle name="Accent4 78" xfId="35" xr:uid="{308C72E6-F479-44E2-84A3-80816F616C7D}"/>
    <cellStyle name="Accent4 8" xfId="448" xr:uid="{478F2C65-8427-4DB9-ABA8-2419EEADA65A}"/>
    <cellStyle name="Accent4 8 2" xfId="24807" xr:uid="{FBBE93EF-0425-4ADA-905E-2541A177A240}"/>
    <cellStyle name="Accent4 9" xfId="454" xr:uid="{78B5C40D-D363-4521-AFD7-72015E586137}"/>
    <cellStyle name="Accent4 9 2" xfId="24808" xr:uid="{E0B64B32-04A4-4749-9301-AF9E988DE474}"/>
    <cellStyle name="Accent5 - 20%" xfId="40" xr:uid="{C8FDAB6C-9AAD-4BB2-BC61-4A846EAD382C}"/>
    <cellStyle name="Accent5 - 40%" xfId="41" xr:uid="{8AF47AA0-FB50-41B5-BDC6-45FCC61F4C4A}"/>
    <cellStyle name="Accent5 - 60%" xfId="42" xr:uid="{EBA36AAF-CCC0-4BEA-A8A5-EA7DDCF14A57}"/>
    <cellStyle name="Accent5 10" xfId="491" xr:uid="{EF09ECCF-B753-4EA0-BDEC-BCE3139E73EB}"/>
    <cellStyle name="Accent5 10 2" xfId="24809" xr:uid="{98DF98D1-3E28-46AC-97E9-48860A82282B}"/>
    <cellStyle name="Accent5 11" xfId="498" xr:uid="{3CAADA6D-A96E-4E57-8867-027C8AF3B1B7}"/>
    <cellStyle name="Accent5 11 2" xfId="24810" xr:uid="{402B7267-75B4-4B83-ACA8-97ABD3DB07C1}"/>
    <cellStyle name="Accent5 12" xfId="501" xr:uid="{4F6E3D38-2CAF-4D71-83A4-EBBD6BFDC6EE}"/>
    <cellStyle name="Accent5 12 2" xfId="24812" xr:uid="{8688DC1D-48A8-4EED-B9E6-D0048128C854}"/>
    <cellStyle name="Accent5 12 3" xfId="24813" xr:uid="{56CFBC4A-FD43-404B-B3E9-B30F0DB064BB}"/>
    <cellStyle name="Accent5 12 4" xfId="24811" xr:uid="{D95D808F-88D1-47CD-90DB-97F961684358}"/>
    <cellStyle name="Accent5 13" xfId="853" xr:uid="{B2121F1E-A6DE-44C9-B739-194C453E9474}"/>
    <cellStyle name="Accent5 13 2" xfId="24814" xr:uid="{CFB1C60B-22D4-49DF-8C3D-9209B10E37AF}"/>
    <cellStyle name="Accent5 14" xfId="886" xr:uid="{1839061C-858E-44D9-A2C9-B1EC726B15EB}"/>
    <cellStyle name="Accent5 14 2" xfId="24815" xr:uid="{ACDE5B24-17FD-4A94-9347-95A26242AF5A}"/>
    <cellStyle name="Accent5 15" xfId="875" xr:uid="{1C4CE5E0-8BD2-4807-A57C-C586F4BEA7B0}"/>
    <cellStyle name="Accent5 15 2" xfId="24816" xr:uid="{AFBA20D8-7D66-4F57-9C39-E560177EA863}"/>
    <cellStyle name="Accent5 16" xfId="894" xr:uid="{CCBFDD20-EC36-4733-83C9-8869C34AFE34}"/>
    <cellStyle name="Accent5 16 2" xfId="24817" xr:uid="{6488DEC8-112B-4DF9-A045-29E65F1447D0}"/>
    <cellStyle name="Accent5 17" xfId="867" xr:uid="{A58E17CB-882A-4A09-809B-5575D46B3B2B}"/>
    <cellStyle name="Accent5 17 2" xfId="24818" xr:uid="{6681FCF0-FC2F-44DA-A09A-4F320B6AE034}"/>
    <cellStyle name="Accent5 18" xfId="895" xr:uid="{F76A0A1E-1716-4C9E-846D-68E0FD529269}"/>
    <cellStyle name="Accent5 18 2" xfId="24819" xr:uid="{F5F0162D-93EE-4A90-B1E3-852B6711E0F9}"/>
    <cellStyle name="Accent5 19" xfId="856" xr:uid="{85163A2D-D823-4A94-A950-E9AD0336CB32}"/>
    <cellStyle name="Accent5 19 2" xfId="24820" xr:uid="{01C070C4-8090-4601-87D1-761F223BFE66}"/>
    <cellStyle name="Accent5 2" xfId="193" xr:uid="{70F1421B-84A4-48EA-88CE-332ADF46F7AB}"/>
    <cellStyle name="Accent5 2 2" xfId="552" xr:uid="{F12846B3-97F5-4692-8F15-14AD65C0C9A7}"/>
    <cellStyle name="Accent5 2 2 2" xfId="24822" xr:uid="{870B47CA-FEF0-452F-A581-0246F4DFCFE7}"/>
    <cellStyle name="Accent5 2 2 3" xfId="24821" xr:uid="{CCE93CA9-DE99-4A86-910C-97273FF4E9B8}"/>
    <cellStyle name="Accent5 2 3" xfId="551" xr:uid="{465CC845-3266-4607-AB48-7F59CD2099A1}"/>
    <cellStyle name="Accent5 2 3 2" xfId="24823" xr:uid="{86318848-AD6C-4772-AA79-E352F55A5A21}"/>
    <cellStyle name="Accent5 2 4" xfId="282" xr:uid="{A1296832-6C57-4354-9940-04467B4720A2}"/>
    <cellStyle name="Accent5 2 4 2" xfId="24824" xr:uid="{0A4951FB-0A12-4AE2-AF97-E3EF673C7D32}"/>
    <cellStyle name="Accent5 2 5" xfId="24825" xr:uid="{F5ED2214-3736-4CD3-8A4E-B60C9E09A362}"/>
    <cellStyle name="Accent5 20" xfId="890" xr:uid="{41B24963-F4A0-4115-B87B-B8A9A2DBE138}"/>
    <cellStyle name="Accent5 20 2" xfId="24826" xr:uid="{31252AEC-D159-4D9C-8A40-D5D9CFF36A2B}"/>
    <cellStyle name="Accent5 21" xfId="946" xr:uid="{303AF718-7968-48EC-9DCC-DA7E9F8860FA}"/>
    <cellStyle name="Accent5 21 2" xfId="24827" xr:uid="{2E44E9F4-8528-4179-9A33-C06DFAA48B0B}"/>
    <cellStyle name="Accent5 22" xfId="948" xr:uid="{7BE28A08-4D30-498C-80C6-65C39AB7ACB9}"/>
    <cellStyle name="Accent5 23" xfId="958" xr:uid="{36C2AE88-7F0B-41CB-8ABA-6035BFC09A9D}"/>
    <cellStyle name="Accent5 24" xfId="961" xr:uid="{FE4F00BD-32F6-4FD2-B61E-E1FFD4F981BB}"/>
    <cellStyle name="Accent5 25" xfId="973" xr:uid="{A31AADCB-BF07-4B48-90DA-DA4B368DD17C}"/>
    <cellStyle name="Accent5 26" xfId="977" xr:uid="{943260EF-4CAA-4ADD-8BAE-260C9971B19D}"/>
    <cellStyle name="Accent5 27" xfId="972" xr:uid="{580C9847-CA26-4855-9781-E884FF7EB4DA}"/>
    <cellStyle name="Accent5 27 2" xfId="53278" xr:uid="{73632587-1A99-4FB3-A604-2D67DC250A62}"/>
    <cellStyle name="Accent5 28" xfId="988" xr:uid="{6A15EB45-2D13-4C14-A600-B7208BA2695F}"/>
    <cellStyle name="Accent5 28 2" xfId="53269" xr:uid="{99622BB3-5620-42C3-9DEA-9029A308C29E}"/>
    <cellStyle name="Accent5 29" xfId="998" xr:uid="{FBC4538F-8B65-42CF-B88A-77686F821572}"/>
    <cellStyle name="Accent5 29 2" xfId="53306" xr:uid="{11461BAB-D2CF-4E4E-BEB4-DCF9A54A855F}"/>
    <cellStyle name="Accent5 3" xfId="294" xr:uid="{CD7B71A0-29EC-4BDA-B39B-4C3EF727C9E7}"/>
    <cellStyle name="Accent5 3 2" xfId="426" xr:uid="{C1DD4E79-7161-4E0C-985A-81D9D43BC26A}"/>
    <cellStyle name="Accent5 3 2 2" xfId="554" xr:uid="{E01C615F-3D8B-4790-A315-8678DED1B1AB}"/>
    <cellStyle name="Accent5 3 3" xfId="553" xr:uid="{5D8ECAB1-FEDC-407F-A87B-1B6E72357732}"/>
    <cellStyle name="Accent5 3 3 2" xfId="1541" xr:uid="{F0E0A414-0908-4341-9E9A-37A4E8624F45}"/>
    <cellStyle name="Accent5 3 3 3" xfId="24828" xr:uid="{3B24BC15-11C7-4036-8532-C8B32D27AC70}"/>
    <cellStyle name="Accent5 30" xfId="999" xr:uid="{878CE748-275A-4754-8ABE-9895EB5E4291}"/>
    <cellStyle name="Accent5 30 2" xfId="53281" xr:uid="{9BADADB9-9F29-449E-B7F9-D758F9E78075}"/>
    <cellStyle name="Accent5 31" xfId="1007" xr:uid="{82F30CCF-4B8D-4AD5-A87A-EB2340AAE708}"/>
    <cellStyle name="Accent5 31 2" xfId="53314" xr:uid="{DC4A14A5-5BCB-4DDF-9274-FF5C73EDF295}"/>
    <cellStyle name="Accent5 32" xfId="997" xr:uid="{60A786CF-785E-4A73-8A2A-D93AC5F49696}"/>
    <cellStyle name="Accent5 32 2" xfId="53291" xr:uid="{74317381-9C84-4ADA-BD05-3C54AE037B74}"/>
    <cellStyle name="Accent5 33" xfId="1019" xr:uid="{90EA1F24-1338-4779-B4EB-8912A03E7E95}"/>
    <cellStyle name="Accent5 33 2" xfId="53323" xr:uid="{42094EBF-2E1A-4DCC-A7F0-7D2C7B0F4B6E}"/>
    <cellStyle name="Accent5 34" xfId="1022" xr:uid="{71BFA49D-49C1-413B-A5B5-B1BFBF058FB9}"/>
    <cellStyle name="Accent5 34 2" xfId="53333" xr:uid="{0EA15921-7979-482D-B8E5-F07C5A368060}"/>
    <cellStyle name="Accent5 35" xfId="1031" xr:uid="{D7897B26-33AE-4518-AB75-6F87A43EA517}"/>
    <cellStyle name="Accent5 35 2" xfId="53343" xr:uid="{0722F945-4898-4BEC-BAB0-B4CF98D38B99}"/>
    <cellStyle name="Accent5 36" xfId="1037" xr:uid="{AA16486C-F977-4AA3-9406-9A43638E1F83}"/>
    <cellStyle name="Accent5 36 2" xfId="53352" xr:uid="{775E8524-5F28-4186-A305-B44E6A99253C}"/>
    <cellStyle name="Accent5 37" xfId="1043" xr:uid="{735FCE8D-B736-441B-99E2-B347790B6808}"/>
    <cellStyle name="Accent5 37 2" xfId="53396" xr:uid="{0C635519-480E-4824-AF64-4321995047DF}"/>
    <cellStyle name="Accent5 38" xfId="1046" xr:uid="{C6F37BA2-5C3B-469C-AAE7-69820931E5C9}"/>
    <cellStyle name="Accent5 39" xfId="1056" xr:uid="{E8556D4D-21A8-4EAC-8A1F-8164C2DCA8BF}"/>
    <cellStyle name="Accent5 4" xfId="297" xr:uid="{0DA755DD-CFD4-4906-822D-CE38114C3A9F}"/>
    <cellStyle name="Accent5 4 2" xfId="24829" xr:uid="{2D95E588-89C6-4240-8D81-101158EB706E}"/>
    <cellStyle name="Accent5 40" xfId="1065" xr:uid="{B1D3D60A-962B-4C33-A0BE-62AF437645D2}"/>
    <cellStyle name="Accent5 41" xfId="1069" xr:uid="{77022A8B-AB5A-4EC3-903B-D96A4C14C180}"/>
    <cellStyle name="Accent5 42" xfId="1064" xr:uid="{1AA05EDA-4E93-45E0-8A1F-390EEA465348}"/>
    <cellStyle name="Accent5 43" xfId="1082" xr:uid="{005C2806-7F72-4C90-89D5-B9AA7227B318}"/>
    <cellStyle name="Accent5 44" xfId="1089" xr:uid="{B877BDCB-476C-4920-B747-70F4B3752BA5}"/>
    <cellStyle name="Accent5 45" xfId="1086" xr:uid="{D0802D10-2D8E-40CE-8C6A-0DBBF6F1D29B}"/>
    <cellStyle name="Accent5 46" xfId="1095" xr:uid="{242EEE63-F44C-44B1-B79A-3B370D2D7604}"/>
    <cellStyle name="Accent5 47" xfId="1105" xr:uid="{579CF8DB-669D-45E4-A8E7-0770FDC36F65}"/>
    <cellStyle name="Accent5 48" xfId="1108" xr:uid="{2C1775BC-EF3F-44C2-ADD4-83EC152E38A5}"/>
    <cellStyle name="Accent5 49" xfId="1114" xr:uid="{E8BBFBD8-76B4-491F-8E59-48CD53706050}"/>
    <cellStyle name="Accent5 5" xfId="327" xr:uid="{CEB1FD60-A773-46EA-B1F6-270397691DC7}"/>
    <cellStyle name="Accent5 5 2" xfId="386" xr:uid="{F2E9F229-2984-442A-93BE-C043354141CB}"/>
    <cellStyle name="Accent5 5 3" xfId="1317" xr:uid="{DBBA5C80-6A87-4EFA-A992-56152C98DA0C}"/>
    <cellStyle name="Accent5 50" xfId="1125" xr:uid="{9D8A18A1-2B35-46E0-8764-2BFA5BB7D7ED}"/>
    <cellStyle name="Accent5 51" xfId="1131" xr:uid="{87D52C1C-C77B-4CF3-AC74-7E230B650DA4}"/>
    <cellStyle name="Accent5 52" xfId="1134" xr:uid="{9567A06C-981F-430F-8672-FA246D38AB23}"/>
    <cellStyle name="Accent5 53" xfId="1153" xr:uid="{F7A22B89-B4E5-4D21-94E2-48CF09C4C53B}"/>
    <cellStyle name="Accent5 54" xfId="1159" xr:uid="{C2AA4950-9303-4B7B-9495-56E156E23C86}"/>
    <cellStyle name="Accent5 55" xfId="1162" xr:uid="{C8EB4768-D4DA-43AD-956D-7D720F050A4E}"/>
    <cellStyle name="Accent5 56" xfId="1171" xr:uid="{CF7FC23B-FC47-4A66-ACF4-9F575C065796}"/>
    <cellStyle name="Accent5 57" xfId="1177" xr:uid="{FEC3AC0C-007F-459A-B3EF-3BAF313F3E2B}"/>
    <cellStyle name="Accent5 58" xfId="1180" xr:uid="{82F87D47-27C3-4CC2-80FA-842485541AC6}"/>
    <cellStyle name="Accent5 59" xfId="1208" xr:uid="{45B5B1E3-2C7C-449B-8F89-EA21AF51C05D}"/>
    <cellStyle name="Accent5 6" xfId="438" xr:uid="{F439BF8A-995F-49EB-91B3-22789705B6E3}"/>
    <cellStyle name="Accent5 6 2" xfId="24830" xr:uid="{078526E5-94D2-4E6F-B5D8-BD906A4E48F0}"/>
    <cellStyle name="Accent5 60" xfId="1211" xr:uid="{4D4D662E-2E66-4419-A703-F3EC74719032}"/>
    <cellStyle name="Accent5 61" xfId="1217" xr:uid="{B73F6DCA-470E-44DF-9A23-387D408E1EE7}"/>
    <cellStyle name="Accent5 62" xfId="1225" xr:uid="{E8AA9A62-8DE2-4000-B7DA-7531361F825A}"/>
    <cellStyle name="Accent5 63" xfId="1233" xr:uid="{64AC109E-C9A3-48D6-8D1A-2F6C2CC8D6CE}"/>
    <cellStyle name="Accent5 64" xfId="1226" xr:uid="{7566FA40-5DEE-4161-8082-559F913D5CF7}"/>
    <cellStyle name="Accent5 65" xfId="1249" xr:uid="{29E16253-0AFA-4E1C-894A-1B77404819EB}"/>
    <cellStyle name="Accent5 66" xfId="1253" xr:uid="{E0C69969-F249-4228-A701-046A43A04B8C}"/>
    <cellStyle name="Accent5 67" xfId="1244" xr:uid="{5436DFB2-8BA1-48F8-B0E3-8EC3BFB0B41B}"/>
    <cellStyle name="Accent5 68" xfId="1254" xr:uid="{87ECB044-CCC7-43EA-A976-6A499D6CFC7C}"/>
    <cellStyle name="Accent5 69" xfId="1243" xr:uid="{5FBDFA97-45CC-49A9-959B-69C0CCBCCDD2}"/>
    <cellStyle name="Accent5 7" xfId="425" xr:uid="{FAA3ECFB-B9C5-4813-8462-E0B7E0E7594D}"/>
    <cellStyle name="Accent5 7 2" xfId="24831" xr:uid="{8CC4014C-92F4-4C3E-81A4-32CEDF5A5C00}"/>
    <cellStyle name="Accent5 70" xfId="1274" xr:uid="{85F891B2-03AA-4BC8-B72D-7C5E87D7B9CE}"/>
    <cellStyle name="Accent5 71" xfId="1289" xr:uid="{E3ADE0B6-F437-4B40-AF18-4D6F8A73C51B}"/>
    <cellStyle name="Accent5 72" xfId="1294" xr:uid="{AC5C7039-B654-49B9-B21E-690AE8244EEB}"/>
    <cellStyle name="Accent5 73" xfId="1288" xr:uid="{1D4EC948-FEFD-400F-B038-9310D93CA135}"/>
    <cellStyle name="Accent5 74" xfId="1295" xr:uid="{241A6848-2786-407B-A49C-C4BB3F9E117D}"/>
    <cellStyle name="Accent5 75" xfId="267" xr:uid="{0AFA8A2B-AE2F-43C8-B1BA-A82AE9C47BAF}"/>
    <cellStyle name="Accent5 76" xfId="1483" xr:uid="{60C18F38-EDFC-4BB6-85C7-F311DA3CC611}"/>
    <cellStyle name="Accent5 77" xfId="1578" xr:uid="{83C0174A-7157-4973-A595-DD0B85ED970D}"/>
    <cellStyle name="Accent5 78" xfId="39" xr:uid="{23BC82EC-7346-4253-96E1-5A7C960C405A}"/>
    <cellStyle name="Accent5 8" xfId="449" xr:uid="{040B521E-9465-42B5-B773-0D0FD65C9D7C}"/>
    <cellStyle name="Accent5 8 2" xfId="24832" xr:uid="{826AEA89-3AA9-4E0A-83E7-7186D9CE8D63}"/>
    <cellStyle name="Accent5 9" xfId="455" xr:uid="{AAEB3C8C-66B2-4F5A-B70B-2B0FD88ECBA4}"/>
    <cellStyle name="Accent5 9 2" xfId="24833" xr:uid="{16849E49-08E9-4E3B-9B32-25876D132CB6}"/>
    <cellStyle name="Accent6 - 20%" xfId="44" xr:uid="{57BB8E32-DD2E-4DE8-8CAA-C24603A6930F}"/>
    <cellStyle name="Accent6 - 40%" xfId="45" xr:uid="{A08A15D0-E40E-4CF8-BAFA-6A40E9E2918D}"/>
    <cellStyle name="Accent6 - 60%" xfId="46" xr:uid="{EC6C0423-8EC8-49A7-89AC-0333E7C3BB91}"/>
    <cellStyle name="Accent6 10" xfId="492" xr:uid="{54674ECE-E7D8-4A81-BA9A-437F1E7F2D5F}"/>
    <cellStyle name="Accent6 10 2" xfId="24834" xr:uid="{C4CF2797-5E48-4088-8DB0-F271F72F39DE}"/>
    <cellStyle name="Accent6 11" xfId="499" xr:uid="{81AADDB5-5727-492D-A894-9AAE844C8314}"/>
    <cellStyle name="Accent6 11 2" xfId="24835" xr:uid="{2AB2BE03-3B04-4975-B20A-7B2F34033255}"/>
    <cellStyle name="Accent6 12" xfId="500" xr:uid="{72923902-58D5-4D62-A4B0-DFAEDC819ACF}"/>
    <cellStyle name="Accent6 12 2" xfId="24837" xr:uid="{AA359AE7-A519-4E3B-A983-B0912EF53EF4}"/>
    <cellStyle name="Accent6 12 3" xfId="24838" xr:uid="{B8862C0A-D87F-4504-9094-4151A97BD04A}"/>
    <cellStyle name="Accent6 12 4" xfId="24836" xr:uid="{36964B30-C39D-45E9-8BD4-C80662EB02AC}"/>
    <cellStyle name="Accent6 13" xfId="876" xr:uid="{25AEBDAF-3396-4887-9B9D-51B216F7875C}"/>
    <cellStyle name="Accent6 13 2" xfId="24839" xr:uid="{938F45C3-0D45-48B7-BF29-8B83D231BF5D}"/>
    <cellStyle name="Accent6 14" xfId="883" xr:uid="{B41CC602-597B-455F-9CB0-046648D512A0}"/>
    <cellStyle name="Accent6 14 2" xfId="24840" xr:uid="{0B0E8BB1-5CB7-43DE-8890-CA7D6DB091EA}"/>
    <cellStyle name="Accent6 15" xfId="880" xr:uid="{7841F24E-0C98-404D-9369-666723D7DBBC}"/>
    <cellStyle name="Accent6 15 2" xfId="24841" xr:uid="{0497328D-B9AF-4136-87E1-B01C54BE602D}"/>
    <cellStyle name="Accent6 16" xfId="887" xr:uid="{C5276465-41D9-4CCE-8157-04C2398D2C71}"/>
    <cellStyle name="Accent6 16 2" xfId="24842" xr:uid="{5231638C-0AA4-4D1D-924A-CF9BE49D5CA3}"/>
    <cellStyle name="Accent6 17" xfId="881" xr:uid="{D474C284-3143-4157-847E-453F1BA8AAAD}"/>
    <cellStyle name="Accent6 17 2" xfId="24843" xr:uid="{4B8D8F78-718B-46C8-A46E-4B4744F5258C}"/>
    <cellStyle name="Accent6 18" xfId="885" xr:uid="{3BE67A59-5C7F-4F33-81AC-37D033F8AA39}"/>
    <cellStyle name="Accent6 18 2" xfId="24844" xr:uid="{955329E8-C615-43FF-80CF-D92C9A1F7F5E}"/>
    <cellStyle name="Accent6 19" xfId="882" xr:uid="{C2DBFC8F-E3ED-428C-B719-E513015E1B02}"/>
    <cellStyle name="Accent6 19 2" xfId="24845" xr:uid="{3CB5E056-202C-4853-9DB7-C34ABE378613}"/>
    <cellStyle name="Accent6 2" xfId="194" xr:uid="{D02F891F-6008-410E-BFBD-D47F7D098F3C}"/>
    <cellStyle name="Accent6 2 2" xfId="555" xr:uid="{5E241C7D-6BB9-4755-B6FF-BD144C790DFE}"/>
    <cellStyle name="Accent6 2 2 2" xfId="24847" xr:uid="{587407AE-BDD0-48C8-97B1-010697809C93}"/>
    <cellStyle name="Accent6 2 2 3" xfId="24846" xr:uid="{3516CD69-EB0E-4BD8-9F01-B0A5FD33BF34}"/>
    <cellStyle name="Accent6 2 3" xfId="283" xr:uid="{3EE96615-C89F-4994-8533-6B9A0E972283}"/>
    <cellStyle name="Accent6 2 3 2" xfId="24848" xr:uid="{F0C1B640-D991-449F-A0EE-1B3A6E2F4DAF}"/>
    <cellStyle name="Accent6 2 4" xfId="24849" xr:uid="{60779399-6759-487A-818D-D0FFA4949834}"/>
    <cellStyle name="Accent6 2 5" xfId="24850" xr:uid="{FA82BCD1-2F9F-45FB-80C8-90EB9831487D}"/>
    <cellStyle name="Accent6 20" xfId="884" xr:uid="{B37E1BE4-DC17-4835-9263-8166D54235C1}"/>
    <cellStyle name="Accent6 20 2" xfId="24851" xr:uid="{06D1B267-2B5B-4643-8579-AA43EACA669C}"/>
    <cellStyle name="Accent6 21" xfId="947" xr:uid="{942C22EC-4D0F-4F81-B393-F1AE408E53E6}"/>
    <cellStyle name="Accent6 21 2" xfId="24852" xr:uid="{1A56711A-3889-4419-A78A-7AADAC576609}"/>
    <cellStyle name="Accent6 22" xfId="945" xr:uid="{47EC67E1-53FA-4907-8D73-9930BD45C218}"/>
    <cellStyle name="Accent6 23" xfId="959" xr:uid="{3855C063-13B3-462A-906A-F14E3A465167}"/>
    <cellStyle name="Accent6 24" xfId="960" xr:uid="{749B6248-BC77-43B2-B4C2-28A585FEF0F8}"/>
    <cellStyle name="Accent6 25" xfId="974" xr:uid="{3A9210E7-C415-40D7-9A6D-8A03B62739DC}"/>
    <cellStyle name="Accent6 26" xfId="976" xr:uid="{18E77BC0-2A7F-41BA-86EC-337408068677}"/>
    <cellStyle name="Accent6 27" xfId="975" xr:uid="{26D6E470-B4EA-4798-BFFF-D993C45CE3EA}"/>
    <cellStyle name="Accent6 27 2" xfId="53279" xr:uid="{CB8B2665-11DF-4319-A6E2-04A448EE4546}"/>
    <cellStyle name="Accent6 28" xfId="989" xr:uid="{4D1B0E67-0885-402C-A5EA-58E55308B0C9}"/>
    <cellStyle name="Accent6 28 2" xfId="53268" xr:uid="{D28B4C12-8A72-4DE9-9A90-C1CEAAFB1E54}"/>
    <cellStyle name="Accent6 29" xfId="996" xr:uid="{5B73FBBA-EAB4-4986-9A90-CA7E1AF967DE}"/>
    <cellStyle name="Accent6 29 2" xfId="53305" xr:uid="{70755B42-A27C-4F9C-8BC6-75E71C90405F}"/>
    <cellStyle name="Accent6 3" xfId="295" xr:uid="{D010BB23-8491-4BE7-A698-B052DC1EDD27}"/>
    <cellStyle name="Accent6 3 2" xfId="372" xr:uid="{52B2C24E-6AF7-482E-BB9A-C70547E80AB1}"/>
    <cellStyle name="Accent6 3 2 2" xfId="1561" xr:uid="{B22C30CA-217F-440F-9437-332FEF08F40D}"/>
    <cellStyle name="Accent6 3 2 3" xfId="24853" xr:uid="{BAC52D5E-203D-4FBC-8099-9B1134FDC682}"/>
    <cellStyle name="Accent6 3 3" xfId="556" xr:uid="{58B3E4D8-A7A2-4228-838D-815F090666D8}"/>
    <cellStyle name="Accent6 3 3 2" xfId="1466" xr:uid="{6F2C56F3-7CAF-4B81-A4CE-D0A7FD8C40DB}"/>
    <cellStyle name="Accent6 3 3 3" xfId="24854" xr:uid="{901F8ACA-7963-4662-919F-1627B2BBD3F9}"/>
    <cellStyle name="Accent6 3 4" xfId="1531" xr:uid="{3F5A2C29-7B13-45C5-9F95-41F176DBAC01}"/>
    <cellStyle name="Accent6 30" xfId="1001" xr:uid="{B3074F4B-E60D-4693-B807-92C4E1D3AF59}"/>
    <cellStyle name="Accent6 30 2" xfId="53280" xr:uid="{55832B31-0C22-4876-A57D-C002239CE4E2}"/>
    <cellStyle name="Accent6 31" xfId="1006" xr:uid="{F53BFB1E-B80A-43CB-A8D4-FF5BC1032603}"/>
    <cellStyle name="Accent6 31 2" xfId="53313" xr:uid="{C3F7907E-90C2-4C2C-A4AC-9CEDABBEFDD8}"/>
    <cellStyle name="Accent6 32" xfId="1002" xr:uid="{EBC2718A-0D69-4442-B8B3-C3AAA57B7549}"/>
    <cellStyle name="Accent6 32 2" xfId="53290" xr:uid="{05F7BAD8-0B05-4BBB-8873-6690EABCC3F5}"/>
    <cellStyle name="Accent6 33" xfId="1020" xr:uid="{9C6DB8CB-C358-4789-99FA-71DFF6D949A7}"/>
    <cellStyle name="Accent6 33 2" xfId="53322" xr:uid="{40F8C89D-2F84-44EE-818E-F3466B790782}"/>
    <cellStyle name="Accent6 34" xfId="1021" xr:uid="{B796FAE1-9EC8-4E90-A792-0648AAE95E36}"/>
    <cellStyle name="Accent6 34 2" xfId="53303" xr:uid="{799E6EAD-EDB7-4551-A197-637A266CE27E}"/>
    <cellStyle name="Accent6 35" xfId="1032" xr:uid="{FC6D630B-386A-4742-A523-F43986E68DAF}"/>
    <cellStyle name="Accent6 35 2" xfId="53331" xr:uid="{AE457757-A360-48C3-A414-C83E5C04367E}"/>
    <cellStyle name="Accent6 36" xfId="1038" xr:uid="{9F6FE27C-E109-45B9-93CF-CAD78CF6C53C}"/>
    <cellStyle name="Accent6 36 2" xfId="53341" xr:uid="{425E7DC9-3CD6-4982-A7E3-614AB00F4868}"/>
    <cellStyle name="Accent6 37" xfId="1044" xr:uid="{0598131C-606B-4DC3-9F77-3BD595D40024}"/>
    <cellStyle name="Accent6 37 2" xfId="53400" xr:uid="{2FC90B80-3DF1-488D-8F24-ABA44300DC83}"/>
    <cellStyle name="Accent6 38" xfId="1045" xr:uid="{8DC532DC-67AD-4E5A-8A0D-3EC76AC38256}"/>
    <cellStyle name="Accent6 39" xfId="1057" xr:uid="{9CCECE35-E5CC-46A7-B616-0716FF096120}"/>
    <cellStyle name="Accent6 4" xfId="296" xr:uid="{A6321B01-450B-4D37-93DC-2DDF5E0D34A0}"/>
    <cellStyle name="Accent6 4 2" xfId="24855" xr:uid="{12CD4253-4557-4D37-BD79-8D0C895806CE}"/>
    <cellStyle name="Accent6 40" xfId="1066" xr:uid="{D0DCE052-3377-4130-BF04-FCE1DE169648}"/>
    <cellStyle name="Accent6 41" xfId="1068" xr:uid="{988ACE39-682A-4072-9099-AF4DCD91C6E8}"/>
    <cellStyle name="Accent6 42" xfId="1067" xr:uid="{1754128C-5112-473A-9DC6-C655A67F84D8}"/>
    <cellStyle name="Accent6 43" xfId="1083" xr:uid="{B24F4FF7-40F9-488C-BF36-37458151D918}"/>
    <cellStyle name="Accent6 44" xfId="1088" xr:uid="{0C525CFB-1CA6-4839-A970-3302E0FBD544}"/>
    <cellStyle name="Accent6 45" xfId="1087" xr:uid="{0E0690FB-C355-4AC2-B649-6432A617685F}"/>
    <cellStyle name="Accent6 46" xfId="1092" xr:uid="{F0CA779E-C28E-4F48-BD58-5363F91293DF}"/>
    <cellStyle name="Accent6 47" xfId="1106" xr:uid="{35965F13-9475-4A5A-AE60-FDB42D538754}"/>
    <cellStyle name="Accent6 48" xfId="1107" xr:uid="{E2584D8A-62D0-4861-AE1E-44ABA51C6ACE}"/>
    <cellStyle name="Accent6 49" xfId="1113" xr:uid="{1E95EA3C-B4F1-4B70-885B-F9FF1FF1DDFC}"/>
    <cellStyle name="Accent6 5" xfId="328" xr:uid="{9FDE7BD0-9382-481A-9420-D8002493947A}"/>
    <cellStyle name="Accent6 5 2" xfId="420" xr:uid="{91237049-5039-49F4-9253-1F0FA9129227}"/>
    <cellStyle name="Accent6 5 3" xfId="1318" xr:uid="{7F88B068-D929-4F99-BEAD-324DE5C8B8BB}"/>
    <cellStyle name="Accent6 50" xfId="1126" xr:uid="{E683225A-F9F7-4FD4-9B5D-2716C908EBFB}"/>
    <cellStyle name="Accent6 51" xfId="1132" xr:uid="{609BD83E-76CF-4A7E-8C32-454838CB425B}"/>
    <cellStyle name="Accent6 52" xfId="1133" xr:uid="{8F5D3F55-8DE6-4D35-9A5C-AF570EF4BB03}"/>
    <cellStyle name="Accent6 53" xfId="1154" xr:uid="{5A98A7C4-BB09-49AC-9D1A-88ED26F9C0D3}"/>
    <cellStyle name="Accent6 54" xfId="1160" xr:uid="{E808BDF0-65BD-4FF8-9CEF-73C8324DF3AC}"/>
    <cellStyle name="Accent6 55" xfId="1161" xr:uid="{39F52AEB-47C9-4723-8BEA-FCDE0A276B2A}"/>
    <cellStyle name="Accent6 56" xfId="1172" xr:uid="{CEAC8454-20A3-444A-81FC-C007EF9A011E}"/>
    <cellStyle name="Accent6 57" xfId="1178" xr:uid="{E74BA850-9786-4CFF-A473-789CD225517F}"/>
    <cellStyle name="Accent6 58" xfId="1179" xr:uid="{B6B5479F-60AB-4194-A89C-F5725128E9DD}"/>
    <cellStyle name="Accent6 59" xfId="1209" xr:uid="{6A754A14-14B2-42FA-88C3-899417E61BCC}"/>
    <cellStyle name="Accent6 6" xfId="428" xr:uid="{3F4C7C28-12D4-4744-9B10-FCC4EF934A26}"/>
    <cellStyle name="Accent6 6 2" xfId="24856" xr:uid="{E4805CE0-AD6F-4E05-B227-95F0F8F9F9D3}"/>
    <cellStyle name="Accent6 60" xfId="1210" xr:uid="{38690A7E-5822-49E0-B61E-FF757B1758A2}"/>
    <cellStyle name="Accent6 61" xfId="1221" xr:uid="{E42B887E-481C-4F88-B2B7-3886674F06E7}"/>
    <cellStyle name="Accent6 62" xfId="1224" xr:uid="{E6818A1F-FF14-4EEE-806E-F35360E44767}"/>
    <cellStyle name="Accent6 63" xfId="1222" xr:uid="{9902F37E-1B8A-4904-970D-A84138DD14AF}"/>
    <cellStyle name="Accent6 64" xfId="1223" xr:uid="{585C0B7B-C17E-4105-AF34-0F71EB6F8AE3}"/>
    <cellStyle name="Accent6 65" xfId="1250" xr:uid="{6D2E0E36-44A1-4926-AB2C-8E25C8E2017E}"/>
    <cellStyle name="Accent6 66" xfId="1252" xr:uid="{40B24960-31D6-4425-A87B-55BEF15B8278}"/>
    <cellStyle name="Accent6 67" xfId="1247" xr:uid="{174A1D9B-F780-474F-BFC9-8789BB4474CF}"/>
    <cellStyle name="Accent6 68" xfId="1251" xr:uid="{7FA50531-B550-4C5A-83D9-378DC9E07B77}"/>
    <cellStyle name="Accent6 69" xfId="1248" xr:uid="{117330B3-8B76-48DE-9F28-730AFC04795F}"/>
    <cellStyle name="Accent6 7" xfId="427" xr:uid="{78C262D2-2FDC-4283-97C0-0BCC314B2813}"/>
    <cellStyle name="Accent6 7 2" xfId="24857" xr:uid="{F000B4C4-BD47-4674-8E57-461280FC6CF4}"/>
    <cellStyle name="Accent6 70" xfId="1275" xr:uid="{CDFF854C-AFEE-44F8-AD04-A451F85889CD}"/>
    <cellStyle name="Accent6 71" xfId="1290" xr:uid="{D4FDC211-6D95-4F7E-83D5-3EA872FAEAE8}"/>
    <cellStyle name="Accent6 72" xfId="1293" xr:uid="{8B4CC96E-06A0-4986-8E47-AD10DE95F759}"/>
    <cellStyle name="Accent6 73" xfId="1291" xr:uid="{1FD2D710-795A-4366-A9C1-CD6AC8D626B6}"/>
    <cellStyle name="Accent6 74" xfId="1292" xr:uid="{D71ADA76-D2A2-4D57-B36F-F0D9CB1826FE}"/>
    <cellStyle name="Accent6 75" xfId="271" xr:uid="{3FF4253B-3C8B-49F2-A48E-F5C2B481BFF4}"/>
    <cellStyle name="Accent6 76" xfId="286" xr:uid="{91B4FC64-9184-4B01-8E81-03A64B02B4C7}"/>
    <cellStyle name="Accent6 77" xfId="1577" xr:uid="{46F73B7A-79D0-4DC6-803B-D8849A6C2D9A}"/>
    <cellStyle name="Accent6 78" xfId="43" xr:uid="{207A205E-216F-40F0-A824-8678E9557C57}"/>
    <cellStyle name="Accent6 8" xfId="450" xr:uid="{8F7E6D48-9B0A-413B-B22B-461EB5B346A9}"/>
    <cellStyle name="Accent6 8 2" xfId="24858" xr:uid="{DB3D7DF9-1D7F-43F4-A440-617E4B55206D}"/>
    <cellStyle name="Accent6 9" xfId="456" xr:uid="{965D1A98-6787-4F68-AB57-C5867F335215}"/>
    <cellStyle name="Accent6 9 2" xfId="24859" xr:uid="{0BEF2C9D-7CDE-428F-B555-511C3FE5FAF9}"/>
    <cellStyle name="args.style" xfId="24860" xr:uid="{0595AB7B-9EE0-40CD-8064-97307D29B70A}"/>
    <cellStyle name="Bad 10" xfId="24861" xr:uid="{7A9D6249-3319-4193-A8E9-1A667A3EE5C8}"/>
    <cellStyle name="Bad 11" xfId="24862" xr:uid="{5CBAEFF6-284C-4466-9B0D-37BCDDC65C22}"/>
    <cellStyle name="Bad 12" xfId="24863" xr:uid="{757DC45E-8F3D-4852-B9A4-0E033257B62B}"/>
    <cellStyle name="Bad 12 2" xfId="24864" xr:uid="{45A5FC3C-3660-4C4A-897D-B4BD9B83EE4A}"/>
    <cellStyle name="Bad 12 3" xfId="24865" xr:uid="{A1D7E2CE-94C2-46B2-9EF5-235C8DD86E80}"/>
    <cellStyle name="Bad 13" xfId="24866" xr:uid="{7584B46D-18D1-41E3-95D0-F5CFAA95092F}"/>
    <cellStyle name="Bad 14" xfId="24867" xr:uid="{9F8CBFE6-FB61-4500-A96B-6268CB03A48A}"/>
    <cellStyle name="Bad 15" xfId="24868" xr:uid="{072E9428-F66A-4CA7-86B8-5150C865EB46}"/>
    <cellStyle name="Bad 16" xfId="24869" xr:uid="{8994DBCB-8AD7-42CB-83B2-8E5D3A163C11}"/>
    <cellStyle name="Bad 17" xfId="24870" xr:uid="{94D08C74-0C7B-499E-B68B-F05B7FCA4659}"/>
    <cellStyle name="Bad 18" xfId="24871" xr:uid="{24491C0C-CC6D-4A45-81C4-45CEF3CF0D63}"/>
    <cellStyle name="Bad 19" xfId="24872" xr:uid="{AA74F43C-6AAE-4B7A-B847-69D9DA52BF2F}"/>
    <cellStyle name="Bad 2" xfId="48" xr:uid="{4FC54172-CAFA-47C3-A0C4-6E07E5909102}"/>
    <cellStyle name="Bad 2 2" xfId="373" xr:uid="{D73AC91D-99BC-4979-92C8-AFA87848611E}"/>
    <cellStyle name="Bad 2 2 2" xfId="558" xr:uid="{69277AED-9CF7-4E2F-82B3-CD7A88E2BA09}"/>
    <cellStyle name="Bad 2 2 2 2" xfId="24875" xr:uid="{48C5875B-CD9D-4FFB-8C94-F0F269F8AB8E}"/>
    <cellStyle name="Bad 2 2 3" xfId="24874" xr:uid="{377EEB52-4D20-48E1-AC28-B2D58FFE0288}"/>
    <cellStyle name="Bad 2 3" xfId="557" xr:uid="{EE029F85-BB14-4970-80CF-E661F05808F3}"/>
    <cellStyle name="Bad 2 3 2" xfId="1393" xr:uid="{F63AD67D-35BD-42DA-9CC8-CD7767F3A0D5}"/>
    <cellStyle name="Bad 2 3 3" xfId="24876" xr:uid="{8264D6CC-52C4-4A5F-AD9F-2D3166A0A1AC}"/>
    <cellStyle name="Bad 2 4" xfId="24877" xr:uid="{46D1F519-AAC2-4D40-8D84-3A4049829706}"/>
    <cellStyle name="Bad 2 5" xfId="24878" xr:uid="{7EF34CD7-D2B6-4D6A-848F-2209FA5E5651}"/>
    <cellStyle name="Bad 2 6" xfId="24873" xr:uid="{D44653D1-A9D3-4857-B691-5EB2A1DEE71C}"/>
    <cellStyle name="Bad 20" xfId="24879" xr:uid="{E5FCE518-E544-4A18-9A02-184B8C747792}"/>
    <cellStyle name="Bad 21" xfId="24880" xr:uid="{6C512929-DDE5-440A-A48E-96CB387F08A9}"/>
    <cellStyle name="Bad 22" xfId="24881" xr:uid="{9081EF93-34C3-4ADB-BA8F-A1478DDCE26E}"/>
    <cellStyle name="Bad 23" xfId="47" xr:uid="{72BD9EFE-50C2-4D4D-B14C-6EB83A27B916}"/>
    <cellStyle name="Bad 3" xfId="171" xr:uid="{36341BD2-28D1-40BD-BCBE-1067AE5095B8}"/>
    <cellStyle name="Bad 3 2" xfId="1465" xr:uid="{9C3BE34A-FBD6-4130-8628-D5BB6A6E62DE}"/>
    <cellStyle name="Bad 3 2 2" xfId="24882" xr:uid="{B2169EB3-35B7-4A99-8D4A-3D65B540CDB1}"/>
    <cellStyle name="Bad 3 3" xfId="24883" xr:uid="{B726B786-3F7B-49C9-AE4D-73B8F96ADAAE}"/>
    <cellStyle name="Bad 4" xfId="1545" xr:uid="{C7F5B49D-C576-4BEC-99E3-E7E86DFA5E0D}"/>
    <cellStyle name="Bad 4 2" xfId="24884" xr:uid="{C8EAC190-DC06-47BD-AE9F-51AF344B5430}"/>
    <cellStyle name="Bad 5" xfId="24885" xr:uid="{48EBA333-F416-4463-817C-8AC170461D13}"/>
    <cellStyle name="Bad 6" xfId="24886" xr:uid="{B65C8047-9FF7-4DCD-AA3C-97E9B56DB671}"/>
    <cellStyle name="Bad 7" xfId="24887" xr:uid="{10CF8430-A99E-44CE-A544-9E780F38DF9A}"/>
    <cellStyle name="Bad 8" xfId="24888" xr:uid="{1C9B3EF2-A2E1-4B50-9B2F-EF152CD997FD}"/>
    <cellStyle name="Bad 9" xfId="24889" xr:uid="{54F52B39-EDEE-4686-92AE-13D7082DD7BB}"/>
    <cellStyle name="BoldRight 2" xfId="24890" xr:uid="{24F89824-C0EC-4310-950C-85925E14761B}"/>
    <cellStyle name="BoldUnderlineNumber" xfId="53440" xr:uid="{8CCA3749-9AB2-49BD-BC34-2B302B9D3EF8}"/>
    <cellStyle name="Box_Small" xfId="24891" xr:uid="{0B1650BE-A07A-43FB-BF7B-D5C4558ABE1E}"/>
    <cellStyle name="Calc Currency (0)" xfId="24892" xr:uid="{818A4C5B-4104-4265-A427-41506083F059}"/>
    <cellStyle name="Calc Currency (0) 10" xfId="24893" xr:uid="{7E9DD2AF-1F92-4DF2-A0C1-9BBBD5C94DF6}"/>
    <cellStyle name="Calc Currency (0) 11" xfId="24894" xr:uid="{B1E8EA8A-80BD-4AB5-99F4-85E4AB384968}"/>
    <cellStyle name="Calc Currency (0) 12" xfId="24895" xr:uid="{2294FF26-A497-4B25-A539-AC3D15BE20D3}"/>
    <cellStyle name="Calc Currency (0) 13" xfId="24896" xr:uid="{5792A0C1-354C-46FB-8B87-01355F6E9186}"/>
    <cellStyle name="Calc Currency (0) 14" xfId="24897" xr:uid="{98BC9571-5036-4DB0-8D45-3F09456102BA}"/>
    <cellStyle name="Calc Currency (0) 15" xfId="24898" xr:uid="{ACE89196-C438-44F3-A140-38BAABC11AF4}"/>
    <cellStyle name="Calc Currency (0) 2" xfId="24899" xr:uid="{758725F0-6DF9-46DE-9D8C-E0F009947399}"/>
    <cellStyle name="Calc Currency (0) 3" xfId="24900" xr:uid="{B33EBB9E-98CD-416F-BA6E-24A489734C0D}"/>
    <cellStyle name="Calc Currency (0) 4" xfId="24901" xr:uid="{61A61D6D-1410-48D4-B6F8-EC08366BA7D5}"/>
    <cellStyle name="Calc Currency (0) 5" xfId="24902" xr:uid="{FAD2B067-077E-426C-AF90-152FE6838B05}"/>
    <cellStyle name="Calc Currency (0) 6" xfId="24903" xr:uid="{C21AD2FD-072A-4124-88E2-F85DC4DFD75B}"/>
    <cellStyle name="Calc Currency (0) 7" xfId="24904" xr:uid="{7DB70D93-F283-47E6-8A1A-599540900301}"/>
    <cellStyle name="Calc Currency (0) 8" xfId="24905" xr:uid="{8D9B0CED-83D7-4F72-9C96-2C74DAA8BC89}"/>
    <cellStyle name="Calc Currency (0) 9" xfId="24906" xr:uid="{C1AE563D-AA74-4984-A1D8-C42E7653EE24}"/>
    <cellStyle name="Calculation 10" xfId="24907" xr:uid="{29F0A5B5-B69C-49A1-8C06-41981466AD99}"/>
    <cellStyle name="Calculation 11" xfId="24908" xr:uid="{BD101CC3-30DC-45F8-9FB5-D197324EDE7D}"/>
    <cellStyle name="Calculation 12" xfId="24909" xr:uid="{3E97AA4A-7ABB-48D3-A278-1FF53333EA3B}"/>
    <cellStyle name="Calculation 12 2" xfId="24910" xr:uid="{FAADB476-95F2-41EB-A30E-AB8D2173EEA2}"/>
    <cellStyle name="Calculation 12 3" xfId="24911" xr:uid="{686787BA-511A-4F48-AAB5-6BDBEED9C023}"/>
    <cellStyle name="Calculation 13" xfId="24912" xr:uid="{89DC5EC2-1F56-4048-A6A8-C921ED4C78FC}"/>
    <cellStyle name="Calculation 14" xfId="24913" xr:uid="{56A5B7B3-FB94-4594-B760-B775A59F2264}"/>
    <cellStyle name="Calculation 15" xfId="24914" xr:uid="{26225147-8D03-4A7F-B9C9-BBF129321287}"/>
    <cellStyle name="Calculation 16" xfId="24915" xr:uid="{08B835BD-460A-4CEC-9FCB-49044D4F8A9C}"/>
    <cellStyle name="Calculation 17" xfId="24916" xr:uid="{922F0391-39DE-435A-BD5D-ACFF733126C0}"/>
    <cellStyle name="Calculation 18" xfId="24917" xr:uid="{7010E2BE-38DF-40E2-BB68-45EB98839129}"/>
    <cellStyle name="Calculation 19" xfId="24918" xr:uid="{C7A08E0F-B06D-466C-9F34-10CEDA859094}"/>
    <cellStyle name="Calculation 2" xfId="50" xr:uid="{FFE5DE45-8D15-416D-BEED-9B49074857D4}"/>
    <cellStyle name="Calculation 2 2" xfId="338" xr:uid="{D7469E29-204A-46F4-8086-0502FC50AB4F}"/>
    <cellStyle name="Calculation 2 2 2" xfId="560" xr:uid="{22A57405-B7AF-47D3-B324-BBAA9741E7A3}"/>
    <cellStyle name="Calculation 2 2 2 2" xfId="24921" xr:uid="{503E4F18-4645-4121-8D41-16EEA17177BC}"/>
    <cellStyle name="Calculation 2 2 3" xfId="24920" xr:uid="{B62726AA-D362-4BFB-8CE0-D33C1E38F49F}"/>
    <cellStyle name="Calculation 2 3" xfId="559" xr:uid="{73FCB83B-EDAA-4A70-9E6B-8C1A45E413B3}"/>
    <cellStyle name="Calculation 2 3 2" xfId="1552" xr:uid="{9C6751FC-A183-42DD-AF28-8944FE9A2922}"/>
    <cellStyle name="Calculation 2 3 3" xfId="24922" xr:uid="{69410C2D-7E50-4D1C-BED2-0872C61BE7F7}"/>
    <cellStyle name="Calculation 2 4" xfId="24923" xr:uid="{E67C96C0-6624-47ED-BC83-7FB717D47583}"/>
    <cellStyle name="Calculation 2 5" xfId="24924" xr:uid="{EEB83570-C81C-4B76-B97D-BAD71AFE368E}"/>
    <cellStyle name="Calculation 2 6" xfId="24919" xr:uid="{9503D403-6B6D-4D62-8152-AA91661D4BB6}"/>
    <cellStyle name="Calculation 20" xfId="24925" xr:uid="{EF02D72E-3B6C-49A6-8A11-CB5FC81BB174}"/>
    <cellStyle name="Calculation 21" xfId="24926" xr:uid="{4BFF9ACA-FBC5-4C48-AE1B-A78D18C019D9}"/>
    <cellStyle name="Calculation 22" xfId="24927" xr:uid="{0C85A3C2-3A3B-4EBE-A750-4AFCAF6D0605}"/>
    <cellStyle name="Calculation 23" xfId="49" xr:uid="{7F16C131-B1B1-4366-B124-B95B9B824364}"/>
    <cellStyle name="Calculation 3" xfId="182" xr:uid="{9A7781E6-0E2E-4873-A2B2-9776537657CD}"/>
    <cellStyle name="Calculation 3 2" xfId="1470" xr:uid="{9A5C01ED-33E5-4B92-BF11-C7D8BA87EE53}"/>
    <cellStyle name="Calculation 3 2 2" xfId="24928" xr:uid="{4BA4F1FA-01B5-48A3-865D-DEE61106898F}"/>
    <cellStyle name="Calculation 3 3" xfId="24929" xr:uid="{CE810A50-BDE7-431A-9200-27C631B99289}"/>
    <cellStyle name="Calculation 4" xfId="1375" xr:uid="{FF7FDDB0-A152-4B81-862D-91114D09A9B2}"/>
    <cellStyle name="Calculation 4 2" xfId="24930" xr:uid="{86607A61-A8C9-4BA8-83A0-155B470A633B}"/>
    <cellStyle name="Calculation 5" xfId="24931" xr:uid="{35EFE4E2-D2A8-4A56-8990-A3A900815E89}"/>
    <cellStyle name="Calculation 6" xfId="24932" xr:uid="{CE64238A-F5E3-4A06-9112-CB24151D065D}"/>
    <cellStyle name="Calculation 7" xfId="24933" xr:uid="{8E745750-60F5-4411-B0F6-D748EDCA87FB}"/>
    <cellStyle name="Calculation 8" xfId="24934" xr:uid="{048BFE36-3133-463B-A477-617A28740077}"/>
    <cellStyle name="Calculation 9" xfId="24935" xr:uid="{79166C78-050A-46E5-837B-7D6625FDC557}"/>
    <cellStyle name="Check Cell 10" xfId="24936" xr:uid="{FF0C9C3F-F287-48D5-8447-49EFCFA55C99}"/>
    <cellStyle name="Check Cell 11" xfId="24937" xr:uid="{B92692C4-E0F2-402B-9F89-A4DCF079EA7D}"/>
    <cellStyle name="Check Cell 12" xfId="24938" xr:uid="{89D561C3-505A-4DE6-823B-ED73457E2928}"/>
    <cellStyle name="Check Cell 12 2" xfId="24939" xr:uid="{F16BD65D-F5B7-4F9A-951D-6B3A043C66DB}"/>
    <cellStyle name="Check Cell 12 3" xfId="24940" xr:uid="{D3FAD2AE-053B-4555-BAD5-3235FA169C26}"/>
    <cellStyle name="Check Cell 13" xfId="24941" xr:uid="{BCB536AA-D5C7-4BEA-9027-FD7A79BF0A36}"/>
    <cellStyle name="Check Cell 14" xfId="24942" xr:uid="{43EB8623-690A-499D-BD6F-311A001D737B}"/>
    <cellStyle name="Check Cell 15" xfId="24943" xr:uid="{1368CB11-2747-440D-BEDF-33849D104F1F}"/>
    <cellStyle name="Check Cell 16" xfId="24944" xr:uid="{1A9B3D8F-22BF-42D2-AC15-C8890AEDE824}"/>
    <cellStyle name="Check Cell 17" xfId="24945" xr:uid="{B7113BFA-C1B4-46A0-BE4F-C63D96614E09}"/>
    <cellStyle name="Check Cell 18" xfId="24946" xr:uid="{3AD3123D-F413-41EF-9FEE-383715BF0C7D}"/>
    <cellStyle name="Check Cell 19" xfId="24947" xr:uid="{9C01659D-3DFE-489A-9F2F-1C2808DF5BF4}"/>
    <cellStyle name="Check Cell 2" xfId="52" xr:uid="{DD49F670-1BD5-40E8-BFCF-9D7C37961E35}"/>
    <cellStyle name="Check Cell 2 2" xfId="374" xr:uid="{00354548-A780-4CEC-A02A-FC5343519DCD}"/>
    <cellStyle name="Check Cell 2 2 2" xfId="562" xr:uid="{FEC10392-6B1D-4F0E-962A-0857E3644705}"/>
    <cellStyle name="Check Cell 2 2 2 2" xfId="24950" xr:uid="{5946383F-61A7-4D01-8667-8D88415DBE0A}"/>
    <cellStyle name="Check Cell 2 2 3" xfId="24949" xr:uid="{2275A65C-4CD0-4581-A449-9AC3CC37C28E}"/>
    <cellStyle name="Check Cell 2 3" xfId="561" xr:uid="{7FA32D7A-CD1A-492D-B4A7-BF237DA2C820}"/>
    <cellStyle name="Check Cell 2 3 2" xfId="1546" xr:uid="{1B1F4B08-F6C6-42F3-9B71-17B0BB57EA19}"/>
    <cellStyle name="Check Cell 2 3 3" xfId="24951" xr:uid="{0C6A9D8D-1211-4DE8-88AE-754E388A2A36}"/>
    <cellStyle name="Check Cell 2 4" xfId="24952" xr:uid="{36479B02-116A-4307-A259-7C25881CF192}"/>
    <cellStyle name="Check Cell 2 5" xfId="24953" xr:uid="{97DC61EF-D82D-4F12-9C5C-129C4B2C23E2}"/>
    <cellStyle name="Check Cell 2 6" xfId="24948" xr:uid="{87D8177B-D5F7-4B53-A0D3-41901886D5A6}"/>
    <cellStyle name="Check Cell 20" xfId="24954" xr:uid="{7ED828D8-239F-4CF4-8E64-39DD109FCF50}"/>
    <cellStyle name="Check Cell 21" xfId="24955" xr:uid="{224D516A-1C94-4232-B139-4BC06EDCFE10}"/>
    <cellStyle name="Check Cell 22" xfId="24956" xr:uid="{86C5E838-390F-4FAE-BC77-8ED8AE8FBC78}"/>
    <cellStyle name="Check Cell 23" xfId="51" xr:uid="{1071EB52-73E0-4DAC-9736-EFD0F6754E32}"/>
    <cellStyle name="Check Cell 3" xfId="184" xr:uid="{1C20BBBD-8086-4A5E-8E87-A6BF9C68971A}"/>
    <cellStyle name="Check Cell 3 2" xfId="24957" xr:uid="{C4FA6CD4-2F7E-4033-BFA7-B78B627FA1C4}"/>
    <cellStyle name="Check Cell 3 3" xfId="24958" xr:uid="{618E8E33-2AB2-4307-BE88-174ADEEE06E0}"/>
    <cellStyle name="Check Cell 4" xfId="1416" xr:uid="{7906D77C-E7EF-4BD9-8BD3-031260BB3626}"/>
    <cellStyle name="Check Cell 4 2" xfId="24959" xr:uid="{B352092B-044A-43B0-A64B-91791E4C1B66}"/>
    <cellStyle name="Check Cell 5" xfId="24960" xr:uid="{2DE4D473-8395-4912-B7A6-0E8A1488AF4B}"/>
    <cellStyle name="Check Cell 6" xfId="24961" xr:uid="{6D0FBEAA-1447-4D5D-ADA8-D46B86544893}"/>
    <cellStyle name="Check Cell 7" xfId="24962" xr:uid="{944EBC01-3EF7-4195-B5AD-1053C568165C}"/>
    <cellStyle name="Check Cell 8" xfId="24963" xr:uid="{8BB6A360-B811-430F-B7D8-9EB726D3BE62}"/>
    <cellStyle name="Check Cell 9" xfId="24964" xr:uid="{7E7B28E9-81DF-4741-8F3D-93697DDA593A}"/>
    <cellStyle name="ColumnHeading" xfId="24965" xr:uid="{44853A75-6A0B-4228-A15C-11B0296EAE81}"/>
    <cellStyle name="Comma" xfId="53481" builtinId="3"/>
    <cellStyle name="Comma  - Style1" xfId="24966" xr:uid="{BAC96B74-3A7C-4111-B5C8-D35D973FA68E}"/>
    <cellStyle name="Comma  - Style2" xfId="24967" xr:uid="{330628F9-2FC7-4F6C-BD15-BE5F53A67A60}"/>
    <cellStyle name="Comma  - Style3" xfId="24968" xr:uid="{E241FA17-C4F6-419C-A9DF-BEBEB2E6CC8A}"/>
    <cellStyle name="Comma  - Style4" xfId="24969" xr:uid="{CCD6E4BF-1A44-4DB2-9FBC-E7B1804D404D}"/>
    <cellStyle name="Comma  - Style5" xfId="24970" xr:uid="{4E27AD89-00FF-4B85-8B01-7526A4CBE990}"/>
    <cellStyle name="Comma  - Style6" xfId="24971" xr:uid="{E9CF4CA2-099C-4955-B461-B47A2A9F0947}"/>
    <cellStyle name="Comma  - Style7" xfId="24972" xr:uid="{B04FFC19-EE8D-44EC-B848-48EEF4AC8F80}"/>
    <cellStyle name="Comma  - Style8" xfId="24973" xr:uid="{5823DD98-AC60-4B19-810C-09886E5B75A2}"/>
    <cellStyle name="Comma [0] 10" xfId="24974" xr:uid="{6DAC6B53-742F-45C8-8522-4E0E44BFEDED}"/>
    <cellStyle name="Comma [0] 10 2" xfId="24975" xr:uid="{A53921D9-D486-4D31-A7CC-12B2EEEA1B3A}"/>
    <cellStyle name="Comma [0] 10 2 2" xfId="24976" xr:uid="{8E3D36F6-91D7-4B3F-A4E0-498E3C91B74F}"/>
    <cellStyle name="Comma [0] 10 2 2 2" xfId="24977" xr:uid="{00117718-5DD1-4848-9A08-8D995D16278E}"/>
    <cellStyle name="Comma [0] 10 2 2 2 2" xfId="24978" xr:uid="{427DD4BB-092D-46FF-B3F6-6B6BC73B8DA0}"/>
    <cellStyle name="Comma [0] 10 2 2 2 2 2" xfId="24979" xr:uid="{BCF16C19-F771-48F0-B681-D8F5ABD617C2}"/>
    <cellStyle name="Comma [0] 10 2 2 2 2 2 2" xfId="24980" xr:uid="{5730ED64-223E-46AB-9035-B61F8D177BB6}"/>
    <cellStyle name="Comma [0] 10 2 2 2 2 3" xfId="24981" xr:uid="{3FC3919D-AB7D-449C-A0DD-9A9564450EF2}"/>
    <cellStyle name="Comma [0] 10 2 2 2 3" xfId="24982" xr:uid="{C4738940-4C43-47B8-952F-A051CD287935}"/>
    <cellStyle name="Comma [0] 10 2 2 2 3 2" xfId="24983" xr:uid="{4A34E189-2A54-439E-B4C7-B5144C3392D2}"/>
    <cellStyle name="Comma [0] 10 2 2 2 4" xfId="24984" xr:uid="{5DC5E16D-B68A-49A0-ABDA-7A7584DAD1FA}"/>
    <cellStyle name="Comma [0] 10 2 2 3" xfId="24985" xr:uid="{8B8B0542-B109-4CF1-8517-0ABF2E16A5B8}"/>
    <cellStyle name="Comma [0] 10 2 2 3 2" xfId="24986" xr:uid="{74A0A8FA-9B47-4FF4-9D11-83E4C3E00A29}"/>
    <cellStyle name="Comma [0] 10 2 2 3 2 2" xfId="24987" xr:uid="{C7530200-777F-4D21-8E78-80745BE31855}"/>
    <cellStyle name="Comma [0] 10 2 2 3 3" xfId="24988" xr:uid="{CEF6E286-3436-4D48-9B7D-391E35159226}"/>
    <cellStyle name="Comma [0] 10 2 2 4" xfId="24989" xr:uid="{C998DDC4-3EC8-4499-A5FD-D36B2C4325E3}"/>
    <cellStyle name="Comma [0] 10 2 2 4 2" xfId="24990" xr:uid="{53044530-3355-4BB9-9611-0044E3A779A2}"/>
    <cellStyle name="Comma [0] 10 2 2 5" xfId="24991" xr:uid="{EF6FE398-88E9-4A1A-AB0C-0259C99E1FBD}"/>
    <cellStyle name="Comma [0] 10 2 3" xfId="24992" xr:uid="{7BBBB1D9-183F-4768-817C-E7107E97258F}"/>
    <cellStyle name="Comma [0] 10 2 3 2" xfId="24993" xr:uid="{80F01CBD-0B83-486B-A4AF-A25078D6332B}"/>
    <cellStyle name="Comma [0] 10 2 3 2 2" xfId="24994" xr:uid="{A520F4ED-2969-4694-98A7-7960C94293DF}"/>
    <cellStyle name="Comma [0] 10 2 3 2 2 2" xfId="24995" xr:uid="{BB5DC204-131C-4FD2-B7CD-6A2F3B6AD0F5}"/>
    <cellStyle name="Comma [0] 10 2 3 2 3" xfId="24996" xr:uid="{3D94D383-94FB-458A-9D8C-CB0D8A45B390}"/>
    <cellStyle name="Comma [0] 10 2 3 3" xfId="24997" xr:uid="{B36A5385-98E2-43FD-8385-F44AAD9960BA}"/>
    <cellStyle name="Comma [0] 10 2 3 3 2" xfId="24998" xr:uid="{843474CB-C1B6-47FD-8DDA-FA24C75D8D76}"/>
    <cellStyle name="Comma [0] 10 2 3 4" xfId="24999" xr:uid="{36139776-9DD3-45F8-B35B-E81C0DA7F8F2}"/>
    <cellStyle name="Comma [0] 10 2 4" xfId="25000" xr:uid="{81230683-1CB6-4982-8B40-5335BF264B28}"/>
    <cellStyle name="Comma [0] 10 2 4 2" xfId="25001" xr:uid="{B90661B4-5DFE-499C-82A5-C3D265BE22BD}"/>
    <cellStyle name="Comma [0] 10 2 4 2 2" xfId="25002" xr:uid="{FC8249D5-8B09-44E7-BC62-5C342CF0DB49}"/>
    <cellStyle name="Comma [0] 10 2 4 3" xfId="25003" xr:uid="{AB81F441-3524-4F81-B25A-F238E0B373BE}"/>
    <cellStyle name="Comma [0] 10 2 5" xfId="25004" xr:uid="{5854D90A-8D7E-4B46-B0BA-7C3923E6320C}"/>
    <cellStyle name="Comma [0] 10 2 5 2" xfId="25005" xr:uid="{EF05B6D4-E3F0-4C48-9707-F6E60604C30C}"/>
    <cellStyle name="Comma [0] 10 2 6" xfId="25006" xr:uid="{9BF3844F-0150-4DB6-B8DC-00641961087D}"/>
    <cellStyle name="Comma [0] 10 3" xfId="25007" xr:uid="{BC19EA12-A187-49A8-BA90-7AB11F25CC69}"/>
    <cellStyle name="Comma [0] 10 3 2" xfId="25008" xr:uid="{F3F95DE6-78DA-4814-88CD-5663DF44C1F6}"/>
    <cellStyle name="Comma [0] 10 3 2 2" xfId="25009" xr:uid="{B6D82F98-D5BB-4FF2-8FF1-91084DC3EF9F}"/>
    <cellStyle name="Comma [0] 10 3 2 2 2" xfId="25010" xr:uid="{8BAE91F6-36B7-483C-BBE4-F684579C3E65}"/>
    <cellStyle name="Comma [0] 10 3 2 2 2 2" xfId="25011" xr:uid="{C39244FC-92EA-47EC-B509-2AC66D7BF9F4}"/>
    <cellStyle name="Comma [0] 10 3 2 2 3" xfId="25012" xr:uid="{323952A7-F103-4AB8-A14F-63725F70F64A}"/>
    <cellStyle name="Comma [0] 10 3 2 3" xfId="25013" xr:uid="{58E5CD93-CDDE-43F6-BACC-B88D37349AD9}"/>
    <cellStyle name="Comma [0] 10 3 2 3 2" xfId="25014" xr:uid="{411E488D-F37C-4F7B-96D1-1971FC5C7430}"/>
    <cellStyle name="Comma [0] 10 3 2 4" xfId="25015" xr:uid="{E00BA26A-E7B9-4DB6-8446-D09E9A5896C3}"/>
    <cellStyle name="Comma [0] 10 3 3" xfId="25016" xr:uid="{F6AEC012-A6F4-4976-B097-B6DC3D464FD6}"/>
    <cellStyle name="Comma [0] 10 3 3 2" xfId="25017" xr:uid="{2199A6EE-00B0-4016-A621-40AA3DB90503}"/>
    <cellStyle name="Comma [0] 10 3 3 2 2" xfId="25018" xr:uid="{63F57DF6-F94A-4049-BAD3-18A35B70FC26}"/>
    <cellStyle name="Comma [0] 10 3 3 3" xfId="25019" xr:uid="{228DB0FE-4D18-4E05-BC7B-4F316CA81B9A}"/>
    <cellStyle name="Comma [0] 10 3 4" xfId="25020" xr:uid="{369E28B7-3969-4D95-A475-3731525A8CB3}"/>
    <cellStyle name="Comma [0] 10 3 4 2" xfId="25021" xr:uid="{D28B8DB6-C495-4A5A-ACE0-6261E33E482C}"/>
    <cellStyle name="Comma [0] 10 3 5" xfId="25022" xr:uid="{9808C57D-2AC1-47EB-8B35-5B7201659681}"/>
    <cellStyle name="Comma [0] 10 4" xfId="25023" xr:uid="{DF30E2C1-B29C-404D-BB19-661338DCE50A}"/>
    <cellStyle name="Comma [0] 10 4 2" xfId="25024" xr:uid="{5BA262C8-128C-467B-AD2B-095030E46665}"/>
    <cellStyle name="Comma [0] 10 4 2 2" xfId="25025" xr:uid="{529777E6-B31C-42E0-B2E0-983F815AD16E}"/>
    <cellStyle name="Comma [0] 10 4 2 2 2" xfId="25026" xr:uid="{B6F6CCD6-0F17-4B53-B23B-1C14976BF74F}"/>
    <cellStyle name="Comma [0] 10 4 2 3" xfId="25027" xr:uid="{AFC3E721-DDBC-4AB1-A0FF-218C844A6B58}"/>
    <cellStyle name="Comma [0] 10 4 3" xfId="25028" xr:uid="{EED44163-165D-44BD-A52D-F742CD5696A5}"/>
    <cellStyle name="Comma [0] 10 4 3 2" xfId="25029" xr:uid="{AD5FEB9F-F86B-449D-AC9B-5CD27560E9B2}"/>
    <cellStyle name="Comma [0] 10 4 4" xfId="25030" xr:uid="{4E31C657-35F2-498F-896D-FFFDB179957C}"/>
    <cellStyle name="Comma [0] 10 5" xfId="25031" xr:uid="{54816758-B0ED-4A31-8F7B-FFF797C4B7E7}"/>
    <cellStyle name="Comma [0] 10 5 2" xfId="25032" xr:uid="{7B4A6CFD-E4A5-4E2D-89D2-C9EC95907B9E}"/>
    <cellStyle name="Comma [0] 10 5 2 2" xfId="25033" xr:uid="{A445DE8B-316C-46A9-AEEB-2F3FFE381A3C}"/>
    <cellStyle name="Comma [0] 10 5 3" xfId="25034" xr:uid="{6ACB4409-DA31-4B48-8089-40FBE3296B7E}"/>
    <cellStyle name="Comma [0] 10 6" xfId="25035" xr:uid="{22DF63DD-A5D8-4942-AF8E-5B31DCC406D3}"/>
    <cellStyle name="Comma [0] 10 6 2" xfId="25036" xr:uid="{97A2A8CF-5275-46D4-9CD3-D07D35854595}"/>
    <cellStyle name="Comma [0] 10 7" xfId="25037" xr:uid="{D4BE0B6D-815E-4348-964C-7A3FD8F7FB8C}"/>
    <cellStyle name="Comma [0] 11" xfId="25038" xr:uid="{FF984F9F-91D0-428B-A6BE-2E15C67FB1CB}"/>
    <cellStyle name="Comma [0] 11 2" xfId="25039" xr:uid="{C3CCA4B8-BA5B-4E97-B9A0-3483A3EBC764}"/>
    <cellStyle name="Comma [0] 11 2 2" xfId="25040" xr:uid="{F3365581-2770-4407-B4CE-EB0768CFCA31}"/>
    <cellStyle name="Comma [0] 11 2 2 2" xfId="25041" xr:uid="{32492895-0A62-41E1-997A-BFA8F0B04D74}"/>
    <cellStyle name="Comma [0] 11 2 2 2 2" xfId="25042" xr:uid="{C34420CB-1A8C-4122-B6CD-01CAA97AD0ED}"/>
    <cellStyle name="Comma [0] 11 2 2 2 2 2" xfId="25043" xr:uid="{EE37B18A-9DC4-411E-BFA0-9CAC87F478DA}"/>
    <cellStyle name="Comma [0] 11 2 2 2 2 2 2" xfId="25044" xr:uid="{E432CB84-D0D4-4E96-9A17-CFFE356AE96E}"/>
    <cellStyle name="Comma [0] 11 2 2 2 2 3" xfId="25045" xr:uid="{6C9C8404-6F62-481C-A7DE-4968A11A6145}"/>
    <cellStyle name="Comma [0] 11 2 2 2 3" xfId="25046" xr:uid="{98AE8969-3B68-4832-86C7-C11FDD160886}"/>
    <cellStyle name="Comma [0] 11 2 2 2 3 2" xfId="25047" xr:uid="{BE2D48AA-7A00-462B-ADC8-70E3D5BC8736}"/>
    <cellStyle name="Comma [0] 11 2 2 2 4" xfId="25048" xr:uid="{E851F5E8-B50A-4A59-8217-5C5B1A6B36E3}"/>
    <cellStyle name="Comma [0] 11 2 2 3" xfId="25049" xr:uid="{7DC64FA8-DE13-4259-AE87-8B5C461F55F3}"/>
    <cellStyle name="Comma [0] 11 2 2 3 2" xfId="25050" xr:uid="{4F1F4B8A-B4EB-4F9E-98F8-D4BBB9946246}"/>
    <cellStyle name="Comma [0] 11 2 2 3 2 2" xfId="25051" xr:uid="{2931BAD9-BE51-40D3-B3C4-69842817A6A1}"/>
    <cellStyle name="Comma [0] 11 2 2 3 3" xfId="25052" xr:uid="{8CA06F21-89F6-48DC-AD8B-0819936C6CA3}"/>
    <cellStyle name="Comma [0] 11 2 2 4" xfId="25053" xr:uid="{F4DAA0C4-97E3-474D-8690-0CF759E8C122}"/>
    <cellStyle name="Comma [0] 11 2 2 4 2" xfId="25054" xr:uid="{C8017417-0FB3-400C-99D2-01F6F5700637}"/>
    <cellStyle name="Comma [0] 11 2 2 5" xfId="25055" xr:uid="{0DA5AE9E-0399-466B-A364-D0973075CCC2}"/>
    <cellStyle name="Comma [0] 11 2 3" xfId="25056" xr:uid="{D2DD8679-2C2C-4656-BF49-131F7B3E66F2}"/>
    <cellStyle name="Comma [0] 11 2 3 2" xfId="25057" xr:uid="{5D927EEC-D089-490E-A0A4-0C6B6C251840}"/>
    <cellStyle name="Comma [0] 11 2 3 2 2" xfId="25058" xr:uid="{598CCB38-7B09-4695-B526-C7885012B831}"/>
    <cellStyle name="Comma [0] 11 2 3 2 2 2" xfId="25059" xr:uid="{0BC47B19-D841-41B1-8988-6D6C82CA9FDE}"/>
    <cellStyle name="Comma [0] 11 2 3 2 3" xfId="25060" xr:uid="{D2C5F973-590E-438B-B290-2F3AB3EF2AB4}"/>
    <cellStyle name="Comma [0] 11 2 3 3" xfId="25061" xr:uid="{CD306EF1-0EC4-4BB7-97AD-ED74369DFAF0}"/>
    <cellStyle name="Comma [0] 11 2 3 3 2" xfId="25062" xr:uid="{4149039F-6597-4374-AD79-62DE4505FC1F}"/>
    <cellStyle name="Comma [0] 11 2 3 4" xfId="25063" xr:uid="{D4B312C8-A543-40A9-9382-CA14F8A32FCA}"/>
    <cellStyle name="Comma [0] 11 2 4" xfId="25064" xr:uid="{CBB4DB37-69FD-4D27-94D3-2A3736CDFCD5}"/>
    <cellStyle name="Comma [0] 11 2 4 2" xfId="25065" xr:uid="{1052D071-EAB1-4664-A1D6-6F7B4C2B0442}"/>
    <cellStyle name="Comma [0] 11 2 4 2 2" xfId="25066" xr:uid="{7E4B6406-E33D-402E-BA34-DCF376FFC85C}"/>
    <cellStyle name="Comma [0] 11 2 4 3" xfId="25067" xr:uid="{5D51C96C-66ED-40BD-A51D-EC6D061046DF}"/>
    <cellStyle name="Comma [0] 11 2 5" xfId="25068" xr:uid="{9D367DAA-951D-4D08-9DCA-6F9B122CBCA3}"/>
    <cellStyle name="Comma [0] 11 2 5 2" xfId="25069" xr:uid="{18D619CB-DEF1-46BF-9F07-5242424439A5}"/>
    <cellStyle name="Comma [0] 11 2 6" xfId="25070" xr:uid="{CF689035-E76C-4300-819A-8B43E615D0E4}"/>
    <cellStyle name="Comma [0] 11 3" xfId="25071" xr:uid="{C22D4485-015C-488D-80B7-7007E43BED34}"/>
    <cellStyle name="Comma [0] 11 3 2" xfId="25072" xr:uid="{6448F550-D513-46D1-A5C3-EE3D630BABFC}"/>
    <cellStyle name="Comma [0] 11 3 2 2" xfId="25073" xr:uid="{09B3AB39-F089-44BF-B16E-C3B7DACC5B5B}"/>
    <cellStyle name="Comma [0] 11 3 2 2 2" xfId="25074" xr:uid="{1B4CF948-3B27-4520-B40C-07253867B94E}"/>
    <cellStyle name="Comma [0] 11 3 2 2 2 2" xfId="25075" xr:uid="{768AA17A-7E2E-4A3A-919D-0EEEF9D2494E}"/>
    <cellStyle name="Comma [0] 11 3 2 2 3" xfId="25076" xr:uid="{9ACB5C22-D133-41A7-B794-CADA156AE03C}"/>
    <cellStyle name="Comma [0] 11 3 2 3" xfId="25077" xr:uid="{23F7BFE2-1BD7-4B30-AC8F-FF6FFE2B2B2B}"/>
    <cellStyle name="Comma [0] 11 3 2 3 2" xfId="25078" xr:uid="{D2298ADF-10D6-4666-8738-91D11B2BA028}"/>
    <cellStyle name="Comma [0] 11 3 2 4" xfId="25079" xr:uid="{4E2BDAB8-C650-450C-8639-3F2DE57D19A5}"/>
    <cellStyle name="Comma [0] 11 3 3" xfId="25080" xr:uid="{9B48CCEB-B33F-4805-939B-FCCC28C7A1A7}"/>
    <cellStyle name="Comma [0] 11 3 3 2" xfId="25081" xr:uid="{C3F263E2-A14D-4DC8-970B-B10F0D7EBE43}"/>
    <cellStyle name="Comma [0] 11 3 3 2 2" xfId="25082" xr:uid="{FD19D75C-38F1-4D1C-ACD4-CB338BCAA4BA}"/>
    <cellStyle name="Comma [0] 11 3 3 3" xfId="25083" xr:uid="{C2B20263-D27F-4FE6-89E6-7148EB870142}"/>
    <cellStyle name="Comma [0] 11 3 4" xfId="25084" xr:uid="{11E3D23A-6187-4D5D-AA3F-6F8F8701E338}"/>
    <cellStyle name="Comma [0] 11 3 4 2" xfId="25085" xr:uid="{61131786-418E-4E73-8D7B-D626E611EED0}"/>
    <cellStyle name="Comma [0] 11 3 5" xfId="25086" xr:uid="{781548A3-D225-4223-B579-57DD65589EE4}"/>
    <cellStyle name="Comma [0] 11 4" xfId="25087" xr:uid="{1677F4D0-581E-4D7D-9A4B-98E903C7095B}"/>
    <cellStyle name="Comma [0] 11 4 2" xfId="25088" xr:uid="{9EC518FE-04E2-4C82-B3F1-87AF06ED60C3}"/>
    <cellStyle name="Comma [0] 11 4 2 2" xfId="25089" xr:uid="{99203CCA-BE4A-44A7-BC20-66B48BECDAC3}"/>
    <cellStyle name="Comma [0] 11 4 2 2 2" xfId="25090" xr:uid="{6990A57F-84EF-40E9-81AF-8B631BF41330}"/>
    <cellStyle name="Comma [0] 11 4 2 3" xfId="25091" xr:uid="{CDEA218A-DA87-446E-A040-D626118DB930}"/>
    <cellStyle name="Comma [0] 11 4 3" xfId="25092" xr:uid="{5F165E1E-3F16-42A9-A16A-41B30E436E54}"/>
    <cellStyle name="Comma [0] 11 4 3 2" xfId="25093" xr:uid="{086DE50B-665D-45D5-9894-878CCC9A595E}"/>
    <cellStyle name="Comma [0] 11 4 4" xfId="25094" xr:uid="{C537F91D-3529-4DE5-B1A4-3300C283D70A}"/>
    <cellStyle name="Comma [0] 11 5" xfId="25095" xr:uid="{5BBB44CB-D32D-4E27-AC15-DA461BE81068}"/>
    <cellStyle name="Comma [0] 11 5 2" xfId="25096" xr:uid="{24A6A2D7-DB9C-43C6-9471-C64E60E375BB}"/>
    <cellStyle name="Comma [0] 11 5 2 2" xfId="25097" xr:uid="{F8A306B3-3978-43F4-A227-5C885E0874B5}"/>
    <cellStyle name="Comma [0] 11 5 3" xfId="25098" xr:uid="{9DE2C908-C297-4EEE-B993-87544A5AD2EC}"/>
    <cellStyle name="Comma [0] 11 6" xfId="25099" xr:uid="{26900029-5405-4B91-9230-973E5D648F06}"/>
    <cellStyle name="Comma [0] 11 6 2" xfId="25100" xr:uid="{871C3F2F-5C2A-4E52-A7A5-D75A49EDED44}"/>
    <cellStyle name="Comma [0] 11 7" xfId="25101" xr:uid="{233632C3-3496-416A-8051-1B652E9551C1}"/>
    <cellStyle name="Comma [0] 12" xfId="25102" xr:uid="{BF09C20C-1E3D-457A-9B50-A9C1F18DAD00}"/>
    <cellStyle name="Comma [0] 12 2" xfId="25103" xr:uid="{BB4D25D7-973D-4AAE-8BCB-EF799BA08835}"/>
    <cellStyle name="Comma [0] 12 2 2" xfId="25104" xr:uid="{8CE06CDB-9AA8-4431-BF0A-6DBF4CCF94F0}"/>
    <cellStyle name="Comma [0] 12 2 2 2" xfId="25105" xr:uid="{5AEC60D9-057C-4212-A72D-028FC82FF32E}"/>
    <cellStyle name="Comma [0] 12 2 2 2 2" xfId="25106" xr:uid="{1E2CA252-22B5-4EAF-AACF-7067C53B47CE}"/>
    <cellStyle name="Comma [0] 12 2 2 2 2 2" xfId="25107" xr:uid="{43A48453-CF64-4A64-AB3B-96B2039965F7}"/>
    <cellStyle name="Comma [0] 12 2 2 2 3" xfId="25108" xr:uid="{D775CCE1-483E-4792-91CF-F3FB21DFC23A}"/>
    <cellStyle name="Comma [0] 12 2 2 3" xfId="25109" xr:uid="{507BE719-562C-4BB0-92CC-86DA38FFC653}"/>
    <cellStyle name="Comma [0] 12 2 2 3 2" xfId="25110" xr:uid="{024D6BE1-F75F-46F6-9C28-AC629458F66F}"/>
    <cellStyle name="Comma [0] 12 2 2 4" xfId="25111" xr:uid="{208EB2F0-9FE3-4829-8D8D-B65781D32C8E}"/>
    <cellStyle name="Comma [0] 12 2 3" xfId="25112" xr:uid="{3CCA8790-6F43-4586-A36D-F372FEB806E6}"/>
    <cellStyle name="Comma [0] 12 2 3 2" xfId="25113" xr:uid="{7469867A-F134-4876-9B56-815389B4AD3F}"/>
    <cellStyle name="Comma [0] 12 2 3 2 2" xfId="25114" xr:uid="{EDDE3EF1-DDDB-48DB-9E33-5329FC1705D0}"/>
    <cellStyle name="Comma [0] 12 2 3 3" xfId="25115" xr:uid="{059C8EB6-953F-448D-AE2B-224EE0BC93DD}"/>
    <cellStyle name="Comma [0] 12 2 4" xfId="25116" xr:uid="{D6728E5D-4B60-495C-9985-9A98F4693251}"/>
    <cellStyle name="Comma [0] 12 2 4 2" xfId="25117" xr:uid="{0C2FDDEC-FF4B-4981-B80D-47E84869D673}"/>
    <cellStyle name="Comma [0] 12 2 5" xfId="25118" xr:uid="{5448CA51-DC03-48BF-8633-5273112AB372}"/>
    <cellStyle name="Comma [0] 12 3" xfId="25119" xr:uid="{6ACFCB4D-99DD-47DD-83FF-DBB7224BFD82}"/>
    <cellStyle name="Comma [0] 12 3 2" xfId="25120" xr:uid="{282D3ABC-54B7-4461-B6F8-E9DF674F127A}"/>
    <cellStyle name="Comma [0] 12 3 2 2" xfId="25121" xr:uid="{62CE851A-19AF-4289-8EB4-48870D7EAFF9}"/>
    <cellStyle name="Comma [0] 12 3 2 2 2" xfId="25122" xr:uid="{70BF24EC-F790-4FDE-B1BF-4438A1F0D2D5}"/>
    <cellStyle name="Comma [0] 12 3 2 3" xfId="25123" xr:uid="{66FA2BCA-A678-4AE6-B579-39A0C6502E93}"/>
    <cellStyle name="Comma [0] 12 3 3" xfId="25124" xr:uid="{0071EA5E-5C1B-4729-A875-12F4C0B8CD87}"/>
    <cellStyle name="Comma [0] 12 3 3 2" xfId="25125" xr:uid="{98BA1A22-321C-4A6A-B0F3-2420D757ECF7}"/>
    <cellStyle name="Comma [0] 12 3 4" xfId="25126" xr:uid="{32831B42-EAC1-41B3-A1F7-494B523D696C}"/>
    <cellStyle name="Comma [0] 12 4" xfId="25127" xr:uid="{8AE6D4B1-5618-4389-9EFB-933A672851BF}"/>
    <cellStyle name="Comma [0] 12 4 2" xfId="25128" xr:uid="{D8447E91-0B6E-451C-B0FB-07225D56BC22}"/>
    <cellStyle name="Comma [0] 12 4 2 2" xfId="25129" xr:uid="{1ADD01EC-A02F-4D85-A491-6C49378DC03F}"/>
    <cellStyle name="Comma [0] 12 4 3" xfId="25130" xr:uid="{4A7680AB-874A-49A4-882F-54F7AC1CD040}"/>
    <cellStyle name="Comma [0] 12 5" xfId="25131" xr:uid="{52025828-26C6-43B9-87EA-2ECB5BE1240E}"/>
    <cellStyle name="Comma [0] 12 5 2" xfId="25132" xr:uid="{A7D98F2D-7E89-4D07-B1CB-B9B777DE825D}"/>
    <cellStyle name="Comma [0] 12 6" xfId="25133" xr:uid="{5FABF3D4-F8CD-4799-8109-00D32907041F}"/>
    <cellStyle name="Comma [0] 13" xfId="25134" xr:uid="{62B938AD-2BB1-4BF7-A717-0B1774FAE280}"/>
    <cellStyle name="Comma [0] 13 2" xfId="25135" xr:uid="{322FF01A-D38E-4336-BFE3-508D466355D4}"/>
    <cellStyle name="Comma [0] 13 2 2" xfId="25136" xr:uid="{95D2EF33-02A1-4CC6-B5C0-C296BAA8892D}"/>
    <cellStyle name="Comma [0] 13 2 2 2" xfId="25137" xr:uid="{09AF9F4C-1AE3-4A0C-8050-D299C49038F6}"/>
    <cellStyle name="Comma [0] 13 2 2 2 2" xfId="25138" xr:uid="{08EDDD33-1237-4E88-B7B8-CCD2FF92BE3F}"/>
    <cellStyle name="Comma [0] 13 2 2 2 2 2" xfId="25139" xr:uid="{559FC6CC-438D-4202-A46E-4EB0F941A6BB}"/>
    <cellStyle name="Comma [0] 13 2 2 2 3" xfId="25140" xr:uid="{1E52B264-C29D-4A02-B389-25354EC94968}"/>
    <cellStyle name="Comma [0] 13 2 2 3" xfId="25141" xr:uid="{FC58BF95-4F26-49F9-AD88-F412C1BEACF6}"/>
    <cellStyle name="Comma [0] 13 2 2 3 2" xfId="25142" xr:uid="{A6338A82-B164-4D60-9661-1003E1C45CFD}"/>
    <cellStyle name="Comma [0] 13 2 2 4" xfId="25143" xr:uid="{A45BAACF-314B-4F77-9A56-D97F2030D68A}"/>
    <cellStyle name="Comma [0] 13 2 3" xfId="25144" xr:uid="{4FF1E59B-562E-4FB0-A7AB-445B66E0971C}"/>
    <cellStyle name="Comma [0] 13 2 3 2" xfId="25145" xr:uid="{972760E6-94CB-4074-8705-FFCE41987DC5}"/>
    <cellStyle name="Comma [0] 13 2 3 2 2" xfId="25146" xr:uid="{E4086032-9BC2-48EF-B421-E13819D8161C}"/>
    <cellStyle name="Comma [0] 13 2 3 3" xfId="25147" xr:uid="{0D078F7A-6079-4777-816A-3BC003847B5F}"/>
    <cellStyle name="Comma [0] 13 2 4" xfId="25148" xr:uid="{3EAEFDFD-544A-4FC0-89A5-FD45E5FEA2CC}"/>
    <cellStyle name="Comma [0] 13 2 4 2" xfId="25149" xr:uid="{E8DA6ADD-35F5-46E6-BE46-0B3EE49DDCEF}"/>
    <cellStyle name="Comma [0] 13 2 5" xfId="25150" xr:uid="{7ACA8146-B957-40C8-BCF4-70CA01B166E5}"/>
    <cellStyle name="Comma [0] 13 3" xfId="25151" xr:uid="{E4246CD3-0224-4D86-B775-BF518D7CA5F5}"/>
    <cellStyle name="Comma [0] 13 3 2" xfId="25152" xr:uid="{F37F6B6A-EA8D-4A97-B644-80DB60CD776F}"/>
    <cellStyle name="Comma [0] 13 3 2 2" xfId="25153" xr:uid="{800BEC21-1079-4427-87E7-B3A138BD2FCA}"/>
    <cellStyle name="Comma [0] 13 3 2 2 2" xfId="25154" xr:uid="{51F05E10-02FD-40BA-B887-E95390D33A27}"/>
    <cellStyle name="Comma [0] 13 3 2 3" xfId="25155" xr:uid="{5D6C6050-1D26-4842-9AFC-90C28B76C16F}"/>
    <cellStyle name="Comma [0] 13 3 3" xfId="25156" xr:uid="{C912642C-AC30-47CE-A42D-DAD3F6040EAB}"/>
    <cellStyle name="Comma [0] 13 3 3 2" xfId="25157" xr:uid="{B8DF0EF3-1C0A-41BA-BD46-B3914F7DCCF9}"/>
    <cellStyle name="Comma [0] 13 3 4" xfId="25158" xr:uid="{CB7A72FB-51A2-4183-9BBA-D7FF59843BAA}"/>
    <cellStyle name="Comma [0] 13 4" xfId="25159" xr:uid="{28A6C107-F21B-418B-A1E3-769757F306F9}"/>
    <cellStyle name="Comma [0] 13 4 2" xfId="25160" xr:uid="{D6A16484-2250-4AAD-8798-C667E417094A}"/>
    <cellStyle name="Comma [0] 13 4 2 2" xfId="25161" xr:uid="{956350C6-AEC9-4BB1-A61C-D44715D1223A}"/>
    <cellStyle name="Comma [0] 13 4 3" xfId="25162" xr:uid="{86B21130-3584-4459-8FDC-8DB880F50C10}"/>
    <cellStyle name="Comma [0] 13 5" xfId="25163" xr:uid="{CD07B111-7244-4B47-B4E6-BEDD1B3D9142}"/>
    <cellStyle name="Comma [0] 13 5 2" xfId="25164" xr:uid="{0500C78F-189C-4A93-B4CB-CB169220F21C}"/>
    <cellStyle name="Comma [0] 13 6" xfId="25165" xr:uid="{D8A5C47A-B477-4C15-9E1B-0040EE1D2E42}"/>
    <cellStyle name="Comma [0] 14" xfId="25166" xr:uid="{32B10920-42EA-432A-911E-5E84FF48E04C}"/>
    <cellStyle name="Comma [0] 14 2" xfId="25167" xr:uid="{412F2099-D81A-489F-AFF8-6307D612C5D4}"/>
    <cellStyle name="Comma [0] 14 2 2" xfId="25168" xr:uid="{12139434-B4EE-4189-853A-83B16D17753C}"/>
    <cellStyle name="Comma [0] 14 2 2 2" xfId="25169" xr:uid="{3FB772DC-9140-4E5F-8584-67380C96F8D4}"/>
    <cellStyle name="Comma [0] 14 2 2 2 2" xfId="25170" xr:uid="{A2B05C50-3338-4ED2-A70D-FC37E48454FC}"/>
    <cellStyle name="Comma [0] 14 2 2 3" xfId="25171" xr:uid="{770DAE55-7B4D-4745-916E-F69BDCB626B6}"/>
    <cellStyle name="Comma [0] 14 2 3" xfId="25172" xr:uid="{05A3D729-DD75-4C2E-BF74-B339C2E0262A}"/>
    <cellStyle name="Comma [0] 14 2 3 2" xfId="25173" xr:uid="{8990CC78-3F16-4257-BEC1-71E66D226EC3}"/>
    <cellStyle name="Comma [0] 14 2 4" xfId="25174" xr:uid="{C19C7003-F132-4249-BDF1-20E68F7EAC6A}"/>
    <cellStyle name="Comma [0] 14 3" xfId="25175" xr:uid="{4A53EC96-CF64-4CCB-9228-13ECAE62E1FF}"/>
    <cellStyle name="Comma [0] 14 3 2" xfId="25176" xr:uid="{EB3DA64C-3B22-4157-A0D5-907205F2CC7E}"/>
    <cellStyle name="Comma [0] 14 3 2 2" xfId="25177" xr:uid="{52E7576D-6660-44E9-8A86-E3A3309C014E}"/>
    <cellStyle name="Comma [0] 14 3 3" xfId="25178" xr:uid="{B10CA479-4F76-41AD-AF7B-2A8949756AFD}"/>
    <cellStyle name="Comma [0] 14 4" xfId="25179" xr:uid="{CD98DEA6-EC2E-44C5-8AAC-39E3BE1D479A}"/>
    <cellStyle name="Comma [0] 14 4 2" xfId="25180" xr:uid="{27A1172F-DA91-430A-B79E-618993C6D799}"/>
    <cellStyle name="Comma [0] 14 5" xfId="25181" xr:uid="{ACFA5456-95A5-4172-8476-996CB2C8F2CD}"/>
    <cellStyle name="Comma [0] 15" xfId="25182" xr:uid="{684B67B0-D61C-4451-BA76-5E4EC1B753F2}"/>
    <cellStyle name="Comma [0] 16" xfId="1444" xr:uid="{51ADE99F-3BEB-4E2A-A2AC-E854190707F3}"/>
    <cellStyle name="Comma [0] 16 2" xfId="25183" xr:uid="{C5E5485A-5C53-40AF-8CED-0E2416CF198A}"/>
    <cellStyle name="Comma [0] 16 3" xfId="53415" xr:uid="{125EA41F-E0AB-4B50-BF14-874F32F51AA5}"/>
    <cellStyle name="Comma [0] 17" xfId="54" xr:uid="{FD9468A1-59A7-4A2E-862B-DF7F9A81172C}"/>
    <cellStyle name="Comma [0] 19" xfId="1633" xr:uid="{E47D8431-99FE-4B9F-95D5-630759C23D4F}"/>
    <cellStyle name="Comma [0] 2" xfId="148" xr:uid="{A85A3114-CB38-4D8D-B2C0-989BBFE4380B}"/>
    <cellStyle name="Comma [0] 2 2" xfId="140" xr:uid="{9D4AA6D0-A663-4803-A111-E7AE95355D5B}"/>
    <cellStyle name="Comma [0] 2 2 2" xfId="25186" xr:uid="{06B8D8E5-2F1B-4FDD-A50D-6B2557C994A0}"/>
    <cellStyle name="Comma [0] 2 2 3" xfId="25185" xr:uid="{5F8B4A30-9DAB-4210-AA1F-617629EF51CA}"/>
    <cellStyle name="Comma [0] 2 3" xfId="25187" xr:uid="{1E360664-A2CE-4981-B244-87EF4146BB31}"/>
    <cellStyle name="Comma [0] 2 4" xfId="25188" xr:uid="{081D8FC6-AF09-408E-A6DC-5C840E058658}"/>
    <cellStyle name="Comma [0] 2 5" xfId="25184" xr:uid="{595D4383-AE98-405C-9EEB-F375B8FF9443}"/>
    <cellStyle name="Comma [0] 2 6" xfId="53422" xr:uid="{A23D923E-3C58-44F1-8CC3-D006AA9ED8B6}"/>
    <cellStyle name="Comma [0] 20" xfId="141" xr:uid="{1134CC72-5CAA-4D50-8145-58958CE3385A}"/>
    <cellStyle name="Comma [0] 20 2" xfId="1586" xr:uid="{49FB88CA-777C-4D9E-B65F-126B199F9252}"/>
    <cellStyle name="Comma [0] 3" xfId="25189" xr:uid="{6B57D42C-EC07-4EF4-B95C-E64ADED98CA9}"/>
    <cellStyle name="Comma [0] 3 2" xfId="25190" xr:uid="{DC66BFC8-6E58-490C-9AA3-1F2C788E9686}"/>
    <cellStyle name="Comma [0] 3 2 2" xfId="25191" xr:uid="{18725F46-488D-41E6-A4DC-80769770257A}"/>
    <cellStyle name="Comma [0] 3 2 2 2" xfId="25192" xr:uid="{2ECB3CB6-6BD9-4C13-8763-A5C26B764B90}"/>
    <cellStyle name="Comma [0] 3 2 2 2 2" xfId="25193" xr:uid="{39389C93-54CE-4002-A328-F7210B0589AD}"/>
    <cellStyle name="Comma [0] 3 2 2 2 2 2" xfId="25194" xr:uid="{F7510CBD-7280-4943-8057-E5D84ADEEEC1}"/>
    <cellStyle name="Comma [0] 3 2 2 2 2 2 2" xfId="25195" xr:uid="{130F42EF-9AAF-4A5B-B3E6-8398AFD15780}"/>
    <cellStyle name="Comma [0] 3 2 2 2 2 2 2 2" xfId="25196" xr:uid="{BA7F2D5B-E19F-4E72-9420-BD4A76F07BCC}"/>
    <cellStyle name="Comma [0] 3 2 2 2 2 2 3" xfId="25197" xr:uid="{D591A1D6-B658-4932-BA33-FFD3A95B11A3}"/>
    <cellStyle name="Comma [0] 3 2 2 2 2 3" xfId="25198" xr:uid="{68E5E518-73DA-4DB5-9263-1156DF5F5DE6}"/>
    <cellStyle name="Comma [0] 3 2 2 2 2 3 2" xfId="25199" xr:uid="{1C4DB8EE-62E0-4E69-8637-20AF5BB6DBA5}"/>
    <cellStyle name="Comma [0] 3 2 2 2 2 4" xfId="25200" xr:uid="{D0FEE3D7-CE6E-4861-A789-734E54AC0A8B}"/>
    <cellStyle name="Comma [0] 3 2 2 2 3" xfId="25201" xr:uid="{C3E1E64A-9DEE-4534-A598-AC92E9FF1F3F}"/>
    <cellStyle name="Comma [0] 3 2 2 2 3 2" xfId="25202" xr:uid="{4B9F212A-207E-4D38-B10C-295EA598A44B}"/>
    <cellStyle name="Comma [0] 3 2 2 2 3 2 2" xfId="25203" xr:uid="{0511299B-CC5D-44C3-9D32-8159496C3508}"/>
    <cellStyle name="Comma [0] 3 2 2 2 3 3" xfId="25204" xr:uid="{7E2DB9B0-01BA-4353-B770-508DEBF0887D}"/>
    <cellStyle name="Comma [0] 3 2 2 2 4" xfId="25205" xr:uid="{4C6864AC-E31B-41AB-A502-5060AFB8732F}"/>
    <cellStyle name="Comma [0] 3 2 2 2 4 2" xfId="25206" xr:uid="{EE99E602-CFA5-4C9F-98F9-6047BE4FFE73}"/>
    <cellStyle name="Comma [0] 3 2 2 2 5" xfId="25207" xr:uid="{BA2FC394-B61F-43EA-A676-C70B4A3860AB}"/>
    <cellStyle name="Comma [0] 3 2 2 3" xfId="25208" xr:uid="{A2159846-5015-478A-9FBF-CF076D17520D}"/>
    <cellStyle name="Comma [0] 3 2 2 3 2" xfId="25209" xr:uid="{5EEFCA8C-8A16-4000-BF65-7F8470813B9F}"/>
    <cellStyle name="Comma [0] 3 2 2 3 2 2" xfId="25210" xr:uid="{8CE459C7-2697-4816-BD9B-86A59256890C}"/>
    <cellStyle name="Comma [0] 3 2 2 3 2 2 2" xfId="25211" xr:uid="{FC0AE84A-AD0E-4C05-AB78-690E227EA6E7}"/>
    <cellStyle name="Comma [0] 3 2 2 3 2 3" xfId="25212" xr:uid="{B4B3E568-71FF-42D6-A5FB-8EE08404CB66}"/>
    <cellStyle name="Comma [0] 3 2 2 3 3" xfId="25213" xr:uid="{68CFC0EA-6DA6-4BC5-A389-2207EA4F5EC6}"/>
    <cellStyle name="Comma [0] 3 2 2 3 3 2" xfId="25214" xr:uid="{6550C1D7-8E57-44B0-B5A8-3BE429B8BCA1}"/>
    <cellStyle name="Comma [0] 3 2 2 3 4" xfId="25215" xr:uid="{884695B8-C1A1-4EE9-B088-1ECFB5ED2E8B}"/>
    <cellStyle name="Comma [0] 3 2 2 4" xfId="25216" xr:uid="{AC455240-5598-4D1C-A7F6-B1F17BABDE45}"/>
    <cellStyle name="Comma [0] 3 2 2 4 2" xfId="25217" xr:uid="{11596F21-9431-4409-8F8E-4F1108F3A10F}"/>
    <cellStyle name="Comma [0] 3 2 2 4 2 2" xfId="25218" xr:uid="{CCF0F6E0-AA5F-4D3D-ACB3-FAC3A588DF3E}"/>
    <cellStyle name="Comma [0] 3 2 2 4 3" xfId="25219" xr:uid="{EA202615-FDB4-42B7-A021-465549F2026D}"/>
    <cellStyle name="Comma [0] 3 2 2 5" xfId="25220" xr:uid="{035E2D9B-EACE-4143-9C92-8D7377B2702D}"/>
    <cellStyle name="Comma [0] 3 2 2 5 2" xfId="25221" xr:uid="{3C24BEE7-0323-4E7C-8151-922579CA3ECE}"/>
    <cellStyle name="Comma [0] 3 2 2 6" xfId="25222" xr:uid="{27F8E756-7348-4648-BD8D-C0F084939F52}"/>
    <cellStyle name="Comma [0] 3 2 3" xfId="25223" xr:uid="{4C61D853-CD24-4090-8D78-B274DFB4FE4B}"/>
    <cellStyle name="Comma [0] 3 3" xfId="25224" xr:uid="{491BEA17-3482-425A-88F6-64A3B71C6348}"/>
    <cellStyle name="Comma [0] 3 3 2" xfId="25225" xr:uid="{491A0B8C-0139-4844-93F2-F8EA33D57D8D}"/>
    <cellStyle name="Comma [0] 3 3 2 2" xfId="25226" xr:uid="{D4B641D4-0716-456F-A059-E760FFCE3EC3}"/>
    <cellStyle name="Comma [0] 3 3 2 2 2" xfId="25227" xr:uid="{F4DF49E2-B9BB-4D07-9373-A0854BB45632}"/>
    <cellStyle name="Comma [0] 3 3 2 2 2 2" xfId="25228" xr:uid="{1DFBF427-4C83-419F-8791-A4FD31B50D48}"/>
    <cellStyle name="Comma [0] 3 3 2 2 2 2 2" xfId="25229" xr:uid="{48DF35E9-61C5-4AA8-8A47-12EC75D4248D}"/>
    <cellStyle name="Comma [0] 3 3 2 2 2 3" xfId="25230" xr:uid="{18E03E45-0CE8-4B71-85DC-ED6660C62B88}"/>
    <cellStyle name="Comma [0] 3 3 2 2 3" xfId="25231" xr:uid="{424729ED-EC91-4A85-B39F-9B6AF689FADF}"/>
    <cellStyle name="Comma [0] 3 3 2 2 3 2" xfId="25232" xr:uid="{FBBB545E-19FC-4DEF-A831-B4B011AE9913}"/>
    <cellStyle name="Comma [0] 3 3 2 2 4" xfId="25233" xr:uid="{A7A0434B-46DE-4166-A681-54FA3B392688}"/>
    <cellStyle name="Comma [0] 3 3 2 3" xfId="25234" xr:uid="{394A9010-813D-4CA2-BC83-EE0F12D31CCC}"/>
    <cellStyle name="Comma [0] 3 3 2 3 2" xfId="25235" xr:uid="{018067A0-7A28-4950-8B99-6F64698F8BA6}"/>
    <cellStyle name="Comma [0] 3 3 2 3 2 2" xfId="25236" xr:uid="{D2A2F2A7-C41B-4C2D-BDC5-82F10EC07D96}"/>
    <cellStyle name="Comma [0] 3 3 2 3 3" xfId="25237" xr:uid="{94FC686F-2891-4D44-BA0E-F8AF7B4E84D4}"/>
    <cellStyle name="Comma [0] 3 3 2 4" xfId="25238" xr:uid="{7B5AECAA-A449-4738-83D4-4FB37C1CED83}"/>
    <cellStyle name="Comma [0] 3 3 2 4 2" xfId="25239" xr:uid="{DD2B0B0A-E9F3-4F0A-B0D6-2FE95F0AFCEE}"/>
    <cellStyle name="Comma [0] 3 3 2 5" xfId="25240" xr:uid="{5A3C58AD-68A7-4E1C-85BF-6533AC994760}"/>
    <cellStyle name="Comma [0] 3 3 3" xfId="25241" xr:uid="{AC1CAEC7-74A7-44E0-8DC9-B15B16D4745C}"/>
    <cellStyle name="Comma [0] 3 3 3 2" xfId="25242" xr:uid="{EEE0F662-ED07-4CDE-B6C1-E24EF7808146}"/>
    <cellStyle name="Comma [0] 3 3 3 2 2" xfId="25243" xr:uid="{7CBCE9D9-B341-4B5A-98AB-0892321A8875}"/>
    <cellStyle name="Comma [0] 3 3 3 2 2 2" xfId="25244" xr:uid="{8EFAD2DB-8CA4-4C09-86E2-D21B089477D5}"/>
    <cellStyle name="Comma [0] 3 3 3 2 3" xfId="25245" xr:uid="{A980399E-2ECB-489D-BD75-20C9E8991C30}"/>
    <cellStyle name="Comma [0] 3 3 3 3" xfId="25246" xr:uid="{A164485D-AD47-44CA-AF3C-C90122DBDE2E}"/>
    <cellStyle name="Comma [0] 3 3 3 3 2" xfId="25247" xr:uid="{86A25EBF-3A14-43A0-8F7F-94311C17678C}"/>
    <cellStyle name="Comma [0] 3 3 3 4" xfId="25248" xr:uid="{8AC3C2E7-3930-40CF-A6E6-DA659251806F}"/>
    <cellStyle name="Comma [0] 3 3 4" xfId="25249" xr:uid="{E165214B-4588-47FA-899E-3C52F63C4F4F}"/>
    <cellStyle name="Comma [0] 3 3 4 2" xfId="25250" xr:uid="{C0662D91-BD2E-44E4-9C13-740553026556}"/>
    <cellStyle name="Comma [0] 3 3 4 2 2" xfId="25251" xr:uid="{1AB54F74-1A31-429B-9321-9C8460EEA168}"/>
    <cellStyle name="Comma [0] 3 3 4 3" xfId="25252" xr:uid="{B121E635-362C-47FB-936E-321B80543177}"/>
    <cellStyle name="Comma [0] 3 3 5" xfId="25253" xr:uid="{B2F350E6-86A5-44BF-954A-F6F8A45E7B7B}"/>
    <cellStyle name="Comma [0] 3 3 5 2" xfId="25254" xr:uid="{81A2E6FA-B186-44DF-8B8C-98F223E53A77}"/>
    <cellStyle name="Comma [0] 3 3 6" xfId="25255" xr:uid="{F68CE021-B584-4B56-A92B-E156FCD577DE}"/>
    <cellStyle name="Comma [0] 3 4" xfId="25256" xr:uid="{9AF87776-9DA4-450D-B9D0-9377AC68CDE9}"/>
    <cellStyle name="Comma [0] 3 4 2" xfId="25257" xr:uid="{D3D30B7F-A8CA-4498-904F-F6CABF524031}"/>
    <cellStyle name="Comma [0] 3 4 2 2" xfId="25258" xr:uid="{4BCB24AD-0804-464F-B99F-0FE0412F35E7}"/>
    <cellStyle name="Comma [0] 3 4 2 2 2" xfId="25259" xr:uid="{D7E884A0-5DF5-4AA4-9BE9-F57A56E39C2D}"/>
    <cellStyle name="Comma [0] 3 4 2 2 2 2" xfId="25260" xr:uid="{EE2941BD-227D-4F88-97C8-67C2AB4CD9C3}"/>
    <cellStyle name="Comma [0] 3 4 2 2 2 2 2" xfId="25261" xr:uid="{84498B6E-65AD-4F25-B41E-2224090AE9D7}"/>
    <cellStyle name="Comma [0] 3 4 2 2 2 3" xfId="25262" xr:uid="{45CB7612-851F-43AD-8AEA-606D818CBBD5}"/>
    <cellStyle name="Comma [0] 3 4 2 2 3" xfId="25263" xr:uid="{473732C3-49E9-4BD8-A242-BE8820778D83}"/>
    <cellStyle name="Comma [0] 3 4 2 2 3 2" xfId="25264" xr:uid="{4B53907B-1114-4F4B-828E-3FDF01486DAE}"/>
    <cellStyle name="Comma [0] 3 4 2 2 4" xfId="25265" xr:uid="{690CF8CE-965D-4AC2-A363-59862BDCC772}"/>
    <cellStyle name="Comma [0] 3 4 2 3" xfId="25266" xr:uid="{45F75CB5-5CB2-4820-8896-CD0E9DC13F37}"/>
    <cellStyle name="Comma [0] 3 4 2 3 2" xfId="25267" xr:uid="{D9A4F800-52E2-43DD-8144-D3E574EC3B93}"/>
    <cellStyle name="Comma [0] 3 4 2 3 2 2" xfId="25268" xr:uid="{25DE4D87-9403-410A-8494-043CA6044558}"/>
    <cellStyle name="Comma [0] 3 4 2 3 3" xfId="25269" xr:uid="{93BCA8AB-41BF-488D-B723-72079BB1F384}"/>
    <cellStyle name="Comma [0] 3 4 2 4" xfId="25270" xr:uid="{518310F4-1994-4B44-B38B-916806CCBD54}"/>
    <cellStyle name="Comma [0] 3 4 2 4 2" xfId="25271" xr:uid="{9A3E6F03-418C-4D39-94E4-6BF606203070}"/>
    <cellStyle name="Comma [0] 3 4 2 5" xfId="25272" xr:uid="{743F6D2D-CD6B-4722-B5F0-F04C644575C7}"/>
    <cellStyle name="Comma [0] 3 4 3" xfId="25273" xr:uid="{10A6FBCE-14B4-40D1-8670-07541AD67EE7}"/>
    <cellStyle name="Comma [0] 3 4 3 2" xfId="25274" xr:uid="{C0A7C064-7B35-40F0-9142-5C18929212B6}"/>
    <cellStyle name="Comma [0] 3 4 3 2 2" xfId="25275" xr:uid="{9341C18E-23DF-4328-A55F-1D55CEC4AD33}"/>
    <cellStyle name="Comma [0] 3 4 3 2 2 2" xfId="25276" xr:uid="{3B026632-9CBF-45BE-9C94-4C87ADEB8F3E}"/>
    <cellStyle name="Comma [0] 3 4 3 2 3" xfId="25277" xr:uid="{16283372-AB7E-4801-8FBB-DF3F5B78FBE9}"/>
    <cellStyle name="Comma [0] 3 4 3 3" xfId="25278" xr:uid="{7E6638C8-14FF-4226-A579-D943CBF92331}"/>
    <cellStyle name="Comma [0] 3 4 3 3 2" xfId="25279" xr:uid="{22B80E34-1699-43A5-B5F2-EBBEAA31D186}"/>
    <cellStyle name="Comma [0] 3 4 3 4" xfId="25280" xr:uid="{162FB2B5-8078-438B-A134-85CED2EBE8DA}"/>
    <cellStyle name="Comma [0] 3 4 4" xfId="25281" xr:uid="{8CC7A3D0-1CE2-4F11-A25C-AFD64EB2E14B}"/>
    <cellStyle name="Comma [0] 3 4 4 2" xfId="25282" xr:uid="{8932CC37-E9EB-475D-BB3E-321583189090}"/>
    <cellStyle name="Comma [0] 3 4 4 2 2" xfId="25283" xr:uid="{037268C6-7D6D-4025-8791-D1C2DE4C430F}"/>
    <cellStyle name="Comma [0] 3 4 4 3" xfId="25284" xr:uid="{CCA5D30E-A39D-4F2F-AC26-A7D97A053A40}"/>
    <cellStyle name="Comma [0] 3 4 5" xfId="25285" xr:uid="{6BF84A77-B0CD-4A26-8098-A8D2E2E46341}"/>
    <cellStyle name="Comma [0] 3 4 5 2" xfId="25286" xr:uid="{1C589A9D-9086-4B4B-90CD-D8EF3A7604A9}"/>
    <cellStyle name="Comma [0] 3 4 6" xfId="25287" xr:uid="{5F50B78F-43F5-41E3-8E9F-E68AE8EB4029}"/>
    <cellStyle name="Comma [0] 3 5" xfId="25288" xr:uid="{0549CD08-8C54-4EC7-ABE5-A2F4C32AF3AD}"/>
    <cellStyle name="Comma [0] 3 5 2" xfId="25289" xr:uid="{2FDE23C6-21CB-4F1E-8586-676BC7638F9C}"/>
    <cellStyle name="Comma [0] 3 5 2 2" xfId="25290" xr:uid="{56BDD6AA-1219-44FC-AC76-2F094F4C1D90}"/>
    <cellStyle name="Comma [0] 3 5 2 2 2" xfId="25291" xr:uid="{3BBCC8F1-B0AD-4D68-8037-AC00B33D988E}"/>
    <cellStyle name="Comma [0] 3 5 2 2 2 2" xfId="25292" xr:uid="{AAE60899-FEEC-4483-AE71-B88614D9EBF5}"/>
    <cellStyle name="Comma [0] 3 5 2 2 2 2 2" xfId="25293" xr:uid="{BFC6D430-47C8-42B9-903C-611FC875FCB2}"/>
    <cellStyle name="Comma [0] 3 5 2 2 2 3" xfId="25294" xr:uid="{33FCD400-8544-44E6-A0C3-E4B134E7166D}"/>
    <cellStyle name="Comma [0] 3 5 2 2 3" xfId="25295" xr:uid="{B531E36D-944C-44E2-9AFB-723D4CD4C20E}"/>
    <cellStyle name="Comma [0] 3 5 2 2 3 2" xfId="25296" xr:uid="{AC5D1F1A-AFB8-41B1-AEE8-FD9D4371836A}"/>
    <cellStyle name="Comma [0] 3 5 2 2 4" xfId="25297" xr:uid="{F1863EA5-1B6E-41A7-8891-3F7727D46B9D}"/>
    <cellStyle name="Comma [0] 3 5 2 3" xfId="25298" xr:uid="{FF6953C7-3DF1-4ACF-87D5-8278C240F47D}"/>
    <cellStyle name="Comma [0] 3 5 2 3 2" xfId="25299" xr:uid="{735F4AB8-B1FA-43EE-9E8F-1C1AE3223558}"/>
    <cellStyle name="Comma [0] 3 5 2 3 2 2" xfId="25300" xr:uid="{46A13F6A-2981-45DA-9209-4C73EE76E2BA}"/>
    <cellStyle name="Comma [0] 3 5 2 3 3" xfId="25301" xr:uid="{80A70D5E-E93F-4349-8554-9ABD488A6480}"/>
    <cellStyle name="Comma [0] 3 5 2 4" xfId="25302" xr:uid="{89D767C8-3787-49EC-A526-2F74AAB00AE0}"/>
    <cellStyle name="Comma [0] 3 5 2 4 2" xfId="25303" xr:uid="{3741BA60-C1A6-4D31-8C58-640CCB582F39}"/>
    <cellStyle name="Comma [0] 3 5 2 5" xfId="25304" xr:uid="{B0680767-8337-484E-9648-3E0D92C9573A}"/>
    <cellStyle name="Comma [0] 3 5 3" xfId="25305" xr:uid="{CE9EBB83-429F-4B0E-84EF-D0A4BDACA55A}"/>
    <cellStyle name="Comma [0] 3 5 3 2" xfId="25306" xr:uid="{F444EBFB-8949-405D-9F53-B32C2B6BCD98}"/>
    <cellStyle name="Comma [0] 3 5 3 2 2" xfId="25307" xr:uid="{5575BF94-712D-436E-80EF-D3EE7C5F92AB}"/>
    <cellStyle name="Comma [0] 3 5 3 2 2 2" xfId="25308" xr:uid="{3DF97788-0F31-49B0-B27A-0863FDDB4A7E}"/>
    <cellStyle name="Comma [0] 3 5 3 2 3" xfId="25309" xr:uid="{7506EB5E-9A53-452D-8E83-D624AA699EB1}"/>
    <cellStyle name="Comma [0] 3 5 3 3" xfId="25310" xr:uid="{F9D98EDF-D947-4E3B-AA9B-4454CD51F56C}"/>
    <cellStyle name="Comma [0] 3 5 3 3 2" xfId="25311" xr:uid="{A4CC06B3-79C7-494F-9F6D-E1A1A893B527}"/>
    <cellStyle name="Comma [0] 3 5 3 4" xfId="25312" xr:uid="{1F90842C-033F-4EF4-A3DF-A236E7113A79}"/>
    <cellStyle name="Comma [0] 3 5 4" xfId="25313" xr:uid="{47C74C81-5850-49A9-BA19-A292EDBB1189}"/>
    <cellStyle name="Comma [0] 3 5 4 2" xfId="25314" xr:uid="{4AF859EC-92E1-42C2-B616-F3DA51DB5EF6}"/>
    <cellStyle name="Comma [0] 3 5 4 2 2" xfId="25315" xr:uid="{7CCADEAC-925C-426F-AB36-EA746C50355C}"/>
    <cellStyle name="Comma [0] 3 5 4 3" xfId="25316" xr:uid="{31E45E70-C3C0-40C6-B0BB-3BCBF074AB9A}"/>
    <cellStyle name="Comma [0] 3 5 5" xfId="25317" xr:uid="{C0CF69D5-2466-4F0E-937B-FC34FFE35AD8}"/>
    <cellStyle name="Comma [0] 3 5 5 2" xfId="25318" xr:uid="{14FF5A0D-B418-4A30-B123-E269F563B7C5}"/>
    <cellStyle name="Comma [0] 3 5 6" xfId="25319" xr:uid="{494B496B-D577-4FA8-8DC7-7E5B20478A79}"/>
    <cellStyle name="Comma [0] 3 6" xfId="25320" xr:uid="{F1B687E7-71C5-4096-8698-AB03EFDE9C6C}"/>
    <cellStyle name="Comma [0] 3 6 2" xfId="25321" xr:uid="{0A47962C-5782-4422-A748-0C9499E96F73}"/>
    <cellStyle name="Comma [0] 3 6 2 2" xfId="25322" xr:uid="{43AE476C-7370-4484-B271-B94C108ADF8B}"/>
    <cellStyle name="Comma [0] 3 6 2 2 2" xfId="25323" xr:uid="{D29CB845-B539-4635-A8D3-788258C3023E}"/>
    <cellStyle name="Comma [0] 3 6 2 2 2 2" xfId="25324" xr:uid="{20A4BDE4-6C43-4625-A6BE-F657C90F8276}"/>
    <cellStyle name="Comma [0] 3 6 2 2 2 2 2" xfId="25325" xr:uid="{714B7C98-77D3-4E1B-807C-563E1CBFC7CE}"/>
    <cellStyle name="Comma [0] 3 6 2 2 2 3" xfId="25326" xr:uid="{B4AAA55E-F21F-4CD1-9B81-3EE6ABE3FC4D}"/>
    <cellStyle name="Comma [0] 3 6 2 2 3" xfId="25327" xr:uid="{62AE034F-9FDC-4793-8849-6CCD6B06DC07}"/>
    <cellStyle name="Comma [0] 3 6 2 2 3 2" xfId="25328" xr:uid="{4D5A4EA2-BE07-4BBA-9B05-7F557E870384}"/>
    <cellStyle name="Comma [0] 3 6 2 2 4" xfId="25329" xr:uid="{99C51B16-A327-46DF-81D2-D52317A6DDDF}"/>
    <cellStyle name="Comma [0] 3 6 2 3" xfId="25330" xr:uid="{3D487137-61A2-4BE1-980B-50A77BD5EE51}"/>
    <cellStyle name="Comma [0] 3 6 2 3 2" xfId="25331" xr:uid="{12F46127-885B-4A56-9597-1BFB2A4A1488}"/>
    <cellStyle name="Comma [0] 3 6 2 3 2 2" xfId="25332" xr:uid="{C14A4E20-263C-4C3E-9686-FA5D0B90409B}"/>
    <cellStyle name="Comma [0] 3 6 2 3 3" xfId="25333" xr:uid="{CCE16606-AF82-43A0-9829-C71C8CD6ED6C}"/>
    <cellStyle name="Comma [0] 3 6 2 4" xfId="25334" xr:uid="{C8C7A7A2-DD6D-4A06-A3B4-FFF218EAA729}"/>
    <cellStyle name="Comma [0] 3 6 2 4 2" xfId="25335" xr:uid="{314B6E0E-6C80-4900-9D6B-2D58DF171F0A}"/>
    <cellStyle name="Comma [0] 3 6 2 5" xfId="25336" xr:uid="{D5503029-F523-47B8-B7E7-38CE1A2AA95B}"/>
    <cellStyle name="Comma [0] 3 6 3" xfId="25337" xr:uid="{11D37FC8-1317-445C-A7FA-2631A1A7E14F}"/>
    <cellStyle name="Comma [0] 3 6 3 2" xfId="25338" xr:uid="{A21B648D-856B-4554-B434-EB1A17063465}"/>
    <cellStyle name="Comma [0] 3 6 3 2 2" xfId="25339" xr:uid="{2AE5AB35-459F-498A-A6C6-437D8C2C73CD}"/>
    <cellStyle name="Comma [0] 3 6 3 2 2 2" xfId="25340" xr:uid="{CFB2AA54-3834-468A-92E1-A5F4C37EA42B}"/>
    <cellStyle name="Comma [0] 3 6 3 2 3" xfId="25341" xr:uid="{A5657EFE-F7BB-4755-96EE-DAAF93CC02D8}"/>
    <cellStyle name="Comma [0] 3 6 3 3" xfId="25342" xr:uid="{76A73B5E-2094-497F-A03E-4E2050BA5FAA}"/>
    <cellStyle name="Comma [0] 3 6 3 3 2" xfId="25343" xr:uid="{CB8B6F8B-DF1D-4F93-92BA-8B7BF0BE1071}"/>
    <cellStyle name="Comma [0] 3 6 3 4" xfId="25344" xr:uid="{E259D69D-AF98-49EE-A370-190AB9FA28B5}"/>
    <cellStyle name="Comma [0] 3 6 4" xfId="25345" xr:uid="{3C633CC6-3CEF-4231-BF5A-70CA4B2F9E63}"/>
    <cellStyle name="Comma [0] 3 6 4 2" xfId="25346" xr:uid="{16440F35-378F-4BF9-A68C-09B794269FDB}"/>
    <cellStyle name="Comma [0] 3 6 4 2 2" xfId="25347" xr:uid="{9E6D22BA-50AA-4D25-98AB-9B5206959FBF}"/>
    <cellStyle name="Comma [0] 3 6 4 3" xfId="25348" xr:uid="{1D82270B-2B14-4BCF-8D2E-AADB75D6D9CA}"/>
    <cellStyle name="Comma [0] 3 6 5" xfId="25349" xr:uid="{F0BF77D2-C276-4D72-912C-867044309AA0}"/>
    <cellStyle name="Comma [0] 3 6 5 2" xfId="25350" xr:uid="{DFB56C0D-96CE-4637-89A2-0686984F4795}"/>
    <cellStyle name="Comma [0] 3 6 6" xfId="25351" xr:uid="{CA334D96-311B-4006-8152-1925DE20243C}"/>
    <cellStyle name="Comma [0] 3 7" xfId="25352" xr:uid="{4E59FC0E-6463-4E36-91EF-7F485D1BF6AD}"/>
    <cellStyle name="Comma [0] 3 7 2" xfId="25353" xr:uid="{CEF76D59-5BD0-4E6F-B014-8E50D0B16864}"/>
    <cellStyle name="Comma [0] 3 7 2 2" xfId="25354" xr:uid="{5AE90F20-78D7-4289-811B-D339B8257788}"/>
    <cellStyle name="Comma [0] 3 7 2 2 2" xfId="25355" xr:uid="{12188CFB-8906-4A21-930C-0FC192F2BF57}"/>
    <cellStyle name="Comma [0] 3 7 2 2 2 2" xfId="25356" xr:uid="{D491FD92-F7F2-4DEE-9187-64E1D24903B1}"/>
    <cellStyle name="Comma [0] 3 7 2 2 2 2 2" xfId="25357" xr:uid="{80E98628-F7FA-45F2-B7E6-8F6FACAC7F65}"/>
    <cellStyle name="Comma [0] 3 7 2 2 2 3" xfId="25358" xr:uid="{AB5CC1E7-DE70-4D5D-B3CD-872AC8F7F447}"/>
    <cellStyle name="Comma [0] 3 7 2 2 3" xfId="25359" xr:uid="{20D98674-0513-4DDC-8439-0457FC8D45FE}"/>
    <cellStyle name="Comma [0] 3 7 2 2 3 2" xfId="25360" xr:uid="{0AD19A0F-EA28-43CD-85B5-95ECDE37185C}"/>
    <cellStyle name="Comma [0] 3 7 2 2 4" xfId="25361" xr:uid="{E7DE6062-B5E9-4EBA-A547-A663945B23B1}"/>
    <cellStyle name="Comma [0] 3 7 2 3" xfId="25362" xr:uid="{FA3B6312-DFE6-4EFC-A882-2EFAD1DCA697}"/>
    <cellStyle name="Comma [0] 3 7 2 3 2" xfId="25363" xr:uid="{B537AF11-510C-4F30-B6DB-64D9A4C6D65F}"/>
    <cellStyle name="Comma [0] 3 7 2 3 2 2" xfId="25364" xr:uid="{E25A5DD7-64A6-4F39-81BD-E71642414280}"/>
    <cellStyle name="Comma [0] 3 7 2 3 3" xfId="25365" xr:uid="{08593BC9-FF71-401B-8344-1B541280D509}"/>
    <cellStyle name="Comma [0] 3 7 2 4" xfId="25366" xr:uid="{6D34F7CA-5DD0-461F-887E-43DEC342F25C}"/>
    <cellStyle name="Comma [0] 3 7 2 4 2" xfId="25367" xr:uid="{794541EF-51F5-4065-B8AC-1C123584F6B9}"/>
    <cellStyle name="Comma [0] 3 7 2 5" xfId="25368" xr:uid="{69893796-A93F-471A-BF79-FFF810A871A7}"/>
    <cellStyle name="Comma [0] 3 7 3" xfId="25369" xr:uid="{A351DB42-5B03-40FE-A14B-E088173F3C5D}"/>
    <cellStyle name="Comma [0] 3 7 3 2" xfId="25370" xr:uid="{C1F69CD1-E069-4E02-AD7C-768D0EA816E5}"/>
    <cellStyle name="Comma [0] 3 7 3 2 2" xfId="25371" xr:uid="{AED94D32-98C2-405C-B693-2C9E47480EB2}"/>
    <cellStyle name="Comma [0] 3 7 3 2 2 2" xfId="25372" xr:uid="{5F84B343-1584-48B6-B233-5382D2AAF6A3}"/>
    <cellStyle name="Comma [0] 3 7 3 2 3" xfId="25373" xr:uid="{6EBA8C6D-704A-475B-85F0-1F8397B5BE4D}"/>
    <cellStyle name="Comma [0] 3 7 3 3" xfId="25374" xr:uid="{66D320FF-7788-45B2-93AA-C2EFC3A2B0FD}"/>
    <cellStyle name="Comma [0] 3 7 3 3 2" xfId="25375" xr:uid="{A19EA981-68D9-4350-AD81-AAC5166D02B6}"/>
    <cellStyle name="Comma [0] 3 7 3 4" xfId="25376" xr:uid="{1BC4FA69-EE3F-475D-B12D-B8FFB157A438}"/>
    <cellStyle name="Comma [0] 3 7 4" xfId="25377" xr:uid="{79444FB2-0DA7-43CB-91D9-2AE1AE5D3903}"/>
    <cellStyle name="Comma [0] 3 7 4 2" xfId="25378" xr:uid="{66C41702-3DD4-43D6-A828-EB206129B17E}"/>
    <cellStyle name="Comma [0] 3 7 4 2 2" xfId="25379" xr:uid="{5D92C528-CD92-4A4F-9865-4966947165AF}"/>
    <cellStyle name="Comma [0] 3 7 4 3" xfId="25380" xr:uid="{F850E177-805E-4BAE-9B1B-A3D2749CE678}"/>
    <cellStyle name="Comma [0] 3 7 5" xfId="25381" xr:uid="{C61F62ED-EB73-4163-9836-F6E01E945C1E}"/>
    <cellStyle name="Comma [0] 3 7 5 2" xfId="25382" xr:uid="{26D5C1B8-ED0E-4904-A15D-469F16BCBD8B}"/>
    <cellStyle name="Comma [0] 3 7 6" xfId="25383" xr:uid="{8220FC83-6F7C-4700-9D55-8B39D8055C5A}"/>
    <cellStyle name="Comma [0] 3 8" xfId="25384" xr:uid="{463DB3DD-6C44-40E4-8754-DDCB3C10EB2B}"/>
    <cellStyle name="Comma [0] 3 8 2" xfId="25385" xr:uid="{BA1F1C7E-A9DF-482E-8E56-47FC57E317BE}"/>
    <cellStyle name="Comma [0] 3 8 2 2" xfId="25386" xr:uid="{2DD82F90-1C3A-4E51-B147-C852A1A5C749}"/>
    <cellStyle name="Comma [0] 3 8 2 2 2" xfId="25387" xr:uid="{C96ABCB4-F985-438B-8EC5-2961573B0BE0}"/>
    <cellStyle name="Comma [0] 3 8 2 2 2 2" xfId="25388" xr:uid="{F2815365-F8BD-4AC5-B536-2C375183FD12}"/>
    <cellStyle name="Comma [0] 3 8 2 2 2 2 2" xfId="25389" xr:uid="{370DF35F-F663-46C5-9EDD-634ADBC28BF6}"/>
    <cellStyle name="Comma [0] 3 8 2 2 2 3" xfId="25390" xr:uid="{46C78F36-60A7-4857-BB52-AB3AB16F1445}"/>
    <cellStyle name="Comma [0] 3 8 2 2 3" xfId="25391" xr:uid="{97927815-D136-4039-8594-A3805C1AA010}"/>
    <cellStyle name="Comma [0] 3 8 2 2 3 2" xfId="25392" xr:uid="{E9D9A973-B00C-4F3A-B8DB-C35452D87222}"/>
    <cellStyle name="Comma [0] 3 8 2 2 4" xfId="25393" xr:uid="{08C58621-B1DA-4158-95B2-5CA1EEBC466E}"/>
    <cellStyle name="Comma [0] 3 8 2 3" xfId="25394" xr:uid="{BF034685-7E2D-45A8-B8E7-E45437A7EBA3}"/>
    <cellStyle name="Comma [0] 3 8 2 3 2" xfId="25395" xr:uid="{483EB7E9-94F0-4982-9AA1-8B3B48A7A1CB}"/>
    <cellStyle name="Comma [0] 3 8 2 3 2 2" xfId="25396" xr:uid="{A66FA3D4-E20A-4757-82DC-3F522FEC2811}"/>
    <cellStyle name="Comma [0] 3 8 2 3 3" xfId="25397" xr:uid="{9D90567E-61A9-4A6C-A763-F367E5F4F14C}"/>
    <cellStyle name="Comma [0] 3 8 2 4" xfId="25398" xr:uid="{50773408-8C6F-4070-9489-4B422F3ED1DF}"/>
    <cellStyle name="Comma [0] 3 8 2 4 2" xfId="25399" xr:uid="{BF07AB94-3E0F-4D64-AB7E-03C04C134F17}"/>
    <cellStyle name="Comma [0] 3 8 2 5" xfId="25400" xr:uid="{0E1526A4-ECEC-45EE-878C-05D9608564F8}"/>
    <cellStyle name="Comma [0] 3 8 3" xfId="25401" xr:uid="{85F02210-877B-4B35-AAFD-ED4661B8A39B}"/>
    <cellStyle name="Comma [0] 3 8 3 2" xfId="25402" xr:uid="{816D68EC-056A-483E-9BA4-33DED158E3A1}"/>
    <cellStyle name="Comma [0] 3 8 3 2 2" xfId="25403" xr:uid="{7CA0FD46-C323-4D5F-B4A0-76D9F4091231}"/>
    <cellStyle name="Comma [0] 3 8 3 2 2 2" xfId="25404" xr:uid="{5339CF84-56B9-4B3E-8D04-40695FA3B7B0}"/>
    <cellStyle name="Comma [0] 3 8 3 2 3" xfId="25405" xr:uid="{3E410A08-C737-4D2F-B731-9560153E3159}"/>
    <cellStyle name="Comma [0] 3 8 3 3" xfId="25406" xr:uid="{E5673431-FA34-4A63-9473-3596C40E023F}"/>
    <cellStyle name="Comma [0] 3 8 3 3 2" xfId="25407" xr:uid="{ECF4455A-7F68-4F4E-B076-056D9BD5EDC1}"/>
    <cellStyle name="Comma [0] 3 8 3 4" xfId="25408" xr:uid="{4F444FED-A9DB-48C5-B8EE-0E6103F3F487}"/>
    <cellStyle name="Comma [0] 3 8 4" xfId="25409" xr:uid="{9C2D225D-DC9C-40EE-BBE8-515A490CC1C1}"/>
    <cellStyle name="Comma [0] 3 8 4 2" xfId="25410" xr:uid="{DFA94FD4-A596-463E-9D5D-9C86233D3D5D}"/>
    <cellStyle name="Comma [0] 3 8 4 2 2" xfId="25411" xr:uid="{2D866081-05D9-47C0-9185-1D4C6BDBD316}"/>
    <cellStyle name="Comma [0] 3 8 4 3" xfId="25412" xr:uid="{1D50B7A9-FF45-4477-9BFE-0CE44CE42AAC}"/>
    <cellStyle name="Comma [0] 3 8 5" xfId="25413" xr:uid="{DF8D22B5-7B73-44D6-B1D6-FD6E6F781F76}"/>
    <cellStyle name="Comma [0] 3 8 5 2" xfId="25414" xr:uid="{AFDB68F5-A892-4285-B28E-81F7FE112F73}"/>
    <cellStyle name="Comma [0] 3 8 6" xfId="25415" xr:uid="{3C0A9059-5E93-43CE-8A28-DF53CE43F157}"/>
    <cellStyle name="Comma [0] 3 9" xfId="53425" xr:uid="{0CDE636D-248E-4357-8A3B-C788526FE4C2}"/>
    <cellStyle name="Comma [0] 4" xfId="25416" xr:uid="{2B322EA6-6325-44F7-B8A8-FD436D808AA2}"/>
    <cellStyle name="Comma [0] 4 10" xfId="25417" xr:uid="{1A70A8E2-994A-4AA2-BF31-142C67626575}"/>
    <cellStyle name="Comma [0] 4 10 10" xfId="25418" xr:uid="{86D0C8AC-E201-4ED6-8366-53D65F2F32B4}"/>
    <cellStyle name="Comma [0] 4 10 10 2" xfId="25419" xr:uid="{B0F317B0-684C-4EB6-B34B-4A3F2DB7C240}"/>
    <cellStyle name="Comma [0] 4 10 11" xfId="25420" xr:uid="{63CB7263-2E91-42BE-AB67-85B69144F86D}"/>
    <cellStyle name="Comma [0] 4 10 2" xfId="25421" xr:uid="{E3ED19B0-A197-41E0-BC79-2D3159C1ADC7}"/>
    <cellStyle name="Comma [0] 4 10 2 10" xfId="25422" xr:uid="{B12DB8BD-D860-42BB-95CE-4AE705A67FBF}"/>
    <cellStyle name="Comma [0] 4 10 2 2" xfId="25423" xr:uid="{6117D579-A83A-4B06-B281-D796B8538B7E}"/>
    <cellStyle name="Comma [0] 4 10 2 2 2" xfId="25424" xr:uid="{A4243FC1-CA36-442D-82DA-CAFE8B180FED}"/>
    <cellStyle name="Comma [0] 4 10 2 2 2 2" xfId="25425" xr:uid="{C992ACC9-046F-4959-99C2-4E5A81BEBC86}"/>
    <cellStyle name="Comma [0] 4 10 2 2 2 2 2" xfId="25426" xr:uid="{8783A732-FAFE-4007-936B-0E37AC0F58B6}"/>
    <cellStyle name="Comma [0] 4 10 2 2 2 2 2 2" xfId="25427" xr:uid="{437527BB-5F98-4212-A185-92F58ED7AA71}"/>
    <cellStyle name="Comma [0] 4 10 2 2 2 2 2 2 2" xfId="25428" xr:uid="{EFFC62E7-3D47-46C4-804B-E9B0D440620C}"/>
    <cellStyle name="Comma [0] 4 10 2 2 2 2 2 2 2 2" xfId="25429" xr:uid="{48E2AF6B-4CA4-41E1-858A-43A5F5896C0B}"/>
    <cellStyle name="Comma [0] 4 10 2 2 2 2 2 2 3" xfId="25430" xr:uid="{317A3164-4EA8-4B8D-AA2E-F86599D9D74D}"/>
    <cellStyle name="Comma [0] 4 10 2 2 2 2 2 3" xfId="25431" xr:uid="{3CF7E77F-1F3E-4FD0-A844-930803FC15DA}"/>
    <cellStyle name="Comma [0] 4 10 2 2 2 2 2 3 2" xfId="25432" xr:uid="{5866F255-CE4D-4497-A401-7D381389F741}"/>
    <cellStyle name="Comma [0] 4 10 2 2 2 2 2 4" xfId="25433" xr:uid="{DE218315-1085-4872-9CC1-DE6339312923}"/>
    <cellStyle name="Comma [0] 4 10 2 2 2 2 3" xfId="25434" xr:uid="{64C8178E-AEFA-4892-B95B-DDB67A0593BE}"/>
    <cellStyle name="Comma [0] 4 10 2 2 2 2 3 2" xfId="25435" xr:uid="{37F2E421-CC2D-44B8-A231-9464A89FF951}"/>
    <cellStyle name="Comma [0] 4 10 2 2 2 2 3 2 2" xfId="25436" xr:uid="{CBE71BA3-C154-4E69-A506-18E4549D9974}"/>
    <cellStyle name="Comma [0] 4 10 2 2 2 2 3 3" xfId="25437" xr:uid="{82438711-CA31-4C3A-BE8E-3DD20A9257B7}"/>
    <cellStyle name="Comma [0] 4 10 2 2 2 2 4" xfId="25438" xr:uid="{E6CC3131-165A-4CDA-934E-CF15D00B8CA0}"/>
    <cellStyle name="Comma [0] 4 10 2 2 2 2 4 2" xfId="25439" xr:uid="{7A252E04-9647-4FA4-ADD1-D832F00B7C43}"/>
    <cellStyle name="Comma [0] 4 10 2 2 2 2 5" xfId="25440" xr:uid="{E2DFBB75-465E-4FDC-80A3-000267761CB0}"/>
    <cellStyle name="Comma [0] 4 10 2 2 2 3" xfId="25441" xr:uid="{EFAC42D5-6C87-479D-8F5F-06DD69EB792C}"/>
    <cellStyle name="Comma [0] 4 10 2 2 2 3 2" xfId="25442" xr:uid="{B7C1D9B2-9E49-40AD-818F-C024DFBA8785}"/>
    <cellStyle name="Comma [0] 4 10 2 2 2 3 2 2" xfId="25443" xr:uid="{A1790B56-0B05-46CD-B812-3E95DE8A6602}"/>
    <cellStyle name="Comma [0] 4 10 2 2 2 3 2 2 2" xfId="25444" xr:uid="{F434540F-3466-4AE3-ADA8-C446D0446100}"/>
    <cellStyle name="Comma [0] 4 10 2 2 2 3 2 3" xfId="25445" xr:uid="{499969B5-B572-4F61-850A-BFEF214ABA0D}"/>
    <cellStyle name="Comma [0] 4 10 2 2 2 3 3" xfId="25446" xr:uid="{68C238DD-2333-48BF-BFC6-951D270DF686}"/>
    <cellStyle name="Comma [0] 4 10 2 2 2 3 3 2" xfId="25447" xr:uid="{C3C53839-53B2-49EA-89AE-BE36982F7E72}"/>
    <cellStyle name="Comma [0] 4 10 2 2 2 3 4" xfId="25448" xr:uid="{10A8E584-4E4F-401D-A775-D1C4CEC6A8F0}"/>
    <cellStyle name="Comma [0] 4 10 2 2 2 4" xfId="25449" xr:uid="{6ADA2C0B-F446-4D00-8517-58CD797D4AC1}"/>
    <cellStyle name="Comma [0] 4 10 2 2 2 4 2" xfId="25450" xr:uid="{D8DF56E9-92D6-412F-9828-538A8D42556E}"/>
    <cellStyle name="Comma [0] 4 10 2 2 2 4 2 2" xfId="25451" xr:uid="{4AE14A15-B749-40CF-ACC9-A26ACC39BFBD}"/>
    <cellStyle name="Comma [0] 4 10 2 2 2 4 3" xfId="25452" xr:uid="{9A565735-24CF-4AEC-BD7E-7DCCB029BC37}"/>
    <cellStyle name="Comma [0] 4 10 2 2 2 5" xfId="25453" xr:uid="{F75D85A5-1A0A-4D49-9D17-6E95384E7A1D}"/>
    <cellStyle name="Comma [0] 4 10 2 2 2 5 2" xfId="25454" xr:uid="{6DE0B10F-BB36-4FB6-BD8E-776C5BCAF86B}"/>
    <cellStyle name="Comma [0] 4 10 2 2 2 6" xfId="25455" xr:uid="{42BBF4F5-83F2-420A-B630-C6AE365108BD}"/>
    <cellStyle name="Comma [0] 4 10 2 2 3" xfId="25456" xr:uid="{E88BE091-5CE3-482C-A95B-9FA2C5E7F2D1}"/>
    <cellStyle name="Comma [0] 4 10 2 2 3 2" xfId="25457" xr:uid="{4161B113-8160-45B0-A6B4-BADAE9AF7CAB}"/>
    <cellStyle name="Comma [0] 4 10 2 2 3 2 2" xfId="25458" xr:uid="{822AF1B2-E12E-4FF0-8239-771901FF8CDF}"/>
    <cellStyle name="Comma [0] 4 10 2 2 3 2 2 2" xfId="25459" xr:uid="{93039AE5-D2D8-4F0E-BBB3-3E04A005D413}"/>
    <cellStyle name="Comma [0] 4 10 2 2 3 2 2 2 2" xfId="25460" xr:uid="{E76F373B-ED2F-4D4C-A772-C8D7B4172661}"/>
    <cellStyle name="Comma [0] 4 10 2 2 3 2 2 3" xfId="25461" xr:uid="{15B8251A-BCFB-4940-BB14-3624BAC9E0DB}"/>
    <cellStyle name="Comma [0] 4 10 2 2 3 2 3" xfId="25462" xr:uid="{286D8403-6308-4DFD-8D56-4365F9575FCA}"/>
    <cellStyle name="Comma [0] 4 10 2 2 3 2 3 2" xfId="25463" xr:uid="{5AB3532F-837B-4E5C-863A-6719A2109093}"/>
    <cellStyle name="Comma [0] 4 10 2 2 3 2 4" xfId="25464" xr:uid="{E260C693-1ED3-4F14-A7A5-C98D31B05188}"/>
    <cellStyle name="Comma [0] 4 10 2 2 3 3" xfId="25465" xr:uid="{E046A461-9816-410D-9F93-7D4C19E4AD6C}"/>
    <cellStyle name="Comma [0] 4 10 2 2 3 3 2" xfId="25466" xr:uid="{43F13F36-E578-40D4-8D55-72C19ABC3876}"/>
    <cellStyle name="Comma [0] 4 10 2 2 3 3 2 2" xfId="25467" xr:uid="{5B45C125-2B56-44CC-A216-8F7A573EEF2F}"/>
    <cellStyle name="Comma [0] 4 10 2 2 3 3 3" xfId="25468" xr:uid="{B3806E21-1600-4F01-9200-D727C7C8822A}"/>
    <cellStyle name="Comma [0] 4 10 2 2 3 4" xfId="25469" xr:uid="{D2D8DDAB-CCC9-4DFB-888B-9B5644E5EA65}"/>
    <cellStyle name="Comma [0] 4 10 2 2 3 4 2" xfId="25470" xr:uid="{CE9F5AB6-FE4B-491B-8381-DB71F59687BB}"/>
    <cellStyle name="Comma [0] 4 10 2 2 3 5" xfId="25471" xr:uid="{BDB1B928-FDE6-4867-9FEF-C4F8CA5A573B}"/>
    <cellStyle name="Comma [0] 4 10 2 2 4" xfId="25472" xr:uid="{334E7310-1B75-4C0D-91A4-676FE6E9CFB9}"/>
    <cellStyle name="Comma [0] 4 10 2 2 4 2" xfId="25473" xr:uid="{A864F7D0-94B8-4E6D-9FF8-25E9B1B3EA9C}"/>
    <cellStyle name="Comma [0] 4 10 2 2 4 2 2" xfId="25474" xr:uid="{28D16FD2-7973-440A-8F00-F2843F0B40A8}"/>
    <cellStyle name="Comma [0] 4 10 2 2 4 2 2 2" xfId="25475" xr:uid="{B4F781F0-5D45-43E5-95DD-F512612214A1}"/>
    <cellStyle name="Comma [0] 4 10 2 2 4 2 3" xfId="25476" xr:uid="{CFFFD2AB-44CC-47F3-9F25-0CDE401D269C}"/>
    <cellStyle name="Comma [0] 4 10 2 2 4 3" xfId="25477" xr:uid="{44BBE8F2-481D-43EC-A71C-06EA502F6CEC}"/>
    <cellStyle name="Comma [0] 4 10 2 2 4 3 2" xfId="25478" xr:uid="{B8C8676F-32E9-4460-9D46-77B01008174B}"/>
    <cellStyle name="Comma [0] 4 10 2 2 4 4" xfId="25479" xr:uid="{7927D7C9-4AB7-4248-A0D4-EF6177C69D3A}"/>
    <cellStyle name="Comma [0] 4 10 2 2 5" xfId="25480" xr:uid="{AFB7B33E-54B2-42AE-A304-2F5FC3F0415F}"/>
    <cellStyle name="Comma [0] 4 10 2 2 5 2" xfId="25481" xr:uid="{87706E27-FF45-4BD9-B1F0-9EE52E7F13E5}"/>
    <cellStyle name="Comma [0] 4 10 2 2 5 2 2" xfId="25482" xr:uid="{622CFFBF-F019-42C2-BCA3-ADA142183787}"/>
    <cellStyle name="Comma [0] 4 10 2 2 5 3" xfId="25483" xr:uid="{32AF7BBF-B55A-46E8-8135-81F0D57AAF3A}"/>
    <cellStyle name="Comma [0] 4 10 2 2 6" xfId="25484" xr:uid="{F09EE38A-8B23-48D3-ADED-9B90BC7776AD}"/>
    <cellStyle name="Comma [0] 4 10 2 2 6 2" xfId="25485" xr:uid="{B0E6CA2A-BDEB-4AA5-A327-0C62983C9BE2}"/>
    <cellStyle name="Comma [0] 4 10 2 2 7" xfId="25486" xr:uid="{344B7A93-F854-4225-B991-E96109B348A2}"/>
    <cellStyle name="Comma [0] 4 10 2 3" xfId="25487" xr:uid="{B59CAB82-E944-442B-9184-1117FDF1BDC5}"/>
    <cellStyle name="Comma [0] 4 10 2 3 2" xfId="25488" xr:uid="{78362DBD-5F24-48B6-8A77-B7C88C3FC31C}"/>
    <cellStyle name="Comma [0] 4 10 2 3 2 2" xfId="25489" xr:uid="{F2800B10-ACE6-41BA-B995-B22940775100}"/>
    <cellStyle name="Comma [0] 4 10 2 3 2 2 2" xfId="25490" xr:uid="{840BE5DC-4AEB-42B5-89E1-F167E6F68CAF}"/>
    <cellStyle name="Comma [0] 4 10 2 3 2 2 2 2" xfId="25491" xr:uid="{A9C009AA-BFA1-4E23-B030-F1548DDD47B6}"/>
    <cellStyle name="Comma [0] 4 10 2 3 2 2 2 2 2" xfId="25492" xr:uid="{23193649-E278-45FB-8D7A-4CD70E0C7C70}"/>
    <cellStyle name="Comma [0] 4 10 2 3 2 2 2 2 2 2" xfId="25493" xr:uid="{4414A187-AEFF-4292-AA6D-D5A4FC642E92}"/>
    <cellStyle name="Comma [0] 4 10 2 3 2 2 2 2 3" xfId="25494" xr:uid="{0829CB47-2390-42F6-83BF-03224D0ADBBF}"/>
    <cellStyle name="Comma [0] 4 10 2 3 2 2 2 3" xfId="25495" xr:uid="{85AA6DF9-0189-4840-885E-F313DB99310A}"/>
    <cellStyle name="Comma [0] 4 10 2 3 2 2 2 3 2" xfId="25496" xr:uid="{F6B3A85B-558B-403A-B36A-0F0FAD06C6E1}"/>
    <cellStyle name="Comma [0] 4 10 2 3 2 2 2 4" xfId="25497" xr:uid="{5DE171C4-087D-4C2E-8F03-949A9FB5AF46}"/>
    <cellStyle name="Comma [0] 4 10 2 3 2 2 3" xfId="25498" xr:uid="{2323D5C7-B75B-442A-8665-0E13DB316844}"/>
    <cellStyle name="Comma [0] 4 10 2 3 2 2 3 2" xfId="25499" xr:uid="{D8C319C2-CC26-4D0B-AC8C-A1CEBF4E9763}"/>
    <cellStyle name="Comma [0] 4 10 2 3 2 2 3 2 2" xfId="25500" xr:uid="{79B63725-3FE6-46FA-A5D4-87F8B292EF15}"/>
    <cellStyle name="Comma [0] 4 10 2 3 2 2 3 3" xfId="25501" xr:uid="{43A3FD66-3977-40C9-9DDE-1316B44489F8}"/>
    <cellStyle name="Comma [0] 4 10 2 3 2 2 4" xfId="25502" xr:uid="{58F4F331-F6EA-4B49-8687-5D54B99DBF01}"/>
    <cellStyle name="Comma [0] 4 10 2 3 2 2 4 2" xfId="25503" xr:uid="{F8BECB29-E8E5-4806-B7BC-406798A2DFA0}"/>
    <cellStyle name="Comma [0] 4 10 2 3 2 2 5" xfId="25504" xr:uid="{00ABD67A-CAC6-4EE2-8DA8-84872D7BA4D7}"/>
    <cellStyle name="Comma [0] 4 10 2 3 2 3" xfId="25505" xr:uid="{0E8394D4-8058-41D5-866D-AA5830937ACB}"/>
    <cellStyle name="Comma [0] 4 10 2 3 2 3 2" xfId="25506" xr:uid="{8E5C8E4F-0BEC-43FB-83F0-FE25C46CCD0C}"/>
    <cellStyle name="Comma [0] 4 10 2 3 2 3 2 2" xfId="25507" xr:uid="{F2F5EB8B-BF08-4747-B4FA-39C0AF781653}"/>
    <cellStyle name="Comma [0] 4 10 2 3 2 3 2 2 2" xfId="25508" xr:uid="{39FE5839-54D5-40F7-92FB-D1A079FCC3AA}"/>
    <cellStyle name="Comma [0] 4 10 2 3 2 3 2 3" xfId="25509" xr:uid="{758A46DC-E875-452A-966B-02689AB0D5B5}"/>
    <cellStyle name="Comma [0] 4 10 2 3 2 3 3" xfId="25510" xr:uid="{AFF7219F-F8CB-4136-8DDF-EA5B59AA9FB8}"/>
    <cellStyle name="Comma [0] 4 10 2 3 2 3 3 2" xfId="25511" xr:uid="{91B5FCC1-CEA4-4E8B-A5C5-4D1E5095B73E}"/>
    <cellStyle name="Comma [0] 4 10 2 3 2 3 4" xfId="25512" xr:uid="{3D3BAEB8-4A4C-40B1-8421-93293F1D7EC8}"/>
    <cellStyle name="Comma [0] 4 10 2 3 2 4" xfId="25513" xr:uid="{9244A950-5119-4B5C-9965-6BC196CEA7D7}"/>
    <cellStyle name="Comma [0] 4 10 2 3 2 4 2" xfId="25514" xr:uid="{7C0F7BA2-FB4D-40A6-B0CF-4CDED8950E0E}"/>
    <cellStyle name="Comma [0] 4 10 2 3 2 4 2 2" xfId="25515" xr:uid="{1D0DB62B-7606-43BA-8673-476216CB7196}"/>
    <cellStyle name="Comma [0] 4 10 2 3 2 4 3" xfId="25516" xr:uid="{7009BDD0-F3A0-4DDB-9E17-B38C63FBDF5D}"/>
    <cellStyle name="Comma [0] 4 10 2 3 2 5" xfId="25517" xr:uid="{720CD489-ADD4-48FA-8C63-08C4CDE81D72}"/>
    <cellStyle name="Comma [0] 4 10 2 3 2 5 2" xfId="25518" xr:uid="{6ECC7ABD-26B0-4041-A395-E7D6FA8FB35B}"/>
    <cellStyle name="Comma [0] 4 10 2 3 2 6" xfId="25519" xr:uid="{742F300E-E7CB-47FC-A284-039577646CF4}"/>
    <cellStyle name="Comma [0] 4 10 2 3 3" xfId="25520" xr:uid="{B6C9FEF5-CE5A-4440-A12C-7085BD9AFD76}"/>
    <cellStyle name="Comma [0] 4 10 2 3 3 2" xfId="25521" xr:uid="{64355879-1281-47C6-95DF-087BAAE647C5}"/>
    <cellStyle name="Comma [0] 4 10 2 3 3 2 2" xfId="25522" xr:uid="{3DC90E33-7B4E-4191-A5DD-B90C1DECBD2D}"/>
    <cellStyle name="Comma [0] 4 10 2 3 3 2 2 2" xfId="25523" xr:uid="{A1972993-F36F-440A-8D9E-FADB52A19D09}"/>
    <cellStyle name="Comma [0] 4 10 2 3 3 2 2 2 2" xfId="25524" xr:uid="{9DC18865-3FAC-4AB1-95AD-291C9627C077}"/>
    <cellStyle name="Comma [0] 4 10 2 3 3 2 2 3" xfId="25525" xr:uid="{6447283C-1EBE-47F9-8367-329DBC925E89}"/>
    <cellStyle name="Comma [0] 4 10 2 3 3 2 3" xfId="25526" xr:uid="{D0925F8F-5536-47BD-B529-389B4344852E}"/>
    <cellStyle name="Comma [0] 4 10 2 3 3 2 3 2" xfId="25527" xr:uid="{2FAC474C-3FA7-4B2B-BAD6-B770E533DC3B}"/>
    <cellStyle name="Comma [0] 4 10 2 3 3 2 4" xfId="25528" xr:uid="{3A0F66BA-78D8-4057-A54B-82F29911073A}"/>
    <cellStyle name="Comma [0] 4 10 2 3 3 3" xfId="25529" xr:uid="{C4CAEC6E-D428-4D8A-A434-66B05A8672D6}"/>
    <cellStyle name="Comma [0] 4 10 2 3 3 3 2" xfId="25530" xr:uid="{560385E4-9EFD-4152-83D2-A591DEE35EDF}"/>
    <cellStyle name="Comma [0] 4 10 2 3 3 3 2 2" xfId="25531" xr:uid="{6D9EDE6E-89FE-4C11-AF07-89A8C7B8A80E}"/>
    <cellStyle name="Comma [0] 4 10 2 3 3 3 3" xfId="25532" xr:uid="{5FA816E6-7811-4C50-89B1-CD7B89A2A4F3}"/>
    <cellStyle name="Comma [0] 4 10 2 3 3 4" xfId="25533" xr:uid="{764A7C8B-5945-4526-86AF-AE00DE461F04}"/>
    <cellStyle name="Comma [0] 4 10 2 3 3 4 2" xfId="25534" xr:uid="{26B98140-7887-4961-A54A-E23BFC45C1FA}"/>
    <cellStyle name="Comma [0] 4 10 2 3 3 5" xfId="25535" xr:uid="{6DA4DB7E-54BE-4720-A627-0FD515F3C5D9}"/>
    <cellStyle name="Comma [0] 4 10 2 3 4" xfId="25536" xr:uid="{45C4F063-58E5-4D6A-B0B6-06709B5EB632}"/>
    <cellStyle name="Comma [0] 4 10 2 3 4 2" xfId="25537" xr:uid="{7FBCC66D-8231-41B0-A474-0CE766C194CB}"/>
    <cellStyle name="Comma [0] 4 10 2 3 4 2 2" xfId="25538" xr:uid="{E6E5C486-E4E7-4EEA-9D79-2466E6973AB6}"/>
    <cellStyle name="Comma [0] 4 10 2 3 4 2 2 2" xfId="25539" xr:uid="{91DCF4E8-AF2D-40AD-B2B1-F27E76CDAB1C}"/>
    <cellStyle name="Comma [0] 4 10 2 3 4 2 3" xfId="25540" xr:uid="{2B0578FE-807A-4D4F-8677-F9C092824FD1}"/>
    <cellStyle name="Comma [0] 4 10 2 3 4 3" xfId="25541" xr:uid="{6148CE99-9555-4D51-A473-AE8AF56FE003}"/>
    <cellStyle name="Comma [0] 4 10 2 3 4 3 2" xfId="25542" xr:uid="{0030C8ED-7CC0-484B-A2D7-7728BC1D2666}"/>
    <cellStyle name="Comma [0] 4 10 2 3 4 4" xfId="25543" xr:uid="{D1F2B3C7-C060-4D0E-B6BE-2F32ADCC0019}"/>
    <cellStyle name="Comma [0] 4 10 2 3 5" xfId="25544" xr:uid="{1CF9F0AC-33A1-4206-BDAF-6DA6926D0E82}"/>
    <cellStyle name="Comma [0] 4 10 2 3 5 2" xfId="25545" xr:uid="{B4DCBBA1-F7CB-4B50-BFB8-ECD72F5FAE03}"/>
    <cellStyle name="Comma [0] 4 10 2 3 5 2 2" xfId="25546" xr:uid="{DBE77FC4-0ED0-48A8-99D4-F1F44EA79C34}"/>
    <cellStyle name="Comma [0] 4 10 2 3 5 3" xfId="25547" xr:uid="{182E332C-F6AE-4244-9C76-E6167762A5BA}"/>
    <cellStyle name="Comma [0] 4 10 2 3 6" xfId="25548" xr:uid="{B168E31D-4D50-4F0E-89EC-45BE3CFA993C}"/>
    <cellStyle name="Comma [0] 4 10 2 3 6 2" xfId="25549" xr:uid="{33A433B9-C3BE-45C9-9E89-D643B0143DEA}"/>
    <cellStyle name="Comma [0] 4 10 2 3 7" xfId="25550" xr:uid="{99FAEC99-4940-4089-B9D3-0C7E5E4C8636}"/>
    <cellStyle name="Comma [0] 4 10 2 4" xfId="25551" xr:uid="{57951E47-17EA-4154-8AD7-EEA4BABA7AE6}"/>
    <cellStyle name="Comma [0] 4 10 2 4 2" xfId="25552" xr:uid="{3D85845A-41A5-4028-91E6-35DF805469CA}"/>
    <cellStyle name="Comma [0] 4 10 2 4 2 2" xfId="25553" xr:uid="{254F8710-8971-4CE8-B5CF-8FB6B11EB61C}"/>
    <cellStyle name="Comma [0] 4 10 2 4 2 2 2" xfId="25554" xr:uid="{E2862E61-CC0F-48A1-AD23-481F339FE55E}"/>
    <cellStyle name="Comma [0] 4 10 2 4 2 2 2 2" xfId="25555" xr:uid="{F04E2390-27D8-413E-9A94-77A09373FC9C}"/>
    <cellStyle name="Comma [0] 4 10 2 4 2 2 2 2 2" xfId="25556" xr:uid="{D43AE9C1-245F-43EA-8980-9C8881AC850A}"/>
    <cellStyle name="Comma [0] 4 10 2 4 2 2 2 2 2 2" xfId="25557" xr:uid="{13FE82F6-2C08-4FB9-8564-9E67883EB6BB}"/>
    <cellStyle name="Comma [0] 4 10 2 4 2 2 2 2 3" xfId="25558" xr:uid="{AD877D2E-7D7A-4BDF-8184-B2D9A8D9ABA4}"/>
    <cellStyle name="Comma [0] 4 10 2 4 2 2 2 3" xfId="25559" xr:uid="{0A25CBF6-0184-4146-ABD9-629B77BE65F0}"/>
    <cellStyle name="Comma [0] 4 10 2 4 2 2 2 3 2" xfId="25560" xr:uid="{EE19B91F-F632-40EA-849E-076B309F069D}"/>
    <cellStyle name="Comma [0] 4 10 2 4 2 2 2 4" xfId="25561" xr:uid="{EF252839-1971-4B81-AA47-8A5BCAA7D8D1}"/>
    <cellStyle name="Comma [0] 4 10 2 4 2 2 3" xfId="25562" xr:uid="{D05CB6D3-4226-48D0-95A8-BF7FF6B13A6F}"/>
    <cellStyle name="Comma [0] 4 10 2 4 2 2 3 2" xfId="25563" xr:uid="{5DE267C6-486F-4851-B137-DA76126950AF}"/>
    <cellStyle name="Comma [0] 4 10 2 4 2 2 3 2 2" xfId="25564" xr:uid="{7C1BD825-23B9-4927-9846-794FF17C3735}"/>
    <cellStyle name="Comma [0] 4 10 2 4 2 2 3 3" xfId="25565" xr:uid="{F56A2EE5-3229-49DF-A8F0-D4C316A85C1F}"/>
    <cellStyle name="Comma [0] 4 10 2 4 2 2 4" xfId="25566" xr:uid="{67506CC6-A314-4880-8D02-A69FA5AF3834}"/>
    <cellStyle name="Comma [0] 4 10 2 4 2 2 4 2" xfId="25567" xr:uid="{6C5FBB5B-A6FC-4D5C-80FC-05888EF176BD}"/>
    <cellStyle name="Comma [0] 4 10 2 4 2 2 5" xfId="25568" xr:uid="{71B1D26D-98C1-4FF6-92C3-A69A9279B0D2}"/>
    <cellStyle name="Comma [0] 4 10 2 4 2 3" xfId="25569" xr:uid="{9F2EDCB0-A0BE-49F7-9C6F-6F7DAAB21048}"/>
    <cellStyle name="Comma [0] 4 10 2 4 2 3 2" xfId="25570" xr:uid="{A306EE8A-74A5-4D69-811A-F2BDA7B60254}"/>
    <cellStyle name="Comma [0] 4 10 2 4 2 3 2 2" xfId="25571" xr:uid="{DD180380-D2B4-419A-A415-EEB9CF938622}"/>
    <cellStyle name="Comma [0] 4 10 2 4 2 3 2 2 2" xfId="25572" xr:uid="{D831F178-6221-4131-A001-50146446D3D4}"/>
    <cellStyle name="Comma [0] 4 10 2 4 2 3 2 3" xfId="25573" xr:uid="{F1EE9507-4F01-40F7-BADD-275930AE49C2}"/>
    <cellStyle name="Comma [0] 4 10 2 4 2 3 3" xfId="25574" xr:uid="{23ABABDF-BCB0-49F0-88FD-BB3E09222785}"/>
    <cellStyle name="Comma [0] 4 10 2 4 2 3 3 2" xfId="25575" xr:uid="{C81EBA8E-CFBC-4E9C-AF25-FD0F6C950E6A}"/>
    <cellStyle name="Comma [0] 4 10 2 4 2 3 4" xfId="25576" xr:uid="{0D738987-AF7B-4FD5-8210-7E4ED3ED14A7}"/>
    <cellStyle name="Comma [0] 4 10 2 4 2 4" xfId="25577" xr:uid="{AC2D8A4E-D5C7-4CA9-A1AC-72DF31F5CA75}"/>
    <cellStyle name="Comma [0] 4 10 2 4 2 4 2" xfId="25578" xr:uid="{13FAE631-10F4-43E2-836C-1AD41F652A37}"/>
    <cellStyle name="Comma [0] 4 10 2 4 2 4 2 2" xfId="25579" xr:uid="{CD71DBB1-2CC6-40AA-B859-DDF64194EDC9}"/>
    <cellStyle name="Comma [0] 4 10 2 4 2 4 3" xfId="25580" xr:uid="{607108A0-6564-454C-A984-72049B491121}"/>
    <cellStyle name="Comma [0] 4 10 2 4 2 5" xfId="25581" xr:uid="{A2DF8D0E-C095-46F1-929E-4450CA2D2935}"/>
    <cellStyle name="Comma [0] 4 10 2 4 2 5 2" xfId="25582" xr:uid="{FE9289C3-68BD-4F13-A044-214F814076D4}"/>
    <cellStyle name="Comma [0] 4 10 2 4 2 6" xfId="25583" xr:uid="{996E5AA7-98C1-4386-A286-4F24417DD871}"/>
    <cellStyle name="Comma [0] 4 10 2 4 3" xfId="25584" xr:uid="{F69E9132-583D-4AB7-A39F-207EE2FF7164}"/>
    <cellStyle name="Comma [0] 4 10 2 4 3 2" xfId="25585" xr:uid="{E06A1D75-CC87-40DD-BCD2-9A729FE5230A}"/>
    <cellStyle name="Comma [0] 4 10 2 4 3 2 2" xfId="25586" xr:uid="{4D4F4FCC-F4CA-479D-8B7E-DE8265B17B86}"/>
    <cellStyle name="Comma [0] 4 10 2 4 3 2 2 2" xfId="25587" xr:uid="{D957238E-C0D8-43EF-BA80-9396B2441A27}"/>
    <cellStyle name="Comma [0] 4 10 2 4 3 2 2 2 2" xfId="25588" xr:uid="{9D5B086F-FC3D-46C9-B26B-9FF5B13DDDE3}"/>
    <cellStyle name="Comma [0] 4 10 2 4 3 2 2 3" xfId="25589" xr:uid="{A445A6FB-B4D4-4278-B7D0-D5A5751CCA00}"/>
    <cellStyle name="Comma [0] 4 10 2 4 3 2 3" xfId="25590" xr:uid="{A436CFEE-6501-4BA0-8E7F-9CC3CB3F4C49}"/>
    <cellStyle name="Comma [0] 4 10 2 4 3 2 3 2" xfId="25591" xr:uid="{D2019223-0ADA-4D45-8DC2-87844414C71A}"/>
    <cellStyle name="Comma [0] 4 10 2 4 3 2 4" xfId="25592" xr:uid="{2F97A927-4859-4BC2-A0F2-4559749A9289}"/>
    <cellStyle name="Comma [0] 4 10 2 4 3 3" xfId="25593" xr:uid="{FDE830C9-6295-4440-BD58-4739B47203D3}"/>
    <cellStyle name="Comma [0] 4 10 2 4 3 3 2" xfId="25594" xr:uid="{B15DAF16-98FA-4A0F-BB3F-5FA4E30E273C}"/>
    <cellStyle name="Comma [0] 4 10 2 4 3 3 2 2" xfId="25595" xr:uid="{BD1ADE07-A774-4F3B-99DF-DE894205FD9F}"/>
    <cellStyle name="Comma [0] 4 10 2 4 3 3 3" xfId="25596" xr:uid="{CCB4B09C-E562-4F2C-A284-1F1CE0ECCBFD}"/>
    <cellStyle name="Comma [0] 4 10 2 4 3 4" xfId="25597" xr:uid="{E2BC727E-5B9C-4253-954A-009872031FC4}"/>
    <cellStyle name="Comma [0] 4 10 2 4 3 4 2" xfId="25598" xr:uid="{11C08D8B-FB8A-4739-BBF2-ECC9502DD212}"/>
    <cellStyle name="Comma [0] 4 10 2 4 3 5" xfId="25599" xr:uid="{5DCD96E1-2FA5-4E10-93C6-7FDB0F847EF6}"/>
    <cellStyle name="Comma [0] 4 10 2 4 4" xfId="25600" xr:uid="{A6407853-5DB3-4677-8459-13B7D37DC41D}"/>
    <cellStyle name="Comma [0] 4 10 2 4 4 2" xfId="25601" xr:uid="{E17D6ABF-5064-4872-8BE0-EFFA518A7BBA}"/>
    <cellStyle name="Comma [0] 4 10 2 4 4 2 2" xfId="25602" xr:uid="{93D7F8E2-A76D-4C2E-BFE9-46AB123C2991}"/>
    <cellStyle name="Comma [0] 4 10 2 4 4 2 2 2" xfId="25603" xr:uid="{80647C21-D560-4B0A-8E14-F4648EBE73F5}"/>
    <cellStyle name="Comma [0] 4 10 2 4 4 2 3" xfId="25604" xr:uid="{69A4F2E1-9714-4523-9796-53A3ABDBCE20}"/>
    <cellStyle name="Comma [0] 4 10 2 4 4 3" xfId="25605" xr:uid="{4C340650-4D08-406E-9851-B3573279D70D}"/>
    <cellStyle name="Comma [0] 4 10 2 4 4 3 2" xfId="25606" xr:uid="{FA80EB20-5950-4FC6-9956-7415E0E39A09}"/>
    <cellStyle name="Comma [0] 4 10 2 4 4 4" xfId="25607" xr:uid="{E31D924A-D37B-4EEE-BE5F-EDD6D43BE5E2}"/>
    <cellStyle name="Comma [0] 4 10 2 4 5" xfId="25608" xr:uid="{9754E1F7-B20A-4DFA-90A7-9DEC994DC29C}"/>
    <cellStyle name="Comma [0] 4 10 2 4 5 2" xfId="25609" xr:uid="{FDA0F8C3-31D3-4EEC-B7C1-FC9967AE5DD0}"/>
    <cellStyle name="Comma [0] 4 10 2 4 5 2 2" xfId="25610" xr:uid="{86BB351C-699B-4D1C-BA1C-7858152710D5}"/>
    <cellStyle name="Comma [0] 4 10 2 4 5 3" xfId="25611" xr:uid="{B352132E-3B27-4A6E-BA8C-98FEE1C90D1E}"/>
    <cellStyle name="Comma [0] 4 10 2 4 6" xfId="25612" xr:uid="{084EBDCB-89DD-4A86-A560-375ED6C6E8AC}"/>
    <cellStyle name="Comma [0] 4 10 2 4 6 2" xfId="25613" xr:uid="{BD68B6B9-177F-4856-A9B7-3ABF3F38D271}"/>
    <cellStyle name="Comma [0] 4 10 2 4 7" xfId="25614" xr:uid="{B21C5652-4481-464C-A362-72447F58AF6E}"/>
    <cellStyle name="Comma [0] 4 10 2 5" xfId="25615" xr:uid="{37DE2EE0-3AB2-44B8-8554-602AD17B231F}"/>
    <cellStyle name="Comma [0] 4 10 2 5 2" xfId="25616" xr:uid="{776625CF-FED5-44A7-9ABA-7AB0C0917D2E}"/>
    <cellStyle name="Comma [0] 4 10 2 5 2 2" xfId="25617" xr:uid="{7709D2F7-ADA3-42EF-8C5D-800E262B6988}"/>
    <cellStyle name="Comma [0] 4 10 2 5 2 2 2" xfId="25618" xr:uid="{B11156ED-3A54-4952-A833-7706909C86CD}"/>
    <cellStyle name="Comma [0] 4 10 2 5 2 2 2 2" xfId="25619" xr:uid="{1705FF6C-9B5B-4C65-810D-1FA7B757DD04}"/>
    <cellStyle name="Comma [0] 4 10 2 5 2 2 2 2 2" xfId="25620" xr:uid="{1E35DDC9-1AE5-4B97-B12A-337E6555F3A7}"/>
    <cellStyle name="Comma [0] 4 10 2 5 2 2 2 3" xfId="25621" xr:uid="{EF880F6C-A523-4F18-9CAF-0CEAD9EF42F4}"/>
    <cellStyle name="Comma [0] 4 10 2 5 2 2 3" xfId="25622" xr:uid="{715A7110-3D09-4382-847A-CE6A92684AEB}"/>
    <cellStyle name="Comma [0] 4 10 2 5 2 2 3 2" xfId="25623" xr:uid="{4D9CDACD-1290-4559-AC6B-399AEA43CA5D}"/>
    <cellStyle name="Comma [0] 4 10 2 5 2 2 4" xfId="25624" xr:uid="{ECE6BA35-6311-49EF-B155-9AB2A2982293}"/>
    <cellStyle name="Comma [0] 4 10 2 5 2 3" xfId="25625" xr:uid="{592067DF-5152-40F0-8E44-A34826DD4892}"/>
    <cellStyle name="Comma [0] 4 10 2 5 2 3 2" xfId="25626" xr:uid="{19D2CEE8-BF0A-40DC-B040-E5DB9917DFB3}"/>
    <cellStyle name="Comma [0] 4 10 2 5 2 3 2 2" xfId="25627" xr:uid="{0BDA2373-974F-4FAB-B6DF-B20CE775C589}"/>
    <cellStyle name="Comma [0] 4 10 2 5 2 3 3" xfId="25628" xr:uid="{46121151-2F72-486A-8685-DDC96BC915BA}"/>
    <cellStyle name="Comma [0] 4 10 2 5 2 4" xfId="25629" xr:uid="{BBD85345-CB94-416E-A44A-C1E0AF1F8925}"/>
    <cellStyle name="Comma [0] 4 10 2 5 2 4 2" xfId="25630" xr:uid="{85C07E4A-1052-45CA-A940-B41BDB2376A9}"/>
    <cellStyle name="Comma [0] 4 10 2 5 2 5" xfId="25631" xr:uid="{3CF9C1F3-3071-4455-9479-FCB6CC5AA6B4}"/>
    <cellStyle name="Comma [0] 4 10 2 5 3" xfId="25632" xr:uid="{D3789AA7-7C9A-469E-9D06-B83CF872AC20}"/>
    <cellStyle name="Comma [0] 4 10 2 5 3 2" xfId="25633" xr:uid="{AFA14D9D-9A30-4FCF-AF9E-70B80E630AD1}"/>
    <cellStyle name="Comma [0] 4 10 2 5 3 2 2" xfId="25634" xr:uid="{E683ABB5-A670-4B3B-AC32-73FB5BAB931D}"/>
    <cellStyle name="Comma [0] 4 10 2 5 3 2 2 2" xfId="25635" xr:uid="{0A96FECE-FA5C-4500-8CAE-3570017137DF}"/>
    <cellStyle name="Comma [0] 4 10 2 5 3 2 3" xfId="25636" xr:uid="{5BF8FB59-E061-4696-8E61-1B404EBE373A}"/>
    <cellStyle name="Comma [0] 4 10 2 5 3 3" xfId="25637" xr:uid="{3AD2D8AA-9654-447C-806B-789A90477B52}"/>
    <cellStyle name="Comma [0] 4 10 2 5 3 3 2" xfId="25638" xr:uid="{DBEF9DD8-C0A3-4F39-A5BD-4C5106FF4D65}"/>
    <cellStyle name="Comma [0] 4 10 2 5 3 4" xfId="25639" xr:uid="{643252ED-FEE1-4F95-AC6E-492AB09F3A40}"/>
    <cellStyle name="Comma [0] 4 10 2 5 4" xfId="25640" xr:uid="{03A16CF7-5838-474B-8388-E5A37505167A}"/>
    <cellStyle name="Comma [0] 4 10 2 5 4 2" xfId="25641" xr:uid="{6EC2E8ED-8B3B-4826-A044-9C5922D28E12}"/>
    <cellStyle name="Comma [0] 4 10 2 5 4 2 2" xfId="25642" xr:uid="{CDA45305-B10B-41D1-8C63-50989BC539CF}"/>
    <cellStyle name="Comma [0] 4 10 2 5 4 3" xfId="25643" xr:uid="{3515A055-4A97-4F6F-8F65-D999C4C59061}"/>
    <cellStyle name="Comma [0] 4 10 2 5 5" xfId="25644" xr:uid="{CD5A19AA-66B7-43FE-B0E8-C9F50357D6E1}"/>
    <cellStyle name="Comma [0] 4 10 2 5 5 2" xfId="25645" xr:uid="{12ACDC85-3CA5-4FB4-87E2-6F081264C8D8}"/>
    <cellStyle name="Comma [0] 4 10 2 5 6" xfId="25646" xr:uid="{40BE9894-BAD9-4956-9A3C-D01167BEDD03}"/>
    <cellStyle name="Comma [0] 4 10 2 6" xfId="25647" xr:uid="{D41DB08F-F497-4A5A-9028-8FDB06E28485}"/>
    <cellStyle name="Comma [0] 4 10 2 6 2" xfId="25648" xr:uid="{9A6757F5-7719-4388-A461-1F69C4CF1946}"/>
    <cellStyle name="Comma [0] 4 10 2 6 2 2" xfId="25649" xr:uid="{A5FA96EC-1E3D-4C8E-AB8A-8A66EAC5B0C4}"/>
    <cellStyle name="Comma [0] 4 10 2 6 2 2 2" xfId="25650" xr:uid="{EED7F9F1-9384-4BF3-9E12-AD24E9EB50BD}"/>
    <cellStyle name="Comma [0] 4 10 2 6 2 2 2 2" xfId="25651" xr:uid="{A49D32F4-CB4C-46AD-8CD6-653AB8368260}"/>
    <cellStyle name="Comma [0] 4 10 2 6 2 2 3" xfId="25652" xr:uid="{B1CFE2A0-893D-4B61-96F4-67CC1F94584E}"/>
    <cellStyle name="Comma [0] 4 10 2 6 2 3" xfId="25653" xr:uid="{97611D8B-0021-4A9E-B6BA-59807DCA5732}"/>
    <cellStyle name="Comma [0] 4 10 2 6 2 3 2" xfId="25654" xr:uid="{B2DEEF77-C547-434C-A490-EE9F16E1D04C}"/>
    <cellStyle name="Comma [0] 4 10 2 6 2 4" xfId="25655" xr:uid="{DEF3314D-ACCE-4070-AA7C-91E9A205867B}"/>
    <cellStyle name="Comma [0] 4 10 2 6 3" xfId="25656" xr:uid="{018344D6-E171-4D06-8E21-DB99F38039BC}"/>
    <cellStyle name="Comma [0] 4 10 2 6 3 2" xfId="25657" xr:uid="{5297F203-1DEE-48D0-AFEC-498C5D4B465F}"/>
    <cellStyle name="Comma [0] 4 10 2 6 3 2 2" xfId="25658" xr:uid="{33E081C2-A8CB-462B-BEB7-06FC2A691687}"/>
    <cellStyle name="Comma [0] 4 10 2 6 3 3" xfId="25659" xr:uid="{CD6B2CEC-883C-4743-8183-D14BFF4209F7}"/>
    <cellStyle name="Comma [0] 4 10 2 6 4" xfId="25660" xr:uid="{0B9B7F23-F816-433B-A77E-EA804D3EFA69}"/>
    <cellStyle name="Comma [0] 4 10 2 6 4 2" xfId="25661" xr:uid="{A6AB6440-37F2-4F94-BBE8-F91302CCBE4B}"/>
    <cellStyle name="Comma [0] 4 10 2 6 5" xfId="25662" xr:uid="{1A0CCFA4-A968-40A5-AB75-E4699148A2F5}"/>
    <cellStyle name="Comma [0] 4 10 2 7" xfId="25663" xr:uid="{2216B01D-3613-4737-8B4D-A74C93700A72}"/>
    <cellStyle name="Comma [0] 4 10 2 7 2" xfId="25664" xr:uid="{017FA6C4-30F5-4B47-984B-7A4039A4A3E4}"/>
    <cellStyle name="Comma [0] 4 10 2 7 2 2" xfId="25665" xr:uid="{2E606900-517C-4774-8A6A-BB430BB0CF45}"/>
    <cellStyle name="Comma [0] 4 10 2 7 2 2 2" xfId="25666" xr:uid="{1FFE4402-4C04-452A-AC12-463E51DCD21B}"/>
    <cellStyle name="Comma [0] 4 10 2 7 2 3" xfId="25667" xr:uid="{4ADA8C49-C9A5-4152-AE08-075C32DA5857}"/>
    <cellStyle name="Comma [0] 4 10 2 7 3" xfId="25668" xr:uid="{54D84136-D71C-4E98-805A-8866C4DE184A}"/>
    <cellStyle name="Comma [0] 4 10 2 7 3 2" xfId="25669" xr:uid="{3E835F8F-4F7F-4731-9915-3ADC2FF0E561}"/>
    <cellStyle name="Comma [0] 4 10 2 7 4" xfId="25670" xr:uid="{5F54A083-6E12-499D-9A67-83D3BA1CC0A2}"/>
    <cellStyle name="Comma [0] 4 10 2 8" xfId="25671" xr:uid="{811DDC85-3E54-45CC-A6A7-4A7E0E3EF7D7}"/>
    <cellStyle name="Comma [0] 4 10 2 8 2" xfId="25672" xr:uid="{D618DF80-7DD5-4A9E-9A6A-127EB654FC77}"/>
    <cellStyle name="Comma [0] 4 10 2 8 2 2" xfId="25673" xr:uid="{CA3FD764-D000-4BF9-944E-CB5CF384998F}"/>
    <cellStyle name="Comma [0] 4 10 2 8 3" xfId="25674" xr:uid="{BB96DECA-2A02-4AD3-BD3F-825E7AF0F970}"/>
    <cellStyle name="Comma [0] 4 10 2 9" xfId="25675" xr:uid="{F1CE2B5F-5743-4523-AB9B-8CFFD695A7AB}"/>
    <cellStyle name="Comma [0] 4 10 2 9 2" xfId="25676" xr:uid="{9BBBF57E-01A7-40F2-854D-7312E7921969}"/>
    <cellStyle name="Comma [0] 4 10 3" xfId="25677" xr:uid="{5F50BEF0-3C12-4C31-9F66-4591D88BF149}"/>
    <cellStyle name="Comma [0] 4 10 3 2" xfId="25678" xr:uid="{34316AFE-509E-41BC-908D-157B4787DFB2}"/>
    <cellStyle name="Comma [0] 4 10 3 2 2" xfId="25679" xr:uid="{235D2992-6C24-4609-9B56-B0B9FCD5BD82}"/>
    <cellStyle name="Comma [0] 4 10 3 2 2 2" xfId="25680" xr:uid="{96339E72-AEAB-4A72-AE68-8C215ECA3165}"/>
    <cellStyle name="Comma [0] 4 10 3 2 2 2 2" xfId="25681" xr:uid="{D8AB9C1B-055F-4817-A319-C843B8A57CDC}"/>
    <cellStyle name="Comma [0] 4 10 3 2 2 2 2 2" xfId="25682" xr:uid="{5C3B0635-F60D-479F-8262-EAABCE4309CB}"/>
    <cellStyle name="Comma [0] 4 10 3 2 2 2 2 2 2" xfId="25683" xr:uid="{DD0AEDED-80D7-443F-91C0-AE6B629E5B45}"/>
    <cellStyle name="Comma [0] 4 10 3 2 2 2 2 3" xfId="25684" xr:uid="{063A0E6D-B09E-4459-BE0E-C6C06E9E135E}"/>
    <cellStyle name="Comma [0] 4 10 3 2 2 2 3" xfId="25685" xr:uid="{EB33C1FD-8763-41C4-8EBC-F797BEB32289}"/>
    <cellStyle name="Comma [0] 4 10 3 2 2 2 3 2" xfId="25686" xr:uid="{2592BD5E-0926-439A-8E44-05C961C19CC3}"/>
    <cellStyle name="Comma [0] 4 10 3 2 2 2 4" xfId="25687" xr:uid="{D6C5065F-C624-4364-8722-5E69A37DFEE3}"/>
    <cellStyle name="Comma [0] 4 10 3 2 2 3" xfId="25688" xr:uid="{615BE5EF-45AC-402C-B425-59233B5D5FD9}"/>
    <cellStyle name="Comma [0] 4 10 3 2 2 3 2" xfId="25689" xr:uid="{D929674E-FE56-4B7F-ABEF-D3497F7C04C2}"/>
    <cellStyle name="Comma [0] 4 10 3 2 2 3 2 2" xfId="25690" xr:uid="{5D6D0DF8-4C05-4B9C-B659-4E129FA3A8E5}"/>
    <cellStyle name="Comma [0] 4 10 3 2 2 3 3" xfId="25691" xr:uid="{B5CE0CD4-C58A-4A80-B0A3-4C473BFBCF0F}"/>
    <cellStyle name="Comma [0] 4 10 3 2 2 4" xfId="25692" xr:uid="{3670772C-46BC-4505-B7A2-4267890245CD}"/>
    <cellStyle name="Comma [0] 4 10 3 2 2 4 2" xfId="25693" xr:uid="{10783A3C-B3CE-4751-9428-294384A808B5}"/>
    <cellStyle name="Comma [0] 4 10 3 2 2 5" xfId="25694" xr:uid="{A7EB6398-0E81-42C0-A39B-D6894D30C73D}"/>
    <cellStyle name="Comma [0] 4 10 3 2 3" xfId="25695" xr:uid="{81A85F56-E7F1-4537-BDCB-618A3C7AED72}"/>
    <cellStyle name="Comma [0] 4 10 3 2 3 2" xfId="25696" xr:uid="{06070ABE-66A5-4028-BAA6-B9A5C8DD1B9A}"/>
    <cellStyle name="Comma [0] 4 10 3 2 3 2 2" xfId="25697" xr:uid="{FE9988DA-2202-469B-9C2B-7D1E3C39EEB6}"/>
    <cellStyle name="Comma [0] 4 10 3 2 3 2 2 2" xfId="25698" xr:uid="{76911B87-C471-4CDE-BC22-EF631693EF3B}"/>
    <cellStyle name="Comma [0] 4 10 3 2 3 2 3" xfId="25699" xr:uid="{8F24DFB8-AEDB-4779-B689-FB85B47529D7}"/>
    <cellStyle name="Comma [0] 4 10 3 2 3 3" xfId="25700" xr:uid="{55BB3DFB-E25E-4BE3-94D6-481A10D9C3D4}"/>
    <cellStyle name="Comma [0] 4 10 3 2 3 3 2" xfId="25701" xr:uid="{98EE2E23-AD17-49F0-AA39-C2967CDB64EE}"/>
    <cellStyle name="Comma [0] 4 10 3 2 3 4" xfId="25702" xr:uid="{F5DD536B-4CF6-49F0-97E7-EB410C7A34DA}"/>
    <cellStyle name="Comma [0] 4 10 3 2 4" xfId="25703" xr:uid="{9F0B46AA-F52D-4913-A9CE-46980BD1C30B}"/>
    <cellStyle name="Comma [0] 4 10 3 2 4 2" xfId="25704" xr:uid="{87B5643D-30E1-408C-A207-8F74685401F5}"/>
    <cellStyle name="Comma [0] 4 10 3 2 4 2 2" xfId="25705" xr:uid="{655CFF91-067C-4E80-B81E-EB748F1C8959}"/>
    <cellStyle name="Comma [0] 4 10 3 2 4 3" xfId="25706" xr:uid="{7551EB6E-64D6-4671-A214-A82B7EDBD86E}"/>
    <cellStyle name="Comma [0] 4 10 3 2 5" xfId="25707" xr:uid="{25AC4875-80CF-43E5-A451-FB1BE233045E}"/>
    <cellStyle name="Comma [0] 4 10 3 2 5 2" xfId="25708" xr:uid="{00553CA9-71E9-4D60-8911-1CED2720BE4E}"/>
    <cellStyle name="Comma [0] 4 10 3 2 6" xfId="25709" xr:uid="{A451E247-157F-46DA-A332-AFE4E38CBAFD}"/>
    <cellStyle name="Comma [0] 4 10 3 3" xfId="25710" xr:uid="{76C4876D-0A02-4360-9B45-7517629D38CB}"/>
    <cellStyle name="Comma [0] 4 10 3 3 2" xfId="25711" xr:uid="{872FDAF9-8D09-4DF0-9E1D-81B5817E9D0D}"/>
    <cellStyle name="Comma [0] 4 10 3 3 2 2" xfId="25712" xr:uid="{3709595B-A084-4EFD-883B-135693711EB6}"/>
    <cellStyle name="Comma [0] 4 10 3 3 2 2 2" xfId="25713" xr:uid="{47C3BC77-ACB0-476B-96FC-D34F59E2AE9D}"/>
    <cellStyle name="Comma [0] 4 10 3 3 2 2 2 2" xfId="25714" xr:uid="{74A831DC-9964-4130-8549-4ECB31816266}"/>
    <cellStyle name="Comma [0] 4 10 3 3 2 2 3" xfId="25715" xr:uid="{802A188A-A509-4B3B-89BF-9545394CB786}"/>
    <cellStyle name="Comma [0] 4 10 3 3 2 3" xfId="25716" xr:uid="{3D2FDD16-12B5-45DD-B7D2-E6DEE602BDF1}"/>
    <cellStyle name="Comma [0] 4 10 3 3 2 3 2" xfId="25717" xr:uid="{FEB77F9E-CBCD-4238-BFA0-473FE0796439}"/>
    <cellStyle name="Comma [0] 4 10 3 3 2 4" xfId="25718" xr:uid="{601CF5BA-BC2F-4BA9-A078-C007C498F19D}"/>
    <cellStyle name="Comma [0] 4 10 3 3 3" xfId="25719" xr:uid="{305EACF8-325A-4985-B2D7-B8C073D62C47}"/>
    <cellStyle name="Comma [0] 4 10 3 3 3 2" xfId="25720" xr:uid="{596B48FB-6300-4814-B6D6-E18538DCAFDA}"/>
    <cellStyle name="Comma [0] 4 10 3 3 3 2 2" xfId="25721" xr:uid="{62BF04DD-C7F4-4647-82CC-7DC930D4535C}"/>
    <cellStyle name="Comma [0] 4 10 3 3 3 3" xfId="25722" xr:uid="{570E7507-EEC0-4A08-B5C4-089955E3A2D0}"/>
    <cellStyle name="Comma [0] 4 10 3 3 4" xfId="25723" xr:uid="{7FD762AB-B456-416A-B70B-64535836BA76}"/>
    <cellStyle name="Comma [0] 4 10 3 3 4 2" xfId="25724" xr:uid="{BDB002EB-6426-4116-8791-0514DF2FB344}"/>
    <cellStyle name="Comma [0] 4 10 3 3 5" xfId="25725" xr:uid="{F2F62A4C-5EE2-4BE5-BCB1-2278FADF1E26}"/>
    <cellStyle name="Comma [0] 4 10 3 4" xfId="25726" xr:uid="{6F1D14FB-D69D-4CB7-A3DF-1962C4EA0214}"/>
    <cellStyle name="Comma [0] 4 10 3 4 2" xfId="25727" xr:uid="{1FD34DE3-2982-4B58-903C-721EAF3B78D1}"/>
    <cellStyle name="Comma [0] 4 10 3 4 2 2" xfId="25728" xr:uid="{636189AC-90A9-44BF-92C5-8A3A25D0ED17}"/>
    <cellStyle name="Comma [0] 4 10 3 4 2 2 2" xfId="25729" xr:uid="{4F96B999-67E4-4578-BE1E-F0962CC82A72}"/>
    <cellStyle name="Comma [0] 4 10 3 4 2 3" xfId="25730" xr:uid="{C92679C2-F6B5-4F2C-B0EC-2DC33A60D95B}"/>
    <cellStyle name="Comma [0] 4 10 3 4 3" xfId="25731" xr:uid="{DB11F6CF-FD90-43E1-A1D7-19B6B5516825}"/>
    <cellStyle name="Comma [0] 4 10 3 4 3 2" xfId="25732" xr:uid="{59184F82-E97C-4E7C-BABB-66C01C1646D6}"/>
    <cellStyle name="Comma [0] 4 10 3 4 4" xfId="25733" xr:uid="{F6D6E599-A456-4165-8F3D-18B180DEF05F}"/>
    <cellStyle name="Comma [0] 4 10 3 5" xfId="25734" xr:uid="{DDD0D47B-BE06-48D2-809E-47751ACADFA9}"/>
    <cellStyle name="Comma [0] 4 10 3 5 2" xfId="25735" xr:uid="{55DAD6AD-5250-4A7E-BFC2-E5A313A4DA30}"/>
    <cellStyle name="Comma [0] 4 10 3 5 2 2" xfId="25736" xr:uid="{441599D8-BC96-47EC-98BF-70445890B446}"/>
    <cellStyle name="Comma [0] 4 10 3 5 3" xfId="25737" xr:uid="{87E3B0F7-001E-4308-91F7-D77DF0174F2A}"/>
    <cellStyle name="Comma [0] 4 10 3 6" xfId="25738" xr:uid="{D36FB87E-DE37-4E13-ACD8-1371E9EA1A3F}"/>
    <cellStyle name="Comma [0] 4 10 3 6 2" xfId="25739" xr:uid="{1D7F5776-D84F-4878-B62F-F369F6A2CD21}"/>
    <cellStyle name="Comma [0] 4 10 3 7" xfId="25740" xr:uid="{23D0178F-035B-4FF1-9A7F-93338FD68909}"/>
    <cellStyle name="Comma [0] 4 10 4" xfId="25741" xr:uid="{EAB03B01-022E-49F2-91A7-5303BCD4E881}"/>
    <cellStyle name="Comma [0] 4 10 4 2" xfId="25742" xr:uid="{20BB9DD4-9ACD-447D-8FC2-2413F15CA045}"/>
    <cellStyle name="Comma [0] 4 10 4 2 2" xfId="25743" xr:uid="{0B19A476-112B-49A9-9BF8-104996473261}"/>
    <cellStyle name="Comma [0] 4 10 4 2 2 2" xfId="25744" xr:uid="{5A8F923C-DFE7-481A-A84E-D778D80BCCF7}"/>
    <cellStyle name="Comma [0] 4 10 4 2 2 2 2" xfId="25745" xr:uid="{95601854-CA83-461A-B44C-0D907570C5FD}"/>
    <cellStyle name="Comma [0] 4 10 4 2 2 2 2 2" xfId="25746" xr:uid="{B378B159-F97C-49CD-8BD0-5DBCE41DF4AC}"/>
    <cellStyle name="Comma [0] 4 10 4 2 2 2 2 2 2" xfId="25747" xr:uid="{A3A0DBB0-494E-4CB3-A0E7-FBB2B22CF5E3}"/>
    <cellStyle name="Comma [0] 4 10 4 2 2 2 2 3" xfId="25748" xr:uid="{B7FA9207-9EF3-4BF8-86C7-24B8C73E16BA}"/>
    <cellStyle name="Comma [0] 4 10 4 2 2 2 3" xfId="25749" xr:uid="{BD4BFD25-BA2C-49A0-96AC-FCE40DC23BFF}"/>
    <cellStyle name="Comma [0] 4 10 4 2 2 2 3 2" xfId="25750" xr:uid="{B7686081-505A-4374-A2BF-6E1FC5DB8962}"/>
    <cellStyle name="Comma [0] 4 10 4 2 2 2 4" xfId="25751" xr:uid="{CBF25D4C-123E-4598-BFF5-62A6A6C5161B}"/>
    <cellStyle name="Comma [0] 4 10 4 2 2 3" xfId="25752" xr:uid="{161560E2-0866-4B53-86B2-CBB81AD8F091}"/>
    <cellStyle name="Comma [0] 4 10 4 2 2 3 2" xfId="25753" xr:uid="{BD0F5CBC-28CD-4FEB-B8F0-694748C59DF6}"/>
    <cellStyle name="Comma [0] 4 10 4 2 2 3 2 2" xfId="25754" xr:uid="{C3BBE35A-E2F9-4427-8552-5861103AF2AC}"/>
    <cellStyle name="Comma [0] 4 10 4 2 2 3 3" xfId="25755" xr:uid="{06482EDC-DED3-4603-B583-E85974683BA0}"/>
    <cellStyle name="Comma [0] 4 10 4 2 2 4" xfId="25756" xr:uid="{C9D30638-0DCD-427D-A56B-936343EAAAAA}"/>
    <cellStyle name="Comma [0] 4 10 4 2 2 4 2" xfId="25757" xr:uid="{03565FC5-2CFF-4835-BAD9-AB31E1121DF7}"/>
    <cellStyle name="Comma [0] 4 10 4 2 2 5" xfId="25758" xr:uid="{E45003C4-C062-4413-A80C-895B1E203C3C}"/>
    <cellStyle name="Comma [0] 4 10 4 2 3" xfId="25759" xr:uid="{1E3641E0-2C4D-485E-B365-CA052A4FF218}"/>
    <cellStyle name="Comma [0] 4 10 4 2 3 2" xfId="25760" xr:uid="{97A9AF1B-D424-4438-9A57-9CC4E143A215}"/>
    <cellStyle name="Comma [0] 4 10 4 2 3 2 2" xfId="25761" xr:uid="{AE0CE711-2373-4D1F-ADF0-3B21862A6268}"/>
    <cellStyle name="Comma [0] 4 10 4 2 3 2 2 2" xfId="25762" xr:uid="{A125993F-6F9F-4C91-BFE3-38F0EBE1C7FC}"/>
    <cellStyle name="Comma [0] 4 10 4 2 3 2 3" xfId="25763" xr:uid="{B553F50D-A686-445C-B3F9-F599F6C2D7DC}"/>
    <cellStyle name="Comma [0] 4 10 4 2 3 3" xfId="25764" xr:uid="{9E249CE3-3DBB-44BF-9361-EFBC2C2A73C1}"/>
    <cellStyle name="Comma [0] 4 10 4 2 3 3 2" xfId="25765" xr:uid="{74257F4D-2DC6-401C-98F7-54788B3B7408}"/>
    <cellStyle name="Comma [0] 4 10 4 2 3 4" xfId="25766" xr:uid="{348CF2EB-463B-445F-8F06-83268D09125E}"/>
    <cellStyle name="Comma [0] 4 10 4 2 4" xfId="25767" xr:uid="{79FFFFF2-71FB-4D36-B17E-04A8797F0DB0}"/>
    <cellStyle name="Comma [0] 4 10 4 2 4 2" xfId="25768" xr:uid="{D404E56D-B5B4-4BC0-AF60-E0F25478CD21}"/>
    <cellStyle name="Comma [0] 4 10 4 2 4 2 2" xfId="25769" xr:uid="{A32F5DFE-2C6F-4763-B93C-72F0F90D5FB9}"/>
    <cellStyle name="Comma [0] 4 10 4 2 4 3" xfId="25770" xr:uid="{4923BD4B-8926-4DE5-87FD-A1806653C0F3}"/>
    <cellStyle name="Comma [0] 4 10 4 2 5" xfId="25771" xr:uid="{1724F10D-129A-4F21-973E-D0356620E033}"/>
    <cellStyle name="Comma [0] 4 10 4 2 5 2" xfId="25772" xr:uid="{A07B2358-6952-4F1C-A85C-613B54B9F324}"/>
    <cellStyle name="Comma [0] 4 10 4 2 6" xfId="25773" xr:uid="{EBD7CA00-767F-4251-9822-1CCEE9F8608D}"/>
    <cellStyle name="Comma [0] 4 10 4 3" xfId="25774" xr:uid="{5B42D638-2D93-4CAE-ABCD-2180E3F8A792}"/>
    <cellStyle name="Comma [0] 4 10 4 3 2" xfId="25775" xr:uid="{D3D36398-F7A6-4E94-B690-A1E82E5D96D0}"/>
    <cellStyle name="Comma [0] 4 10 4 3 2 2" xfId="25776" xr:uid="{AB396582-4AAF-44E6-AD20-A79036FDACC0}"/>
    <cellStyle name="Comma [0] 4 10 4 3 2 2 2" xfId="25777" xr:uid="{7B26DF2D-D36E-45BB-99E0-1B454E0A9367}"/>
    <cellStyle name="Comma [0] 4 10 4 3 2 2 2 2" xfId="25778" xr:uid="{57D0FC5B-E3A7-4E5F-826C-69DF8F6F70D4}"/>
    <cellStyle name="Comma [0] 4 10 4 3 2 2 3" xfId="25779" xr:uid="{9552AAC0-1E50-446A-A963-5BF268119B91}"/>
    <cellStyle name="Comma [0] 4 10 4 3 2 3" xfId="25780" xr:uid="{C294C4E8-1DDB-4A20-B2B7-E20226BDA740}"/>
    <cellStyle name="Comma [0] 4 10 4 3 2 3 2" xfId="25781" xr:uid="{CE35F776-ECBB-41BF-996C-39F80F0B46A7}"/>
    <cellStyle name="Comma [0] 4 10 4 3 2 4" xfId="25782" xr:uid="{9A9C6996-B532-4802-9DCB-3E9E66788E3B}"/>
    <cellStyle name="Comma [0] 4 10 4 3 3" xfId="25783" xr:uid="{94E66B92-BD4F-492E-A49B-824D6223C941}"/>
    <cellStyle name="Comma [0] 4 10 4 3 3 2" xfId="25784" xr:uid="{DBDD9330-D6B9-46FF-B9B4-4A9396DC5181}"/>
    <cellStyle name="Comma [0] 4 10 4 3 3 2 2" xfId="25785" xr:uid="{EA565A53-FC53-4199-97AB-CCFC452A52E1}"/>
    <cellStyle name="Comma [0] 4 10 4 3 3 3" xfId="25786" xr:uid="{37549591-7197-4E04-A6D9-32DF01E09046}"/>
    <cellStyle name="Comma [0] 4 10 4 3 4" xfId="25787" xr:uid="{3BC92975-1B83-418C-A904-12373F1BF6EE}"/>
    <cellStyle name="Comma [0] 4 10 4 3 4 2" xfId="25788" xr:uid="{FCE7C6FF-AB93-4AAC-81C0-3ACFF262AE90}"/>
    <cellStyle name="Comma [0] 4 10 4 3 5" xfId="25789" xr:uid="{BB5D640A-AC5B-4965-B603-C94FE42A756F}"/>
    <cellStyle name="Comma [0] 4 10 4 4" xfId="25790" xr:uid="{C6E4133C-6647-4067-ACAF-9AE1004E9694}"/>
    <cellStyle name="Comma [0] 4 10 4 4 2" xfId="25791" xr:uid="{84574A7F-D87A-4D91-B0FB-A26BD64C977C}"/>
    <cellStyle name="Comma [0] 4 10 4 4 2 2" xfId="25792" xr:uid="{79700B44-71AF-48AC-B6E9-D3FD4D22C5B7}"/>
    <cellStyle name="Comma [0] 4 10 4 4 2 2 2" xfId="25793" xr:uid="{F3E7FFC9-66F5-4EAB-9BB1-9DB74C68BA83}"/>
    <cellStyle name="Comma [0] 4 10 4 4 2 3" xfId="25794" xr:uid="{16A74097-6D0C-4835-A346-86B1BD1F2CF6}"/>
    <cellStyle name="Comma [0] 4 10 4 4 3" xfId="25795" xr:uid="{F94089AB-87C4-469C-B052-C4DFDB23ECCF}"/>
    <cellStyle name="Comma [0] 4 10 4 4 3 2" xfId="25796" xr:uid="{CD16E01F-0EE3-490A-AF6C-B2929D0EE5E1}"/>
    <cellStyle name="Comma [0] 4 10 4 4 4" xfId="25797" xr:uid="{D9DE7244-2C6B-43A4-94FA-C85CB01438A7}"/>
    <cellStyle name="Comma [0] 4 10 4 5" xfId="25798" xr:uid="{307E37B1-8880-469C-B34A-BDEE4A929037}"/>
    <cellStyle name="Comma [0] 4 10 4 5 2" xfId="25799" xr:uid="{CD0FFFDA-6307-48B5-9CC6-4415B95663B9}"/>
    <cellStyle name="Comma [0] 4 10 4 5 2 2" xfId="25800" xr:uid="{1CDB0EEC-46B4-4844-BB36-3AA98147ED0A}"/>
    <cellStyle name="Comma [0] 4 10 4 5 3" xfId="25801" xr:uid="{F67C4C70-536A-4D20-8185-A8DCCB662889}"/>
    <cellStyle name="Comma [0] 4 10 4 6" xfId="25802" xr:uid="{B1F4FE50-E75F-48E1-833D-998542BFF13C}"/>
    <cellStyle name="Comma [0] 4 10 4 6 2" xfId="25803" xr:uid="{62498BD7-03C4-4791-B10D-73728931067B}"/>
    <cellStyle name="Comma [0] 4 10 4 7" xfId="25804" xr:uid="{538331AA-F526-4A33-8CB5-91F70AA1ABFD}"/>
    <cellStyle name="Comma [0] 4 10 5" xfId="25805" xr:uid="{52D7F064-EB1E-46FF-81A1-EE1AF203F3D2}"/>
    <cellStyle name="Comma [0] 4 10 5 2" xfId="25806" xr:uid="{8471B952-68D6-49EE-ABFB-4FD784551396}"/>
    <cellStyle name="Comma [0] 4 10 5 2 2" xfId="25807" xr:uid="{DB6FF42A-BC73-4B62-926E-1B0DB749EE38}"/>
    <cellStyle name="Comma [0] 4 10 5 2 2 2" xfId="25808" xr:uid="{1FA8118B-6CBB-4A29-B21B-6C81FBB89402}"/>
    <cellStyle name="Comma [0] 4 10 5 2 2 2 2" xfId="25809" xr:uid="{8CA797BD-8B7D-4EF1-8489-64BF9A241405}"/>
    <cellStyle name="Comma [0] 4 10 5 2 2 2 2 2" xfId="25810" xr:uid="{3029FDC4-E708-4EEF-8FDF-1A53DEA60B1B}"/>
    <cellStyle name="Comma [0] 4 10 5 2 2 2 2 2 2" xfId="25811" xr:uid="{E01B7556-DFF5-4E78-89D4-2C205B739E42}"/>
    <cellStyle name="Comma [0] 4 10 5 2 2 2 2 3" xfId="25812" xr:uid="{4477C077-20F0-4D2F-82FF-91F4A6F762E3}"/>
    <cellStyle name="Comma [0] 4 10 5 2 2 2 3" xfId="25813" xr:uid="{552F4E57-886D-4AA4-9D5A-619F88727601}"/>
    <cellStyle name="Comma [0] 4 10 5 2 2 2 3 2" xfId="25814" xr:uid="{07520350-998E-4C5F-BAD4-DC9478041059}"/>
    <cellStyle name="Comma [0] 4 10 5 2 2 2 4" xfId="25815" xr:uid="{00E8D4F6-5651-4535-9151-27D6F75B6AF8}"/>
    <cellStyle name="Comma [0] 4 10 5 2 2 3" xfId="25816" xr:uid="{981A43A2-AC88-4DEC-B273-FDFE52AAD19A}"/>
    <cellStyle name="Comma [0] 4 10 5 2 2 3 2" xfId="25817" xr:uid="{321E7EFC-4784-4002-9E9D-74990311ADB0}"/>
    <cellStyle name="Comma [0] 4 10 5 2 2 3 2 2" xfId="25818" xr:uid="{4C3D09E5-31AA-49A3-9A4C-1AC85DC44E07}"/>
    <cellStyle name="Comma [0] 4 10 5 2 2 3 3" xfId="25819" xr:uid="{6A602F1F-4F6D-4E3F-B493-1CBAEF8017DB}"/>
    <cellStyle name="Comma [0] 4 10 5 2 2 4" xfId="25820" xr:uid="{65CCAC59-06CE-4DC2-930C-1731556EF5E5}"/>
    <cellStyle name="Comma [0] 4 10 5 2 2 4 2" xfId="25821" xr:uid="{C6F928DA-7099-4D3B-A953-FA4DA276B932}"/>
    <cellStyle name="Comma [0] 4 10 5 2 2 5" xfId="25822" xr:uid="{87070B42-EB3D-4700-A311-0D77EE58DC24}"/>
    <cellStyle name="Comma [0] 4 10 5 2 3" xfId="25823" xr:uid="{0EABE28C-9758-405A-981F-A14F8867DD15}"/>
    <cellStyle name="Comma [0] 4 10 5 2 3 2" xfId="25824" xr:uid="{D074D38C-885E-4582-9F10-8877153A11DF}"/>
    <cellStyle name="Comma [0] 4 10 5 2 3 2 2" xfId="25825" xr:uid="{02D35C39-271B-4DBB-8E77-628DDD4FD48B}"/>
    <cellStyle name="Comma [0] 4 10 5 2 3 2 2 2" xfId="25826" xr:uid="{FD867B06-13A7-4C04-85C9-4947F6F705CB}"/>
    <cellStyle name="Comma [0] 4 10 5 2 3 2 3" xfId="25827" xr:uid="{400C7881-41F6-488C-B260-D98CA4497770}"/>
    <cellStyle name="Comma [0] 4 10 5 2 3 3" xfId="25828" xr:uid="{C09BB565-34E3-4DD9-8190-F033F21A1BA1}"/>
    <cellStyle name="Comma [0] 4 10 5 2 3 3 2" xfId="25829" xr:uid="{7323F8E7-1015-4442-A0DA-5FF5C8DB5841}"/>
    <cellStyle name="Comma [0] 4 10 5 2 3 4" xfId="25830" xr:uid="{5ED6F2CD-338D-466B-8491-8B72DC312A8F}"/>
    <cellStyle name="Comma [0] 4 10 5 2 4" xfId="25831" xr:uid="{F3FEEE05-309E-4C30-B175-E96FCD601C60}"/>
    <cellStyle name="Comma [0] 4 10 5 2 4 2" xfId="25832" xr:uid="{B5373CFC-606A-4BD4-98AB-A379151B8144}"/>
    <cellStyle name="Comma [0] 4 10 5 2 4 2 2" xfId="25833" xr:uid="{D222F0B7-4337-4056-9515-D7D980443524}"/>
    <cellStyle name="Comma [0] 4 10 5 2 4 3" xfId="25834" xr:uid="{8E64CBBA-C3F1-49C4-BF88-BF73ACB61CCA}"/>
    <cellStyle name="Comma [0] 4 10 5 2 5" xfId="25835" xr:uid="{6C74B395-22B7-4108-B209-1D9C7236F80C}"/>
    <cellStyle name="Comma [0] 4 10 5 2 5 2" xfId="25836" xr:uid="{1B2DE5A1-B93E-4504-8F53-A3F27C397565}"/>
    <cellStyle name="Comma [0] 4 10 5 2 6" xfId="25837" xr:uid="{83B1AC21-1EBF-44DD-AE6C-72A2A369588D}"/>
    <cellStyle name="Comma [0] 4 10 5 3" xfId="25838" xr:uid="{555C7AC1-A10F-4DA4-828B-B4DCD0EF60AF}"/>
    <cellStyle name="Comma [0] 4 10 5 3 2" xfId="25839" xr:uid="{6FB83506-C9B5-48D1-8E87-74E4FD31C1B6}"/>
    <cellStyle name="Comma [0] 4 10 5 3 2 2" xfId="25840" xr:uid="{50FA64A5-6C2A-484A-942B-C9D2368D9DA6}"/>
    <cellStyle name="Comma [0] 4 10 5 3 2 2 2" xfId="25841" xr:uid="{EEA8442B-3BBA-4F17-A990-A66427507784}"/>
    <cellStyle name="Comma [0] 4 10 5 3 2 2 2 2" xfId="25842" xr:uid="{D736E2D4-5E9C-4C04-8000-8E7371C8805F}"/>
    <cellStyle name="Comma [0] 4 10 5 3 2 2 3" xfId="25843" xr:uid="{31D86760-8CD5-438C-81DF-D83B4C5F3FFD}"/>
    <cellStyle name="Comma [0] 4 10 5 3 2 3" xfId="25844" xr:uid="{DB1AB15B-C1FD-4983-A83D-384B84745865}"/>
    <cellStyle name="Comma [0] 4 10 5 3 2 3 2" xfId="25845" xr:uid="{599CA6E7-0356-472B-9F2E-53B1243115AA}"/>
    <cellStyle name="Comma [0] 4 10 5 3 2 4" xfId="25846" xr:uid="{350F0A70-DE13-46F6-AEC8-532EDE82B8A5}"/>
    <cellStyle name="Comma [0] 4 10 5 3 3" xfId="25847" xr:uid="{7F352E8B-79CD-4795-A476-BA6FBCDF33D2}"/>
    <cellStyle name="Comma [0] 4 10 5 3 3 2" xfId="25848" xr:uid="{ACEE9D68-FAC5-4147-A0D7-F2F13AD04CDF}"/>
    <cellStyle name="Comma [0] 4 10 5 3 3 2 2" xfId="25849" xr:uid="{A2C962CE-D649-44BE-8E1B-BC6005F7CDB5}"/>
    <cellStyle name="Comma [0] 4 10 5 3 3 3" xfId="25850" xr:uid="{0EDD797F-4EA6-41F5-9A07-4D3B355311A5}"/>
    <cellStyle name="Comma [0] 4 10 5 3 4" xfId="25851" xr:uid="{513D5DEC-A49D-408E-BAD6-B5511C500442}"/>
    <cellStyle name="Comma [0] 4 10 5 3 4 2" xfId="25852" xr:uid="{6C442DF5-1BC4-4AEA-A6A9-DE2A4E5B58F5}"/>
    <cellStyle name="Comma [0] 4 10 5 3 5" xfId="25853" xr:uid="{3498A8D5-D82A-4532-8FAC-69E737492F39}"/>
    <cellStyle name="Comma [0] 4 10 5 4" xfId="25854" xr:uid="{67EE185C-E856-47BD-B572-9A1977956525}"/>
    <cellStyle name="Comma [0] 4 10 5 4 2" xfId="25855" xr:uid="{33A5A0C5-52AD-42C1-A913-12214EA306AD}"/>
    <cellStyle name="Comma [0] 4 10 5 4 2 2" xfId="25856" xr:uid="{6354269D-6122-49A5-A1D0-8D6CE75712AD}"/>
    <cellStyle name="Comma [0] 4 10 5 4 2 2 2" xfId="25857" xr:uid="{C05B697B-598A-41E4-8916-FD895B7B96D7}"/>
    <cellStyle name="Comma [0] 4 10 5 4 2 3" xfId="25858" xr:uid="{E2AACF4D-E89B-4F8D-93C8-07EE835D06DC}"/>
    <cellStyle name="Comma [0] 4 10 5 4 3" xfId="25859" xr:uid="{FF37F009-D2DA-481D-BDF0-FBF9B8BFBE99}"/>
    <cellStyle name="Comma [0] 4 10 5 4 3 2" xfId="25860" xr:uid="{E3A7EA05-90C2-4942-95C2-CD9BF3B90CAE}"/>
    <cellStyle name="Comma [0] 4 10 5 4 4" xfId="25861" xr:uid="{53FE86F8-8D12-4E76-85A5-3E8C4602EED4}"/>
    <cellStyle name="Comma [0] 4 10 5 5" xfId="25862" xr:uid="{17658F27-0B72-4B21-B306-2D4A6E1CB2B4}"/>
    <cellStyle name="Comma [0] 4 10 5 5 2" xfId="25863" xr:uid="{10BEE3C6-6B7A-43D3-9409-1FB00B54B34A}"/>
    <cellStyle name="Comma [0] 4 10 5 5 2 2" xfId="25864" xr:uid="{2B13F7D8-5D75-4CC2-8062-F372CDB67BA3}"/>
    <cellStyle name="Comma [0] 4 10 5 5 3" xfId="25865" xr:uid="{46649CB1-C8E1-40B5-A61C-DC534C6C7259}"/>
    <cellStyle name="Comma [0] 4 10 5 6" xfId="25866" xr:uid="{58E8326C-25C7-4228-9CFC-600E125ADCC4}"/>
    <cellStyle name="Comma [0] 4 10 5 6 2" xfId="25867" xr:uid="{6BE474C5-C3E0-49E7-BE11-8D59C9564962}"/>
    <cellStyle name="Comma [0] 4 10 5 7" xfId="25868" xr:uid="{54D2F0EB-3F15-4886-9C67-26E15E0F1B9C}"/>
    <cellStyle name="Comma [0] 4 10 6" xfId="25869" xr:uid="{7862F3C8-B3C0-461F-ABA1-1044F3DCC2D2}"/>
    <cellStyle name="Comma [0] 4 10 6 2" xfId="25870" xr:uid="{DF994197-DC24-48BD-82C2-BB62E1BD1A8D}"/>
    <cellStyle name="Comma [0] 4 10 6 2 2" xfId="25871" xr:uid="{F71E0AF6-DCA8-4649-B98D-3E32EC668CA8}"/>
    <cellStyle name="Comma [0] 4 10 6 2 2 2" xfId="25872" xr:uid="{066CB5E2-C533-4ED2-99D0-0658ED76B320}"/>
    <cellStyle name="Comma [0] 4 10 6 2 2 2 2" xfId="25873" xr:uid="{B443F05C-F872-46D9-AF8A-B1909F2AE475}"/>
    <cellStyle name="Comma [0] 4 10 6 2 2 2 2 2" xfId="25874" xr:uid="{076C595C-2872-4FA3-A9FE-D85EBB189407}"/>
    <cellStyle name="Comma [0] 4 10 6 2 2 2 3" xfId="25875" xr:uid="{CC797C14-7030-43E1-8D28-ECBC2DF37AFD}"/>
    <cellStyle name="Comma [0] 4 10 6 2 2 3" xfId="25876" xr:uid="{46A08718-8727-40F9-9244-CBF03F7A7C33}"/>
    <cellStyle name="Comma [0] 4 10 6 2 2 3 2" xfId="25877" xr:uid="{36F8127F-4AB2-4ABB-A5E9-592CDE6BA364}"/>
    <cellStyle name="Comma [0] 4 10 6 2 2 4" xfId="25878" xr:uid="{5E21F3EF-A251-4CD2-AFB1-1F5979A85B11}"/>
    <cellStyle name="Comma [0] 4 10 6 2 3" xfId="25879" xr:uid="{3F7748C7-EB6E-4E8E-8FA6-5872F8CBADEB}"/>
    <cellStyle name="Comma [0] 4 10 6 2 3 2" xfId="25880" xr:uid="{3154868D-2A70-41D6-9F40-8DAD53E10D64}"/>
    <cellStyle name="Comma [0] 4 10 6 2 3 2 2" xfId="25881" xr:uid="{1ACAF241-5EDF-44C5-A58B-54605F3BEC15}"/>
    <cellStyle name="Comma [0] 4 10 6 2 3 3" xfId="25882" xr:uid="{17B57936-33C6-4ED1-B78A-62F6DA13DA85}"/>
    <cellStyle name="Comma [0] 4 10 6 2 4" xfId="25883" xr:uid="{44D8276A-DC01-4DB1-AF84-215A65D4E84B}"/>
    <cellStyle name="Comma [0] 4 10 6 2 4 2" xfId="25884" xr:uid="{58A4A44C-A59A-4C45-8BC2-D83552B853B0}"/>
    <cellStyle name="Comma [0] 4 10 6 2 5" xfId="25885" xr:uid="{9D79AA93-6D44-47E7-A73C-2C5B9526309C}"/>
    <cellStyle name="Comma [0] 4 10 6 3" xfId="25886" xr:uid="{C38896CC-25EB-48D3-BBC0-88CBCAB4B978}"/>
    <cellStyle name="Comma [0] 4 10 6 3 2" xfId="25887" xr:uid="{B40B2523-9B57-4CE0-ABE2-DFCA3484CD9E}"/>
    <cellStyle name="Comma [0] 4 10 6 3 2 2" xfId="25888" xr:uid="{F050AEB6-90AF-4704-99B5-9F41C34F17E1}"/>
    <cellStyle name="Comma [0] 4 10 6 3 2 2 2" xfId="25889" xr:uid="{A32FEC21-7223-45E2-AB37-DF92F40F0F4F}"/>
    <cellStyle name="Comma [0] 4 10 6 3 2 3" xfId="25890" xr:uid="{1BF681C0-1472-4825-8617-775A252C3EB1}"/>
    <cellStyle name="Comma [0] 4 10 6 3 3" xfId="25891" xr:uid="{672D0D81-2379-4317-9735-9B1AA39F0E78}"/>
    <cellStyle name="Comma [0] 4 10 6 3 3 2" xfId="25892" xr:uid="{3D6D0F06-C5BC-4BE3-926D-02B5593B26E4}"/>
    <cellStyle name="Comma [0] 4 10 6 3 4" xfId="25893" xr:uid="{BD44B5F2-AC55-453D-8294-131B326BB5FE}"/>
    <cellStyle name="Comma [0] 4 10 6 4" xfId="25894" xr:uid="{705CFAED-1EC2-4DB9-955E-EB8AFC1324AD}"/>
    <cellStyle name="Comma [0] 4 10 6 4 2" xfId="25895" xr:uid="{43B6C665-8AC5-4386-BD23-1FF1B7B773D9}"/>
    <cellStyle name="Comma [0] 4 10 6 4 2 2" xfId="25896" xr:uid="{2685303F-452C-437B-953A-01D7D29ECC37}"/>
    <cellStyle name="Comma [0] 4 10 6 4 3" xfId="25897" xr:uid="{ECC14AA1-14B6-463B-9C89-A9AABB3D5D02}"/>
    <cellStyle name="Comma [0] 4 10 6 5" xfId="25898" xr:uid="{590E6376-3A82-453A-BB49-7D0AB935C11C}"/>
    <cellStyle name="Comma [0] 4 10 6 5 2" xfId="25899" xr:uid="{6618544B-9B76-4858-B135-9955BE643A5A}"/>
    <cellStyle name="Comma [0] 4 10 6 6" xfId="25900" xr:uid="{9E894A2B-1F42-412C-AB6D-DF0DABC5039D}"/>
    <cellStyle name="Comma [0] 4 10 7" xfId="25901" xr:uid="{5FF0122A-5DC5-4989-9EEB-1F1B592BE97F}"/>
    <cellStyle name="Comma [0] 4 10 7 2" xfId="25902" xr:uid="{B39D03C5-1286-448E-A3A4-6C3E3B2859D1}"/>
    <cellStyle name="Comma [0] 4 10 7 2 2" xfId="25903" xr:uid="{3068B73E-D1E5-48D0-8F10-48CBB75A425F}"/>
    <cellStyle name="Comma [0] 4 10 7 2 2 2" xfId="25904" xr:uid="{BC08911F-A475-4EBA-A729-C69DB3EB9CF6}"/>
    <cellStyle name="Comma [0] 4 10 7 2 2 2 2" xfId="25905" xr:uid="{0D5588F8-AD3E-4B2E-8BFA-2990C3F73EF3}"/>
    <cellStyle name="Comma [0] 4 10 7 2 2 3" xfId="25906" xr:uid="{7CCE1B37-8988-4B50-8FAD-F1332CEB6056}"/>
    <cellStyle name="Comma [0] 4 10 7 2 3" xfId="25907" xr:uid="{D2DC154A-C671-4044-9457-9EAE7BD62912}"/>
    <cellStyle name="Comma [0] 4 10 7 2 3 2" xfId="25908" xr:uid="{0FEF75C1-A388-48CA-A3BC-B9C918A75632}"/>
    <cellStyle name="Comma [0] 4 10 7 2 4" xfId="25909" xr:uid="{C47619BC-7989-4DCC-9781-CD732622B286}"/>
    <cellStyle name="Comma [0] 4 10 7 3" xfId="25910" xr:uid="{7592E85F-09CB-45D2-9861-7FACCA469DC5}"/>
    <cellStyle name="Comma [0] 4 10 7 3 2" xfId="25911" xr:uid="{53A41E76-BC62-4801-9CF9-660EAA4DF50C}"/>
    <cellStyle name="Comma [0] 4 10 7 3 2 2" xfId="25912" xr:uid="{9C99510D-1749-4C85-A103-DB08DEB21858}"/>
    <cellStyle name="Comma [0] 4 10 7 3 3" xfId="25913" xr:uid="{7ADC6609-788F-4696-9D0E-287F972B5BE7}"/>
    <cellStyle name="Comma [0] 4 10 7 4" xfId="25914" xr:uid="{E5B6432D-1B33-468E-9745-F1EBDDE5DE28}"/>
    <cellStyle name="Comma [0] 4 10 7 4 2" xfId="25915" xr:uid="{9E7505F4-7C14-4241-81F7-AC086D128D68}"/>
    <cellStyle name="Comma [0] 4 10 7 5" xfId="25916" xr:uid="{C8CCA32F-1C65-41A9-A234-69FCF468DE68}"/>
    <cellStyle name="Comma [0] 4 10 8" xfId="25917" xr:uid="{5A469DA5-6D4E-4D0F-A6A3-8E41A2B10521}"/>
    <cellStyle name="Comma [0] 4 10 8 2" xfId="25918" xr:uid="{A067E135-9812-440E-B672-AAB507373DA1}"/>
    <cellStyle name="Comma [0] 4 10 8 2 2" xfId="25919" xr:uid="{9ED26210-299D-4204-AA92-E3EFEBE5B582}"/>
    <cellStyle name="Comma [0] 4 10 8 2 2 2" xfId="25920" xr:uid="{8987AFD0-01A8-4C2A-97F6-C81ADB04C6C6}"/>
    <cellStyle name="Comma [0] 4 10 8 2 3" xfId="25921" xr:uid="{AA60C9EE-CBC8-4C7E-BB88-E3C8820BF858}"/>
    <cellStyle name="Comma [0] 4 10 8 3" xfId="25922" xr:uid="{E692AF92-DAB6-4C73-B013-78386037862E}"/>
    <cellStyle name="Comma [0] 4 10 8 3 2" xfId="25923" xr:uid="{59CC78B0-4D6A-4284-9EAD-0B2BC6A156C0}"/>
    <cellStyle name="Comma [0] 4 10 8 4" xfId="25924" xr:uid="{77EFAC7F-246A-46CE-96F8-AD70D5F5E3B4}"/>
    <cellStyle name="Comma [0] 4 10 9" xfId="25925" xr:uid="{570B9508-25C9-4852-8F75-8490BDB8E0CF}"/>
    <cellStyle name="Comma [0] 4 10 9 2" xfId="25926" xr:uid="{06F66EE9-2B41-4807-8AC6-3739D9763F23}"/>
    <cellStyle name="Comma [0] 4 10 9 2 2" xfId="25927" xr:uid="{9A5D34A0-4815-4EC6-BFB3-3E086FD5BED2}"/>
    <cellStyle name="Comma [0] 4 10 9 3" xfId="25928" xr:uid="{75EF7C25-1B2A-4FCC-B6A3-D0EFD7E57142}"/>
    <cellStyle name="Comma [0] 4 11" xfId="25929" xr:uid="{4AC6C7B5-7979-4882-AD6C-0DE2FE1AE3E2}"/>
    <cellStyle name="Comma [0] 4 11 10" xfId="25930" xr:uid="{5DB40A25-D157-4B9F-920F-FB575FB542F0}"/>
    <cellStyle name="Comma [0] 4 11 10 2" xfId="25931" xr:uid="{8574E293-0151-4513-B752-A1843AD2FC84}"/>
    <cellStyle name="Comma [0] 4 11 11" xfId="25932" xr:uid="{4173B867-5D26-4AF7-9861-C30E6749B349}"/>
    <cellStyle name="Comma [0] 4 11 2" xfId="25933" xr:uid="{939BB9C7-68DA-4EEF-8BD6-915BBA73500B}"/>
    <cellStyle name="Comma [0] 4 11 2 10" xfId="25934" xr:uid="{439872FC-2042-42D8-9DB2-289C6FC6109A}"/>
    <cellStyle name="Comma [0] 4 11 2 2" xfId="25935" xr:uid="{54C78319-D15D-4815-85AB-8335482A6CD3}"/>
    <cellStyle name="Comma [0] 4 11 2 2 2" xfId="25936" xr:uid="{6A6CAED7-C7D3-4819-93DD-AE4895CE5CA5}"/>
    <cellStyle name="Comma [0] 4 11 2 2 2 2" xfId="25937" xr:uid="{AD70400B-689C-4832-97AA-FB1DBF5FB245}"/>
    <cellStyle name="Comma [0] 4 11 2 2 2 2 2" xfId="25938" xr:uid="{2BD68B8A-E843-4993-855C-C839A61F506E}"/>
    <cellStyle name="Comma [0] 4 11 2 2 2 2 2 2" xfId="25939" xr:uid="{C9A6AD62-FBC7-4CA9-8040-1F70FF98D389}"/>
    <cellStyle name="Comma [0] 4 11 2 2 2 2 2 2 2" xfId="25940" xr:uid="{DF746311-F631-48CF-A079-D5C10458155D}"/>
    <cellStyle name="Comma [0] 4 11 2 2 2 2 2 2 2 2" xfId="25941" xr:uid="{4D7DC03A-3D3D-42B5-8F63-5FE20C44E2B9}"/>
    <cellStyle name="Comma [0] 4 11 2 2 2 2 2 2 3" xfId="25942" xr:uid="{12552166-3604-4C8A-9793-D12D6D1EE089}"/>
    <cellStyle name="Comma [0] 4 11 2 2 2 2 2 3" xfId="25943" xr:uid="{729A94EB-A41E-4EC2-BD21-657019B01190}"/>
    <cellStyle name="Comma [0] 4 11 2 2 2 2 2 3 2" xfId="25944" xr:uid="{1D6DF561-12AC-4B70-B79A-56B9B784ED23}"/>
    <cellStyle name="Comma [0] 4 11 2 2 2 2 2 4" xfId="25945" xr:uid="{7F2A2732-AE63-454D-8BFD-42F6B2ADF744}"/>
    <cellStyle name="Comma [0] 4 11 2 2 2 2 3" xfId="25946" xr:uid="{2D5114CC-0D8C-44C8-8C8C-FEB285EA865E}"/>
    <cellStyle name="Comma [0] 4 11 2 2 2 2 3 2" xfId="25947" xr:uid="{B69EFBBA-D985-4CC2-8FF4-43285090C26D}"/>
    <cellStyle name="Comma [0] 4 11 2 2 2 2 3 2 2" xfId="25948" xr:uid="{19CCB9D7-86AA-4488-BC05-1655E8773410}"/>
    <cellStyle name="Comma [0] 4 11 2 2 2 2 3 3" xfId="25949" xr:uid="{21D57116-EA28-4160-84A9-78390EE478BD}"/>
    <cellStyle name="Comma [0] 4 11 2 2 2 2 4" xfId="25950" xr:uid="{F01FFCE4-4EEE-45B3-9332-F93B495B40F5}"/>
    <cellStyle name="Comma [0] 4 11 2 2 2 2 4 2" xfId="25951" xr:uid="{FA8B6612-C8B5-4A71-B3ED-610A59A96228}"/>
    <cellStyle name="Comma [0] 4 11 2 2 2 2 5" xfId="25952" xr:uid="{D22B1EF9-B043-490D-97E7-493977178217}"/>
    <cellStyle name="Comma [0] 4 11 2 2 2 3" xfId="25953" xr:uid="{07A20122-9FA6-4EAB-B90E-8513AC9AE6CA}"/>
    <cellStyle name="Comma [0] 4 11 2 2 2 3 2" xfId="25954" xr:uid="{659360BE-85A0-4983-A048-7F6FA75AC7E9}"/>
    <cellStyle name="Comma [0] 4 11 2 2 2 3 2 2" xfId="25955" xr:uid="{59B8EEE3-041E-424B-ACEF-32D8F353C5DA}"/>
    <cellStyle name="Comma [0] 4 11 2 2 2 3 2 2 2" xfId="25956" xr:uid="{356EEFE6-7C6C-466C-9D32-D5B8BE52D283}"/>
    <cellStyle name="Comma [0] 4 11 2 2 2 3 2 3" xfId="25957" xr:uid="{9064A801-E898-4C29-9D36-C292435F6239}"/>
    <cellStyle name="Comma [0] 4 11 2 2 2 3 3" xfId="25958" xr:uid="{950064BD-859C-415E-8707-27286A81854A}"/>
    <cellStyle name="Comma [0] 4 11 2 2 2 3 3 2" xfId="25959" xr:uid="{6E60D44A-4B12-4811-8CE6-12B19FDA402E}"/>
    <cellStyle name="Comma [0] 4 11 2 2 2 3 4" xfId="25960" xr:uid="{EA8F24BB-69AB-41EE-B5FA-AE2CDA4BDF85}"/>
    <cellStyle name="Comma [0] 4 11 2 2 2 4" xfId="25961" xr:uid="{3A973B1F-7818-4B24-B9AA-533BD14A6B5E}"/>
    <cellStyle name="Comma [0] 4 11 2 2 2 4 2" xfId="25962" xr:uid="{D2A55966-F790-4C06-AD9D-4AD4EE8B5FDD}"/>
    <cellStyle name="Comma [0] 4 11 2 2 2 4 2 2" xfId="25963" xr:uid="{0C0DF26A-2420-4823-86FE-97E1C63F3D55}"/>
    <cellStyle name="Comma [0] 4 11 2 2 2 4 3" xfId="25964" xr:uid="{73B58FFB-F40A-414B-8A80-54049A55E53B}"/>
    <cellStyle name="Comma [0] 4 11 2 2 2 5" xfId="25965" xr:uid="{D38A8B12-906D-49D0-9413-0434B82F4695}"/>
    <cellStyle name="Comma [0] 4 11 2 2 2 5 2" xfId="25966" xr:uid="{1F236EF1-5AC6-452A-B959-BE8ADABAEECB}"/>
    <cellStyle name="Comma [0] 4 11 2 2 2 6" xfId="25967" xr:uid="{0AF122E1-76BA-43B8-A00A-B586DB151258}"/>
    <cellStyle name="Comma [0] 4 11 2 2 3" xfId="25968" xr:uid="{A9186E47-F838-4CE1-B939-91548EE2BC9B}"/>
    <cellStyle name="Comma [0] 4 11 2 2 3 2" xfId="25969" xr:uid="{22734139-1D34-44B5-B826-C0F2EA1BF5F3}"/>
    <cellStyle name="Comma [0] 4 11 2 2 3 2 2" xfId="25970" xr:uid="{029C297A-0EEC-469A-8333-17ECCA63610F}"/>
    <cellStyle name="Comma [0] 4 11 2 2 3 2 2 2" xfId="25971" xr:uid="{C2712344-7639-4406-AB0D-5015651110A1}"/>
    <cellStyle name="Comma [0] 4 11 2 2 3 2 2 2 2" xfId="25972" xr:uid="{B45653F9-D2AE-4662-B8E1-D8937D470B6A}"/>
    <cellStyle name="Comma [0] 4 11 2 2 3 2 2 3" xfId="25973" xr:uid="{BA14BC7F-FCA1-4934-BBC0-5C12D7E41B78}"/>
    <cellStyle name="Comma [0] 4 11 2 2 3 2 3" xfId="25974" xr:uid="{AADBBEF4-C622-44B1-84F7-6CE569C02D67}"/>
    <cellStyle name="Comma [0] 4 11 2 2 3 2 3 2" xfId="25975" xr:uid="{C5356646-DE83-4E27-B067-6A24C9BE779F}"/>
    <cellStyle name="Comma [0] 4 11 2 2 3 2 4" xfId="25976" xr:uid="{647A45FB-F739-4758-A981-53AAB69B8D80}"/>
    <cellStyle name="Comma [0] 4 11 2 2 3 3" xfId="25977" xr:uid="{FA5C7350-822C-4661-B9B7-8ED641055CF0}"/>
    <cellStyle name="Comma [0] 4 11 2 2 3 3 2" xfId="25978" xr:uid="{15D1E9D2-4511-4753-AB14-162C124B524E}"/>
    <cellStyle name="Comma [0] 4 11 2 2 3 3 2 2" xfId="25979" xr:uid="{E0FF878B-AFAB-47A8-B9D2-A9A2E33FA129}"/>
    <cellStyle name="Comma [0] 4 11 2 2 3 3 3" xfId="25980" xr:uid="{CBA0E5CC-74E4-484D-A247-38256D702396}"/>
    <cellStyle name="Comma [0] 4 11 2 2 3 4" xfId="25981" xr:uid="{CBB1D071-6448-44CF-9124-490CE76B3086}"/>
    <cellStyle name="Comma [0] 4 11 2 2 3 4 2" xfId="25982" xr:uid="{EF1C0CFF-A477-4925-BA1D-3343E48B7F39}"/>
    <cellStyle name="Comma [0] 4 11 2 2 3 5" xfId="25983" xr:uid="{C4FBA7C5-0B19-4CDB-8442-0ECED5E495AE}"/>
    <cellStyle name="Comma [0] 4 11 2 2 4" xfId="25984" xr:uid="{9343306F-FD08-481B-8720-A6F8460C7279}"/>
    <cellStyle name="Comma [0] 4 11 2 2 4 2" xfId="25985" xr:uid="{1B738FB2-7053-485E-BC72-C5BC12EEA20E}"/>
    <cellStyle name="Comma [0] 4 11 2 2 4 2 2" xfId="25986" xr:uid="{9DE106FB-5B19-4AB7-90E7-DD4093C31BDE}"/>
    <cellStyle name="Comma [0] 4 11 2 2 4 2 2 2" xfId="25987" xr:uid="{C2ABB6A7-6D24-40BE-A251-ED2224575307}"/>
    <cellStyle name="Comma [0] 4 11 2 2 4 2 3" xfId="25988" xr:uid="{53340D2E-62C6-40BF-9489-367C8ADB1BD6}"/>
    <cellStyle name="Comma [0] 4 11 2 2 4 3" xfId="25989" xr:uid="{203D83A9-B7EC-4D8E-9863-3D30A18C8BC0}"/>
    <cellStyle name="Comma [0] 4 11 2 2 4 3 2" xfId="25990" xr:uid="{4BC63107-19C9-4ADD-88CF-3968F663B16A}"/>
    <cellStyle name="Comma [0] 4 11 2 2 4 4" xfId="25991" xr:uid="{DB31ECAA-92ED-4E2D-8A68-D8AF26EB2F6D}"/>
    <cellStyle name="Comma [0] 4 11 2 2 5" xfId="25992" xr:uid="{88E82014-A30D-4AA4-B049-85ADF53FB067}"/>
    <cellStyle name="Comma [0] 4 11 2 2 5 2" xfId="25993" xr:uid="{4E9E7C23-7785-4AFB-A85C-B6D9F6FFD2BD}"/>
    <cellStyle name="Comma [0] 4 11 2 2 5 2 2" xfId="25994" xr:uid="{E6791EE4-B0AA-49F0-9457-D6A7AA460931}"/>
    <cellStyle name="Comma [0] 4 11 2 2 5 3" xfId="25995" xr:uid="{90359C41-3075-44B2-9468-81FC2B0C50CD}"/>
    <cellStyle name="Comma [0] 4 11 2 2 6" xfId="25996" xr:uid="{8A3ED006-407E-40BF-AC96-94C97B070181}"/>
    <cellStyle name="Comma [0] 4 11 2 2 6 2" xfId="25997" xr:uid="{74CB66FE-E997-4F92-9049-853704132BDC}"/>
    <cellStyle name="Comma [0] 4 11 2 2 7" xfId="25998" xr:uid="{6AAAD46B-8C11-4F5C-94D9-DB10221A21F2}"/>
    <cellStyle name="Comma [0] 4 11 2 3" xfId="25999" xr:uid="{B608D401-44A8-4073-B7B3-403CEB3A13E6}"/>
    <cellStyle name="Comma [0] 4 11 2 3 2" xfId="26000" xr:uid="{88467675-4B22-47CC-A444-2AF0EDE11A93}"/>
    <cellStyle name="Comma [0] 4 11 2 3 2 2" xfId="26001" xr:uid="{1868AC4C-3C4A-481A-8C50-C182269E2C1E}"/>
    <cellStyle name="Comma [0] 4 11 2 3 2 2 2" xfId="26002" xr:uid="{BBA9AE74-5778-419D-815A-C19E1D7A7F64}"/>
    <cellStyle name="Comma [0] 4 11 2 3 2 2 2 2" xfId="26003" xr:uid="{04A70B0F-8A2C-4564-A951-042E9676952F}"/>
    <cellStyle name="Comma [0] 4 11 2 3 2 2 2 2 2" xfId="26004" xr:uid="{48E3DBC1-EE69-4F02-9E48-CFCFDBD9C507}"/>
    <cellStyle name="Comma [0] 4 11 2 3 2 2 2 2 2 2" xfId="26005" xr:uid="{9621843F-18ED-4B86-8988-70B4696C839F}"/>
    <cellStyle name="Comma [0] 4 11 2 3 2 2 2 2 3" xfId="26006" xr:uid="{F86D772E-1816-4EF4-A7D7-A325B2B25CE0}"/>
    <cellStyle name="Comma [0] 4 11 2 3 2 2 2 3" xfId="26007" xr:uid="{30CA321D-F487-4EE5-B00E-85C23585F2DF}"/>
    <cellStyle name="Comma [0] 4 11 2 3 2 2 2 3 2" xfId="26008" xr:uid="{00F0C61B-7A3F-4CB4-8270-CBAF4F8888CE}"/>
    <cellStyle name="Comma [0] 4 11 2 3 2 2 2 4" xfId="26009" xr:uid="{0FB045F8-1F67-4F26-8CF3-70737F07F9AC}"/>
    <cellStyle name="Comma [0] 4 11 2 3 2 2 3" xfId="26010" xr:uid="{4D1D210B-0205-4989-8326-3D4AE34F31FA}"/>
    <cellStyle name="Comma [0] 4 11 2 3 2 2 3 2" xfId="26011" xr:uid="{5A011302-5D69-4619-93A8-A7C13883DCC0}"/>
    <cellStyle name="Comma [0] 4 11 2 3 2 2 3 2 2" xfId="26012" xr:uid="{0B8C9EF1-77F0-4C8C-9CA2-7C0B3B2E194A}"/>
    <cellStyle name="Comma [0] 4 11 2 3 2 2 3 3" xfId="26013" xr:uid="{3C35A9FA-F739-4C01-B992-DD84A7C3BA91}"/>
    <cellStyle name="Comma [0] 4 11 2 3 2 2 4" xfId="26014" xr:uid="{27EDD862-D74D-4315-B3CD-94C31F55BA87}"/>
    <cellStyle name="Comma [0] 4 11 2 3 2 2 4 2" xfId="26015" xr:uid="{956B5617-257F-4B08-A0F1-87638794234E}"/>
    <cellStyle name="Comma [0] 4 11 2 3 2 2 5" xfId="26016" xr:uid="{56150AD7-B6DB-4CA1-BD1C-A7CF41C6E335}"/>
    <cellStyle name="Comma [0] 4 11 2 3 2 3" xfId="26017" xr:uid="{92C4EF34-8285-4EEF-B2F6-45E136A5EAB2}"/>
    <cellStyle name="Comma [0] 4 11 2 3 2 3 2" xfId="26018" xr:uid="{554D60A1-2A3F-427A-ADEA-77B1C690F653}"/>
    <cellStyle name="Comma [0] 4 11 2 3 2 3 2 2" xfId="26019" xr:uid="{6D22FFFC-2466-4EC1-AA9C-9134E3368637}"/>
    <cellStyle name="Comma [0] 4 11 2 3 2 3 2 2 2" xfId="26020" xr:uid="{0A7B8FDD-3E1D-47EF-B44B-40172B96FEEB}"/>
    <cellStyle name="Comma [0] 4 11 2 3 2 3 2 3" xfId="26021" xr:uid="{B7A5181B-3D9A-431C-9293-BF805D178416}"/>
    <cellStyle name="Comma [0] 4 11 2 3 2 3 3" xfId="26022" xr:uid="{E6AD1750-4424-4275-9D55-B2CF90640ADC}"/>
    <cellStyle name="Comma [0] 4 11 2 3 2 3 3 2" xfId="26023" xr:uid="{FE409226-429C-4823-95E2-D6D315C8C881}"/>
    <cellStyle name="Comma [0] 4 11 2 3 2 3 4" xfId="26024" xr:uid="{3A317274-2ED8-44CA-8D39-BFA30E639C6D}"/>
    <cellStyle name="Comma [0] 4 11 2 3 2 4" xfId="26025" xr:uid="{953A3957-5393-4BC2-9C6E-3A55E5EE771F}"/>
    <cellStyle name="Comma [0] 4 11 2 3 2 4 2" xfId="26026" xr:uid="{EC6BD05D-2A5F-4283-999D-E4F1630F06EB}"/>
    <cellStyle name="Comma [0] 4 11 2 3 2 4 2 2" xfId="26027" xr:uid="{0EA52AB3-727D-4CCC-876A-E78256FB74BD}"/>
    <cellStyle name="Comma [0] 4 11 2 3 2 4 3" xfId="26028" xr:uid="{8ADECDDF-B5CD-457F-8230-D0529A99FE54}"/>
    <cellStyle name="Comma [0] 4 11 2 3 2 5" xfId="26029" xr:uid="{0364F4D5-41F7-470C-87A5-B3AE9D07E739}"/>
    <cellStyle name="Comma [0] 4 11 2 3 2 5 2" xfId="26030" xr:uid="{067A241D-7106-442B-A863-0D0B5330C9F3}"/>
    <cellStyle name="Comma [0] 4 11 2 3 2 6" xfId="26031" xr:uid="{06B1BC8F-5135-448F-8013-452EA0E8C308}"/>
    <cellStyle name="Comma [0] 4 11 2 3 3" xfId="26032" xr:uid="{96B23806-4F50-4F2C-B4B7-9B4F8F73BFCE}"/>
    <cellStyle name="Comma [0] 4 11 2 3 3 2" xfId="26033" xr:uid="{892B56F1-4809-4B3A-9CA4-907A6D13614D}"/>
    <cellStyle name="Comma [0] 4 11 2 3 3 2 2" xfId="26034" xr:uid="{FFE63E36-90D9-4AA9-9C0D-74AE15F8F3EB}"/>
    <cellStyle name="Comma [0] 4 11 2 3 3 2 2 2" xfId="26035" xr:uid="{C5A09A4A-BB25-489C-A57C-550357C9AB34}"/>
    <cellStyle name="Comma [0] 4 11 2 3 3 2 2 2 2" xfId="26036" xr:uid="{1F2C0936-9DB0-46A6-B9B1-D791029E1471}"/>
    <cellStyle name="Comma [0] 4 11 2 3 3 2 2 3" xfId="26037" xr:uid="{7D2A69E7-964A-4665-A636-BB3C27B04CD0}"/>
    <cellStyle name="Comma [0] 4 11 2 3 3 2 3" xfId="26038" xr:uid="{52DEEE9E-8271-4CA1-B543-B5019FDFC1DE}"/>
    <cellStyle name="Comma [0] 4 11 2 3 3 2 3 2" xfId="26039" xr:uid="{9BD467B8-D79A-49E8-8831-487340B2BB7A}"/>
    <cellStyle name="Comma [0] 4 11 2 3 3 2 4" xfId="26040" xr:uid="{77FF0723-D083-4437-8042-009E47102EE2}"/>
    <cellStyle name="Comma [0] 4 11 2 3 3 3" xfId="26041" xr:uid="{508C62E1-A296-4B53-94AF-BC9FF614C23E}"/>
    <cellStyle name="Comma [0] 4 11 2 3 3 3 2" xfId="26042" xr:uid="{29E0C630-9E57-4705-ADBF-19955FD24A75}"/>
    <cellStyle name="Comma [0] 4 11 2 3 3 3 2 2" xfId="26043" xr:uid="{6502A489-7131-4581-BBE2-34209C64F31A}"/>
    <cellStyle name="Comma [0] 4 11 2 3 3 3 3" xfId="26044" xr:uid="{7486C8B6-C9D7-4C71-A3B7-6E093282B6AC}"/>
    <cellStyle name="Comma [0] 4 11 2 3 3 4" xfId="26045" xr:uid="{26B59215-8B75-422A-8D45-F8A771A6FEBE}"/>
    <cellStyle name="Comma [0] 4 11 2 3 3 4 2" xfId="26046" xr:uid="{9D89DD24-C3C0-443F-951B-144E257A65B8}"/>
    <cellStyle name="Comma [0] 4 11 2 3 3 5" xfId="26047" xr:uid="{1E0B3244-3213-427E-A0AC-57ECF0F9CA45}"/>
    <cellStyle name="Comma [0] 4 11 2 3 4" xfId="26048" xr:uid="{FBFFA6D2-4FE7-4746-B377-ED39E9A3945C}"/>
    <cellStyle name="Comma [0] 4 11 2 3 4 2" xfId="26049" xr:uid="{68C15ECF-A0C6-4055-A931-C6FBCFC8AAA9}"/>
    <cellStyle name="Comma [0] 4 11 2 3 4 2 2" xfId="26050" xr:uid="{56423939-3110-4C57-B2A9-1C6B397226F3}"/>
    <cellStyle name="Comma [0] 4 11 2 3 4 2 2 2" xfId="26051" xr:uid="{510C718E-1C88-496F-93DD-A480478D95AA}"/>
    <cellStyle name="Comma [0] 4 11 2 3 4 2 3" xfId="26052" xr:uid="{27DE1E37-1773-4D30-8C11-8D80EF1E019E}"/>
    <cellStyle name="Comma [0] 4 11 2 3 4 3" xfId="26053" xr:uid="{10FF2530-16B8-4E96-ABE7-D3DB93D2BD40}"/>
    <cellStyle name="Comma [0] 4 11 2 3 4 3 2" xfId="26054" xr:uid="{97304377-E16A-48CA-87CA-6E706A98DA62}"/>
    <cellStyle name="Comma [0] 4 11 2 3 4 4" xfId="26055" xr:uid="{B91B569E-209E-4938-BB39-59524998EBB3}"/>
    <cellStyle name="Comma [0] 4 11 2 3 5" xfId="26056" xr:uid="{47D1ED37-C044-4162-BD96-C5DE1F3C7489}"/>
    <cellStyle name="Comma [0] 4 11 2 3 5 2" xfId="26057" xr:uid="{0F2FAEF5-971B-4DEB-9E8E-F76A199CCC5A}"/>
    <cellStyle name="Comma [0] 4 11 2 3 5 2 2" xfId="26058" xr:uid="{761A130A-0525-4445-9566-FB072E987545}"/>
    <cellStyle name="Comma [0] 4 11 2 3 5 3" xfId="26059" xr:uid="{89F9C5CD-92A7-4B1F-B714-7D11E8A80B5C}"/>
    <cellStyle name="Comma [0] 4 11 2 3 6" xfId="26060" xr:uid="{9DF07CE9-B92A-485A-A43C-CA25F8E504ED}"/>
    <cellStyle name="Comma [0] 4 11 2 3 6 2" xfId="26061" xr:uid="{C0868368-1FFF-42BE-9951-0192421151A6}"/>
    <cellStyle name="Comma [0] 4 11 2 3 7" xfId="26062" xr:uid="{124A4713-C138-4A27-BF71-6E64AA252685}"/>
    <cellStyle name="Comma [0] 4 11 2 4" xfId="26063" xr:uid="{9D272BE1-05E7-4F94-8243-A2C60E5A45D9}"/>
    <cellStyle name="Comma [0] 4 11 2 4 2" xfId="26064" xr:uid="{C2410CFA-E30F-409C-9331-DCE2CC0CBF78}"/>
    <cellStyle name="Comma [0] 4 11 2 4 2 2" xfId="26065" xr:uid="{A19004A6-EED3-433C-BBCC-0B048EB25AB4}"/>
    <cellStyle name="Comma [0] 4 11 2 4 2 2 2" xfId="26066" xr:uid="{FEC1304B-D6A5-4AB4-AA5F-EEE178C1CF29}"/>
    <cellStyle name="Comma [0] 4 11 2 4 2 2 2 2" xfId="26067" xr:uid="{CB80BAA4-D304-47ED-96A6-9A5D3570EC7A}"/>
    <cellStyle name="Comma [0] 4 11 2 4 2 2 2 2 2" xfId="26068" xr:uid="{69900587-5AD6-4432-A11B-1BF526E76AC0}"/>
    <cellStyle name="Comma [0] 4 11 2 4 2 2 2 2 2 2" xfId="26069" xr:uid="{FAC50689-C3CA-48E2-BD7B-0B6F1C7CD6FD}"/>
    <cellStyle name="Comma [0] 4 11 2 4 2 2 2 2 3" xfId="26070" xr:uid="{895B7AE4-4871-483F-B141-7C192D2B5D5C}"/>
    <cellStyle name="Comma [0] 4 11 2 4 2 2 2 3" xfId="26071" xr:uid="{C0BCA3CB-775A-416D-828B-117C5BD8BE13}"/>
    <cellStyle name="Comma [0] 4 11 2 4 2 2 2 3 2" xfId="26072" xr:uid="{A22959BA-8727-482D-9685-0A1DE0F306B1}"/>
    <cellStyle name="Comma [0] 4 11 2 4 2 2 2 4" xfId="26073" xr:uid="{D9D07809-3FD0-4C51-BD8D-F3F8E29FD518}"/>
    <cellStyle name="Comma [0] 4 11 2 4 2 2 3" xfId="26074" xr:uid="{FFE56E05-A796-467D-BE5A-AF8442BEF3B5}"/>
    <cellStyle name="Comma [0] 4 11 2 4 2 2 3 2" xfId="26075" xr:uid="{1FEF53A9-65DA-439E-A450-F016534A43B0}"/>
    <cellStyle name="Comma [0] 4 11 2 4 2 2 3 2 2" xfId="26076" xr:uid="{17589AA9-FDF3-4F5A-9E6D-C118E77953C3}"/>
    <cellStyle name="Comma [0] 4 11 2 4 2 2 3 3" xfId="26077" xr:uid="{6C4BFD0A-0417-4708-A97C-14ABD7C87C8F}"/>
    <cellStyle name="Comma [0] 4 11 2 4 2 2 4" xfId="26078" xr:uid="{9DB317CB-6C55-4613-AD0C-4E467B2944A6}"/>
    <cellStyle name="Comma [0] 4 11 2 4 2 2 4 2" xfId="26079" xr:uid="{0DC9B969-AB56-4481-A905-F9106439FF32}"/>
    <cellStyle name="Comma [0] 4 11 2 4 2 2 5" xfId="26080" xr:uid="{DA69FBAF-A911-4C5C-9959-FF6F65433904}"/>
    <cellStyle name="Comma [0] 4 11 2 4 2 3" xfId="26081" xr:uid="{E4AB0A11-D76A-42F0-BE0F-2E35F1259ECD}"/>
    <cellStyle name="Comma [0] 4 11 2 4 2 3 2" xfId="26082" xr:uid="{9856439C-2299-48D6-84A4-DC2AA58E4B64}"/>
    <cellStyle name="Comma [0] 4 11 2 4 2 3 2 2" xfId="26083" xr:uid="{6DB4BCA1-BE28-464F-AC35-50D3745CC40B}"/>
    <cellStyle name="Comma [0] 4 11 2 4 2 3 2 2 2" xfId="26084" xr:uid="{A1CFE378-2761-4F35-AF23-245C7B517254}"/>
    <cellStyle name="Comma [0] 4 11 2 4 2 3 2 3" xfId="26085" xr:uid="{FEC66EA7-B070-4A96-81DB-51FE63FA4BDC}"/>
    <cellStyle name="Comma [0] 4 11 2 4 2 3 3" xfId="26086" xr:uid="{9A5E3CA1-8AB2-4788-B1EE-B6D029809D81}"/>
    <cellStyle name="Comma [0] 4 11 2 4 2 3 3 2" xfId="26087" xr:uid="{5F7A5B08-4869-4D00-B8C1-6166C8D0C5AA}"/>
    <cellStyle name="Comma [0] 4 11 2 4 2 3 4" xfId="26088" xr:uid="{F8329742-9E24-4B4A-8A30-AA8AE5355FF9}"/>
    <cellStyle name="Comma [0] 4 11 2 4 2 4" xfId="26089" xr:uid="{DFE8F3BC-0F07-4272-B06A-A1C1B83B35A0}"/>
    <cellStyle name="Comma [0] 4 11 2 4 2 4 2" xfId="26090" xr:uid="{C06B5869-8FAB-44D6-9A6F-DAA42155651A}"/>
    <cellStyle name="Comma [0] 4 11 2 4 2 4 2 2" xfId="26091" xr:uid="{82D3A033-019A-479B-8DFA-ED17A5F642DE}"/>
    <cellStyle name="Comma [0] 4 11 2 4 2 4 3" xfId="26092" xr:uid="{F830A615-838A-4AC3-847B-38AD49F53FD8}"/>
    <cellStyle name="Comma [0] 4 11 2 4 2 5" xfId="26093" xr:uid="{7110219A-9265-4B49-981C-D8FF2DF89533}"/>
    <cellStyle name="Comma [0] 4 11 2 4 2 5 2" xfId="26094" xr:uid="{F3B5E4B0-B957-4522-99CC-CFDD92E6A026}"/>
    <cellStyle name="Comma [0] 4 11 2 4 2 6" xfId="26095" xr:uid="{13B7A5D2-7A27-4941-80A8-45CF553BB48D}"/>
    <cellStyle name="Comma [0] 4 11 2 4 3" xfId="26096" xr:uid="{D4F2294C-FFC3-43FC-BD77-31061BF43FB0}"/>
    <cellStyle name="Comma [0] 4 11 2 4 3 2" xfId="26097" xr:uid="{5420F309-14D6-405B-9EF1-72402BDBE36C}"/>
    <cellStyle name="Comma [0] 4 11 2 4 3 2 2" xfId="26098" xr:uid="{3C34B716-A879-45F2-86F3-343EF370D79D}"/>
    <cellStyle name="Comma [0] 4 11 2 4 3 2 2 2" xfId="26099" xr:uid="{36FD7DE6-4D83-4072-966B-378A815E45C5}"/>
    <cellStyle name="Comma [0] 4 11 2 4 3 2 2 2 2" xfId="26100" xr:uid="{942C5A8E-7298-4F2B-8594-1FDD30AC9B78}"/>
    <cellStyle name="Comma [0] 4 11 2 4 3 2 2 3" xfId="26101" xr:uid="{BC5E4C4A-8EFE-4940-AEBD-FFBA4B2DE045}"/>
    <cellStyle name="Comma [0] 4 11 2 4 3 2 3" xfId="26102" xr:uid="{11FF8435-7EB1-4AA9-9BA5-825AA7B12651}"/>
    <cellStyle name="Comma [0] 4 11 2 4 3 2 3 2" xfId="26103" xr:uid="{D84D357D-147C-4E95-A7E8-FB96208A5043}"/>
    <cellStyle name="Comma [0] 4 11 2 4 3 2 4" xfId="26104" xr:uid="{CADF7506-EF40-41D7-B730-582EA91B4B4A}"/>
    <cellStyle name="Comma [0] 4 11 2 4 3 3" xfId="26105" xr:uid="{CF405CFE-2BFF-41AD-A36F-6235D385837A}"/>
    <cellStyle name="Comma [0] 4 11 2 4 3 3 2" xfId="26106" xr:uid="{34B0CF41-80AB-49CD-811D-E12A04B23494}"/>
    <cellStyle name="Comma [0] 4 11 2 4 3 3 2 2" xfId="26107" xr:uid="{9201C3E9-60F2-4820-892C-B187077B9CDE}"/>
    <cellStyle name="Comma [0] 4 11 2 4 3 3 3" xfId="26108" xr:uid="{D00D6CEB-BCAE-401F-9111-C5E718DCFA07}"/>
    <cellStyle name="Comma [0] 4 11 2 4 3 4" xfId="26109" xr:uid="{8F310EDF-E50C-4970-9ABB-B38E6C5A14AD}"/>
    <cellStyle name="Comma [0] 4 11 2 4 3 4 2" xfId="26110" xr:uid="{321D1AD6-E86A-4A14-87C8-79587B07F588}"/>
    <cellStyle name="Comma [0] 4 11 2 4 3 5" xfId="26111" xr:uid="{17FA9AF5-1153-413F-A306-5579BD3663A3}"/>
    <cellStyle name="Comma [0] 4 11 2 4 4" xfId="26112" xr:uid="{80DCB898-271E-41F7-AA5B-0C0FB0E71744}"/>
    <cellStyle name="Comma [0] 4 11 2 4 4 2" xfId="26113" xr:uid="{222511BA-4361-4A97-AAF0-BA3B16F99136}"/>
    <cellStyle name="Comma [0] 4 11 2 4 4 2 2" xfId="26114" xr:uid="{E218A828-8996-468A-8550-414FD5F73475}"/>
    <cellStyle name="Comma [0] 4 11 2 4 4 2 2 2" xfId="26115" xr:uid="{DB2EC80D-DE2F-4CB1-B81F-5A061803B49D}"/>
    <cellStyle name="Comma [0] 4 11 2 4 4 2 3" xfId="26116" xr:uid="{6B509180-9978-4576-B961-9FCEC4C614ED}"/>
    <cellStyle name="Comma [0] 4 11 2 4 4 3" xfId="26117" xr:uid="{C657AF67-0017-43BB-9559-03708BBB3115}"/>
    <cellStyle name="Comma [0] 4 11 2 4 4 3 2" xfId="26118" xr:uid="{6637470C-3D95-4F47-973B-1ACC1611F486}"/>
    <cellStyle name="Comma [0] 4 11 2 4 4 4" xfId="26119" xr:uid="{B0B735D1-05A8-4D15-BE43-4BB4C699ADCB}"/>
    <cellStyle name="Comma [0] 4 11 2 4 5" xfId="26120" xr:uid="{5E6E7A7A-FE36-41B1-BB79-AE2B9283B7D3}"/>
    <cellStyle name="Comma [0] 4 11 2 4 5 2" xfId="26121" xr:uid="{21FC7975-D79B-48B9-A5F8-22A84421EAFE}"/>
    <cellStyle name="Comma [0] 4 11 2 4 5 2 2" xfId="26122" xr:uid="{222A3427-0A39-473F-BF4A-09EF61F6FAFC}"/>
    <cellStyle name="Comma [0] 4 11 2 4 5 3" xfId="26123" xr:uid="{7BE6945A-5625-49D2-A6C3-1F3B6B15B923}"/>
    <cellStyle name="Comma [0] 4 11 2 4 6" xfId="26124" xr:uid="{946F22AF-0E84-43CE-A308-3AEB5EA20B45}"/>
    <cellStyle name="Comma [0] 4 11 2 4 6 2" xfId="26125" xr:uid="{BD5CB502-47C4-40FD-A530-B6E4AB14B4D1}"/>
    <cellStyle name="Comma [0] 4 11 2 4 7" xfId="26126" xr:uid="{26866740-7F47-4C46-B9F7-854E01067BB6}"/>
    <cellStyle name="Comma [0] 4 11 2 5" xfId="26127" xr:uid="{64F009D9-9770-4EEC-A63C-17F3FE99BBB9}"/>
    <cellStyle name="Comma [0] 4 11 2 5 2" xfId="26128" xr:uid="{366C8E82-3681-42BF-8D2A-82C407105762}"/>
    <cellStyle name="Comma [0] 4 11 2 5 2 2" xfId="26129" xr:uid="{1AF116DE-575E-4836-984D-A58EDF54EC74}"/>
    <cellStyle name="Comma [0] 4 11 2 5 2 2 2" xfId="26130" xr:uid="{A01C05A5-459D-42E5-8327-2B7CBD85BC33}"/>
    <cellStyle name="Comma [0] 4 11 2 5 2 2 2 2" xfId="26131" xr:uid="{C4073F2F-A024-462D-AFE1-39843ACDCF26}"/>
    <cellStyle name="Comma [0] 4 11 2 5 2 2 2 2 2" xfId="26132" xr:uid="{C45C9728-33D7-46F7-BF1C-36F50A69765B}"/>
    <cellStyle name="Comma [0] 4 11 2 5 2 2 2 3" xfId="26133" xr:uid="{545EF80A-86FA-4A97-9FEC-62A393303FF9}"/>
    <cellStyle name="Comma [0] 4 11 2 5 2 2 3" xfId="26134" xr:uid="{D0437DBB-5738-4E57-9FAF-6472A3438F54}"/>
    <cellStyle name="Comma [0] 4 11 2 5 2 2 3 2" xfId="26135" xr:uid="{3837EB40-8A9C-45CE-A7CF-A8261B78E1A4}"/>
    <cellStyle name="Comma [0] 4 11 2 5 2 2 4" xfId="26136" xr:uid="{7CB8C3C2-3B06-4FBE-9CB9-389B867B8C0A}"/>
    <cellStyle name="Comma [0] 4 11 2 5 2 3" xfId="26137" xr:uid="{E110AE06-C59C-49C4-972A-AE779A6527E8}"/>
    <cellStyle name="Comma [0] 4 11 2 5 2 3 2" xfId="26138" xr:uid="{E99B3766-4195-4BDD-8FFF-D3C4BBC0D6D3}"/>
    <cellStyle name="Comma [0] 4 11 2 5 2 3 2 2" xfId="26139" xr:uid="{EBDD0097-E39A-41ED-9FA2-0EF42E0D396B}"/>
    <cellStyle name="Comma [0] 4 11 2 5 2 3 3" xfId="26140" xr:uid="{1DB54FCD-A19F-46C5-B515-9BC2EFE01F3E}"/>
    <cellStyle name="Comma [0] 4 11 2 5 2 4" xfId="26141" xr:uid="{9DD82BDB-F2BC-4B0E-8CE7-35ECE92E3DB7}"/>
    <cellStyle name="Comma [0] 4 11 2 5 2 4 2" xfId="26142" xr:uid="{C5D10B24-DC96-4EB1-8163-8520A93FF485}"/>
    <cellStyle name="Comma [0] 4 11 2 5 2 5" xfId="26143" xr:uid="{5C57E282-E084-4080-997C-89B0882A64C1}"/>
    <cellStyle name="Comma [0] 4 11 2 5 3" xfId="26144" xr:uid="{6A4276C3-6C5B-4004-A157-C120E2D422E7}"/>
    <cellStyle name="Comma [0] 4 11 2 5 3 2" xfId="26145" xr:uid="{0ED21E9F-E3AC-4B79-82ED-E17C205C3A59}"/>
    <cellStyle name="Comma [0] 4 11 2 5 3 2 2" xfId="26146" xr:uid="{9F304280-000A-460D-9BA7-BCEB299654A4}"/>
    <cellStyle name="Comma [0] 4 11 2 5 3 2 2 2" xfId="26147" xr:uid="{57F925D0-9570-4C4D-ABC7-6EE7F0C96966}"/>
    <cellStyle name="Comma [0] 4 11 2 5 3 2 3" xfId="26148" xr:uid="{F1A0BB68-2A74-4AE6-81BF-A307AD3144D8}"/>
    <cellStyle name="Comma [0] 4 11 2 5 3 3" xfId="26149" xr:uid="{A893EA2F-19E6-469B-B285-B4BB21EA3404}"/>
    <cellStyle name="Comma [0] 4 11 2 5 3 3 2" xfId="26150" xr:uid="{FBDDDD42-8CFB-41AB-854F-64B23D671DB9}"/>
    <cellStyle name="Comma [0] 4 11 2 5 3 4" xfId="26151" xr:uid="{507F137B-D914-4ABB-B047-886E15F7DE71}"/>
    <cellStyle name="Comma [0] 4 11 2 5 4" xfId="26152" xr:uid="{CAADDAD2-4FCF-498E-A4E3-D0509B82ABF8}"/>
    <cellStyle name="Comma [0] 4 11 2 5 4 2" xfId="26153" xr:uid="{286945AC-707A-4B98-B07D-A791079F4ACB}"/>
    <cellStyle name="Comma [0] 4 11 2 5 4 2 2" xfId="26154" xr:uid="{00208348-8B9E-466B-B5DD-652E7B545745}"/>
    <cellStyle name="Comma [0] 4 11 2 5 4 3" xfId="26155" xr:uid="{481EDAA6-4D17-4EC3-8140-3E237C5F219C}"/>
    <cellStyle name="Comma [0] 4 11 2 5 5" xfId="26156" xr:uid="{E3A5280A-B2B9-4EF0-B559-B18C126C48A9}"/>
    <cellStyle name="Comma [0] 4 11 2 5 5 2" xfId="26157" xr:uid="{F1DB20ED-FB4D-48C2-B1EF-D3E699C16F3C}"/>
    <cellStyle name="Comma [0] 4 11 2 5 6" xfId="26158" xr:uid="{BB52F7D8-265A-44C6-9138-3CA62741D26F}"/>
    <cellStyle name="Comma [0] 4 11 2 6" xfId="26159" xr:uid="{EF57C0D0-68CF-437A-8122-DB6816CB0406}"/>
    <cellStyle name="Comma [0] 4 11 2 6 2" xfId="26160" xr:uid="{59F128CE-4EA3-4ECD-BA4B-C67E6C25A8B4}"/>
    <cellStyle name="Comma [0] 4 11 2 6 2 2" xfId="26161" xr:uid="{309972B5-DCC5-4DCB-B689-F8453AB1BA9F}"/>
    <cellStyle name="Comma [0] 4 11 2 6 2 2 2" xfId="26162" xr:uid="{8DD6691A-288C-46E0-A70E-A2116D2FED2A}"/>
    <cellStyle name="Comma [0] 4 11 2 6 2 2 2 2" xfId="26163" xr:uid="{6FBF971B-4BC4-43D3-9D81-D45D0557BE69}"/>
    <cellStyle name="Comma [0] 4 11 2 6 2 2 3" xfId="26164" xr:uid="{D9BD1597-46BA-48B4-9AB6-33E3851D8463}"/>
    <cellStyle name="Comma [0] 4 11 2 6 2 3" xfId="26165" xr:uid="{D3EBF2F7-B4E7-42F7-A098-5784D6F59681}"/>
    <cellStyle name="Comma [0] 4 11 2 6 2 3 2" xfId="26166" xr:uid="{238B9521-A3FA-4956-BD76-A7E96673D110}"/>
    <cellStyle name="Comma [0] 4 11 2 6 2 4" xfId="26167" xr:uid="{C8F27F2F-AE6E-4523-A9CD-A05E1CF09843}"/>
    <cellStyle name="Comma [0] 4 11 2 6 3" xfId="26168" xr:uid="{6066AC40-5D6E-4180-BB2A-C26017F44BAA}"/>
    <cellStyle name="Comma [0] 4 11 2 6 3 2" xfId="26169" xr:uid="{5DD22413-4567-4087-86BF-F5EAF0ECBED0}"/>
    <cellStyle name="Comma [0] 4 11 2 6 3 2 2" xfId="26170" xr:uid="{03285E71-A31D-4E4C-AD5B-09B3191E05B7}"/>
    <cellStyle name="Comma [0] 4 11 2 6 3 3" xfId="26171" xr:uid="{E3D9144F-33D4-4518-BB69-23C83FA57EED}"/>
    <cellStyle name="Comma [0] 4 11 2 6 4" xfId="26172" xr:uid="{3721D3FB-CE5E-4367-8FCF-14B43242FBB2}"/>
    <cellStyle name="Comma [0] 4 11 2 6 4 2" xfId="26173" xr:uid="{00CD6FFD-5522-4B3A-8BEA-13858FB2E167}"/>
    <cellStyle name="Comma [0] 4 11 2 6 5" xfId="26174" xr:uid="{E0E94359-79CA-4827-9FFE-0F05BA8E08B2}"/>
    <cellStyle name="Comma [0] 4 11 2 7" xfId="26175" xr:uid="{063A03D5-963D-441F-AE41-102917F3297D}"/>
    <cellStyle name="Comma [0] 4 11 2 7 2" xfId="26176" xr:uid="{FCA00D05-FBF1-4E4F-AE4C-71BB54EE4DB3}"/>
    <cellStyle name="Comma [0] 4 11 2 7 2 2" xfId="26177" xr:uid="{D76FACC2-EC46-48F8-8050-208EB15C1BC9}"/>
    <cellStyle name="Comma [0] 4 11 2 7 2 2 2" xfId="26178" xr:uid="{F1F18CC3-2631-4ED2-903A-34C57B3AAA93}"/>
    <cellStyle name="Comma [0] 4 11 2 7 2 3" xfId="26179" xr:uid="{EC3BF2E7-41F4-40B4-AFA3-CD2AC7384D66}"/>
    <cellStyle name="Comma [0] 4 11 2 7 3" xfId="26180" xr:uid="{763DFD2E-7EE5-414A-8E3C-0F79C15AB99F}"/>
    <cellStyle name="Comma [0] 4 11 2 7 3 2" xfId="26181" xr:uid="{E1B9FCAD-0098-4FD5-B4A2-2600CBFC1913}"/>
    <cellStyle name="Comma [0] 4 11 2 7 4" xfId="26182" xr:uid="{E653A164-217B-4BB2-B0F5-6A9AD4EFB9A0}"/>
    <cellStyle name="Comma [0] 4 11 2 8" xfId="26183" xr:uid="{EC981478-0B4D-4F05-A3F8-37580010705E}"/>
    <cellStyle name="Comma [0] 4 11 2 8 2" xfId="26184" xr:uid="{8908281C-50CF-4BB3-9E91-9C3955071BEA}"/>
    <cellStyle name="Comma [0] 4 11 2 8 2 2" xfId="26185" xr:uid="{21AA04F2-F224-4E6B-978E-B9511FD09BFF}"/>
    <cellStyle name="Comma [0] 4 11 2 8 3" xfId="26186" xr:uid="{4EAF025B-2E5E-4FAE-AD1D-3E969474D71E}"/>
    <cellStyle name="Comma [0] 4 11 2 9" xfId="26187" xr:uid="{9698137A-5987-42FD-A3ED-D108D2939B76}"/>
    <cellStyle name="Comma [0] 4 11 2 9 2" xfId="26188" xr:uid="{578A7DB9-242A-485D-B5F3-D7BAED437BD2}"/>
    <cellStyle name="Comma [0] 4 11 3" xfId="26189" xr:uid="{2CE74129-FEE4-4C3D-A459-2B92375997EB}"/>
    <cellStyle name="Comma [0] 4 11 3 2" xfId="26190" xr:uid="{2CE000E3-F4B7-4EF0-9B20-136D2A618386}"/>
    <cellStyle name="Comma [0] 4 11 3 2 2" xfId="26191" xr:uid="{7AFC11CC-5E5E-4796-9ED2-8721FBE48094}"/>
    <cellStyle name="Comma [0] 4 11 3 2 2 2" xfId="26192" xr:uid="{DF501B77-7A9D-46D7-90EA-41BDD4A9158B}"/>
    <cellStyle name="Comma [0] 4 11 3 2 2 2 2" xfId="26193" xr:uid="{62862A0D-821B-47D6-9C91-E2FDB44BFCB4}"/>
    <cellStyle name="Comma [0] 4 11 3 2 2 2 2 2" xfId="26194" xr:uid="{9EEB6546-A98C-4410-ADB1-4F4ED0429628}"/>
    <cellStyle name="Comma [0] 4 11 3 2 2 2 2 2 2" xfId="26195" xr:uid="{1D1CA06C-5D87-4752-8714-E125FE6B3EE4}"/>
    <cellStyle name="Comma [0] 4 11 3 2 2 2 2 3" xfId="26196" xr:uid="{63239E07-AF02-49A3-B4C3-1A7B36400B57}"/>
    <cellStyle name="Comma [0] 4 11 3 2 2 2 3" xfId="26197" xr:uid="{5E5DC082-50DB-44C5-A98D-30C7D6B55901}"/>
    <cellStyle name="Comma [0] 4 11 3 2 2 2 3 2" xfId="26198" xr:uid="{2B8D4EDA-82B5-467A-9FCF-0A55A5648738}"/>
    <cellStyle name="Comma [0] 4 11 3 2 2 2 4" xfId="26199" xr:uid="{3922F691-919C-41E1-8895-2E97E95CB72E}"/>
    <cellStyle name="Comma [0] 4 11 3 2 2 3" xfId="26200" xr:uid="{52B704A9-5B5A-4DEB-9F3D-8A5886740C3E}"/>
    <cellStyle name="Comma [0] 4 11 3 2 2 3 2" xfId="26201" xr:uid="{EDC181E5-615E-4A3C-BF95-D86484161A7E}"/>
    <cellStyle name="Comma [0] 4 11 3 2 2 3 2 2" xfId="26202" xr:uid="{4CA0A9E8-FF98-4ABE-AC73-8FE3AEE5D9BE}"/>
    <cellStyle name="Comma [0] 4 11 3 2 2 3 3" xfId="26203" xr:uid="{6B849A73-CFCF-444E-BD3F-7A0AB318C1AC}"/>
    <cellStyle name="Comma [0] 4 11 3 2 2 4" xfId="26204" xr:uid="{83B779E8-DA30-4D17-9BC9-5A40E12CA995}"/>
    <cellStyle name="Comma [0] 4 11 3 2 2 4 2" xfId="26205" xr:uid="{056FFC1D-2C96-4A1A-95C1-7C565D9FE473}"/>
    <cellStyle name="Comma [0] 4 11 3 2 2 5" xfId="26206" xr:uid="{4D1D93AD-0561-487D-AF6D-30A899601B42}"/>
    <cellStyle name="Comma [0] 4 11 3 2 3" xfId="26207" xr:uid="{7797DC1B-A812-402A-8927-B501471B968A}"/>
    <cellStyle name="Comma [0] 4 11 3 2 3 2" xfId="26208" xr:uid="{A86FB0B5-954F-4C1A-8610-AC21E67436A2}"/>
    <cellStyle name="Comma [0] 4 11 3 2 3 2 2" xfId="26209" xr:uid="{9C1D6AE2-0360-481F-B5E2-2B731045A23D}"/>
    <cellStyle name="Comma [0] 4 11 3 2 3 2 2 2" xfId="26210" xr:uid="{BBE085BA-2C6B-4DB2-A668-1A706E432F45}"/>
    <cellStyle name="Comma [0] 4 11 3 2 3 2 3" xfId="26211" xr:uid="{E672FB60-0904-489A-BC02-2FD169A26AA7}"/>
    <cellStyle name="Comma [0] 4 11 3 2 3 3" xfId="26212" xr:uid="{7FD469E5-257C-4F6C-8E65-ADF104739323}"/>
    <cellStyle name="Comma [0] 4 11 3 2 3 3 2" xfId="26213" xr:uid="{29EB71AD-755E-4A53-9024-8A7EF41E87E8}"/>
    <cellStyle name="Comma [0] 4 11 3 2 3 4" xfId="26214" xr:uid="{E053CECE-BC6C-4426-97B2-5125EA7921B5}"/>
    <cellStyle name="Comma [0] 4 11 3 2 4" xfId="26215" xr:uid="{DCD64520-9B87-4466-8D1B-FDADD10899F3}"/>
    <cellStyle name="Comma [0] 4 11 3 2 4 2" xfId="26216" xr:uid="{6B1F5DA5-AF2F-4090-80AD-DBBE5364C101}"/>
    <cellStyle name="Comma [0] 4 11 3 2 4 2 2" xfId="26217" xr:uid="{ED5714EA-6530-4B1E-AE26-BC0AB7BEC8E3}"/>
    <cellStyle name="Comma [0] 4 11 3 2 4 3" xfId="26218" xr:uid="{7AEDB11E-CF5A-45A0-951D-254D0B6D472C}"/>
    <cellStyle name="Comma [0] 4 11 3 2 5" xfId="26219" xr:uid="{5114A7BD-64CD-4097-B771-1CD463CB96E0}"/>
    <cellStyle name="Comma [0] 4 11 3 2 5 2" xfId="26220" xr:uid="{160AB71D-362C-4094-AFE9-4A62499C3058}"/>
    <cellStyle name="Comma [0] 4 11 3 2 6" xfId="26221" xr:uid="{E6EFCF42-CD09-48B4-9B71-8CA8A8BA7820}"/>
    <cellStyle name="Comma [0] 4 11 3 3" xfId="26222" xr:uid="{5DB72B82-CF5F-46A2-83A8-114471104772}"/>
    <cellStyle name="Comma [0] 4 11 3 3 2" xfId="26223" xr:uid="{A5C9C073-3109-48A4-A87B-76BA9BC4DED5}"/>
    <cellStyle name="Comma [0] 4 11 3 3 2 2" xfId="26224" xr:uid="{CBA89A40-DDB9-4592-BF25-1DBA28F458F9}"/>
    <cellStyle name="Comma [0] 4 11 3 3 2 2 2" xfId="26225" xr:uid="{2790D735-FB8D-4627-B070-4714FFC307DC}"/>
    <cellStyle name="Comma [0] 4 11 3 3 2 2 2 2" xfId="26226" xr:uid="{30745A95-33FF-4153-AA14-CBF5EE3FBE0C}"/>
    <cellStyle name="Comma [0] 4 11 3 3 2 2 3" xfId="26227" xr:uid="{213E4F09-6D70-4DFE-8686-BE69034BE624}"/>
    <cellStyle name="Comma [0] 4 11 3 3 2 3" xfId="26228" xr:uid="{668CB5B3-D946-46D8-8454-FF3EECBC318D}"/>
    <cellStyle name="Comma [0] 4 11 3 3 2 3 2" xfId="26229" xr:uid="{992DC683-003B-4F94-88B0-0CE8CC925824}"/>
    <cellStyle name="Comma [0] 4 11 3 3 2 4" xfId="26230" xr:uid="{092523DD-8C08-40C7-80D4-E0A23653AF6E}"/>
    <cellStyle name="Comma [0] 4 11 3 3 3" xfId="26231" xr:uid="{47BB96A2-7E9B-4EB2-895E-10F4286F0201}"/>
    <cellStyle name="Comma [0] 4 11 3 3 3 2" xfId="26232" xr:uid="{B8F8FBAA-0EDF-4981-B8B0-53A42ECB5CA9}"/>
    <cellStyle name="Comma [0] 4 11 3 3 3 2 2" xfId="26233" xr:uid="{4BE223E1-4253-4AEC-934B-82BD38EBFCFA}"/>
    <cellStyle name="Comma [0] 4 11 3 3 3 3" xfId="26234" xr:uid="{3658290A-4B0D-4367-B66A-8168F33D6062}"/>
    <cellStyle name="Comma [0] 4 11 3 3 4" xfId="26235" xr:uid="{F1C73B87-3AA9-49B6-B3EC-DDF5B5199CA4}"/>
    <cellStyle name="Comma [0] 4 11 3 3 4 2" xfId="26236" xr:uid="{ECB5C70E-D19A-4F16-B32A-F1DBAD1C938C}"/>
    <cellStyle name="Comma [0] 4 11 3 3 5" xfId="26237" xr:uid="{F2040805-2813-41DB-8616-DA8AE0DF2381}"/>
    <cellStyle name="Comma [0] 4 11 3 4" xfId="26238" xr:uid="{BD3A30F9-2A41-4E57-8C09-B33CA3E91DD7}"/>
    <cellStyle name="Comma [0] 4 11 3 4 2" xfId="26239" xr:uid="{0F672D81-B974-45FD-BD3B-929B04F14946}"/>
    <cellStyle name="Comma [0] 4 11 3 4 2 2" xfId="26240" xr:uid="{379714B0-98B4-4BDB-9F2C-9557770586E8}"/>
    <cellStyle name="Comma [0] 4 11 3 4 2 2 2" xfId="26241" xr:uid="{D0BB5999-3854-4A96-A136-137F7C45185B}"/>
    <cellStyle name="Comma [0] 4 11 3 4 2 3" xfId="26242" xr:uid="{16D33314-B834-421E-AD26-25FBABB411A3}"/>
    <cellStyle name="Comma [0] 4 11 3 4 3" xfId="26243" xr:uid="{55F098C1-6A7A-424F-A610-38B994E1E382}"/>
    <cellStyle name="Comma [0] 4 11 3 4 3 2" xfId="26244" xr:uid="{E7983CCD-CCF6-4CC2-870B-172D1059E7CD}"/>
    <cellStyle name="Comma [0] 4 11 3 4 4" xfId="26245" xr:uid="{C41452E1-660D-45AE-989F-7DE284A80609}"/>
    <cellStyle name="Comma [0] 4 11 3 5" xfId="26246" xr:uid="{4C4432CE-8D97-4749-A2F8-3B68750FB0B6}"/>
    <cellStyle name="Comma [0] 4 11 3 5 2" xfId="26247" xr:uid="{AD352642-18E5-418C-9FD4-CDB56E985BFD}"/>
    <cellStyle name="Comma [0] 4 11 3 5 2 2" xfId="26248" xr:uid="{A93D5DAF-6F58-4BD8-BF01-5471943B00C9}"/>
    <cellStyle name="Comma [0] 4 11 3 5 3" xfId="26249" xr:uid="{8BFEAAD2-E439-40B2-9EEE-7C9641DC0B2C}"/>
    <cellStyle name="Comma [0] 4 11 3 6" xfId="26250" xr:uid="{701F174F-4A3D-4DF5-AC81-BEFF69AEB06E}"/>
    <cellStyle name="Comma [0] 4 11 3 6 2" xfId="26251" xr:uid="{DE3CC29A-E65D-4801-8091-E4FA8C12FC60}"/>
    <cellStyle name="Comma [0] 4 11 3 7" xfId="26252" xr:uid="{D347E6AF-57EE-4D06-A00D-73F37ED057EE}"/>
    <cellStyle name="Comma [0] 4 11 4" xfId="26253" xr:uid="{6DAB62E0-EC7C-49E7-AE00-F8D66A831858}"/>
    <cellStyle name="Comma [0] 4 11 4 2" xfId="26254" xr:uid="{7A4A386E-94D3-429B-AA81-B8C8BEBE78A5}"/>
    <cellStyle name="Comma [0] 4 11 4 2 2" xfId="26255" xr:uid="{E8B4C154-9D1C-4A7D-8949-552EEEFC7C4C}"/>
    <cellStyle name="Comma [0] 4 11 4 2 2 2" xfId="26256" xr:uid="{A8C91DC2-51BC-4950-85B0-B074899B4F01}"/>
    <cellStyle name="Comma [0] 4 11 4 2 2 2 2" xfId="26257" xr:uid="{F37F7B2D-955D-4B5B-A865-41C9802FBC6F}"/>
    <cellStyle name="Comma [0] 4 11 4 2 2 2 2 2" xfId="26258" xr:uid="{715AC8A1-1B09-4881-9EDA-9AED10A55B24}"/>
    <cellStyle name="Comma [0] 4 11 4 2 2 2 2 2 2" xfId="26259" xr:uid="{1C366441-8E88-4834-91D8-7EBAEFFAB4E5}"/>
    <cellStyle name="Comma [0] 4 11 4 2 2 2 2 3" xfId="26260" xr:uid="{E9F667EC-37FE-4B85-8370-9E202D44555F}"/>
    <cellStyle name="Comma [0] 4 11 4 2 2 2 3" xfId="26261" xr:uid="{4B78D7F7-C79F-4C90-B7E8-547E304621C5}"/>
    <cellStyle name="Comma [0] 4 11 4 2 2 2 3 2" xfId="26262" xr:uid="{E5B36005-5418-4124-8E47-31A25228C753}"/>
    <cellStyle name="Comma [0] 4 11 4 2 2 2 4" xfId="26263" xr:uid="{68316C06-C6D1-48D1-9D22-B03277EC1753}"/>
    <cellStyle name="Comma [0] 4 11 4 2 2 3" xfId="26264" xr:uid="{0F51415A-1E0E-47A1-A553-7E495BB5BFC2}"/>
    <cellStyle name="Comma [0] 4 11 4 2 2 3 2" xfId="26265" xr:uid="{4324C7F6-8C86-4189-9A80-7CDC9EE2B578}"/>
    <cellStyle name="Comma [0] 4 11 4 2 2 3 2 2" xfId="26266" xr:uid="{716B5F99-E58C-4B00-96DE-43921283B5B6}"/>
    <cellStyle name="Comma [0] 4 11 4 2 2 3 3" xfId="26267" xr:uid="{14ECC707-5B17-432D-9A35-F6402A1063D2}"/>
    <cellStyle name="Comma [0] 4 11 4 2 2 4" xfId="26268" xr:uid="{70414C6F-9566-4AA1-A0F3-BD1032EF73F5}"/>
    <cellStyle name="Comma [0] 4 11 4 2 2 4 2" xfId="26269" xr:uid="{005F090B-1B67-49C1-8393-F1329B9B0C9C}"/>
    <cellStyle name="Comma [0] 4 11 4 2 2 5" xfId="26270" xr:uid="{AD72E88F-301E-493E-A979-C445FE74515B}"/>
    <cellStyle name="Comma [0] 4 11 4 2 3" xfId="26271" xr:uid="{6EFAA1A2-80C9-494C-BD40-8D9F63062149}"/>
    <cellStyle name="Comma [0] 4 11 4 2 3 2" xfId="26272" xr:uid="{966967D6-1E3A-49A6-B011-7968C336E966}"/>
    <cellStyle name="Comma [0] 4 11 4 2 3 2 2" xfId="26273" xr:uid="{A756BEDD-D1C9-4214-8F1E-856CF10171CE}"/>
    <cellStyle name="Comma [0] 4 11 4 2 3 2 2 2" xfId="26274" xr:uid="{948FC836-4BA5-41B9-A021-9AA433A47D2B}"/>
    <cellStyle name="Comma [0] 4 11 4 2 3 2 3" xfId="26275" xr:uid="{AFDADEDA-0CEB-42CA-8C0C-5445F146D101}"/>
    <cellStyle name="Comma [0] 4 11 4 2 3 3" xfId="26276" xr:uid="{A1B71850-BF37-4862-A954-CBFF5CE612E7}"/>
    <cellStyle name="Comma [0] 4 11 4 2 3 3 2" xfId="26277" xr:uid="{07B03AF3-87BF-47CC-9D8B-EEC66103ABCC}"/>
    <cellStyle name="Comma [0] 4 11 4 2 3 4" xfId="26278" xr:uid="{D5404BFC-060B-49E3-A82C-C96BA5D70D6C}"/>
    <cellStyle name="Comma [0] 4 11 4 2 4" xfId="26279" xr:uid="{16EE4BD5-2996-4668-8ADD-09C889050FEB}"/>
    <cellStyle name="Comma [0] 4 11 4 2 4 2" xfId="26280" xr:uid="{E68ACFD2-E015-49A2-AA85-5B624EE7ABBD}"/>
    <cellStyle name="Comma [0] 4 11 4 2 4 2 2" xfId="26281" xr:uid="{1CAB9D66-B957-4185-AFBE-D0E378AD0692}"/>
    <cellStyle name="Comma [0] 4 11 4 2 4 3" xfId="26282" xr:uid="{14F61531-D69C-42F8-8990-3DDA3A7F6B37}"/>
    <cellStyle name="Comma [0] 4 11 4 2 5" xfId="26283" xr:uid="{45FDF05B-157A-4B96-9F92-2480CB669107}"/>
    <cellStyle name="Comma [0] 4 11 4 2 5 2" xfId="26284" xr:uid="{B4635470-9159-49E4-B84E-02A7C6CEED2D}"/>
    <cellStyle name="Comma [0] 4 11 4 2 6" xfId="26285" xr:uid="{852D47C1-1A0A-4ADC-B40D-767C3923ED1C}"/>
    <cellStyle name="Comma [0] 4 11 4 3" xfId="26286" xr:uid="{66E30DD4-7F0C-4D52-B917-FE7180C18854}"/>
    <cellStyle name="Comma [0] 4 11 4 3 2" xfId="26287" xr:uid="{1F5261C5-713B-4288-B2BF-057D1CB84A42}"/>
    <cellStyle name="Comma [0] 4 11 4 3 2 2" xfId="26288" xr:uid="{8810957D-D4E3-424E-9A35-3049C1F90869}"/>
    <cellStyle name="Comma [0] 4 11 4 3 2 2 2" xfId="26289" xr:uid="{BC8B2C87-CF00-4AE0-B0F7-B8295C73C936}"/>
    <cellStyle name="Comma [0] 4 11 4 3 2 2 2 2" xfId="26290" xr:uid="{3B240C8F-3716-4E3C-9F69-22120CF559C3}"/>
    <cellStyle name="Comma [0] 4 11 4 3 2 2 3" xfId="26291" xr:uid="{9CFC7CF7-4297-40D4-8CF8-9B967E818032}"/>
    <cellStyle name="Comma [0] 4 11 4 3 2 3" xfId="26292" xr:uid="{6CCC30CC-90A9-421E-876F-36711AEA14C3}"/>
    <cellStyle name="Comma [0] 4 11 4 3 2 3 2" xfId="26293" xr:uid="{8EABF7DA-9F25-4770-A071-DFF22DD8E659}"/>
    <cellStyle name="Comma [0] 4 11 4 3 2 4" xfId="26294" xr:uid="{D89E73D9-D989-4A10-B270-BBCD4179AEC9}"/>
    <cellStyle name="Comma [0] 4 11 4 3 3" xfId="26295" xr:uid="{F7CA625A-34D6-4B8D-A0DB-CA489C9E9701}"/>
    <cellStyle name="Comma [0] 4 11 4 3 3 2" xfId="26296" xr:uid="{3FB1C66C-218B-4E12-B1F5-09D48F230038}"/>
    <cellStyle name="Comma [0] 4 11 4 3 3 2 2" xfId="26297" xr:uid="{492179D1-2D75-4F05-B2BD-595D6DA874EA}"/>
    <cellStyle name="Comma [0] 4 11 4 3 3 3" xfId="26298" xr:uid="{749A5930-270F-46A5-9502-70E1BD1EA9E4}"/>
    <cellStyle name="Comma [0] 4 11 4 3 4" xfId="26299" xr:uid="{C1A18CD7-E11B-47E8-B3C9-0A76639D78E7}"/>
    <cellStyle name="Comma [0] 4 11 4 3 4 2" xfId="26300" xr:uid="{667902D3-65CE-4706-AA56-288EC1864176}"/>
    <cellStyle name="Comma [0] 4 11 4 3 5" xfId="26301" xr:uid="{538394DC-A064-4547-A224-0C3D9A7F131A}"/>
    <cellStyle name="Comma [0] 4 11 4 4" xfId="26302" xr:uid="{BED786E3-1935-4C8F-9BE0-F2B48EAE8FC5}"/>
    <cellStyle name="Comma [0] 4 11 4 4 2" xfId="26303" xr:uid="{F92DEAB9-25BB-48E4-A73D-462D962D964E}"/>
    <cellStyle name="Comma [0] 4 11 4 4 2 2" xfId="26304" xr:uid="{EAA99974-FA88-4A7A-BA2C-D7931D36A065}"/>
    <cellStyle name="Comma [0] 4 11 4 4 2 2 2" xfId="26305" xr:uid="{90BD48FD-11A4-494C-98CA-ED73BF31F8A5}"/>
    <cellStyle name="Comma [0] 4 11 4 4 2 3" xfId="26306" xr:uid="{06466371-0967-4559-8462-260030B3E178}"/>
    <cellStyle name="Comma [0] 4 11 4 4 3" xfId="26307" xr:uid="{0F2A89D7-3B6D-4CCA-933A-1BB0D5BFA599}"/>
    <cellStyle name="Comma [0] 4 11 4 4 3 2" xfId="26308" xr:uid="{72EE93E6-D70F-4022-9C21-81B8F51A5043}"/>
    <cellStyle name="Comma [0] 4 11 4 4 4" xfId="26309" xr:uid="{5CA6FA51-3F67-4767-A08B-6164F2A47366}"/>
    <cellStyle name="Comma [0] 4 11 4 5" xfId="26310" xr:uid="{A02FC18C-B44A-4673-A362-A98F4E0D257A}"/>
    <cellStyle name="Comma [0] 4 11 4 5 2" xfId="26311" xr:uid="{B4AA8F84-009E-49EB-ACDD-BE9492E5337E}"/>
    <cellStyle name="Comma [0] 4 11 4 5 2 2" xfId="26312" xr:uid="{C9ACC7FA-5A73-43B3-A323-1E512A6F8736}"/>
    <cellStyle name="Comma [0] 4 11 4 5 3" xfId="26313" xr:uid="{0319EFE5-54D0-482F-A05D-D3F1AE05E38B}"/>
    <cellStyle name="Comma [0] 4 11 4 6" xfId="26314" xr:uid="{96B1BFB3-A4B3-4832-AFE5-15BDE445D5B4}"/>
    <cellStyle name="Comma [0] 4 11 4 6 2" xfId="26315" xr:uid="{1A2AD8F1-C8DA-46DE-B4F3-D89416D9D18A}"/>
    <cellStyle name="Comma [0] 4 11 4 7" xfId="26316" xr:uid="{5FF8D031-BE18-47F6-98B4-83A084019915}"/>
    <cellStyle name="Comma [0] 4 11 5" xfId="26317" xr:uid="{1B69DBEB-AB96-41A0-AA7B-775CFBEA1FBE}"/>
    <cellStyle name="Comma [0] 4 11 5 2" xfId="26318" xr:uid="{E77B7AAD-2418-4C62-AD97-F9431A0D96CA}"/>
    <cellStyle name="Comma [0] 4 11 5 2 2" xfId="26319" xr:uid="{397EFBD4-CFA1-4EDA-A92C-56856575C6E0}"/>
    <cellStyle name="Comma [0] 4 11 5 2 2 2" xfId="26320" xr:uid="{23D2E50E-4053-4161-9605-D71C89839F36}"/>
    <cellStyle name="Comma [0] 4 11 5 2 2 2 2" xfId="26321" xr:uid="{16117AD7-2D35-4E6B-A89F-541A9EBD8CBE}"/>
    <cellStyle name="Comma [0] 4 11 5 2 2 2 2 2" xfId="26322" xr:uid="{9B2374E8-02C3-4A54-95DC-67A6EF0AF8BA}"/>
    <cellStyle name="Comma [0] 4 11 5 2 2 2 2 2 2" xfId="26323" xr:uid="{BDF34853-531A-4E54-ACC2-590714E4D2E0}"/>
    <cellStyle name="Comma [0] 4 11 5 2 2 2 2 3" xfId="26324" xr:uid="{99516E59-424A-4DEE-B427-449CC3E0D826}"/>
    <cellStyle name="Comma [0] 4 11 5 2 2 2 3" xfId="26325" xr:uid="{08161F62-02E7-43B7-9DB1-4FC1C4DE8120}"/>
    <cellStyle name="Comma [0] 4 11 5 2 2 2 3 2" xfId="26326" xr:uid="{7B7C30E0-3A56-4350-91D8-90EF777034C0}"/>
    <cellStyle name="Comma [0] 4 11 5 2 2 2 4" xfId="26327" xr:uid="{3DD2C041-E27C-46B1-962B-0451228C2D2E}"/>
    <cellStyle name="Comma [0] 4 11 5 2 2 3" xfId="26328" xr:uid="{6990E9A0-D767-48B2-8476-4B37888CE2D7}"/>
    <cellStyle name="Comma [0] 4 11 5 2 2 3 2" xfId="26329" xr:uid="{234F9BF2-31E7-4F2F-A98C-5EABB2BC1DC1}"/>
    <cellStyle name="Comma [0] 4 11 5 2 2 3 2 2" xfId="26330" xr:uid="{2128E11A-474F-411C-8783-F860FD5483D1}"/>
    <cellStyle name="Comma [0] 4 11 5 2 2 3 3" xfId="26331" xr:uid="{F77BB974-EE44-4FD6-8D79-9CAEB7759776}"/>
    <cellStyle name="Comma [0] 4 11 5 2 2 4" xfId="26332" xr:uid="{1778E7C3-2C0B-4B76-89AC-251DB4D276EF}"/>
    <cellStyle name="Comma [0] 4 11 5 2 2 4 2" xfId="26333" xr:uid="{6FA0657B-D16A-4105-9CC3-5BA5EEE8717A}"/>
    <cellStyle name="Comma [0] 4 11 5 2 2 5" xfId="26334" xr:uid="{CBA09193-530A-4C56-9336-E4DAB7D87286}"/>
    <cellStyle name="Comma [0] 4 11 5 2 3" xfId="26335" xr:uid="{9039A2AF-75FF-4D25-89F3-7DD4FAB2951A}"/>
    <cellStyle name="Comma [0] 4 11 5 2 3 2" xfId="26336" xr:uid="{30E93385-E629-4315-9A3D-2DE1BFE39DD8}"/>
    <cellStyle name="Comma [0] 4 11 5 2 3 2 2" xfId="26337" xr:uid="{0DF56A4A-E3CB-43F1-8093-DF703692D6DB}"/>
    <cellStyle name="Comma [0] 4 11 5 2 3 2 2 2" xfId="26338" xr:uid="{F2E62264-531C-4F67-BE73-F8635F05DC9A}"/>
    <cellStyle name="Comma [0] 4 11 5 2 3 2 3" xfId="26339" xr:uid="{59E60FFA-4277-4567-9CCA-1E986BC874E4}"/>
    <cellStyle name="Comma [0] 4 11 5 2 3 3" xfId="26340" xr:uid="{750688BB-55CA-4B2E-A2B7-3516822EEE79}"/>
    <cellStyle name="Comma [0] 4 11 5 2 3 3 2" xfId="26341" xr:uid="{46AA5602-E91E-4B40-8F66-717E5EDD6D46}"/>
    <cellStyle name="Comma [0] 4 11 5 2 3 4" xfId="26342" xr:uid="{ED3E1044-9A32-4673-A9C2-C31000492C24}"/>
    <cellStyle name="Comma [0] 4 11 5 2 4" xfId="26343" xr:uid="{5B08669B-31C4-4325-905C-87EB0C9D88E3}"/>
    <cellStyle name="Comma [0] 4 11 5 2 4 2" xfId="26344" xr:uid="{0BD8B174-4A80-4F00-94E7-22CC81B9AD56}"/>
    <cellStyle name="Comma [0] 4 11 5 2 4 2 2" xfId="26345" xr:uid="{6B7F0AEB-F245-46FC-B3D8-2E96A93F4477}"/>
    <cellStyle name="Comma [0] 4 11 5 2 4 3" xfId="26346" xr:uid="{55831A5B-5C70-40DA-8890-6094F6687EFE}"/>
    <cellStyle name="Comma [0] 4 11 5 2 5" xfId="26347" xr:uid="{7B0779FB-BCD7-4E7F-83AB-815B4071238E}"/>
    <cellStyle name="Comma [0] 4 11 5 2 5 2" xfId="26348" xr:uid="{100AA8F5-BCE8-4820-94F9-E3D9497EBDD1}"/>
    <cellStyle name="Comma [0] 4 11 5 2 6" xfId="26349" xr:uid="{B691082C-CE9E-4DB9-B4E2-A14F2F53D39D}"/>
    <cellStyle name="Comma [0] 4 11 5 3" xfId="26350" xr:uid="{19C1E6FB-0B7E-4FA5-81DE-792FC4E316F2}"/>
    <cellStyle name="Comma [0] 4 11 5 3 2" xfId="26351" xr:uid="{010B92BE-3585-4746-8CFE-EE6838FF907F}"/>
    <cellStyle name="Comma [0] 4 11 5 3 2 2" xfId="26352" xr:uid="{6C018590-2BCE-4F71-B3C8-A9026FBA9438}"/>
    <cellStyle name="Comma [0] 4 11 5 3 2 2 2" xfId="26353" xr:uid="{4CBE8666-4563-4C49-B518-9E0076FAB727}"/>
    <cellStyle name="Comma [0] 4 11 5 3 2 2 2 2" xfId="26354" xr:uid="{27995A5E-42B2-4EE3-86FF-21743E3D030A}"/>
    <cellStyle name="Comma [0] 4 11 5 3 2 2 3" xfId="26355" xr:uid="{2DEB3C78-4193-4351-953D-3F8BC134C28C}"/>
    <cellStyle name="Comma [0] 4 11 5 3 2 3" xfId="26356" xr:uid="{7547D84C-C98B-4B9E-9CB1-E9F076DA123A}"/>
    <cellStyle name="Comma [0] 4 11 5 3 2 3 2" xfId="26357" xr:uid="{802F16B2-684A-4518-8447-98102C07EBDB}"/>
    <cellStyle name="Comma [0] 4 11 5 3 2 4" xfId="26358" xr:uid="{0E31B8B9-EFA3-426F-ACB8-19238D1714A2}"/>
    <cellStyle name="Comma [0] 4 11 5 3 3" xfId="26359" xr:uid="{8B67FF59-F38C-4581-BC02-80E6403CF82D}"/>
    <cellStyle name="Comma [0] 4 11 5 3 3 2" xfId="26360" xr:uid="{789E8B3D-3511-4E52-A0FC-EE46C17E8EB6}"/>
    <cellStyle name="Comma [0] 4 11 5 3 3 2 2" xfId="26361" xr:uid="{BBD120CE-FCC2-4427-A46D-52A671083CCE}"/>
    <cellStyle name="Comma [0] 4 11 5 3 3 3" xfId="26362" xr:uid="{0C650650-C8B8-4C0A-9163-229C1B69F889}"/>
    <cellStyle name="Comma [0] 4 11 5 3 4" xfId="26363" xr:uid="{691BF10C-448D-4FCD-86BC-2106E2374CEA}"/>
    <cellStyle name="Comma [0] 4 11 5 3 4 2" xfId="26364" xr:uid="{3ADFFB33-375A-41F8-8892-60EBB6DF71AC}"/>
    <cellStyle name="Comma [0] 4 11 5 3 5" xfId="26365" xr:uid="{646C26DA-464A-4ECC-81F2-ED004AE43164}"/>
    <cellStyle name="Comma [0] 4 11 5 4" xfId="26366" xr:uid="{207E855F-2FCE-4B63-8124-15A7077015E8}"/>
    <cellStyle name="Comma [0] 4 11 5 4 2" xfId="26367" xr:uid="{57E0A779-ED49-47A0-AC22-C495918065A5}"/>
    <cellStyle name="Comma [0] 4 11 5 4 2 2" xfId="26368" xr:uid="{01E913AC-3D0A-4EDE-96E6-A4D16B818231}"/>
    <cellStyle name="Comma [0] 4 11 5 4 2 2 2" xfId="26369" xr:uid="{6933F8ED-F52B-48CC-8510-C68F8C168A00}"/>
    <cellStyle name="Comma [0] 4 11 5 4 2 3" xfId="26370" xr:uid="{945777E1-89DF-4E01-8DDA-D99EB545766D}"/>
    <cellStyle name="Comma [0] 4 11 5 4 3" xfId="26371" xr:uid="{4DB6A4E6-ACD4-4419-8601-0117B6DB68A5}"/>
    <cellStyle name="Comma [0] 4 11 5 4 3 2" xfId="26372" xr:uid="{94A40DB0-FD05-45F3-9C80-1C573A6EC113}"/>
    <cellStyle name="Comma [0] 4 11 5 4 4" xfId="26373" xr:uid="{17F6F4D8-09BF-40C5-9E1B-671C191F2CE3}"/>
    <cellStyle name="Comma [0] 4 11 5 5" xfId="26374" xr:uid="{096529AD-F054-42F5-83F0-19D276D0E32B}"/>
    <cellStyle name="Comma [0] 4 11 5 5 2" xfId="26375" xr:uid="{9B8E58A8-22B2-417C-806C-6C44B30356BF}"/>
    <cellStyle name="Comma [0] 4 11 5 5 2 2" xfId="26376" xr:uid="{143FEC90-041B-465E-82ED-ED65AC81F4C4}"/>
    <cellStyle name="Comma [0] 4 11 5 5 3" xfId="26377" xr:uid="{C65550EB-CA41-4899-8DCC-52B3E6672D7A}"/>
    <cellStyle name="Comma [0] 4 11 5 6" xfId="26378" xr:uid="{564BC53A-C88F-46E1-9B5F-DFE0EFE21482}"/>
    <cellStyle name="Comma [0] 4 11 5 6 2" xfId="26379" xr:uid="{9CBA637D-5899-4F8E-9B6F-BCD0F712E139}"/>
    <cellStyle name="Comma [0] 4 11 5 7" xfId="26380" xr:uid="{409F9700-D974-4BCD-AC4E-B888B66938E9}"/>
    <cellStyle name="Comma [0] 4 11 6" xfId="26381" xr:uid="{6F93F6EF-986E-4D95-9C01-D3FC0FA8E12A}"/>
    <cellStyle name="Comma [0] 4 11 6 2" xfId="26382" xr:uid="{1C4B92FD-ED99-438C-B448-743692579919}"/>
    <cellStyle name="Comma [0] 4 11 6 2 2" xfId="26383" xr:uid="{3F924AA1-79E7-4FD7-9FD7-4373E10C14C2}"/>
    <cellStyle name="Comma [0] 4 11 6 2 2 2" xfId="26384" xr:uid="{4AD56149-AA22-488B-A2FD-89FC2DAB07D4}"/>
    <cellStyle name="Comma [0] 4 11 6 2 2 2 2" xfId="26385" xr:uid="{06EB1E44-3F2E-4296-AE1B-9C6F8678477E}"/>
    <cellStyle name="Comma [0] 4 11 6 2 2 2 2 2" xfId="26386" xr:uid="{D0061DA5-6C97-4E91-B977-0AB7E758B7B2}"/>
    <cellStyle name="Comma [0] 4 11 6 2 2 2 3" xfId="26387" xr:uid="{41E795BA-F2FE-47FA-B638-F36531E99722}"/>
    <cellStyle name="Comma [0] 4 11 6 2 2 3" xfId="26388" xr:uid="{00762DCB-91CD-45C5-87FC-508191DEC7F4}"/>
    <cellStyle name="Comma [0] 4 11 6 2 2 3 2" xfId="26389" xr:uid="{16D350AA-C92A-4BB9-8E89-186F733ADE0B}"/>
    <cellStyle name="Comma [0] 4 11 6 2 2 4" xfId="26390" xr:uid="{7C6F3249-0012-412B-BD02-95893FC459CF}"/>
    <cellStyle name="Comma [0] 4 11 6 2 3" xfId="26391" xr:uid="{211CEB8E-8CFF-4824-9A97-1F627C9E85A1}"/>
    <cellStyle name="Comma [0] 4 11 6 2 3 2" xfId="26392" xr:uid="{65D458CE-71EA-4716-88ED-DDC185EB85CC}"/>
    <cellStyle name="Comma [0] 4 11 6 2 3 2 2" xfId="26393" xr:uid="{483241CF-6AB0-4BF8-867E-DEC07D2C47EA}"/>
    <cellStyle name="Comma [0] 4 11 6 2 3 3" xfId="26394" xr:uid="{97478B10-89AF-4C48-BCE3-98DB1C78E44A}"/>
    <cellStyle name="Comma [0] 4 11 6 2 4" xfId="26395" xr:uid="{1EF066DA-D763-4793-8045-117E56370BD2}"/>
    <cellStyle name="Comma [0] 4 11 6 2 4 2" xfId="26396" xr:uid="{08FA5A01-1255-4AE4-BDAA-99EBFFC62EE0}"/>
    <cellStyle name="Comma [0] 4 11 6 2 5" xfId="26397" xr:uid="{337196A2-903D-4C03-9F87-A0A69EE61B86}"/>
    <cellStyle name="Comma [0] 4 11 6 3" xfId="26398" xr:uid="{BA611E53-CD80-4553-A8EA-00ABBA0E1697}"/>
    <cellStyle name="Comma [0] 4 11 6 3 2" xfId="26399" xr:uid="{18EE27C6-3C54-418D-95BE-BBA78C30013D}"/>
    <cellStyle name="Comma [0] 4 11 6 3 2 2" xfId="26400" xr:uid="{5AE53156-09BA-44D6-B765-D664890D531C}"/>
    <cellStyle name="Comma [0] 4 11 6 3 2 2 2" xfId="26401" xr:uid="{E396387A-5EC2-46DE-9856-E365054959A5}"/>
    <cellStyle name="Comma [0] 4 11 6 3 2 3" xfId="26402" xr:uid="{51BFB94F-EA3F-490F-9A10-20C7E2A408B6}"/>
    <cellStyle name="Comma [0] 4 11 6 3 3" xfId="26403" xr:uid="{CA8CAB06-40C1-407E-A5B2-70B61CCF5DDB}"/>
    <cellStyle name="Comma [0] 4 11 6 3 3 2" xfId="26404" xr:uid="{603A9C6D-A9E9-460E-BD2A-CB5B779D4679}"/>
    <cellStyle name="Comma [0] 4 11 6 3 4" xfId="26405" xr:uid="{19B16391-5E47-49A3-A3C7-A4EB11197515}"/>
    <cellStyle name="Comma [0] 4 11 6 4" xfId="26406" xr:uid="{6900E5F9-5FD0-4CB7-90C7-7B92C50D408D}"/>
    <cellStyle name="Comma [0] 4 11 6 4 2" xfId="26407" xr:uid="{96B0ECB9-3802-4E65-A6AF-1875BC786608}"/>
    <cellStyle name="Comma [0] 4 11 6 4 2 2" xfId="26408" xr:uid="{C5C8932F-A37C-4D65-98A3-A36A66C9C766}"/>
    <cellStyle name="Comma [0] 4 11 6 4 3" xfId="26409" xr:uid="{0A3430D5-06ED-412C-98A9-005733E84385}"/>
    <cellStyle name="Comma [0] 4 11 6 5" xfId="26410" xr:uid="{7A57C54C-B300-4B0E-A237-F5A570105174}"/>
    <cellStyle name="Comma [0] 4 11 6 5 2" xfId="26411" xr:uid="{EAC314DC-FB25-4ECB-AD55-F7B458597D7C}"/>
    <cellStyle name="Comma [0] 4 11 6 6" xfId="26412" xr:uid="{9041ED57-9074-42D6-A820-651BD3013AEF}"/>
    <cellStyle name="Comma [0] 4 11 7" xfId="26413" xr:uid="{07E07509-D78C-4AE8-9ADE-FC0409C0A3A0}"/>
    <cellStyle name="Comma [0] 4 11 7 2" xfId="26414" xr:uid="{32436D63-F22F-4DD9-BFAC-98EE748DA30E}"/>
    <cellStyle name="Comma [0] 4 11 7 2 2" xfId="26415" xr:uid="{354CE5D0-D986-44B8-93CC-AC1A676FF014}"/>
    <cellStyle name="Comma [0] 4 11 7 2 2 2" xfId="26416" xr:uid="{914BED47-56AD-42AC-B569-F658E0681A10}"/>
    <cellStyle name="Comma [0] 4 11 7 2 2 2 2" xfId="26417" xr:uid="{675A62E2-D333-4DB8-B2CF-E5AF38AC9E6D}"/>
    <cellStyle name="Comma [0] 4 11 7 2 2 3" xfId="26418" xr:uid="{E116B5D6-2FCA-4BCF-B508-DD2CA635E3BD}"/>
    <cellStyle name="Comma [0] 4 11 7 2 3" xfId="26419" xr:uid="{91F00F49-5E41-4F51-8DF4-B99B9A111AD6}"/>
    <cellStyle name="Comma [0] 4 11 7 2 3 2" xfId="26420" xr:uid="{B20596F2-286F-4420-BF08-A3AC96DB9A47}"/>
    <cellStyle name="Comma [0] 4 11 7 2 4" xfId="26421" xr:uid="{6F73CEE6-49C1-4309-979E-B55AD3688578}"/>
    <cellStyle name="Comma [0] 4 11 7 3" xfId="26422" xr:uid="{3A20EA78-E131-42FA-8A4D-BBF79756348F}"/>
    <cellStyle name="Comma [0] 4 11 7 3 2" xfId="26423" xr:uid="{08C18450-D154-46BD-AFD2-3015404B5BA6}"/>
    <cellStyle name="Comma [0] 4 11 7 3 2 2" xfId="26424" xr:uid="{98ED9AFE-896A-4A02-9DBC-9FA7DDA18373}"/>
    <cellStyle name="Comma [0] 4 11 7 3 3" xfId="26425" xr:uid="{170D4B0A-8713-4AB6-8119-F95ADD2F0495}"/>
    <cellStyle name="Comma [0] 4 11 7 4" xfId="26426" xr:uid="{3A181243-CA2F-4564-B0CD-5814B9112055}"/>
    <cellStyle name="Comma [0] 4 11 7 4 2" xfId="26427" xr:uid="{ACD08A59-0E97-446B-88AD-639679A8474B}"/>
    <cellStyle name="Comma [0] 4 11 7 5" xfId="26428" xr:uid="{C700480B-00CE-48ED-982D-E2A60B9C4342}"/>
    <cellStyle name="Comma [0] 4 11 8" xfId="26429" xr:uid="{3A166A01-C438-4E56-A845-C158F97D15C0}"/>
    <cellStyle name="Comma [0] 4 11 8 2" xfId="26430" xr:uid="{6DDF1C1A-5D3B-4170-95FE-E2344330B9AF}"/>
    <cellStyle name="Comma [0] 4 11 8 2 2" xfId="26431" xr:uid="{41319B01-D6FC-484F-84E8-9527A6F0FA91}"/>
    <cellStyle name="Comma [0] 4 11 8 2 2 2" xfId="26432" xr:uid="{7F21E212-18B3-4886-9692-41EDFA34D3B9}"/>
    <cellStyle name="Comma [0] 4 11 8 2 3" xfId="26433" xr:uid="{74A218F2-11D1-473D-85D5-7C78D89D70C3}"/>
    <cellStyle name="Comma [0] 4 11 8 3" xfId="26434" xr:uid="{1B412079-E077-4BA1-A7FB-98E9AD6B1F9B}"/>
    <cellStyle name="Comma [0] 4 11 8 3 2" xfId="26435" xr:uid="{6120410B-1239-489A-9A8C-BDC9C495D935}"/>
    <cellStyle name="Comma [0] 4 11 8 4" xfId="26436" xr:uid="{3B1504CB-C0EC-40D1-BF91-9DFFD1C60582}"/>
    <cellStyle name="Comma [0] 4 11 9" xfId="26437" xr:uid="{94FFBC00-CA0B-4E0B-ABB9-F863909F44E2}"/>
    <cellStyle name="Comma [0] 4 11 9 2" xfId="26438" xr:uid="{99163A5B-0B4F-437B-8839-1D27F6BBF7DE}"/>
    <cellStyle name="Comma [0] 4 11 9 2 2" xfId="26439" xr:uid="{D4DC011B-FF67-4C76-BA83-83DD09BFBE27}"/>
    <cellStyle name="Comma [0] 4 11 9 3" xfId="26440" xr:uid="{49A49433-F4FB-4617-ACED-4B0D566281D9}"/>
    <cellStyle name="Comma [0] 4 12" xfId="26441" xr:uid="{D7A270FE-5E53-4DCB-B249-BB55BA4E957C}"/>
    <cellStyle name="Comma [0] 4 12 10" xfId="26442" xr:uid="{A4687570-B4CE-4CCF-B5EF-11A35A766FD7}"/>
    <cellStyle name="Comma [0] 4 12 10 2" xfId="26443" xr:uid="{FE2E0580-E4F3-4C2C-9021-384CBC33FA3C}"/>
    <cellStyle name="Comma [0] 4 12 11" xfId="26444" xr:uid="{F3D5582B-5C9F-4C8B-8837-19DC5A410B1B}"/>
    <cellStyle name="Comma [0] 4 12 2" xfId="26445" xr:uid="{44F53B74-72DB-4539-A07B-15AC9AF277F9}"/>
    <cellStyle name="Comma [0] 4 12 2 10" xfId="26446" xr:uid="{E4AE735A-E500-4611-8307-DB744F5BAB2E}"/>
    <cellStyle name="Comma [0] 4 12 2 2" xfId="26447" xr:uid="{8CDE4DCA-1F0D-4F97-B2DE-BB10E88DBB7A}"/>
    <cellStyle name="Comma [0] 4 12 2 2 2" xfId="26448" xr:uid="{6C100528-EFB3-4957-BD48-7D8A2B5EA5C3}"/>
    <cellStyle name="Comma [0] 4 12 2 2 2 2" xfId="26449" xr:uid="{13204C9F-DCF9-45AF-9546-31CA8C16BE4D}"/>
    <cellStyle name="Comma [0] 4 12 2 2 2 2 2" xfId="26450" xr:uid="{91B6875D-5133-43C3-84BC-2A655AD4DDFA}"/>
    <cellStyle name="Comma [0] 4 12 2 2 2 2 2 2" xfId="26451" xr:uid="{71727F3C-06C9-4B33-8B68-DBBB140F8943}"/>
    <cellStyle name="Comma [0] 4 12 2 2 2 2 2 2 2" xfId="26452" xr:uid="{E53FE3EE-F6BB-4D1B-BA63-2B1EB548D6B6}"/>
    <cellStyle name="Comma [0] 4 12 2 2 2 2 2 2 2 2" xfId="26453" xr:uid="{4A957085-B425-4D76-AB5B-D3BCD9142FA7}"/>
    <cellStyle name="Comma [0] 4 12 2 2 2 2 2 2 3" xfId="26454" xr:uid="{EFC3BF29-8EE1-42DB-910C-D8A8441CEAF7}"/>
    <cellStyle name="Comma [0] 4 12 2 2 2 2 2 3" xfId="26455" xr:uid="{B5B7CD8D-74C4-4B85-96A5-EB90D570971B}"/>
    <cellStyle name="Comma [0] 4 12 2 2 2 2 2 3 2" xfId="26456" xr:uid="{B1C6D804-5A52-4566-8ACC-2404337926D0}"/>
    <cellStyle name="Comma [0] 4 12 2 2 2 2 2 4" xfId="26457" xr:uid="{5D1AFE49-26C1-470B-906C-FE0E64FD0325}"/>
    <cellStyle name="Comma [0] 4 12 2 2 2 2 3" xfId="26458" xr:uid="{28D29F90-CA94-4A60-B09C-F0127F2C8916}"/>
    <cellStyle name="Comma [0] 4 12 2 2 2 2 3 2" xfId="26459" xr:uid="{DF85D650-E618-45AA-B268-E9CD8DEE2C7F}"/>
    <cellStyle name="Comma [0] 4 12 2 2 2 2 3 2 2" xfId="26460" xr:uid="{E2E81502-4143-41DF-A667-34D2D55B51E1}"/>
    <cellStyle name="Comma [0] 4 12 2 2 2 2 3 3" xfId="26461" xr:uid="{653786BB-A65E-4EB8-9C77-6B1C9A9F2C6A}"/>
    <cellStyle name="Comma [0] 4 12 2 2 2 2 4" xfId="26462" xr:uid="{02269094-1E41-4BCF-B4A1-5E694EAE2F53}"/>
    <cellStyle name="Comma [0] 4 12 2 2 2 2 4 2" xfId="26463" xr:uid="{B7D888D5-4AB5-47D6-A4FC-B83F3036D2E0}"/>
    <cellStyle name="Comma [0] 4 12 2 2 2 2 5" xfId="26464" xr:uid="{CDBD4F40-1D3B-4175-A4EF-2E8C73347651}"/>
    <cellStyle name="Comma [0] 4 12 2 2 2 3" xfId="26465" xr:uid="{203DD6B1-5228-484F-89BD-A929E50A01C2}"/>
    <cellStyle name="Comma [0] 4 12 2 2 2 3 2" xfId="26466" xr:uid="{538ED77A-3DE5-41DB-87FA-85E9BB301554}"/>
    <cellStyle name="Comma [0] 4 12 2 2 2 3 2 2" xfId="26467" xr:uid="{42635F42-590B-4E00-AFF3-C9D27F1E5BDD}"/>
    <cellStyle name="Comma [0] 4 12 2 2 2 3 2 2 2" xfId="26468" xr:uid="{012815F8-8F1B-4394-97AC-3B57F4EE567D}"/>
    <cellStyle name="Comma [0] 4 12 2 2 2 3 2 3" xfId="26469" xr:uid="{83279120-ED8F-49FE-A85F-3E2FB5C1861A}"/>
    <cellStyle name="Comma [0] 4 12 2 2 2 3 3" xfId="26470" xr:uid="{3AA40CA4-4BB7-42A2-BE3A-6933F1E3F56B}"/>
    <cellStyle name="Comma [0] 4 12 2 2 2 3 3 2" xfId="26471" xr:uid="{9B352F68-A05B-4AC5-A396-2DC681A76318}"/>
    <cellStyle name="Comma [0] 4 12 2 2 2 3 4" xfId="26472" xr:uid="{1FACC29C-BF9A-4464-9C89-36FD8529CA4C}"/>
    <cellStyle name="Comma [0] 4 12 2 2 2 4" xfId="26473" xr:uid="{6A2B6A8D-963A-4728-BD7C-FD6D104B0D48}"/>
    <cellStyle name="Comma [0] 4 12 2 2 2 4 2" xfId="26474" xr:uid="{720F37D7-F4BE-4478-86AB-C912E000E6B5}"/>
    <cellStyle name="Comma [0] 4 12 2 2 2 4 2 2" xfId="26475" xr:uid="{786595E7-2738-4179-858E-D72289843BCB}"/>
    <cellStyle name="Comma [0] 4 12 2 2 2 4 3" xfId="26476" xr:uid="{AE87C7CB-21B2-49B5-B602-D72CE1910DE5}"/>
    <cellStyle name="Comma [0] 4 12 2 2 2 5" xfId="26477" xr:uid="{EF76E462-DF7F-4E5A-ABF6-65102803B6CF}"/>
    <cellStyle name="Comma [0] 4 12 2 2 2 5 2" xfId="26478" xr:uid="{D033C1C3-A096-4F3F-B115-93B9F7C11616}"/>
    <cellStyle name="Comma [0] 4 12 2 2 2 6" xfId="26479" xr:uid="{725060B6-C197-4F25-A0D2-C56DACE64273}"/>
    <cellStyle name="Comma [0] 4 12 2 2 3" xfId="26480" xr:uid="{746DAB3E-50A7-4B2E-92CD-8917A4E7C6DA}"/>
    <cellStyle name="Comma [0] 4 12 2 2 3 2" xfId="26481" xr:uid="{5C123E7D-D66F-401C-97DB-61349E7379A4}"/>
    <cellStyle name="Comma [0] 4 12 2 2 3 2 2" xfId="26482" xr:uid="{1141ADD0-CD5F-4889-9346-B86B225AF308}"/>
    <cellStyle name="Comma [0] 4 12 2 2 3 2 2 2" xfId="26483" xr:uid="{847AB464-4421-4FB2-955F-481A25BBAFD9}"/>
    <cellStyle name="Comma [0] 4 12 2 2 3 2 2 2 2" xfId="26484" xr:uid="{99B455A1-7A20-4129-8D0C-0FCCB31D2E04}"/>
    <cellStyle name="Comma [0] 4 12 2 2 3 2 2 3" xfId="26485" xr:uid="{AC9570B6-72A5-45EE-BF61-1BAE2B211B68}"/>
    <cellStyle name="Comma [0] 4 12 2 2 3 2 3" xfId="26486" xr:uid="{2F39103C-06B6-46D5-ADBE-FFBFC59D7499}"/>
    <cellStyle name="Comma [0] 4 12 2 2 3 2 3 2" xfId="26487" xr:uid="{B3A57CF6-78EB-4AA2-9821-84A05A1745D6}"/>
    <cellStyle name="Comma [0] 4 12 2 2 3 2 4" xfId="26488" xr:uid="{EB7CF3EE-B6CE-4D74-8A73-D1C1FFDCCE8F}"/>
    <cellStyle name="Comma [0] 4 12 2 2 3 3" xfId="26489" xr:uid="{1CBC16E6-E2AE-4998-AD04-8472A24C1183}"/>
    <cellStyle name="Comma [0] 4 12 2 2 3 3 2" xfId="26490" xr:uid="{039A96F0-5D10-47A7-8D74-30C946DFF0CC}"/>
    <cellStyle name="Comma [0] 4 12 2 2 3 3 2 2" xfId="26491" xr:uid="{26AFB76E-D208-4A75-9620-E51F117AFEBA}"/>
    <cellStyle name="Comma [0] 4 12 2 2 3 3 3" xfId="26492" xr:uid="{22AFE1C2-FE95-4FC2-8FB9-89E431F93870}"/>
    <cellStyle name="Comma [0] 4 12 2 2 3 4" xfId="26493" xr:uid="{F064ABE9-51D7-4EA4-949A-4B7CA51D6130}"/>
    <cellStyle name="Comma [0] 4 12 2 2 3 4 2" xfId="26494" xr:uid="{15EBB54D-0A44-4A2B-9B3F-859F350FD00E}"/>
    <cellStyle name="Comma [0] 4 12 2 2 3 5" xfId="26495" xr:uid="{779497CA-3B5E-4A49-835A-582B7FA90FC9}"/>
    <cellStyle name="Comma [0] 4 12 2 2 4" xfId="26496" xr:uid="{10244203-CA79-4F68-90EC-7C070D203C82}"/>
    <cellStyle name="Comma [0] 4 12 2 2 4 2" xfId="26497" xr:uid="{218FA960-4227-43D9-898C-4E7CA4D19512}"/>
    <cellStyle name="Comma [0] 4 12 2 2 4 2 2" xfId="26498" xr:uid="{49B2B2D9-AA65-449A-9300-6552657757FA}"/>
    <cellStyle name="Comma [0] 4 12 2 2 4 2 2 2" xfId="26499" xr:uid="{47069947-7EEE-455A-8396-72A27B76BC7B}"/>
    <cellStyle name="Comma [0] 4 12 2 2 4 2 3" xfId="26500" xr:uid="{0C1A4F07-8F6C-4B1A-9CED-DED5B0D1B286}"/>
    <cellStyle name="Comma [0] 4 12 2 2 4 3" xfId="26501" xr:uid="{C2AC3656-E04F-4751-BAF1-72A9DEDA83F5}"/>
    <cellStyle name="Comma [0] 4 12 2 2 4 3 2" xfId="26502" xr:uid="{3342581C-D482-41C3-A485-E44469AEEA61}"/>
    <cellStyle name="Comma [0] 4 12 2 2 4 4" xfId="26503" xr:uid="{8DC5BD19-9DF5-4325-AA7E-CC42F77233A6}"/>
    <cellStyle name="Comma [0] 4 12 2 2 5" xfId="26504" xr:uid="{5CB934AA-1AE0-414A-9696-725E799CBD18}"/>
    <cellStyle name="Comma [0] 4 12 2 2 5 2" xfId="26505" xr:uid="{E1DFFF54-9FA1-4FCC-9FF8-C0AEB4D53D42}"/>
    <cellStyle name="Comma [0] 4 12 2 2 5 2 2" xfId="26506" xr:uid="{B17C742E-A003-45DD-9F65-5AA471A3B43C}"/>
    <cellStyle name="Comma [0] 4 12 2 2 5 3" xfId="26507" xr:uid="{29A51C75-6FBA-4533-9E7B-AEE8D2A419B8}"/>
    <cellStyle name="Comma [0] 4 12 2 2 6" xfId="26508" xr:uid="{1A46E4E8-1389-428D-800A-C3D8E8B06AE3}"/>
    <cellStyle name="Comma [0] 4 12 2 2 6 2" xfId="26509" xr:uid="{9C0F741C-6094-4282-B358-F991FF1CD3E4}"/>
    <cellStyle name="Comma [0] 4 12 2 2 7" xfId="26510" xr:uid="{94E3B258-AE00-4DA2-8807-AF44B25ADB58}"/>
    <cellStyle name="Comma [0] 4 12 2 3" xfId="26511" xr:uid="{D338C7F1-76AF-4FB7-8236-D5CA8DC8322B}"/>
    <cellStyle name="Comma [0] 4 12 2 3 2" xfId="26512" xr:uid="{92DFDE67-E15A-4D13-8A51-9654A279362D}"/>
    <cellStyle name="Comma [0] 4 12 2 3 2 2" xfId="26513" xr:uid="{BD875A6A-7497-49D2-AB88-A369AF9448F5}"/>
    <cellStyle name="Comma [0] 4 12 2 3 2 2 2" xfId="26514" xr:uid="{9F17D697-9E29-4AD0-89BC-9780B7FFEB8F}"/>
    <cellStyle name="Comma [0] 4 12 2 3 2 2 2 2" xfId="26515" xr:uid="{DA907EBE-C386-453E-B6DE-B4CEDEE3ED44}"/>
    <cellStyle name="Comma [0] 4 12 2 3 2 2 2 2 2" xfId="26516" xr:uid="{95893DB2-BB64-4A6B-BF0A-9E5362EF8D5A}"/>
    <cellStyle name="Comma [0] 4 12 2 3 2 2 2 2 2 2" xfId="26517" xr:uid="{AEA2844E-D200-4511-8E4A-04408B327B46}"/>
    <cellStyle name="Comma [0] 4 12 2 3 2 2 2 2 3" xfId="26518" xr:uid="{FDA5EC0F-1AED-4E51-AB44-B735F80950CF}"/>
    <cellStyle name="Comma [0] 4 12 2 3 2 2 2 3" xfId="26519" xr:uid="{CF4D1266-4A05-40F5-ABBE-0EA57A36DC16}"/>
    <cellStyle name="Comma [0] 4 12 2 3 2 2 2 3 2" xfId="26520" xr:uid="{F6090155-E4AB-4606-9E36-57B12088579D}"/>
    <cellStyle name="Comma [0] 4 12 2 3 2 2 2 4" xfId="26521" xr:uid="{AE70FCA3-28A6-437A-9AF9-82F5CA27C482}"/>
    <cellStyle name="Comma [0] 4 12 2 3 2 2 3" xfId="26522" xr:uid="{C7E1694A-6AA1-4D29-AE36-1374712A4B20}"/>
    <cellStyle name="Comma [0] 4 12 2 3 2 2 3 2" xfId="26523" xr:uid="{23C1F913-F777-4AA3-99BE-A09AA6A755DB}"/>
    <cellStyle name="Comma [0] 4 12 2 3 2 2 3 2 2" xfId="26524" xr:uid="{C7C8B7BB-97B5-4B86-AEF8-6B6CEC7BD981}"/>
    <cellStyle name="Comma [0] 4 12 2 3 2 2 3 3" xfId="26525" xr:uid="{472E4DFC-AE0B-400E-AD85-3FEDB448BB26}"/>
    <cellStyle name="Comma [0] 4 12 2 3 2 2 4" xfId="26526" xr:uid="{05A7A758-AA2B-47AB-B086-296C4CC1990D}"/>
    <cellStyle name="Comma [0] 4 12 2 3 2 2 4 2" xfId="26527" xr:uid="{84F66998-0233-44E4-98C2-48A75C593213}"/>
    <cellStyle name="Comma [0] 4 12 2 3 2 2 5" xfId="26528" xr:uid="{6F8167A4-D7A3-4149-83DE-E56BC53E2A06}"/>
    <cellStyle name="Comma [0] 4 12 2 3 2 3" xfId="26529" xr:uid="{6E521545-BA2A-4192-89C9-7FEDF5AA6416}"/>
    <cellStyle name="Comma [0] 4 12 2 3 2 3 2" xfId="26530" xr:uid="{DA61ADDB-2AB9-47D2-AAD6-1ACF4068E83B}"/>
    <cellStyle name="Comma [0] 4 12 2 3 2 3 2 2" xfId="26531" xr:uid="{7AB7E56B-2140-4F3E-A46C-8E33E4DE8C6A}"/>
    <cellStyle name="Comma [0] 4 12 2 3 2 3 2 2 2" xfId="26532" xr:uid="{5FECB04B-0703-41D1-AA82-CD5A55930912}"/>
    <cellStyle name="Comma [0] 4 12 2 3 2 3 2 3" xfId="26533" xr:uid="{93EB0184-1DC6-4ECE-83C2-483BA53D469E}"/>
    <cellStyle name="Comma [0] 4 12 2 3 2 3 3" xfId="26534" xr:uid="{D91DC013-956C-4793-B28C-CC33261AA942}"/>
    <cellStyle name="Comma [0] 4 12 2 3 2 3 3 2" xfId="26535" xr:uid="{BCFEA5C3-288D-4C19-9DA0-BD849F7C8CA1}"/>
    <cellStyle name="Comma [0] 4 12 2 3 2 3 4" xfId="26536" xr:uid="{197219A3-611B-4479-8B5C-C9694CC5DA06}"/>
    <cellStyle name="Comma [0] 4 12 2 3 2 4" xfId="26537" xr:uid="{5674C636-56BC-4519-9106-2E9FD4AA5609}"/>
    <cellStyle name="Comma [0] 4 12 2 3 2 4 2" xfId="26538" xr:uid="{4B0C9156-7DE5-4E4C-A318-9F863D4C09E8}"/>
    <cellStyle name="Comma [0] 4 12 2 3 2 4 2 2" xfId="26539" xr:uid="{5BECCDA3-F599-4E7B-8B61-163A02624DE3}"/>
    <cellStyle name="Comma [0] 4 12 2 3 2 4 3" xfId="26540" xr:uid="{807BF889-B333-4968-AF2E-0D0371A293C0}"/>
    <cellStyle name="Comma [0] 4 12 2 3 2 5" xfId="26541" xr:uid="{CBD7ABC9-9A42-4FCC-ABAF-7DD55ED16129}"/>
    <cellStyle name="Comma [0] 4 12 2 3 2 5 2" xfId="26542" xr:uid="{1B6E2FB5-1627-43A4-87DE-798311901C2C}"/>
    <cellStyle name="Comma [0] 4 12 2 3 2 6" xfId="26543" xr:uid="{60E5FC92-C17D-4D7A-88D0-9EDE3D3E77BA}"/>
    <cellStyle name="Comma [0] 4 12 2 3 3" xfId="26544" xr:uid="{F2B6C61F-87D1-4AC1-B6E5-BF0213D5BEA9}"/>
    <cellStyle name="Comma [0] 4 12 2 3 3 2" xfId="26545" xr:uid="{6418F0A4-7F11-4ECF-869E-DFDE98D8158A}"/>
    <cellStyle name="Comma [0] 4 12 2 3 3 2 2" xfId="26546" xr:uid="{BCBDDCD8-9961-46D2-AC1F-153AF964F3D6}"/>
    <cellStyle name="Comma [0] 4 12 2 3 3 2 2 2" xfId="26547" xr:uid="{114354E6-A8C9-40A2-94F7-FC23DE873F7E}"/>
    <cellStyle name="Comma [0] 4 12 2 3 3 2 2 2 2" xfId="26548" xr:uid="{F9EC9C06-A8B4-4C89-BDC4-23FE2BBDFB30}"/>
    <cellStyle name="Comma [0] 4 12 2 3 3 2 2 3" xfId="26549" xr:uid="{D11AAC00-959B-4FD3-B4FF-2E31EFF886BD}"/>
    <cellStyle name="Comma [0] 4 12 2 3 3 2 3" xfId="26550" xr:uid="{2A7E0312-7D6D-42A2-A429-4EDC4A64A91B}"/>
    <cellStyle name="Comma [0] 4 12 2 3 3 2 3 2" xfId="26551" xr:uid="{7511C1B4-26C7-428A-BD91-0FDC66FC9679}"/>
    <cellStyle name="Comma [0] 4 12 2 3 3 2 4" xfId="26552" xr:uid="{1CD8EA7B-4913-4645-810A-D9641FA19A0C}"/>
    <cellStyle name="Comma [0] 4 12 2 3 3 3" xfId="26553" xr:uid="{3BEADEA1-77B4-49DA-955C-8694FD9EF4ED}"/>
    <cellStyle name="Comma [0] 4 12 2 3 3 3 2" xfId="26554" xr:uid="{52B1C71F-2F1C-446B-802B-F455E09FEFCE}"/>
    <cellStyle name="Comma [0] 4 12 2 3 3 3 2 2" xfId="26555" xr:uid="{40558327-CDA0-455A-90F0-D3F3D5BB993C}"/>
    <cellStyle name="Comma [0] 4 12 2 3 3 3 3" xfId="26556" xr:uid="{D170CA1D-3783-483B-8B13-C7B3B83A0984}"/>
    <cellStyle name="Comma [0] 4 12 2 3 3 4" xfId="26557" xr:uid="{27762CBE-7970-4359-BCF1-5DEEDB3327D7}"/>
    <cellStyle name="Comma [0] 4 12 2 3 3 4 2" xfId="26558" xr:uid="{07004FF0-29D7-4605-8A2E-3DD34E5A417C}"/>
    <cellStyle name="Comma [0] 4 12 2 3 3 5" xfId="26559" xr:uid="{8FDC0300-961A-4EB8-ABFC-F242C50444AA}"/>
    <cellStyle name="Comma [0] 4 12 2 3 4" xfId="26560" xr:uid="{8223A634-8B9F-4585-BE07-F6CA72964E17}"/>
    <cellStyle name="Comma [0] 4 12 2 3 4 2" xfId="26561" xr:uid="{47AB15D3-AE29-4684-8C21-41F7A4E76169}"/>
    <cellStyle name="Comma [0] 4 12 2 3 4 2 2" xfId="26562" xr:uid="{3A9F3C45-EC94-40D5-AF52-F901D416CFA3}"/>
    <cellStyle name="Comma [0] 4 12 2 3 4 2 2 2" xfId="26563" xr:uid="{3CCD1CF0-03E8-423E-A85C-A5E6FBEC4046}"/>
    <cellStyle name="Comma [0] 4 12 2 3 4 2 3" xfId="26564" xr:uid="{3B025C0B-9AC0-4DAC-A07B-A087297A6AC9}"/>
    <cellStyle name="Comma [0] 4 12 2 3 4 3" xfId="26565" xr:uid="{10A6622D-499D-4AF1-B585-DABC1072BC61}"/>
    <cellStyle name="Comma [0] 4 12 2 3 4 3 2" xfId="26566" xr:uid="{C246ED6B-CEFB-4AF7-9997-46E846953CF6}"/>
    <cellStyle name="Comma [0] 4 12 2 3 4 4" xfId="26567" xr:uid="{6A87B2BA-6685-401A-9859-0008190B2FC3}"/>
    <cellStyle name="Comma [0] 4 12 2 3 5" xfId="26568" xr:uid="{35948F9A-608D-4408-92C9-4B593B159E51}"/>
    <cellStyle name="Comma [0] 4 12 2 3 5 2" xfId="26569" xr:uid="{AC8F93A6-A66A-4BAB-BDFA-EB948408CE90}"/>
    <cellStyle name="Comma [0] 4 12 2 3 5 2 2" xfId="26570" xr:uid="{DF5C9CC5-F512-4DB6-B2FE-71A3FC9A0F95}"/>
    <cellStyle name="Comma [0] 4 12 2 3 5 3" xfId="26571" xr:uid="{CB14AD05-69C0-4908-A9BD-D9A126EB20E6}"/>
    <cellStyle name="Comma [0] 4 12 2 3 6" xfId="26572" xr:uid="{A493DC51-F424-429B-8243-4D21D46D8222}"/>
    <cellStyle name="Comma [0] 4 12 2 3 6 2" xfId="26573" xr:uid="{7500C389-33B9-4491-9F96-C2E3670891D2}"/>
    <cellStyle name="Comma [0] 4 12 2 3 7" xfId="26574" xr:uid="{2005D7C9-0EBB-4A97-97B2-94C40D53B610}"/>
    <cellStyle name="Comma [0] 4 12 2 4" xfId="26575" xr:uid="{C2FAB3B2-35C4-40C5-BC1D-83102E7658C2}"/>
    <cellStyle name="Comma [0] 4 12 2 4 2" xfId="26576" xr:uid="{8F2A3886-EFEB-46E0-8979-B6E3CD47CFCB}"/>
    <cellStyle name="Comma [0] 4 12 2 4 2 2" xfId="26577" xr:uid="{F6070874-7E5B-45CA-B4C5-CFD18D2E442C}"/>
    <cellStyle name="Comma [0] 4 12 2 4 2 2 2" xfId="26578" xr:uid="{AB298F3A-CB7B-4B49-BA2B-83EEC9A586FC}"/>
    <cellStyle name="Comma [0] 4 12 2 4 2 2 2 2" xfId="26579" xr:uid="{214CED3E-4CD6-4FA9-A3D9-43AEA66DF87C}"/>
    <cellStyle name="Comma [0] 4 12 2 4 2 2 2 2 2" xfId="26580" xr:uid="{563F20E1-F2CC-45AC-A9CA-52E515FFA2D4}"/>
    <cellStyle name="Comma [0] 4 12 2 4 2 2 2 2 2 2" xfId="26581" xr:uid="{448EB1BE-90F0-4A79-A77F-7844573F486B}"/>
    <cellStyle name="Comma [0] 4 12 2 4 2 2 2 2 3" xfId="26582" xr:uid="{E36AB137-C4DD-4CA8-84D2-140406157EEB}"/>
    <cellStyle name="Comma [0] 4 12 2 4 2 2 2 3" xfId="26583" xr:uid="{155AB324-8E76-4CE3-84BC-C1C665D0E725}"/>
    <cellStyle name="Comma [0] 4 12 2 4 2 2 2 3 2" xfId="26584" xr:uid="{1E780731-F1EC-45B2-AD03-A240FF2C665C}"/>
    <cellStyle name="Comma [0] 4 12 2 4 2 2 2 4" xfId="26585" xr:uid="{F463779D-5F37-4A38-9934-3FFA5DBC8B64}"/>
    <cellStyle name="Comma [0] 4 12 2 4 2 2 3" xfId="26586" xr:uid="{02181EFE-85D7-49C3-8FE1-3657CF772845}"/>
    <cellStyle name="Comma [0] 4 12 2 4 2 2 3 2" xfId="26587" xr:uid="{A244B538-8E1A-445F-9BA0-144F9D1C8E28}"/>
    <cellStyle name="Comma [0] 4 12 2 4 2 2 3 2 2" xfId="26588" xr:uid="{0973584D-3649-4FBD-9C4A-8945ABFE205E}"/>
    <cellStyle name="Comma [0] 4 12 2 4 2 2 3 3" xfId="26589" xr:uid="{EF28435B-FD27-4C01-8E5B-DACF19E90C01}"/>
    <cellStyle name="Comma [0] 4 12 2 4 2 2 4" xfId="26590" xr:uid="{D7C2B9A3-291D-42F7-A08C-ABDB9ACF3B9F}"/>
    <cellStyle name="Comma [0] 4 12 2 4 2 2 4 2" xfId="26591" xr:uid="{F000DE9B-8AA2-4733-9DDC-078F6C685D02}"/>
    <cellStyle name="Comma [0] 4 12 2 4 2 2 5" xfId="26592" xr:uid="{441213CA-193D-4FB8-9757-33E06CC3698C}"/>
    <cellStyle name="Comma [0] 4 12 2 4 2 3" xfId="26593" xr:uid="{E821C344-AB1F-4E79-BDEA-992A8E42484C}"/>
    <cellStyle name="Comma [0] 4 12 2 4 2 3 2" xfId="26594" xr:uid="{BB671421-1638-4F80-B60A-831A3284BA52}"/>
    <cellStyle name="Comma [0] 4 12 2 4 2 3 2 2" xfId="26595" xr:uid="{87487A58-FE39-46A8-AE6C-5173410BB3AC}"/>
    <cellStyle name="Comma [0] 4 12 2 4 2 3 2 2 2" xfId="26596" xr:uid="{73695F54-06ED-42D7-8F6F-A409D20A6F68}"/>
    <cellStyle name="Comma [0] 4 12 2 4 2 3 2 3" xfId="26597" xr:uid="{B95F191A-798B-4E5A-BC13-518E3AD19C10}"/>
    <cellStyle name="Comma [0] 4 12 2 4 2 3 3" xfId="26598" xr:uid="{435AC805-8085-4DA1-A2CF-9BED0CDEA8F2}"/>
    <cellStyle name="Comma [0] 4 12 2 4 2 3 3 2" xfId="26599" xr:uid="{E4EEC3E3-9A98-435C-BFE5-1C8605425005}"/>
    <cellStyle name="Comma [0] 4 12 2 4 2 3 4" xfId="26600" xr:uid="{4B4E0D1F-79DF-41C2-8980-7D389046BD43}"/>
    <cellStyle name="Comma [0] 4 12 2 4 2 4" xfId="26601" xr:uid="{D88A5A40-DAFB-455B-B9C5-192A4021EE42}"/>
    <cellStyle name="Comma [0] 4 12 2 4 2 4 2" xfId="26602" xr:uid="{B80973D1-20BE-44A7-A7D3-3F28CA279654}"/>
    <cellStyle name="Comma [0] 4 12 2 4 2 4 2 2" xfId="26603" xr:uid="{1D3C8440-FD60-490A-AC14-1F61678372F6}"/>
    <cellStyle name="Comma [0] 4 12 2 4 2 4 3" xfId="26604" xr:uid="{1D34DD38-F18F-4EF6-8FA3-B5AAE1F64EBD}"/>
    <cellStyle name="Comma [0] 4 12 2 4 2 5" xfId="26605" xr:uid="{F287FB5C-2EAC-4261-A256-CD6E7979248E}"/>
    <cellStyle name="Comma [0] 4 12 2 4 2 5 2" xfId="26606" xr:uid="{97E7D4E4-153B-41C1-A0F8-3B9DFC1BCD38}"/>
    <cellStyle name="Comma [0] 4 12 2 4 2 6" xfId="26607" xr:uid="{B5612552-E483-470C-A1AE-3C37CD7C3C1F}"/>
    <cellStyle name="Comma [0] 4 12 2 4 3" xfId="26608" xr:uid="{90C7C9FD-D3E8-48C8-87ED-9523BCD90308}"/>
    <cellStyle name="Comma [0] 4 12 2 4 3 2" xfId="26609" xr:uid="{C2362EF6-3807-4A04-A72F-BEAB10AE8F43}"/>
    <cellStyle name="Comma [0] 4 12 2 4 3 2 2" xfId="26610" xr:uid="{D37AE570-2B78-4A6E-9F19-C9A247600E2A}"/>
    <cellStyle name="Comma [0] 4 12 2 4 3 2 2 2" xfId="26611" xr:uid="{C8F9D4BF-ECD9-49B3-A993-70FC4C4E3665}"/>
    <cellStyle name="Comma [0] 4 12 2 4 3 2 2 2 2" xfId="26612" xr:uid="{A2F88EF7-9DE2-4916-B35E-6345A7C08372}"/>
    <cellStyle name="Comma [0] 4 12 2 4 3 2 2 3" xfId="26613" xr:uid="{757F0946-9CCF-4664-8022-ADCA5BAB1AD0}"/>
    <cellStyle name="Comma [0] 4 12 2 4 3 2 3" xfId="26614" xr:uid="{F841EAE6-12FA-4D03-8790-342D7CF32AA1}"/>
    <cellStyle name="Comma [0] 4 12 2 4 3 2 3 2" xfId="26615" xr:uid="{246D86FB-46B1-4768-8A98-86F00E434BC8}"/>
    <cellStyle name="Comma [0] 4 12 2 4 3 2 4" xfId="26616" xr:uid="{8971919A-947F-4EC4-94B6-72D4B37FDB60}"/>
    <cellStyle name="Comma [0] 4 12 2 4 3 3" xfId="26617" xr:uid="{15F06D23-FCFF-4D56-B616-FE0DA3499722}"/>
    <cellStyle name="Comma [0] 4 12 2 4 3 3 2" xfId="26618" xr:uid="{E1A223DA-08A0-4865-AEA7-CD6223D8D2AD}"/>
    <cellStyle name="Comma [0] 4 12 2 4 3 3 2 2" xfId="26619" xr:uid="{4348C6E5-F6EA-49A2-9F98-22909AD1F9CE}"/>
    <cellStyle name="Comma [0] 4 12 2 4 3 3 3" xfId="26620" xr:uid="{17581A2D-CEA1-4F24-B0A9-3278B7357AB2}"/>
    <cellStyle name="Comma [0] 4 12 2 4 3 4" xfId="26621" xr:uid="{F42F1DAB-8F1B-4D61-A083-E834243DFC12}"/>
    <cellStyle name="Comma [0] 4 12 2 4 3 4 2" xfId="26622" xr:uid="{03C711F4-7128-4B40-9780-28511B0C7FF0}"/>
    <cellStyle name="Comma [0] 4 12 2 4 3 5" xfId="26623" xr:uid="{40CFE9BB-77FA-42FF-B5EC-8651C091E783}"/>
    <cellStyle name="Comma [0] 4 12 2 4 4" xfId="26624" xr:uid="{238F9125-3BFA-4E07-B9CA-643326193CA1}"/>
    <cellStyle name="Comma [0] 4 12 2 4 4 2" xfId="26625" xr:uid="{68B337DB-88F1-42BD-B5C7-632BF8D6915E}"/>
    <cellStyle name="Comma [0] 4 12 2 4 4 2 2" xfId="26626" xr:uid="{410B29E2-5C27-4590-A523-D542A1A4D353}"/>
    <cellStyle name="Comma [0] 4 12 2 4 4 2 2 2" xfId="26627" xr:uid="{3A13C78D-43D4-4CDF-9750-1EF7941C4D8A}"/>
    <cellStyle name="Comma [0] 4 12 2 4 4 2 3" xfId="26628" xr:uid="{E5218F42-EBA5-4FB9-AFE6-1037F820CD99}"/>
    <cellStyle name="Comma [0] 4 12 2 4 4 3" xfId="26629" xr:uid="{F2B63EAB-FB00-4D74-9B30-F94EB047690F}"/>
    <cellStyle name="Comma [0] 4 12 2 4 4 3 2" xfId="26630" xr:uid="{F52521BB-B75C-464C-B21B-C9D8696712B9}"/>
    <cellStyle name="Comma [0] 4 12 2 4 4 4" xfId="26631" xr:uid="{1FB095AA-6CAE-435A-B245-0A5A329493FB}"/>
    <cellStyle name="Comma [0] 4 12 2 4 5" xfId="26632" xr:uid="{0C09DC51-A2F4-403D-9404-1A4E395C7769}"/>
    <cellStyle name="Comma [0] 4 12 2 4 5 2" xfId="26633" xr:uid="{5F6CF616-AD20-4541-B362-DC1825B60DD5}"/>
    <cellStyle name="Comma [0] 4 12 2 4 5 2 2" xfId="26634" xr:uid="{DEF1E4DD-643B-4664-AE3E-24A257802501}"/>
    <cellStyle name="Comma [0] 4 12 2 4 5 3" xfId="26635" xr:uid="{49CB5AE7-0672-46BD-8C75-D8D251A49919}"/>
    <cellStyle name="Comma [0] 4 12 2 4 6" xfId="26636" xr:uid="{922F953D-0849-474A-8607-8D7A1E6490A8}"/>
    <cellStyle name="Comma [0] 4 12 2 4 6 2" xfId="26637" xr:uid="{8B143333-3AB9-4346-978F-10AA56C9C79D}"/>
    <cellStyle name="Comma [0] 4 12 2 4 7" xfId="26638" xr:uid="{0B2F645C-70C4-4757-8645-E2454EBA411F}"/>
    <cellStyle name="Comma [0] 4 12 2 5" xfId="26639" xr:uid="{C0C36762-3895-49FB-95F1-30D8E241B275}"/>
    <cellStyle name="Comma [0] 4 12 2 5 2" xfId="26640" xr:uid="{071B4A87-48DA-416D-BE39-FF36431B7EDC}"/>
    <cellStyle name="Comma [0] 4 12 2 5 2 2" xfId="26641" xr:uid="{956DA50A-67D2-4D13-A5F7-B8BE1D02E299}"/>
    <cellStyle name="Comma [0] 4 12 2 5 2 2 2" xfId="26642" xr:uid="{66039505-3FE8-40A2-9FA1-43DA5CD3F2FF}"/>
    <cellStyle name="Comma [0] 4 12 2 5 2 2 2 2" xfId="26643" xr:uid="{EA0EEEC2-7461-4ECE-BFD8-EA20E6EF3769}"/>
    <cellStyle name="Comma [0] 4 12 2 5 2 2 2 2 2" xfId="26644" xr:uid="{EAF9F409-9840-443B-A364-350F1410C873}"/>
    <cellStyle name="Comma [0] 4 12 2 5 2 2 2 3" xfId="26645" xr:uid="{7F50DE2B-8FA8-430B-85D1-A3CCEEBA84CD}"/>
    <cellStyle name="Comma [0] 4 12 2 5 2 2 3" xfId="26646" xr:uid="{FBED8A97-4A62-4172-AF28-0BAC02415FB7}"/>
    <cellStyle name="Comma [0] 4 12 2 5 2 2 3 2" xfId="26647" xr:uid="{330DE9BC-36A9-40EB-8CFB-74A762789E8C}"/>
    <cellStyle name="Comma [0] 4 12 2 5 2 2 4" xfId="26648" xr:uid="{EA2996A9-3E85-43DC-8C11-1072C33EF85D}"/>
    <cellStyle name="Comma [0] 4 12 2 5 2 3" xfId="26649" xr:uid="{B195EAF1-58EF-4DF2-A95E-38D4CB1F9A06}"/>
    <cellStyle name="Comma [0] 4 12 2 5 2 3 2" xfId="26650" xr:uid="{779F3EDA-575B-4717-A810-AAA8B445756F}"/>
    <cellStyle name="Comma [0] 4 12 2 5 2 3 2 2" xfId="26651" xr:uid="{76967FAC-736B-4298-8D69-3A25D2CE2355}"/>
    <cellStyle name="Comma [0] 4 12 2 5 2 3 3" xfId="26652" xr:uid="{0F1354C1-7B42-4EF9-A185-9247660B999C}"/>
    <cellStyle name="Comma [0] 4 12 2 5 2 4" xfId="26653" xr:uid="{0D1E09BF-2827-4644-927F-D92F95EF7973}"/>
    <cellStyle name="Comma [0] 4 12 2 5 2 4 2" xfId="26654" xr:uid="{E3142D97-9532-4F17-B186-4A2EE92F6E1B}"/>
    <cellStyle name="Comma [0] 4 12 2 5 2 5" xfId="26655" xr:uid="{AC68C1BF-E573-4CE0-B901-0B005D3B23EB}"/>
    <cellStyle name="Comma [0] 4 12 2 5 3" xfId="26656" xr:uid="{FBB83E73-60E0-4182-9EB1-2106CD8D502A}"/>
    <cellStyle name="Comma [0] 4 12 2 5 3 2" xfId="26657" xr:uid="{24B494EC-5C19-462C-9131-729022CBEAAE}"/>
    <cellStyle name="Comma [0] 4 12 2 5 3 2 2" xfId="26658" xr:uid="{BAEF7D7C-BFA2-43D1-8ADD-23E165C58914}"/>
    <cellStyle name="Comma [0] 4 12 2 5 3 2 2 2" xfId="26659" xr:uid="{6A4C8BF4-8B3C-442D-A661-67C800DB7429}"/>
    <cellStyle name="Comma [0] 4 12 2 5 3 2 3" xfId="26660" xr:uid="{7F87679A-528E-4779-9372-E1879D49373D}"/>
    <cellStyle name="Comma [0] 4 12 2 5 3 3" xfId="26661" xr:uid="{CEA5BA83-CE24-4A63-8600-150D81594CB3}"/>
    <cellStyle name="Comma [0] 4 12 2 5 3 3 2" xfId="26662" xr:uid="{76C55E93-79D5-4F39-BA83-395E09A41AF7}"/>
    <cellStyle name="Comma [0] 4 12 2 5 3 4" xfId="26663" xr:uid="{AF2BB2F4-6A58-4D7E-AB94-26BDBEC81876}"/>
    <cellStyle name="Comma [0] 4 12 2 5 4" xfId="26664" xr:uid="{656E27FF-A471-4C95-A6E2-F10AD4175795}"/>
    <cellStyle name="Comma [0] 4 12 2 5 4 2" xfId="26665" xr:uid="{E8079081-6D4E-48B3-93D2-0E95463C22F8}"/>
    <cellStyle name="Comma [0] 4 12 2 5 4 2 2" xfId="26666" xr:uid="{8EF9CC28-D15F-4DEB-A4FA-6030FB97A371}"/>
    <cellStyle name="Comma [0] 4 12 2 5 4 3" xfId="26667" xr:uid="{CF652045-348A-4CDA-A013-FDA113314946}"/>
    <cellStyle name="Comma [0] 4 12 2 5 5" xfId="26668" xr:uid="{8FAD53AF-3F73-48B5-88F6-CE08248458CD}"/>
    <cellStyle name="Comma [0] 4 12 2 5 5 2" xfId="26669" xr:uid="{21732988-140C-4BDB-9702-6A6E097593F1}"/>
    <cellStyle name="Comma [0] 4 12 2 5 6" xfId="26670" xr:uid="{54D861F4-87E8-4FB7-8628-19F2C8C27E4F}"/>
    <cellStyle name="Comma [0] 4 12 2 6" xfId="26671" xr:uid="{CFE93DDE-6944-4C0A-828C-CC7E6087FF03}"/>
    <cellStyle name="Comma [0] 4 12 2 6 2" xfId="26672" xr:uid="{58607F7A-F473-4D29-BAA9-42F0C7474CE8}"/>
    <cellStyle name="Comma [0] 4 12 2 6 2 2" xfId="26673" xr:uid="{55719237-3FE3-43CD-84EB-69063142DB14}"/>
    <cellStyle name="Comma [0] 4 12 2 6 2 2 2" xfId="26674" xr:uid="{2BD0A968-72D7-4A80-A340-8664DB3DFBA1}"/>
    <cellStyle name="Comma [0] 4 12 2 6 2 2 2 2" xfId="26675" xr:uid="{7AA69CCB-8893-4A9F-83C3-F9EC2F512B5B}"/>
    <cellStyle name="Comma [0] 4 12 2 6 2 2 3" xfId="26676" xr:uid="{4665D0FD-3956-441F-AE96-02D1251A7561}"/>
    <cellStyle name="Comma [0] 4 12 2 6 2 3" xfId="26677" xr:uid="{53B66F4A-0E92-4021-B491-DFAFDADDA2B8}"/>
    <cellStyle name="Comma [0] 4 12 2 6 2 3 2" xfId="26678" xr:uid="{F301CA32-59A4-40A6-B9B7-F82548D16C19}"/>
    <cellStyle name="Comma [0] 4 12 2 6 2 4" xfId="26679" xr:uid="{FB7D24F5-8840-4FC7-B0E1-1BC00D494E25}"/>
    <cellStyle name="Comma [0] 4 12 2 6 3" xfId="26680" xr:uid="{04D91767-D96D-4D68-B8FE-6D6B56C5DEF3}"/>
    <cellStyle name="Comma [0] 4 12 2 6 3 2" xfId="26681" xr:uid="{708DF2A4-BCA1-4B8F-9E5D-67446892BC32}"/>
    <cellStyle name="Comma [0] 4 12 2 6 3 2 2" xfId="26682" xr:uid="{C1A29A6D-254B-4DA4-AB31-7790AEC09212}"/>
    <cellStyle name="Comma [0] 4 12 2 6 3 3" xfId="26683" xr:uid="{3766E3C4-BBB9-4E14-B1E6-1A5BFA41B759}"/>
    <cellStyle name="Comma [0] 4 12 2 6 4" xfId="26684" xr:uid="{4A812453-6F0F-4EB4-B7B0-8402E38379B8}"/>
    <cellStyle name="Comma [0] 4 12 2 6 4 2" xfId="26685" xr:uid="{DC680998-F97B-4B71-816C-4BE7DE2BDD64}"/>
    <cellStyle name="Comma [0] 4 12 2 6 5" xfId="26686" xr:uid="{670D7577-EBF4-46B5-A242-F4A174267C7B}"/>
    <cellStyle name="Comma [0] 4 12 2 7" xfId="26687" xr:uid="{1ECBAD70-28A4-41B3-AD1D-4F8733DB2619}"/>
    <cellStyle name="Comma [0] 4 12 2 7 2" xfId="26688" xr:uid="{213DDB1E-DD02-4E15-8F92-1648ABCD24AF}"/>
    <cellStyle name="Comma [0] 4 12 2 7 2 2" xfId="26689" xr:uid="{2AD5FFC1-1D44-4980-B192-507C18B8B05F}"/>
    <cellStyle name="Comma [0] 4 12 2 7 2 2 2" xfId="26690" xr:uid="{30C9EF77-9EB0-4B41-B3DD-D8BBD4FB3987}"/>
    <cellStyle name="Comma [0] 4 12 2 7 2 3" xfId="26691" xr:uid="{35A22900-2D71-48BB-861A-8417DAD513E2}"/>
    <cellStyle name="Comma [0] 4 12 2 7 3" xfId="26692" xr:uid="{D41E641D-BF5F-476D-B7CD-064CA4CA36BD}"/>
    <cellStyle name="Comma [0] 4 12 2 7 3 2" xfId="26693" xr:uid="{1AA3C46A-6775-4F29-956E-11D187377FD9}"/>
    <cellStyle name="Comma [0] 4 12 2 7 4" xfId="26694" xr:uid="{2BBE22CF-DBB7-48FE-9830-004B14349973}"/>
    <cellStyle name="Comma [0] 4 12 2 8" xfId="26695" xr:uid="{D32126E5-33F5-42D7-BEE6-E38493708CB0}"/>
    <cellStyle name="Comma [0] 4 12 2 8 2" xfId="26696" xr:uid="{744D5F52-004D-42BB-92B2-C9F97A55F7E2}"/>
    <cellStyle name="Comma [0] 4 12 2 8 2 2" xfId="26697" xr:uid="{A016CD9C-086E-44E1-B370-902FFB295454}"/>
    <cellStyle name="Comma [0] 4 12 2 8 3" xfId="26698" xr:uid="{B2BDDDB8-CC08-4968-9439-36B3B580A6D7}"/>
    <cellStyle name="Comma [0] 4 12 2 9" xfId="26699" xr:uid="{B5C2C7D6-56E9-4AF7-8A38-6F9627B384B9}"/>
    <cellStyle name="Comma [0] 4 12 2 9 2" xfId="26700" xr:uid="{D10DD6EC-F2CD-4805-B7F8-5F4D4377D70C}"/>
    <cellStyle name="Comma [0] 4 12 3" xfId="26701" xr:uid="{B3F2C23C-BAE5-44AE-810F-5808D72331BD}"/>
    <cellStyle name="Comma [0] 4 12 3 2" xfId="26702" xr:uid="{1504EED4-8966-4FDC-A3BB-5A7AE8B242A5}"/>
    <cellStyle name="Comma [0] 4 12 3 2 2" xfId="26703" xr:uid="{B313FC0C-275A-4EF2-91F3-53D3196A447D}"/>
    <cellStyle name="Comma [0] 4 12 3 2 2 2" xfId="26704" xr:uid="{17EA7AEE-39EA-4A47-B8D4-C98DD1A4D44B}"/>
    <cellStyle name="Comma [0] 4 12 3 2 2 2 2" xfId="26705" xr:uid="{19B5B60D-DF98-4277-8C51-6AC4511638C8}"/>
    <cellStyle name="Comma [0] 4 12 3 2 2 2 2 2" xfId="26706" xr:uid="{2361AA9A-138D-4E83-B115-2682F8F37830}"/>
    <cellStyle name="Comma [0] 4 12 3 2 2 2 2 2 2" xfId="26707" xr:uid="{AF6EA140-2215-4BF6-A755-BC8BDBC959F1}"/>
    <cellStyle name="Comma [0] 4 12 3 2 2 2 2 3" xfId="26708" xr:uid="{866C5E46-F44D-4EB6-A19D-462E6A7D8026}"/>
    <cellStyle name="Comma [0] 4 12 3 2 2 2 3" xfId="26709" xr:uid="{B340C85B-C34E-488D-BFA4-376CE3AD27FF}"/>
    <cellStyle name="Comma [0] 4 12 3 2 2 2 3 2" xfId="26710" xr:uid="{F696E5BE-6358-4062-A034-B802795BE260}"/>
    <cellStyle name="Comma [0] 4 12 3 2 2 2 4" xfId="26711" xr:uid="{ABC436DD-0795-43D8-B231-C0E59718522A}"/>
    <cellStyle name="Comma [0] 4 12 3 2 2 3" xfId="26712" xr:uid="{EDE6458A-A19D-479A-86F4-C707F329016D}"/>
    <cellStyle name="Comma [0] 4 12 3 2 2 3 2" xfId="26713" xr:uid="{DC059C10-7258-4EED-B4A5-1825806BEC25}"/>
    <cellStyle name="Comma [0] 4 12 3 2 2 3 2 2" xfId="26714" xr:uid="{7E69A9FB-0FD7-4099-B75B-BC1284F6124F}"/>
    <cellStyle name="Comma [0] 4 12 3 2 2 3 3" xfId="26715" xr:uid="{6E09EC33-3F23-469D-B053-B6BF882DDAFB}"/>
    <cellStyle name="Comma [0] 4 12 3 2 2 4" xfId="26716" xr:uid="{8E75170A-16E8-4968-927F-377C89805E81}"/>
    <cellStyle name="Comma [0] 4 12 3 2 2 4 2" xfId="26717" xr:uid="{0148FD28-8D10-456C-A0CC-805279A59847}"/>
    <cellStyle name="Comma [0] 4 12 3 2 2 5" xfId="26718" xr:uid="{D7B4983F-F846-44BE-B59E-61343E8788C1}"/>
    <cellStyle name="Comma [0] 4 12 3 2 3" xfId="26719" xr:uid="{94E519A3-C039-42A3-A0B9-37345C5D559B}"/>
    <cellStyle name="Comma [0] 4 12 3 2 3 2" xfId="26720" xr:uid="{08C9F14F-9764-4372-9F45-5066C0F1F455}"/>
    <cellStyle name="Comma [0] 4 12 3 2 3 2 2" xfId="26721" xr:uid="{20C790DF-8B5F-4987-B8AE-55ECB2F0BA4E}"/>
    <cellStyle name="Comma [0] 4 12 3 2 3 2 2 2" xfId="26722" xr:uid="{08793C1D-17BA-4326-9D86-09A74036A2F7}"/>
    <cellStyle name="Comma [0] 4 12 3 2 3 2 3" xfId="26723" xr:uid="{FEBA9DD1-7486-4908-9EF0-8A8CE477DAB7}"/>
    <cellStyle name="Comma [0] 4 12 3 2 3 3" xfId="26724" xr:uid="{CC4F25D9-8ADB-4B88-9E04-8234EDD78C4F}"/>
    <cellStyle name="Comma [0] 4 12 3 2 3 3 2" xfId="26725" xr:uid="{5BCBD801-508E-476D-8999-6933D38195E7}"/>
    <cellStyle name="Comma [0] 4 12 3 2 3 4" xfId="26726" xr:uid="{86DDAA81-5D59-4B65-B349-4DA1249894DF}"/>
    <cellStyle name="Comma [0] 4 12 3 2 4" xfId="26727" xr:uid="{ACAE0CDF-AFD5-41DB-A128-4B3F12206782}"/>
    <cellStyle name="Comma [0] 4 12 3 2 4 2" xfId="26728" xr:uid="{ADB6A350-1F5A-42B1-B33E-FBDF34729C9F}"/>
    <cellStyle name="Comma [0] 4 12 3 2 4 2 2" xfId="26729" xr:uid="{F7D8BA19-7D59-496D-B9D1-4C718B66A210}"/>
    <cellStyle name="Comma [0] 4 12 3 2 4 3" xfId="26730" xr:uid="{8897437B-3D5A-4B6B-A8C0-EFB74D8F476F}"/>
    <cellStyle name="Comma [0] 4 12 3 2 5" xfId="26731" xr:uid="{06C1352A-A36F-4197-AE7A-5F9D10B006B0}"/>
    <cellStyle name="Comma [0] 4 12 3 2 5 2" xfId="26732" xr:uid="{39E7AE7C-1485-4DAF-9DBA-41AE89BA1496}"/>
    <cellStyle name="Comma [0] 4 12 3 2 6" xfId="26733" xr:uid="{71562E25-BE43-429B-A789-C921E44CD11B}"/>
    <cellStyle name="Comma [0] 4 12 3 3" xfId="26734" xr:uid="{DB90ADFE-E610-4EC5-861E-BD3871BBDFE3}"/>
    <cellStyle name="Comma [0] 4 12 3 3 2" xfId="26735" xr:uid="{1F3DC860-6E7B-43DF-955C-F57B667D8225}"/>
    <cellStyle name="Comma [0] 4 12 3 3 2 2" xfId="26736" xr:uid="{0C082155-84BA-4588-A7A9-20262D3B0C6F}"/>
    <cellStyle name="Comma [0] 4 12 3 3 2 2 2" xfId="26737" xr:uid="{6573E964-E92F-4472-AC04-F44742A32583}"/>
    <cellStyle name="Comma [0] 4 12 3 3 2 2 2 2" xfId="26738" xr:uid="{2A6A54C7-C31E-420B-BBA3-5D4137FAEF06}"/>
    <cellStyle name="Comma [0] 4 12 3 3 2 2 3" xfId="26739" xr:uid="{D77FB0D3-5CE0-4EAB-AC85-F070D9A44449}"/>
    <cellStyle name="Comma [0] 4 12 3 3 2 3" xfId="26740" xr:uid="{31DFB0D9-0FC8-4EA9-9D57-860E337BF56D}"/>
    <cellStyle name="Comma [0] 4 12 3 3 2 3 2" xfId="26741" xr:uid="{E5FC778C-DD76-4DD2-B047-13EE395D1B4D}"/>
    <cellStyle name="Comma [0] 4 12 3 3 2 4" xfId="26742" xr:uid="{24B66BC4-E05F-49CC-A096-86BFE82BDA6A}"/>
    <cellStyle name="Comma [0] 4 12 3 3 3" xfId="26743" xr:uid="{C4A54AC7-93DC-4CA4-873D-C507911B4F3F}"/>
    <cellStyle name="Comma [0] 4 12 3 3 3 2" xfId="26744" xr:uid="{A2180719-3DB7-4E93-9C77-6D05990A59E7}"/>
    <cellStyle name="Comma [0] 4 12 3 3 3 2 2" xfId="26745" xr:uid="{05357712-C8E5-4F17-8E82-FACF9D462800}"/>
    <cellStyle name="Comma [0] 4 12 3 3 3 3" xfId="26746" xr:uid="{58303424-641B-4C23-9B08-FBEBD70A6565}"/>
    <cellStyle name="Comma [0] 4 12 3 3 4" xfId="26747" xr:uid="{DBCEE68F-2D33-4732-9F38-5508448B532A}"/>
    <cellStyle name="Comma [0] 4 12 3 3 4 2" xfId="26748" xr:uid="{4A4D7948-7A4F-458A-AEB1-BA2E5926FA6A}"/>
    <cellStyle name="Comma [0] 4 12 3 3 5" xfId="26749" xr:uid="{BCDBB59D-F9E0-4A41-8E25-35C14A94CB11}"/>
    <cellStyle name="Comma [0] 4 12 3 4" xfId="26750" xr:uid="{99F82549-EB3B-4F86-846E-C9B5A719F476}"/>
    <cellStyle name="Comma [0] 4 12 3 4 2" xfId="26751" xr:uid="{A865103A-38DE-46B8-8295-DF245217FF98}"/>
    <cellStyle name="Comma [0] 4 12 3 4 2 2" xfId="26752" xr:uid="{1BD1B468-5DE6-41AF-8BA8-0F1601DDB622}"/>
    <cellStyle name="Comma [0] 4 12 3 4 2 2 2" xfId="26753" xr:uid="{27EED4AB-4320-4466-AE2B-A09DF9581563}"/>
    <cellStyle name="Comma [0] 4 12 3 4 2 3" xfId="26754" xr:uid="{07577C68-052F-41DB-9B4A-BEA529016208}"/>
    <cellStyle name="Comma [0] 4 12 3 4 3" xfId="26755" xr:uid="{7DFCD9E9-2AF4-4487-A09E-DAB464146CA7}"/>
    <cellStyle name="Comma [0] 4 12 3 4 3 2" xfId="26756" xr:uid="{4D7A9C58-5DCA-4FB3-B7D0-9B50B837E30C}"/>
    <cellStyle name="Comma [0] 4 12 3 4 4" xfId="26757" xr:uid="{E59112B0-5E87-4613-A264-5BC673C4E6E0}"/>
    <cellStyle name="Comma [0] 4 12 3 5" xfId="26758" xr:uid="{D060C053-0437-4FF7-9894-24D89DFD725E}"/>
    <cellStyle name="Comma [0] 4 12 3 5 2" xfId="26759" xr:uid="{A4C0B783-8C46-409C-B268-777933EE631E}"/>
    <cellStyle name="Comma [0] 4 12 3 5 2 2" xfId="26760" xr:uid="{FAC50700-C4B6-41B9-AA90-8BAC58D7E97B}"/>
    <cellStyle name="Comma [0] 4 12 3 5 3" xfId="26761" xr:uid="{3C490B6D-EF81-41BF-88E5-792601B77ADE}"/>
    <cellStyle name="Comma [0] 4 12 3 6" xfId="26762" xr:uid="{B2977153-93E3-440B-B4F4-A0A1F526DB7A}"/>
    <cellStyle name="Comma [0] 4 12 3 6 2" xfId="26763" xr:uid="{90FD4AE4-D35C-4D6A-A6CF-10A9BED5FCFF}"/>
    <cellStyle name="Comma [0] 4 12 3 7" xfId="26764" xr:uid="{20C745F7-8C76-4CA4-B6AD-AEB7496F9AB9}"/>
    <cellStyle name="Comma [0] 4 12 4" xfId="26765" xr:uid="{43B55DB2-1CDB-4491-A12E-CC2434E0531F}"/>
    <cellStyle name="Comma [0] 4 12 4 2" xfId="26766" xr:uid="{02B258FC-C30A-44B9-8594-8596C613A298}"/>
    <cellStyle name="Comma [0] 4 12 4 2 2" xfId="26767" xr:uid="{58E8F64C-ECDE-478B-97B9-123555F14980}"/>
    <cellStyle name="Comma [0] 4 12 4 2 2 2" xfId="26768" xr:uid="{FD69A8A1-5AF1-4C02-9125-BBCE825A3520}"/>
    <cellStyle name="Comma [0] 4 12 4 2 2 2 2" xfId="26769" xr:uid="{24576DD4-8F25-48B6-A430-5ED2C5C5DDF4}"/>
    <cellStyle name="Comma [0] 4 12 4 2 2 2 2 2" xfId="26770" xr:uid="{6249D26E-40BB-4852-800B-0D20DF729C24}"/>
    <cellStyle name="Comma [0] 4 12 4 2 2 2 2 2 2" xfId="26771" xr:uid="{093896A0-9D9A-4D69-B245-EACAFD3576E1}"/>
    <cellStyle name="Comma [0] 4 12 4 2 2 2 2 3" xfId="26772" xr:uid="{24E5E2F5-ED58-41F4-9292-3CBB2D8E03C1}"/>
    <cellStyle name="Comma [0] 4 12 4 2 2 2 3" xfId="26773" xr:uid="{F06C482F-BDCF-42B0-8F67-38CFFECEDF69}"/>
    <cellStyle name="Comma [0] 4 12 4 2 2 2 3 2" xfId="26774" xr:uid="{77D0D6D8-30CF-43A8-938B-00565AFBAD8B}"/>
    <cellStyle name="Comma [0] 4 12 4 2 2 2 4" xfId="26775" xr:uid="{297F40E6-E1EC-4337-9BDD-F2F1615D8E5B}"/>
    <cellStyle name="Comma [0] 4 12 4 2 2 3" xfId="26776" xr:uid="{640429A4-167E-47A3-8C30-E25833443FB9}"/>
    <cellStyle name="Comma [0] 4 12 4 2 2 3 2" xfId="26777" xr:uid="{D996A898-3A3D-4C3F-9185-A21B846C8A14}"/>
    <cellStyle name="Comma [0] 4 12 4 2 2 3 2 2" xfId="26778" xr:uid="{216D90B9-6885-47EC-BB10-494E0B4CAAEE}"/>
    <cellStyle name="Comma [0] 4 12 4 2 2 3 3" xfId="26779" xr:uid="{93FD608A-CCAD-4935-A488-5766C97085F5}"/>
    <cellStyle name="Comma [0] 4 12 4 2 2 4" xfId="26780" xr:uid="{FE27D411-49DD-4E45-80EE-24772DCE70EB}"/>
    <cellStyle name="Comma [0] 4 12 4 2 2 4 2" xfId="26781" xr:uid="{76E92156-6132-464B-938E-0E08F26DF6A3}"/>
    <cellStyle name="Comma [0] 4 12 4 2 2 5" xfId="26782" xr:uid="{A886B4B4-5C51-4323-B88B-000BB65B791A}"/>
    <cellStyle name="Comma [0] 4 12 4 2 3" xfId="26783" xr:uid="{C3E79CB5-11DC-45A7-936F-72C134E3161E}"/>
    <cellStyle name="Comma [0] 4 12 4 2 3 2" xfId="26784" xr:uid="{ABE5947B-65D5-4EBF-A8BA-901254FEF76F}"/>
    <cellStyle name="Comma [0] 4 12 4 2 3 2 2" xfId="26785" xr:uid="{D782D9AF-5DC8-4711-A63F-09F4EC93361E}"/>
    <cellStyle name="Comma [0] 4 12 4 2 3 2 2 2" xfId="26786" xr:uid="{69CBCF3B-2B30-4DD9-A9D0-F507D24A2C6F}"/>
    <cellStyle name="Comma [0] 4 12 4 2 3 2 3" xfId="26787" xr:uid="{85385C2C-31E5-42D1-B1DB-B3170C25BAEC}"/>
    <cellStyle name="Comma [0] 4 12 4 2 3 3" xfId="26788" xr:uid="{99B7C169-0A00-40EE-96E8-A6D3ABDE5C93}"/>
    <cellStyle name="Comma [0] 4 12 4 2 3 3 2" xfId="26789" xr:uid="{8511FCB8-EF37-4533-8941-3B6A0DBAF01A}"/>
    <cellStyle name="Comma [0] 4 12 4 2 3 4" xfId="26790" xr:uid="{0522E802-8B61-4872-844D-9518B381B760}"/>
    <cellStyle name="Comma [0] 4 12 4 2 4" xfId="26791" xr:uid="{83523C3B-BAE0-46D1-8BD5-E5B47590A2AA}"/>
    <cellStyle name="Comma [0] 4 12 4 2 4 2" xfId="26792" xr:uid="{83ED8297-CB75-483D-A475-1F135D29D8D5}"/>
    <cellStyle name="Comma [0] 4 12 4 2 4 2 2" xfId="26793" xr:uid="{ACF28872-7699-4306-9C77-45C2EF478D18}"/>
    <cellStyle name="Comma [0] 4 12 4 2 4 3" xfId="26794" xr:uid="{CBBC72D9-A86E-4704-8915-0EBA4C9BDD6D}"/>
    <cellStyle name="Comma [0] 4 12 4 2 5" xfId="26795" xr:uid="{987669EF-470B-47B4-87F3-CF3A88947ADD}"/>
    <cellStyle name="Comma [0] 4 12 4 2 5 2" xfId="26796" xr:uid="{165FC353-E604-486A-BD3E-ABF6639300DD}"/>
    <cellStyle name="Comma [0] 4 12 4 2 6" xfId="26797" xr:uid="{F660F1BB-C377-49BC-819A-2B7A6FFBD9C4}"/>
    <cellStyle name="Comma [0] 4 12 4 3" xfId="26798" xr:uid="{38A92BCB-C424-4103-A345-8D9C0FE1DB82}"/>
    <cellStyle name="Comma [0] 4 12 4 3 2" xfId="26799" xr:uid="{8FA240C9-E083-4216-BA99-832A4205F4B7}"/>
    <cellStyle name="Comma [0] 4 12 4 3 2 2" xfId="26800" xr:uid="{558047AC-FC98-4C8D-BC82-3B62D622DC49}"/>
    <cellStyle name="Comma [0] 4 12 4 3 2 2 2" xfId="26801" xr:uid="{EC7AEE4B-33EC-42CD-ABB7-F3143DCCE295}"/>
    <cellStyle name="Comma [0] 4 12 4 3 2 2 2 2" xfId="26802" xr:uid="{20C2F433-6A0F-43A2-A792-821AB0B11B68}"/>
    <cellStyle name="Comma [0] 4 12 4 3 2 2 3" xfId="26803" xr:uid="{0DAF3CA0-A68A-468D-8078-ABCB30737E44}"/>
    <cellStyle name="Comma [0] 4 12 4 3 2 3" xfId="26804" xr:uid="{647E7921-3890-4281-9FCD-EAE8B3AEC89F}"/>
    <cellStyle name="Comma [0] 4 12 4 3 2 3 2" xfId="26805" xr:uid="{02A138F8-4E86-47F7-8013-E4E3B8F414F6}"/>
    <cellStyle name="Comma [0] 4 12 4 3 2 4" xfId="26806" xr:uid="{E3F04741-9BBC-447B-8B71-4F2A6586DE6F}"/>
    <cellStyle name="Comma [0] 4 12 4 3 3" xfId="26807" xr:uid="{F78D4B7A-F8D6-4877-9F47-0C5B38F59AAD}"/>
    <cellStyle name="Comma [0] 4 12 4 3 3 2" xfId="26808" xr:uid="{8AD75EEA-80C1-45C6-99E7-A6773A60640B}"/>
    <cellStyle name="Comma [0] 4 12 4 3 3 2 2" xfId="26809" xr:uid="{68BAC76C-0C18-416C-9124-38362A29A8FC}"/>
    <cellStyle name="Comma [0] 4 12 4 3 3 3" xfId="26810" xr:uid="{AA7CAA11-89CF-4E27-A9A2-31322E7C9B10}"/>
    <cellStyle name="Comma [0] 4 12 4 3 4" xfId="26811" xr:uid="{B71966DB-B255-41CE-B1EC-61317E6A12FD}"/>
    <cellStyle name="Comma [0] 4 12 4 3 4 2" xfId="26812" xr:uid="{CEDFF7A3-5ABF-4E6A-BFE7-E1E8029C92FC}"/>
    <cellStyle name="Comma [0] 4 12 4 3 5" xfId="26813" xr:uid="{6A3B79C4-D030-42CC-B92F-DFF1A81B6031}"/>
    <cellStyle name="Comma [0] 4 12 4 4" xfId="26814" xr:uid="{CCB70707-CA65-45AB-BBA4-F9E68A3B1B45}"/>
    <cellStyle name="Comma [0] 4 12 4 4 2" xfId="26815" xr:uid="{58325AD3-727F-4518-8B4A-B3BD4A270326}"/>
    <cellStyle name="Comma [0] 4 12 4 4 2 2" xfId="26816" xr:uid="{A811FB11-72D2-4586-B8D0-69BC32A987EB}"/>
    <cellStyle name="Comma [0] 4 12 4 4 2 2 2" xfId="26817" xr:uid="{CAAA1350-6864-4485-ABC8-D9CE30E12410}"/>
    <cellStyle name="Comma [0] 4 12 4 4 2 3" xfId="26818" xr:uid="{6A412102-6F77-47EC-80B4-C02BC4800C3C}"/>
    <cellStyle name="Comma [0] 4 12 4 4 3" xfId="26819" xr:uid="{AE92BFDB-CED7-4FAA-96F8-8DF7B358383C}"/>
    <cellStyle name="Comma [0] 4 12 4 4 3 2" xfId="26820" xr:uid="{5E4070CA-6B43-4B63-8EA6-22C07156097F}"/>
    <cellStyle name="Comma [0] 4 12 4 4 4" xfId="26821" xr:uid="{53CB72F3-CCFF-4F55-812C-394362F4B889}"/>
    <cellStyle name="Comma [0] 4 12 4 5" xfId="26822" xr:uid="{079F4D7F-7F34-40A4-8D8D-CA34740969CF}"/>
    <cellStyle name="Comma [0] 4 12 4 5 2" xfId="26823" xr:uid="{DFA44766-9A18-441F-AA7D-0FCAFBCFD88C}"/>
    <cellStyle name="Comma [0] 4 12 4 5 2 2" xfId="26824" xr:uid="{4378B713-F7AC-40C1-BF4A-A99D8D458A71}"/>
    <cellStyle name="Comma [0] 4 12 4 5 3" xfId="26825" xr:uid="{8D9B3B3D-2D9B-4227-BCAD-E510F0266B97}"/>
    <cellStyle name="Comma [0] 4 12 4 6" xfId="26826" xr:uid="{74C0D61F-FFA3-4D66-854E-E28FA8B9B5C4}"/>
    <cellStyle name="Comma [0] 4 12 4 6 2" xfId="26827" xr:uid="{9E03FEFA-6509-4172-A235-D884D028C096}"/>
    <cellStyle name="Comma [0] 4 12 4 7" xfId="26828" xr:uid="{A6281204-86DB-4973-A1C7-E549886093C7}"/>
    <cellStyle name="Comma [0] 4 12 5" xfId="26829" xr:uid="{86509104-FE95-47CB-9A1A-740DBBA6630A}"/>
    <cellStyle name="Comma [0] 4 12 5 2" xfId="26830" xr:uid="{D393E12F-9806-46B6-9DB8-D77F55664BD0}"/>
    <cellStyle name="Comma [0] 4 12 5 2 2" xfId="26831" xr:uid="{22B129A1-C195-43D9-B4F7-3BF200D2DC5E}"/>
    <cellStyle name="Comma [0] 4 12 5 2 2 2" xfId="26832" xr:uid="{D9B9F334-5B56-4AD2-B201-821E2A385E34}"/>
    <cellStyle name="Comma [0] 4 12 5 2 2 2 2" xfId="26833" xr:uid="{A89B88AF-43F6-4A00-BF24-585439A0ACC6}"/>
    <cellStyle name="Comma [0] 4 12 5 2 2 2 2 2" xfId="26834" xr:uid="{6B224F19-87B6-4526-8209-F0BE5EDA8964}"/>
    <cellStyle name="Comma [0] 4 12 5 2 2 2 2 2 2" xfId="26835" xr:uid="{03E1DD98-B856-46BD-9A94-1F1470B7E0E5}"/>
    <cellStyle name="Comma [0] 4 12 5 2 2 2 2 3" xfId="26836" xr:uid="{9C3002A1-892E-4338-8679-F906714012AB}"/>
    <cellStyle name="Comma [0] 4 12 5 2 2 2 3" xfId="26837" xr:uid="{AFD00CD4-3E87-4E67-9AC7-4FAE1E5F1456}"/>
    <cellStyle name="Comma [0] 4 12 5 2 2 2 3 2" xfId="26838" xr:uid="{C108E114-F552-455B-89D7-218C9370ACF4}"/>
    <cellStyle name="Comma [0] 4 12 5 2 2 2 4" xfId="26839" xr:uid="{F4B76EC3-791D-42A7-8C40-B6253BB3E1DF}"/>
    <cellStyle name="Comma [0] 4 12 5 2 2 3" xfId="26840" xr:uid="{ACFB47C9-709F-40F9-A35B-3FFB49817873}"/>
    <cellStyle name="Comma [0] 4 12 5 2 2 3 2" xfId="26841" xr:uid="{249A4A5D-5268-4BBA-B295-5D377DFBF462}"/>
    <cellStyle name="Comma [0] 4 12 5 2 2 3 2 2" xfId="26842" xr:uid="{50A92569-64B1-4542-B8F7-4CA8E4A38D7E}"/>
    <cellStyle name="Comma [0] 4 12 5 2 2 3 3" xfId="26843" xr:uid="{81BA4154-98FB-4F3E-B1B0-057E7D0E7042}"/>
    <cellStyle name="Comma [0] 4 12 5 2 2 4" xfId="26844" xr:uid="{71AA9D25-435E-4F0F-8964-38490A7D2AE7}"/>
    <cellStyle name="Comma [0] 4 12 5 2 2 4 2" xfId="26845" xr:uid="{C8B87A8C-5E86-4680-BE5A-457EEC822D58}"/>
    <cellStyle name="Comma [0] 4 12 5 2 2 5" xfId="26846" xr:uid="{CDC7FA6C-5A6B-4E14-BFC6-3C6B9ACB4679}"/>
    <cellStyle name="Comma [0] 4 12 5 2 3" xfId="26847" xr:uid="{00C88327-42CF-4F3B-895A-E2C2CF4CA034}"/>
    <cellStyle name="Comma [0] 4 12 5 2 3 2" xfId="26848" xr:uid="{5C308A84-11B9-4CB9-88FA-54097332D50E}"/>
    <cellStyle name="Comma [0] 4 12 5 2 3 2 2" xfId="26849" xr:uid="{76D43BF8-9BA9-4288-B8E1-30EBC88B987F}"/>
    <cellStyle name="Comma [0] 4 12 5 2 3 2 2 2" xfId="26850" xr:uid="{0EE6CCC9-83E3-488A-BCE5-905F636DF513}"/>
    <cellStyle name="Comma [0] 4 12 5 2 3 2 3" xfId="26851" xr:uid="{0DEE54FD-ACFE-43C1-B48E-07E76C5AB8CB}"/>
    <cellStyle name="Comma [0] 4 12 5 2 3 3" xfId="26852" xr:uid="{2850F401-8E1A-4CA5-A845-17E2877BE9CF}"/>
    <cellStyle name="Comma [0] 4 12 5 2 3 3 2" xfId="26853" xr:uid="{403DCC55-B413-4BF1-B0A2-BDC46D167886}"/>
    <cellStyle name="Comma [0] 4 12 5 2 3 4" xfId="26854" xr:uid="{E42E18E2-5DEA-4F72-9DE6-4795B9A3B530}"/>
    <cellStyle name="Comma [0] 4 12 5 2 4" xfId="26855" xr:uid="{047BCE22-22FA-4D2C-9F07-F9D5F553693A}"/>
    <cellStyle name="Comma [0] 4 12 5 2 4 2" xfId="26856" xr:uid="{3CF8A664-2B74-41B1-8DF4-30CEBCC4900E}"/>
    <cellStyle name="Comma [0] 4 12 5 2 4 2 2" xfId="26857" xr:uid="{203C38DC-049B-4E4E-8F12-23595F9AA1AD}"/>
    <cellStyle name="Comma [0] 4 12 5 2 4 3" xfId="26858" xr:uid="{BCD5E078-F693-46BE-8DCA-993C8AD31AA6}"/>
    <cellStyle name="Comma [0] 4 12 5 2 5" xfId="26859" xr:uid="{4E752F71-5EFC-4E88-BFDB-287B2C6519C3}"/>
    <cellStyle name="Comma [0] 4 12 5 2 5 2" xfId="26860" xr:uid="{493F72B8-616D-4496-88FD-BC2F202C9743}"/>
    <cellStyle name="Comma [0] 4 12 5 2 6" xfId="26861" xr:uid="{2F09416E-3E40-4CBB-8E00-EABD428FED65}"/>
    <cellStyle name="Comma [0] 4 12 5 3" xfId="26862" xr:uid="{ACCA2F3C-8604-4502-A381-D54CFE5575B9}"/>
    <cellStyle name="Comma [0] 4 12 5 3 2" xfId="26863" xr:uid="{586509B6-30D3-458C-945F-A917F924B25C}"/>
    <cellStyle name="Comma [0] 4 12 5 3 2 2" xfId="26864" xr:uid="{A03B7629-160E-43E4-8D90-2325ABB169CD}"/>
    <cellStyle name="Comma [0] 4 12 5 3 2 2 2" xfId="26865" xr:uid="{3E1DB1DF-B540-440D-BBB3-446A70F8FE95}"/>
    <cellStyle name="Comma [0] 4 12 5 3 2 2 2 2" xfId="26866" xr:uid="{145BFCD5-4D37-4D1C-8DA0-5B30741BE19C}"/>
    <cellStyle name="Comma [0] 4 12 5 3 2 2 3" xfId="26867" xr:uid="{5CE3C88A-2D45-4225-A168-40468A0F9387}"/>
    <cellStyle name="Comma [0] 4 12 5 3 2 3" xfId="26868" xr:uid="{DF16B22D-0F52-441A-8DE7-E827946D50E7}"/>
    <cellStyle name="Comma [0] 4 12 5 3 2 3 2" xfId="26869" xr:uid="{E7020ACE-54CA-46FB-B92C-9A342DAECAC3}"/>
    <cellStyle name="Comma [0] 4 12 5 3 2 4" xfId="26870" xr:uid="{78B86511-285B-4466-9E59-C97138170156}"/>
    <cellStyle name="Comma [0] 4 12 5 3 3" xfId="26871" xr:uid="{0A0598DB-50E2-452F-A6DD-38EE44287662}"/>
    <cellStyle name="Comma [0] 4 12 5 3 3 2" xfId="26872" xr:uid="{3B7F3750-D849-4F34-A78F-5ACA87137164}"/>
    <cellStyle name="Comma [0] 4 12 5 3 3 2 2" xfId="26873" xr:uid="{A162330E-8D9D-408C-9592-58C633C26421}"/>
    <cellStyle name="Comma [0] 4 12 5 3 3 3" xfId="26874" xr:uid="{794BB01E-A070-491E-BF34-85D1E1081D08}"/>
    <cellStyle name="Comma [0] 4 12 5 3 4" xfId="26875" xr:uid="{6E6B1192-C780-473B-89CC-BA2600481C81}"/>
    <cellStyle name="Comma [0] 4 12 5 3 4 2" xfId="26876" xr:uid="{2F1C156C-1E8D-4A48-A3B9-D5F3C1CF4571}"/>
    <cellStyle name="Comma [0] 4 12 5 3 5" xfId="26877" xr:uid="{2CE5B485-C234-4D92-A45E-8F4EDF4A4D19}"/>
    <cellStyle name="Comma [0] 4 12 5 4" xfId="26878" xr:uid="{6C3B01C9-FF00-446B-83EA-9226FD54E891}"/>
    <cellStyle name="Comma [0] 4 12 5 4 2" xfId="26879" xr:uid="{8536EA8A-9E16-4D4E-AE64-B8CD4008A6DE}"/>
    <cellStyle name="Comma [0] 4 12 5 4 2 2" xfId="26880" xr:uid="{07D0A516-4336-4967-892D-318992835237}"/>
    <cellStyle name="Comma [0] 4 12 5 4 2 2 2" xfId="26881" xr:uid="{74533360-937A-481E-812A-B06C650ABE9B}"/>
    <cellStyle name="Comma [0] 4 12 5 4 2 3" xfId="26882" xr:uid="{5998F04D-BF80-40AD-979C-C2A1D6EFAF96}"/>
    <cellStyle name="Comma [0] 4 12 5 4 3" xfId="26883" xr:uid="{664700B8-30AB-4432-93B1-A9D1CD7FF644}"/>
    <cellStyle name="Comma [0] 4 12 5 4 3 2" xfId="26884" xr:uid="{D6C4F075-6FF6-4696-9C45-9BD7FF47BC5B}"/>
    <cellStyle name="Comma [0] 4 12 5 4 4" xfId="26885" xr:uid="{07AFC1C3-79EC-4EE2-AE00-C31E62C8BF5C}"/>
    <cellStyle name="Comma [0] 4 12 5 5" xfId="26886" xr:uid="{B72C2123-384E-48F8-B746-B4F7D2C52DC7}"/>
    <cellStyle name="Comma [0] 4 12 5 5 2" xfId="26887" xr:uid="{D9D18E15-EC1B-49DF-93E1-0EEC9641D317}"/>
    <cellStyle name="Comma [0] 4 12 5 5 2 2" xfId="26888" xr:uid="{FF995DA7-67D1-45CB-A283-A4BBFC197FD1}"/>
    <cellStyle name="Comma [0] 4 12 5 5 3" xfId="26889" xr:uid="{CC3EE32A-D486-4281-9E07-EF56BE4F1C9F}"/>
    <cellStyle name="Comma [0] 4 12 5 6" xfId="26890" xr:uid="{C36549AB-A73F-4859-9C5E-D13A566F6F8F}"/>
    <cellStyle name="Comma [0] 4 12 5 6 2" xfId="26891" xr:uid="{A4522808-8B34-4D19-A13C-C4BD7CDDF73B}"/>
    <cellStyle name="Comma [0] 4 12 5 7" xfId="26892" xr:uid="{3F08C00C-3A65-4645-9237-C8511F02ED10}"/>
    <cellStyle name="Comma [0] 4 12 6" xfId="26893" xr:uid="{B664F156-24AF-442A-87DC-7BF88B4B38FB}"/>
    <cellStyle name="Comma [0] 4 12 6 2" xfId="26894" xr:uid="{C1EB85FD-6111-43BC-963D-32E257436EA3}"/>
    <cellStyle name="Comma [0] 4 12 6 2 2" xfId="26895" xr:uid="{0F1D6B73-1DE2-4A1D-89C9-BFBC377BD857}"/>
    <cellStyle name="Comma [0] 4 12 6 2 2 2" xfId="26896" xr:uid="{7B88A3FF-FEE9-4A46-9D53-B042BBD48D7D}"/>
    <cellStyle name="Comma [0] 4 12 6 2 2 2 2" xfId="26897" xr:uid="{2034F095-C13E-4725-9008-982D0B6883E6}"/>
    <cellStyle name="Comma [0] 4 12 6 2 2 2 2 2" xfId="26898" xr:uid="{717ADDA6-4FBC-4B86-A808-D6DE9DF13B6D}"/>
    <cellStyle name="Comma [0] 4 12 6 2 2 2 3" xfId="26899" xr:uid="{E66300E3-658C-4E58-993A-77DD88EF8B8D}"/>
    <cellStyle name="Comma [0] 4 12 6 2 2 3" xfId="26900" xr:uid="{A7376D7B-A27F-41DE-B263-2235614A8C2E}"/>
    <cellStyle name="Comma [0] 4 12 6 2 2 3 2" xfId="26901" xr:uid="{611D493E-3CC5-4648-9CF3-32AD4DFE3CDB}"/>
    <cellStyle name="Comma [0] 4 12 6 2 2 4" xfId="26902" xr:uid="{9368EFDF-991E-426E-AFD7-EB7A5CF700A2}"/>
    <cellStyle name="Comma [0] 4 12 6 2 3" xfId="26903" xr:uid="{D57EE2EF-81F0-4A58-91F3-2FA9461CA58E}"/>
    <cellStyle name="Comma [0] 4 12 6 2 3 2" xfId="26904" xr:uid="{B7B1EE57-2CD7-456A-A726-B39BCF72F1E1}"/>
    <cellStyle name="Comma [0] 4 12 6 2 3 2 2" xfId="26905" xr:uid="{BF01EDC2-B6B9-4120-8F1E-2C69FBFD558A}"/>
    <cellStyle name="Comma [0] 4 12 6 2 3 3" xfId="26906" xr:uid="{A487EF47-285F-4493-B253-37501DB0C5BB}"/>
    <cellStyle name="Comma [0] 4 12 6 2 4" xfId="26907" xr:uid="{B0827897-30B5-4A2F-93AF-C07ACBD84934}"/>
    <cellStyle name="Comma [0] 4 12 6 2 4 2" xfId="26908" xr:uid="{3839313D-8C50-4190-B3C7-A798785FD450}"/>
    <cellStyle name="Comma [0] 4 12 6 2 5" xfId="26909" xr:uid="{E23728EF-A1B5-444F-B782-79AE62D04032}"/>
    <cellStyle name="Comma [0] 4 12 6 3" xfId="26910" xr:uid="{F0F0F69C-06BE-4DA1-A868-BDA54D6139C7}"/>
    <cellStyle name="Comma [0] 4 12 6 3 2" xfId="26911" xr:uid="{F41F92AA-BA3C-44A2-81B1-45511AF97331}"/>
    <cellStyle name="Comma [0] 4 12 6 3 2 2" xfId="26912" xr:uid="{FEFA6C88-F8AC-4835-9E4D-61BB1F793074}"/>
    <cellStyle name="Comma [0] 4 12 6 3 2 2 2" xfId="26913" xr:uid="{62F6C383-0EAA-4065-9D8C-FEF160645CBD}"/>
    <cellStyle name="Comma [0] 4 12 6 3 2 3" xfId="26914" xr:uid="{2ABAA732-A184-4AF0-BC93-73197F50768F}"/>
    <cellStyle name="Comma [0] 4 12 6 3 3" xfId="26915" xr:uid="{1B6FD535-91DE-464E-990B-85DDCF2EE47F}"/>
    <cellStyle name="Comma [0] 4 12 6 3 3 2" xfId="26916" xr:uid="{A36133BF-9EF7-4D59-93B3-4B2DDBF60D6E}"/>
    <cellStyle name="Comma [0] 4 12 6 3 4" xfId="26917" xr:uid="{8F979548-B0E0-4812-A050-E2238C73F8F3}"/>
    <cellStyle name="Comma [0] 4 12 6 4" xfId="26918" xr:uid="{9A9BFEB9-AB4A-4C11-A921-03C944C2A454}"/>
    <cellStyle name="Comma [0] 4 12 6 4 2" xfId="26919" xr:uid="{5F1DE628-51D1-4D4D-A8F3-07D095B4D966}"/>
    <cellStyle name="Comma [0] 4 12 6 4 2 2" xfId="26920" xr:uid="{F0923BDD-88F8-48C5-AD7E-F3D97A20E331}"/>
    <cellStyle name="Comma [0] 4 12 6 4 3" xfId="26921" xr:uid="{1E5089E7-4367-4E8D-A523-A5ABFCBCF1F4}"/>
    <cellStyle name="Comma [0] 4 12 6 5" xfId="26922" xr:uid="{98D7C029-7D7D-44A0-B97B-60975955D2DF}"/>
    <cellStyle name="Comma [0] 4 12 6 5 2" xfId="26923" xr:uid="{E2D0552E-79C3-4D52-878C-BA6E37DFB754}"/>
    <cellStyle name="Comma [0] 4 12 6 6" xfId="26924" xr:uid="{6CF6E6C1-E36B-44C8-A81A-F05CEF9A282E}"/>
    <cellStyle name="Comma [0] 4 12 7" xfId="26925" xr:uid="{9B628765-DB16-48EE-BAB3-7C989596DD13}"/>
    <cellStyle name="Comma [0] 4 12 7 2" xfId="26926" xr:uid="{07D6E1A9-3BC1-4A15-930A-851ED1787711}"/>
    <cellStyle name="Comma [0] 4 12 7 2 2" xfId="26927" xr:uid="{D2A7B8C8-63FE-4570-9166-9B39A5B8D897}"/>
    <cellStyle name="Comma [0] 4 12 7 2 2 2" xfId="26928" xr:uid="{A524FFA3-A1D0-4EB2-9AFE-180F21D85C21}"/>
    <cellStyle name="Comma [0] 4 12 7 2 2 2 2" xfId="26929" xr:uid="{D5EB091D-63C3-4BD3-9EF3-A54A193EA0B2}"/>
    <cellStyle name="Comma [0] 4 12 7 2 2 3" xfId="26930" xr:uid="{21A005B0-6DB9-46F1-8DA5-7EAD118D51B0}"/>
    <cellStyle name="Comma [0] 4 12 7 2 3" xfId="26931" xr:uid="{1BF8E53C-F3D9-4E79-88FB-6E3575428478}"/>
    <cellStyle name="Comma [0] 4 12 7 2 3 2" xfId="26932" xr:uid="{A95D3762-E91B-4B24-A341-84D8CD0BD8FD}"/>
    <cellStyle name="Comma [0] 4 12 7 2 4" xfId="26933" xr:uid="{FFD068E9-3E1F-4C95-BD45-E6E7B162B5C7}"/>
    <cellStyle name="Comma [0] 4 12 7 3" xfId="26934" xr:uid="{A2A7E65E-764B-45FD-9133-AC0CBAE978C6}"/>
    <cellStyle name="Comma [0] 4 12 7 3 2" xfId="26935" xr:uid="{F9AA4755-3ECD-4E67-B7EB-439F4B600DB7}"/>
    <cellStyle name="Comma [0] 4 12 7 3 2 2" xfId="26936" xr:uid="{1FFAB372-4F67-49C0-8A88-E3A612668517}"/>
    <cellStyle name="Comma [0] 4 12 7 3 3" xfId="26937" xr:uid="{1C8CA658-C962-4D9B-BFD6-FDFECC3935ED}"/>
    <cellStyle name="Comma [0] 4 12 7 4" xfId="26938" xr:uid="{D6E05607-1662-448B-84FC-297133B1F928}"/>
    <cellStyle name="Comma [0] 4 12 7 4 2" xfId="26939" xr:uid="{C91ED800-3E19-497B-A8BA-EC67BCCE2E87}"/>
    <cellStyle name="Comma [0] 4 12 7 5" xfId="26940" xr:uid="{A46ACD80-0A18-4BB3-A60C-11C0A2C4A3FB}"/>
    <cellStyle name="Comma [0] 4 12 8" xfId="26941" xr:uid="{0E3D990C-5457-430F-9226-E6DD25637207}"/>
    <cellStyle name="Comma [0] 4 12 8 2" xfId="26942" xr:uid="{EB581E32-F73B-4028-9740-73F33AB7B8B3}"/>
    <cellStyle name="Comma [0] 4 12 8 2 2" xfId="26943" xr:uid="{6E840BA0-CA08-4604-8CEC-129BB2D59C4A}"/>
    <cellStyle name="Comma [0] 4 12 8 2 2 2" xfId="26944" xr:uid="{BE34D442-B0B6-429F-AD08-BC246F82FE75}"/>
    <cellStyle name="Comma [0] 4 12 8 2 3" xfId="26945" xr:uid="{CB72C3B1-F2A2-4D1D-A551-00392E001124}"/>
    <cellStyle name="Comma [0] 4 12 8 3" xfId="26946" xr:uid="{A0AB344C-73D8-4010-A063-D0B6D5DD0333}"/>
    <cellStyle name="Comma [0] 4 12 8 3 2" xfId="26947" xr:uid="{5D5C8702-69BD-490F-9A66-BF6C3AE679CA}"/>
    <cellStyle name="Comma [0] 4 12 8 4" xfId="26948" xr:uid="{B7DB26AF-D2D1-4613-88C5-0C70EC9DA9F8}"/>
    <cellStyle name="Comma [0] 4 12 9" xfId="26949" xr:uid="{CEEAA293-BE3B-4CBA-B6B4-E08968B17E2C}"/>
    <cellStyle name="Comma [0] 4 12 9 2" xfId="26950" xr:uid="{E82E09F8-A31A-40EF-82DE-C7472843C5C1}"/>
    <cellStyle name="Comma [0] 4 12 9 2 2" xfId="26951" xr:uid="{0F85BE46-A6F5-4667-BBA9-5E6245C425B3}"/>
    <cellStyle name="Comma [0] 4 12 9 3" xfId="26952" xr:uid="{C0B7364E-0BE0-4765-BD82-9FBEDE2ED2D5}"/>
    <cellStyle name="Comma [0] 4 13" xfId="26953" xr:uid="{479E92D3-A7FE-4E5D-A904-6AD12946C13E}"/>
    <cellStyle name="Comma [0] 4 13 10" xfId="26954" xr:uid="{4ECE81B1-554F-45A0-A01E-A27FE7BD678B}"/>
    <cellStyle name="Comma [0] 4 13 2" xfId="26955" xr:uid="{89C80827-A6F1-4E94-9CAC-77EB6B9BEA7E}"/>
    <cellStyle name="Comma [0] 4 13 2 2" xfId="26956" xr:uid="{550D3E73-CE5F-4F51-8B4A-489A78B63A7F}"/>
    <cellStyle name="Comma [0] 4 13 2 2 2" xfId="26957" xr:uid="{7A69FEF2-8D74-4395-B111-ED071B4F15D8}"/>
    <cellStyle name="Comma [0] 4 13 2 2 2 2" xfId="26958" xr:uid="{13BE8C5C-0AC5-4FF0-BB29-5C2910A53114}"/>
    <cellStyle name="Comma [0] 4 13 2 2 2 2 2" xfId="26959" xr:uid="{D420320F-C39E-498A-B069-F4CDA46F122B}"/>
    <cellStyle name="Comma [0] 4 13 2 2 2 2 2 2" xfId="26960" xr:uid="{553F0300-673C-4F1C-9FF5-9576E6804858}"/>
    <cellStyle name="Comma [0] 4 13 2 2 2 2 2 2 2" xfId="26961" xr:uid="{501ABF87-4F3E-48C2-99B2-84A787EDCC9E}"/>
    <cellStyle name="Comma [0] 4 13 2 2 2 2 2 3" xfId="26962" xr:uid="{B596B756-C5A0-4ABE-AAFD-79185A653A67}"/>
    <cellStyle name="Comma [0] 4 13 2 2 2 2 3" xfId="26963" xr:uid="{3084F835-2D47-49A2-AEC5-C6771357418F}"/>
    <cellStyle name="Comma [0] 4 13 2 2 2 2 3 2" xfId="26964" xr:uid="{5493C1C8-9235-4BF9-BD82-31010989FD51}"/>
    <cellStyle name="Comma [0] 4 13 2 2 2 2 4" xfId="26965" xr:uid="{C24FFA27-B17A-40F0-B8A7-466147B95DBE}"/>
    <cellStyle name="Comma [0] 4 13 2 2 2 3" xfId="26966" xr:uid="{64FAACCA-C57A-497C-A418-7F34D15FFA57}"/>
    <cellStyle name="Comma [0] 4 13 2 2 2 3 2" xfId="26967" xr:uid="{8494D26F-52D2-4503-95B7-ED430DA607C5}"/>
    <cellStyle name="Comma [0] 4 13 2 2 2 3 2 2" xfId="26968" xr:uid="{611D704D-C1F3-416C-B8BB-B5F3ABE91D57}"/>
    <cellStyle name="Comma [0] 4 13 2 2 2 3 3" xfId="26969" xr:uid="{C7BECF79-B6B9-47F5-8ED5-695CE081E69B}"/>
    <cellStyle name="Comma [0] 4 13 2 2 2 4" xfId="26970" xr:uid="{3B17E453-D775-4ED4-8C4B-67C9E7FD258E}"/>
    <cellStyle name="Comma [0] 4 13 2 2 2 4 2" xfId="26971" xr:uid="{D441C8F6-F945-45F4-BE8A-F63538CB3D62}"/>
    <cellStyle name="Comma [0] 4 13 2 2 2 5" xfId="26972" xr:uid="{9B291865-826E-4066-B841-8935118E32D6}"/>
    <cellStyle name="Comma [0] 4 13 2 2 3" xfId="26973" xr:uid="{F5601313-AD7F-419F-A19D-5EC9F48093B5}"/>
    <cellStyle name="Comma [0] 4 13 2 2 3 2" xfId="26974" xr:uid="{539A6AA8-B9B2-42E3-A9EA-0232DB777D4A}"/>
    <cellStyle name="Comma [0] 4 13 2 2 3 2 2" xfId="26975" xr:uid="{342AFFD5-D5FB-41DE-9093-C474EE855F5F}"/>
    <cellStyle name="Comma [0] 4 13 2 2 3 2 2 2" xfId="26976" xr:uid="{34F0F8C6-3CDE-485F-8EEC-0F677A83BB49}"/>
    <cellStyle name="Comma [0] 4 13 2 2 3 2 3" xfId="26977" xr:uid="{AA5E4009-99CE-42FC-8C95-D9FF34998DDE}"/>
    <cellStyle name="Comma [0] 4 13 2 2 3 3" xfId="26978" xr:uid="{0A0DC364-0414-4C29-9758-F33264922203}"/>
    <cellStyle name="Comma [0] 4 13 2 2 3 3 2" xfId="26979" xr:uid="{74ADD69B-87AB-4EFE-BBE5-7D4D3B5197AC}"/>
    <cellStyle name="Comma [0] 4 13 2 2 3 4" xfId="26980" xr:uid="{1F5A6F2B-A756-4885-81E5-5B4F8380C06D}"/>
    <cellStyle name="Comma [0] 4 13 2 2 4" xfId="26981" xr:uid="{025F62C7-E2B2-4F30-B6C7-320CAD7EE92E}"/>
    <cellStyle name="Comma [0] 4 13 2 2 4 2" xfId="26982" xr:uid="{596E1CB5-30A7-408C-BA1B-AB6394A52A40}"/>
    <cellStyle name="Comma [0] 4 13 2 2 4 2 2" xfId="26983" xr:uid="{FC993A24-979D-44CE-B5DF-5541CDFB0031}"/>
    <cellStyle name="Comma [0] 4 13 2 2 4 3" xfId="26984" xr:uid="{0CD61226-2C4D-4574-B497-38AF1173777F}"/>
    <cellStyle name="Comma [0] 4 13 2 2 5" xfId="26985" xr:uid="{446ECABA-CD82-4F84-A457-24F823DAC308}"/>
    <cellStyle name="Comma [0] 4 13 2 2 5 2" xfId="26986" xr:uid="{D982D520-D89C-43F7-B624-6D318BF3DD88}"/>
    <cellStyle name="Comma [0] 4 13 2 2 6" xfId="26987" xr:uid="{4CC67C80-656A-4E5D-BEF2-1DEA497FC64C}"/>
    <cellStyle name="Comma [0] 4 13 2 3" xfId="26988" xr:uid="{8020231A-C686-48D2-BB5E-D1FDF1582C31}"/>
    <cellStyle name="Comma [0] 4 13 2 3 2" xfId="26989" xr:uid="{0A3B043A-8A4B-4779-8B14-56F0B4FD735D}"/>
    <cellStyle name="Comma [0] 4 13 2 3 2 2" xfId="26990" xr:uid="{EAF1406D-FA62-4807-99E1-993B7AADCA4A}"/>
    <cellStyle name="Comma [0] 4 13 2 3 2 2 2" xfId="26991" xr:uid="{078AF01F-E99F-4491-B60C-86032B73BAD2}"/>
    <cellStyle name="Comma [0] 4 13 2 3 2 2 2 2" xfId="26992" xr:uid="{03755DAE-7543-4510-A1D2-59554D5B9B94}"/>
    <cellStyle name="Comma [0] 4 13 2 3 2 2 3" xfId="26993" xr:uid="{BF1B8678-2707-475D-B04A-011441160924}"/>
    <cellStyle name="Comma [0] 4 13 2 3 2 3" xfId="26994" xr:uid="{A5F14CD5-24EC-4820-992F-F3EF1592A132}"/>
    <cellStyle name="Comma [0] 4 13 2 3 2 3 2" xfId="26995" xr:uid="{13196437-4238-49F4-9A41-03E90C9D76F6}"/>
    <cellStyle name="Comma [0] 4 13 2 3 2 4" xfId="26996" xr:uid="{D1C2F0BD-7BFD-4E2B-A515-E7BE4FBF98C5}"/>
    <cellStyle name="Comma [0] 4 13 2 3 3" xfId="26997" xr:uid="{269ADAC5-C822-405A-8052-119982363DE7}"/>
    <cellStyle name="Comma [0] 4 13 2 3 3 2" xfId="26998" xr:uid="{56BA0B8D-0B86-4202-A298-F1EAFC52CF31}"/>
    <cellStyle name="Comma [0] 4 13 2 3 3 2 2" xfId="26999" xr:uid="{514E44DE-2309-4530-86AB-BE0C43304E2B}"/>
    <cellStyle name="Comma [0] 4 13 2 3 3 3" xfId="27000" xr:uid="{0D3A5D25-709B-441A-93A7-A99859E0F9B5}"/>
    <cellStyle name="Comma [0] 4 13 2 3 4" xfId="27001" xr:uid="{F4899F06-C1D4-4812-9373-55FB769F26F6}"/>
    <cellStyle name="Comma [0] 4 13 2 3 4 2" xfId="27002" xr:uid="{5D1DC04E-EE7B-439F-A6CE-0C08CC263A97}"/>
    <cellStyle name="Comma [0] 4 13 2 3 5" xfId="27003" xr:uid="{EFA030DC-B528-4B6A-82B5-AB3D4DD90459}"/>
    <cellStyle name="Comma [0] 4 13 2 4" xfId="27004" xr:uid="{CD382141-3D1B-4030-A2EE-618E53A539E3}"/>
    <cellStyle name="Comma [0] 4 13 2 4 2" xfId="27005" xr:uid="{A16CAE7D-79FC-42A6-9136-FDC8CFBDB65F}"/>
    <cellStyle name="Comma [0] 4 13 2 4 2 2" xfId="27006" xr:uid="{6FAFA4D4-4B36-4FF6-AC5F-A27797C730F0}"/>
    <cellStyle name="Comma [0] 4 13 2 4 2 2 2" xfId="27007" xr:uid="{174E9112-818F-43ED-A069-56587C9B68ED}"/>
    <cellStyle name="Comma [0] 4 13 2 4 2 3" xfId="27008" xr:uid="{3261CFC2-182D-42B6-96B5-3FF96E0BED81}"/>
    <cellStyle name="Comma [0] 4 13 2 4 3" xfId="27009" xr:uid="{61CB2C3C-CA38-40B8-8434-14A7CA6C8EDE}"/>
    <cellStyle name="Comma [0] 4 13 2 4 3 2" xfId="27010" xr:uid="{DAD2570D-1CD4-4E73-AE69-59B6D5B91A81}"/>
    <cellStyle name="Comma [0] 4 13 2 4 4" xfId="27011" xr:uid="{62C58513-6D7C-4520-8A82-735C0ACF981B}"/>
    <cellStyle name="Comma [0] 4 13 2 5" xfId="27012" xr:uid="{05F1CBA1-6F5B-4D6D-8027-C39B6953EAF8}"/>
    <cellStyle name="Comma [0] 4 13 2 5 2" xfId="27013" xr:uid="{29A19ECF-AE50-4092-BDC0-963BE84E5C01}"/>
    <cellStyle name="Comma [0] 4 13 2 5 2 2" xfId="27014" xr:uid="{90EB713E-440A-446D-80B8-AB70D17A3AD6}"/>
    <cellStyle name="Comma [0] 4 13 2 5 3" xfId="27015" xr:uid="{CB8B7F06-EE71-40AA-9D41-F6D75E86F682}"/>
    <cellStyle name="Comma [0] 4 13 2 6" xfId="27016" xr:uid="{F9EB5F26-83C1-4467-9381-C58889900657}"/>
    <cellStyle name="Comma [0] 4 13 2 6 2" xfId="27017" xr:uid="{741619FC-95A0-4B4D-B7AD-7F9DADC04307}"/>
    <cellStyle name="Comma [0] 4 13 2 7" xfId="27018" xr:uid="{2A744E12-C178-4E2D-AC1B-2476B6977C95}"/>
    <cellStyle name="Comma [0] 4 13 3" xfId="27019" xr:uid="{1A0F5614-7C01-4A51-A6B8-717160BA75D1}"/>
    <cellStyle name="Comma [0] 4 13 3 2" xfId="27020" xr:uid="{7FE70FC3-FFB2-4CE6-856E-14429EA61A67}"/>
    <cellStyle name="Comma [0] 4 13 3 2 2" xfId="27021" xr:uid="{9BFB6A63-E0E6-4060-8C38-7CC9F1D70844}"/>
    <cellStyle name="Comma [0] 4 13 3 2 2 2" xfId="27022" xr:uid="{834BA0C2-B104-45E5-B85A-28F5CF6240D2}"/>
    <cellStyle name="Comma [0] 4 13 3 2 2 2 2" xfId="27023" xr:uid="{F412CB78-2896-480F-8D70-7B2BEFB295D0}"/>
    <cellStyle name="Comma [0] 4 13 3 2 2 2 2 2" xfId="27024" xr:uid="{BE9D82DE-2722-4D21-8D86-799AD656E0A0}"/>
    <cellStyle name="Comma [0] 4 13 3 2 2 2 2 2 2" xfId="27025" xr:uid="{5356D550-5BA3-4C6F-9271-9A985B09783A}"/>
    <cellStyle name="Comma [0] 4 13 3 2 2 2 2 3" xfId="27026" xr:uid="{B4910E53-B34B-4CD8-A6AF-5A2702062269}"/>
    <cellStyle name="Comma [0] 4 13 3 2 2 2 3" xfId="27027" xr:uid="{5A22560E-F938-4A02-AD83-48D9F0C43A53}"/>
    <cellStyle name="Comma [0] 4 13 3 2 2 2 3 2" xfId="27028" xr:uid="{EE9BC3F5-D35F-44C6-BD93-2128DECA872D}"/>
    <cellStyle name="Comma [0] 4 13 3 2 2 2 4" xfId="27029" xr:uid="{F0286CEE-C53E-42B6-BC8F-ACDD0B84D4EC}"/>
    <cellStyle name="Comma [0] 4 13 3 2 2 3" xfId="27030" xr:uid="{B5B66101-3FF4-4F67-8A68-BC79B0986FD4}"/>
    <cellStyle name="Comma [0] 4 13 3 2 2 3 2" xfId="27031" xr:uid="{5740AAA8-958F-4DF5-89AF-7BB838CF76C2}"/>
    <cellStyle name="Comma [0] 4 13 3 2 2 3 2 2" xfId="27032" xr:uid="{C3CE95CA-AC92-42AB-976A-AB1B572E964A}"/>
    <cellStyle name="Comma [0] 4 13 3 2 2 3 3" xfId="27033" xr:uid="{C6B44A9B-990B-4E27-983D-2ED10B71EDA5}"/>
    <cellStyle name="Comma [0] 4 13 3 2 2 4" xfId="27034" xr:uid="{26A5A4FC-6E1A-461A-B44B-8EC40F80B82C}"/>
    <cellStyle name="Comma [0] 4 13 3 2 2 4 2" xfId="27035" xr:uid="{1229A5C0-C4CB-4146-834D-F0455F15430A}"/>
    <cellStyle name="Comma [0] 4 13 3 2 2 5" xfId="27036" xr:uid="{F890D26D-02F2-4168-A6F4-4C39293B4447}"/>
    <cellStyle name="Comma [0] 4 13 3 2 3" xfId="27037" xr:uid="{38AE6F19-6E31-469F-99EC-C0C765D52FCC}"/>
    <cellStyle name="Comma [0] 4 13 3 2 3 2" xfId="27038" xr:uid="{38E520FA-FBDD-492B-851E-5D3EC3F89522}"/>
    <cellStyle name="Comma [0] 4 13 3 2 3 2 2" xfId="27039" xr:uid="{2899EC1D-DF93-46EC-A3FF-C74238A99144}"/>
    <cellStyle name="Comma [0] 4 13 3 2 3 2 2 2" xfId="27040" xr:uid="{6243DCC0-B79B-4D50-81C0-0A1BE4C596D6}"/>
    <cellStyle name="Comma [0] 4 13 3 2 3 2 3" xfId="27041" xr:uid="{437B9C08-7EBD-4A42-8F84-EC3E6E15E7A9}"/>
    <cellStyle name="Comma [0] 4 13 3 2 3 3" xfId="27042" xr:uid="{2AB97D89-6C6B-45F1-80C8-51055EC5E91D}"/>
    <cellStyle name="Comma [0] 4 13 3 2 3 3 2" xfId="27043" xr:uid="{28F4893B-E334-40C0-A8EE-8C0D6D9FF555}"/>
    <cellStyle name="Comma [0] 4 13 3 2 3 4" xfId="27044" xr:uid="{570E889D-D59B-4A60-A06B-25D17B5EE3A5}"/>
    <cellStyle name="Comma [0] 4 13 3 2 4" xfId="27045" xr:uid="{16930B64-1BCD-44FA-AFEA-BB09834460D6}"/>
    <cellStyle name="Comma [0] 4 13 3 2 4 2" xfId="27046" xr:uid="{88079ED2-79C0-4E32-8F65-A6A8A1AAE313}"/>
    <cellStyle name="Comma [0] 4 13 3 2 4 2 2" xfId="27047" xr:uid="{BA8CF0A0-87A3-4B78-91EB-D8D5B49327F0}"/>
    <cellStyle name="Comma [0] 4 13 3 2 4 3" xfId="27048" xr:uid="{D3A876E5-BF81-4D2B-B6E2-876534CDE1F9}"/>
    <cellStyle name="Comma [0] 4 13 3 2 5" xfId="27049" xr:uid="{5BEF1890-BD62-4CB6-9854-A306EF9BF77F}"/>
    <cellStyle name="Comma [0] 4 13 3 2 5 2" xfId="27050" xr:uid="{0CDFA339-EF0B-491F-BB7D-066B7C8CCDD7}"/>
    <cellStyle name="Comma [0] 4 13 3 2 6" xfId="27051" xr:uid="{B87AE9D5-036E-45CA-89FF-B1F9F7CBC95B}"/>
    <cellStyle name="Comma [0] 4 13 3 3" xfId="27052" xr:uid="{AC20786C-7C35-4792-AF9F-38D5AE59AFD6}"/>
    <cellStyle name="Comma [0] 4 13 3 3 2" xfId="27053" xr:uid="{DA4D975A-CF25-4F0B-AB4D-F3148620B5C2}"/>
    <cellStyle name="Comma [0] 4 13 3 3 2 2" xfId="27054" xr:uid="{8559089C-A892-4FAA-961C-5F9A1ABEB141}"/>
    <cellStyle name="Comma [0] 4 13 3 3 2 2 2" xfId="27055" xr:uid="{4DFDDB20-ABC6-48A0-8449-E2263A0646C3}"/>
    <cellStyle name="Comma [0] 4 13 3 3 2 2 2 2" xfId="27056" xr:uid="{5E199C60-1677-4D20-8269-CBEF91FEFB7A}"/>
    <cellStyle name="Comma [0] 4 13 3 3 2 2 3" xfId="27057" xr:uid="{FF375544-A5DF-4475-A121-3DC1B5A05BE5}"/>
    <cellStyle name="Comma [0] 4 13 3 3 2 3" xfId="27058" xr:uid="{47A98423-0711-4803-8307-99042F65F088}"/>
    <cellStyle name="Comma [0] 4 13 3 3 2 3 2" xfId="27059" xr:uid="{62CDE401-5792-470D-BADA-8D748DFC8749}"/>
    <cellStyle name="Comma [0] 4 13 3 3 2 4" xfId="27060" xr:uid="{782C74BE-6DE7-4786-8C65-D52AFADCBD09}"/>
    <cellStyle name="Comma [0] 4 13 3 3 3" xfId="27061" xr:uid="{36275DBC-5046-4942-8C25-21F475B1E99A}"/>
    <cellStyle name="Comma [0] 4 13 3 3 3 2" xfId="27062" xr:uid="{5F83C3EE-4D79-42D0-A1D7-98E25A4D4302}"/>
    <cellStyle name="Comma [0] 4 13 3 3 3 2 2" xfId="27063" xr:uid="{0997B696-8718-42CD-8F7D-D76FA6EB8A07}"/>
    <cellStyle name="Comma [0] 4 13 3 3 3 3" xfId="27064" xr:uid="{88BFA3EB-FCE2-4AC4-81A3-6C99384FF6F2}"/>
    <cellStyle name="Comma [0] 4 13 3 3 4" xfId="27065" xr:uid="{14AE8411-1D8D-4987-BDE6-FFD420222E30}"/>
    <cellStyle name="Comma [0] 4 13 3 3 4 2" xfId="27066" xr:uid="{71D0EFEE-E3F3-47B4-9399-E0912DB47ED8}"/>
    <cellStyle name="Comma [0] 4 13 3 3 5" xfId="27067" xr:uid="{7F42FF8A-7C6B-48DA-A7CC-ECBB1D2D14D3}"/>
    <cellStyle name="Comma [0] 4 13 3 4" xfId="27068" xr:uid="{E3BCAB8A-6089-4836-9E69-1F809AD416D4}"/>
    <cellStyle name="Comma [0] 4 13 3 4 2" xfId="27069" xr:uid="{5DF48806-95AC-48A1-976B-39B7442FE9EF}"/>
    <cellStyle name="Comma [0] 4 13 3 4 2 2" xfId="27070" xr:uid="{F8AD99E4-8760-4CF4-8597-4B0233D340E8}"/>
    <cellStyle name="Comma [0] 4 13 3 4 2 2 2" xfId="27071" xr:uid="{9243B2C9-0121-4ABE-8D67-121949D1A5F0}"/>
    <cellStyle name="Comma [0] 4 13 3 4 2 3" xfId="27072" xr:uid="{76345F31-0E90-4ECC-819C-71964C9DDA72}"/>
    <cellStyle name="Comma [0] 4 13 3 4 3" xfId="27073" xr:uid="{B583CE0C-1EB2-4A4F-AB3C-F6EF0AE39A30}"/>
    <cellStyle name="Comma [0] 4 13 3 4 3 2" xfId="27074" xr:uid="{6C6BF5C8-D245-4E19-A5BE-D6B3043B0FCB}"/>
    <cellStyle name="Comma [0] 4 13 3 4 4" xfId="27075" xr:uid="{4CAD1945-9268-4410-906B-910D2367F8C3}"/>
    <cellStyle name="Comma [0] 4 13 3 5" xfId="27076" xr:uid="{4C310CD9-3153-4F9A-8ACC-48D5930187DD}"/>
    <cellStyle name="Comma [0] 4 13 3 5 2" xfId="27077" xr:uid="{400F8BB4-5CE9-49D1-A02D-50AE423BCE7A}"/>
    <cellStyle name="Comma [0] 4 13 3 5 2 2" xfId="27078" xr:uid="{4DBDA3E3-DFB4-409E-B839-B417ED6ABB2A}"/>
    <cellStyle name="Comma [0] 4 13 3 5 3" xfId="27079" xr:uid="{2E7010BC-44C5-4F11-857F-27CD2AE10ED3}"/>
    <cellStyle name="Comma [0] 4 13 3 6" xfId="27080" xr:uid="{821CAD2B-C64D-4BB8-8501-AE42B40D2464}"/>
    <cellStyle name="Comma [0] 4 13 3 6 2" xfId="27081" xr:uid="{8069B887-8AE2-41CB-A07A-06FC037F52A4}"/>
    <cellStyle name="Comma [0] 4 13 3 7" xfId="27082" xr:uid="{18CC0392-50E5-459D-A474-62D233B3C1E9}"/>
    <cellStyle name="Comma [0] 4 13 4" xfId="27083" xr:uid="{EBF12A6F-1E46-4A81-9047-39C320318CCB}"/>
    <cellStyle name="Comma [0] 4 13 4 2" xfId="27084" xr:uid="{782F7897-76F5-432D-95A2-A4E69C40D962}"/>
    <cellStyle name="Comma [0] 4 13 4 2 2" xfId="27085" xr:uid="{2D2EA796-ADFF-415D-8386-CB3B0B7A7D3F}"/>
    <cellStyle name="Comma [0] 4 13 4 2 2 2" xfId="27086" xr:uid="{1EB8C186-86B9-42E1-9EA6-48871D2D1EAA}"/>
    <cellStyle name="Comma [0] 4 13 4 2 2 2 2" xfId="27087" xr:uid="{0CC73AA5-4AE5-4E2E-B350-77B15310EC6A}"/>
    <cellStyle name="Comma [0] 4 13 4 2 2 2 2 2" xfId="27088" xr:uid="{13C81D0A-A502-49B0-AAB3-F853A3FA222F}"/>
    <cellStyle name="Comma [0] 4 13 4 2 2 2 2 2 2" xfId="27089" xr:uid="{A8C13BD9-2A68-4809-B54A-D0AC4F186766}"/>
    <cellStyle name="Comma [0] 4 13 4 2 2 2 2 3" xfId="27090" xr:uid="{F5C47950-4142-4544-B0D2-B0C7D57D4E6B}"/>
    <cellStyle name="Comma [0] 4 13 4 2 2 2 3" xfId="27091" xr:uid="{F48A2B83-D694-409D-A677-6C115E25245F}"/>
    <cellStyle name="Comma [0] 4 13 4 2 2 2 3 2" xfId="27092" xr:uid="{1E7E94C7-94FB-49B7-A6E6-7BCD284092AE}"/>
    <cellStyle name="Comma [0] 4 13 4 2 2 2 4" xfId="27093" xr:uid="{12B05B6E-0373-43D2-B077-CD1E6A18AAC8}"/>
    <cellStyle name="Comma [0] 4 13 4 2 2 3" xfId="27094" xr:uid="{F13F262A-624F-474F-AD95-D6A5DFC3E751}"/>
    <cellStyle name="Comma [0] 4 13 4 2 2 3 2" xfId="27095" xr:uid="{0D321E21-DC0C-450E-B2FD-D658ED063FD3}"/>
    <cellStyle name="Comma [0] 4 13 4 2 2 3 2 2" xfId="27096" xr:uid="{E8446702-B3C5-4A90-9FFF-20C5F9D302AA}"/>
    <cellStyle name="Comma [0] 4 13 4 2 2 3 3" xfId="27097" xr:uid="{B08DFCC3-D84C-489F-87BF-A10FAEDE6996}"/>
    <cellStyle name="Comma [0] 4 13 4 2 2 4" xfId="27098" xr:uid="{1A3407D9-2CC7-4C4B-A6D7-806316027034}"/>
    <cellStyle name="Comma [0] 4 13 4 2 2 4 2" xfId="27099" xr:uid="{37277F85-ECD8-4BD9-9894-3B22327C9D59}"/>
    <cellStyle name="Comma [0] 4 13 4 2 2 5" xfId="27100" xr:uid="{B12E25FE-5828-4DD4-B018-6AF503DA1EC8}"/>
    <cellStyle name="Comma [0] 4 13 4 2 3" xfId="27101" xr:uid="{8E6B3015-B78B-4B91-B2D5-80C428F66892}"/>
    <cellStyle name="Comma [0] 4 13 4 2 3 2" xfId="27102" xr:uid="{9B259301-6F21-42A9-AFA5-65B61C706BA3}"/>
    <cellStyle name="Comma [0] 4 13 4 2 3 2 2" xfId="27103" xr:uid="{D741F143-07E9-49C3-B2B1-1F805C0FEBE9}"/>
    <cellStyle name="Comma [0] 4 13 4 2 3 2 2 2" xfId="27104" xr:uid="{E491AE44-CF57-44E5-95F5-D182C44F55B4}"/>
    <cellStyle name="Comma [0] 4 13 4 2 3 2 3" xfId="27105" xr:uid="{0DB14A06-065A-4D4B-B32F-B84FB67F8B82}"/>
    <cellStyle name="Comma [0] 4 13 4 2 3 3" xfId="27106" xr:uid="{560302C9-075C-4F59-B5C0-A6EFD5A49DD8}"/>
    <cellStyle name="Comma [0] 4 13 4 2 3 3 2" xfId="27107" xr:uid="{F7A25446-74CE-4EDC-B603-3154D18C64F1}"/>
    <cellStyle name="Comma [0] 4 13 4 2 3 4" xfId="27108" xr:uid="{0885EB6E-17FA-4633-9067-3D9E9BDD1907}"/>
    <cellStyle name="Comma [0] 4 13 4 2 4" xfId="27109" xr:uid="{3E02B223-3987-4CD1-AE73-830192032ECB}"/>
    <cellStyle name="Comma [0] 4 13 4 2 4 2" xfId="27110" xr:uid="{8850D00F-4C4A-4EE7-84B8-6FE3DD1B5123}"/>
    <cellStyle name="Comma [0] 4 13 4 2 4 2 2" xfId="27111" xr:uid="{7DA048EE-3FF8-4D32-A59D-964EB98749DA}"/>
    <cellStyle name="Comma [0] 4 13 4 2 4 3" xfId="27112" xr:uid="{3AFC16CB-1596-41D9-B2CC-1FD116BEF1A2}"/>
    <cellStyle name="Comma [0] 4 13 4 2 5" xfId="27113" xr:uid="{FFA5A9CC-F12D-4C54-B45D-7E53D5E6570D}"/>
    <cellStyle name="Comma [0] 4 13 4 2 5 2" xfId="27114" xr:uid="{5D47DA0B-780F-4112-8767-60A29569A7D6}"/>
    <cellStyle name="Comma [0] 4 13 4 2 6" xfId="27115" xr:uid="{5A067755-F9B3-439E-BDD4-42F791D3F165}"/>
    <cellStyle name="Comma [0] 4 13 4 3" xfId="27116" xr:uid="{93876A28-3CC2-4906-9638-BAF8E3C1C5C3}"/>
    <cellStyle name="Comma [0] 4 13 4 3 2" xfId="27117" xr:uid="{3A20C8DE-3589-4614-922C-BEDA165A08BE}"/>
    <cellStyle name="Comma [0] 4 13 4 3 2 2" xfId="27118" xr:uid="{CA490418-F00E-46A2-858B-60A44248DC4D}"/>
    <cellStyle name="Comma [0] 4 13 4 3 2 2 2" xfId="27119" xr:uid="{30089DF5-DA46-4E5C-B165-94B373263FF1}"/>
    <cellStyle name="Comma [0] 4 13 4 3 2 2 2 2" xfId="27120" xr:uid="{C5B8664E-4378-4CE0-9B22-BD7E270C910F}"/>
    <cellStyle name="Comma [0] 4 13 4 3 2 2 3" xfId="27121" xr:uid="{240C42ED-7CAF-4DA6-9A58-E748F7D1DE1C}"/>
    <cellStyle name="Comma [0] 4 13 4 3 2 3" xfId="27122" xr:uid="{A5979C25-665F-496D-BD04-EC03146026D0}"/>
    <cellStyle name="Comma [0] 4 13 4 3 2 3 2" xfId="27123" xr:uid="{72BC11DF-9990-4F61-B388-74EA5004E73B}"/>
    <cellStyle name="Comma [0] 4 13 4 3 2 4" xfId="27124" xr:uid="{102334F6-5EC8-434C-A812-9020EA1873FF}"/>
    <cellStyle name="Comma [0] 4 13 4 3 3" xfId="27125" xr:uid="{FB748613-C364-4673-9E76-71CB5BF10FE3}"/>
    <cellStyle name="Comma [0] 4 13 4 3 3 2" xfId="27126" xr:uid="{8F91C73F-2C61-4C6C-ACAF-F669C1186136}"/>
    <cellStyle name="Comma [0] 4 13 4 3 3 2 2" xfId="27127" xr:uid="{E3EE23C7-6BE9-4E24-B19F-11225A8139F2}"/>
    <cellStyle name="Comma [0] 4 13 4 3 3 3" xfId="27128" xr:uid="{EA0CF36D-C672-4A69-A6D4-6E0AD9D5EA0F}"/>
    <cellStyle name="Comma [0] 4 13 4 3 4" xfId="27129" xr:uid="{C5FF4177-4D08-4550-898B-06EE2596089B}"/>
    <cellStyle name="Comma [0] 4 13 4 3 4 2" xfId="27130" xr:uid="{29DFC12D-53FC-4559-B7F0-035BF1FA6989}"/>
    <cellStyle name="Comma [0] 4 13 4 3 5" xfId="27131" xr:uid="{BC79355D-E204-45D8-B825-D6EF246F593A}"/>
    <cellStyle name="Comma [0] 4 13 4 4" xfId="27132" xr:uid="{41A18BB2-22C6-41F5-AC5A-90EAACA1FB4E}"/>
    <cellStyle name="Comma [0] 4 13 4 4 2" xfId="27133" xr:uid="{9212ABFB-E101-4C0C-8253-821CDCFC027E}"/>
    <cellStyle name="Comma [0] 4 13 4 4 2 2" xfId="27134" xr:uid="{C286644F-D5E2-45C7-AC33-816371517958}"/>
    <cellStyle name="Comma [0] 4 13 4 4 2 2 2" xfId="27135" xr:uid="{E2F6A1F6-F100-4FAA-A0FC-59883C871E08}"/>
    <cellStyle name="Comma [0] 4 13 4 4 2 3" xfId="27136" xr:uid="{C6295747-CEAC-467E-88B8-FDEF3DACA3E2}"/>
    <cellStyle name="Comma [0] 4 13 4 4 3" xfId="27137" xr:uid="{8D504864-A24D-41BB-AD6D-42D8CC38FA1F}"/>
    <cellStyle name="Comma [0] 4 13 4 4 3 2" xfId="27138" xr:uid="{46845161-6E27-4AF8-9821-5C80B49130F1}"/>
    <cellStyle name="Comma [0] 4 13 4 4 4" xfId="27139" xr:uid="{BE07C616-8834-43C7-BE6A-33040FE60F47}"/>
    <cellStyle name="Comma [0] 4 13 4 5" xfId="27140" xr:uid="{ED7D55FC-C187-4703-A0AD-C12C4DAB9DCF}"/>
    <cellStyle name="Comma [0] 4 13 4 5 2" xfId="27141" xr:uid="{2868A024-5D0A-4CCC-A24E-8D376281A923}"/>
    <cellStyle name="Comma [0] 4 13 4 5 2 2" xfId="27142" xr:uid="{8D0E30C7-9816-487A-A92C-23D33A003CFF}"/>
    <cellStyle name="Comma [0] 4 13 4 5 3" xfId="27143" xr:uid="{C543E4EF-D737-454B-BCFC-AA4F7657A133}"/>
    <cellStyle name="Comma [0] 4 13 4 6" xfId="27144" xr:uid="{931C8F1B-D629-41E1-9CC0-698DF6D2E74D}"/>
    <cellStyle name="Comma [0] 4 13 4 6 2" xfId="27145" xr:uid="{3CE330E0-8AC6-4C80-8792-DFFAD4B88FC5}"/>
    <cellStyle name="Comma [0] 4 13 4 7" xfId="27146" xr:uid="{407A851C-EFF7-4CEC-9E9C-63BD2BB36164}"/>
    <cellStyle name="Comma [0] 4 13 5" xfId="27147" xr:uid="{56F92B86-02E2-487A-AD70-BFE8BDBAF0FB}"/>
    <cellStyle name="Comma [0] 4 13 5 2" xfId="27148" xr:uid="{FA2E87D3-8A77-4144-A036-6D9E10C23A7D}"/>
    <cellStyle name="Comma [0] 4 13 5 2 2" xfId="27149" xr:uid="{93EE7C5C-459B-4189-9E5E-4B9FDE479F22}"/>
    <cellStyle name="Comma [0] 4 13 5 2 2 2" xfId="27150" xr:uid="{C074C499-B912-4F27-8DC9-57631DBC3796}"/>
    <cellStyle name="Comma [0] 4 13 5 2 2 2 2" xfId="27151" xr:uid="{C7DB4E46-1D61-4ADD-BF98-ED76CBFA8EA3}"/>
    <cellStyle name="Comma [0] 4 13 5 2 2 2 2 2" xfId="27152" xr:uid="{FFE66A77-21DD-4F97-B888-9582C139EDAA}"/>
    <cellStyle name="Comma [0] 4 13 5 2 2 2 3" xfId="27153" xr:uid="{A10D2CA9-DD6F-407C-9129-186518C14B5D}"/>
    <cellStyle name="Comma [0] 4 13 5 2 2 3" xfId="27154" xr:uid="{4DD3BF22-917D-4360-A7AE-4F1B6079646A}"/>
    <cellStyle name="Comma [0] 4 13 5 2 2 3 2" xfId="27155" xr:uid="{C11E4DA7-E1FE-4018-965C-C59521F4EDF3}"/>
    <cellStyle name="Comma [0] 4 13 5 2 2 4" xfId="27156" xr:uid="{F7583599-607D-4EA7-95C5-1D63FD783F7D}"/>
    <cellStyle name="Comma [0] 4 13 5 2 3" xfId="27157" xr:uid="{CBDDBE3F-28A3-47D2-A68B-558B787F0EEC}"/>
    <cellStyle name="Comma [0] 4 13 5 2 3 2" xfId="27158" xr:uid="{A4EA0106-0985-458F-97EE-42BCC47A11CC}"/>
    <cellStyle name="Comma [0] 4 13 5 2 3 2 2" xfId="27159" xr:uid="{F3C88E54-DD1E-4E34-A428-F4844FD70524}"/>
    <cellStyle name="Comma [0] 4 13 5 2 3 3" xfId="27160" xr:uid="{78007E34-6EDB-4B10-8E5B-1BAACB46D3A2}"/>
    <cellStyle name="Comma [0] 4 13 5 2 4" xfId="27161" xr:uid="{8F2878FB-ACC9-4A3D-9F1F-D5039210432D}"/>
    <cellStyle name="Comma [0] 4 13 5 2 4 2" xfId="27162" xr:uid="{DC0CE17B-ABD5-4855-BE07-559F92DC9BEC}"/>
    <cellStyle name="Comma [0] 4 13 5 2 5" xfId="27163" xr:uid="{D62B5644-E3E8-494B-ADC2-964E1B420A41}"/>
    <cellStyle name="Comma [0] 4 13 5 3" xfId="27164" xr:uid="{990F75FF-61F7-433A-A462-4E0BC0EA3A84}"/>
    <cellStyle name="Comma [0] 4 13 5 3 2" xfId="27165" xr:uid="{83558F6A-1C46-4195-AFBE-6AE4509D156F}"/>
    <cellStyle name="Comma [0] 4 13 5 3 2 2" xfId="27166" xr:uid="{8DA49231-20B1-4BA4-8857-6BEECDD93E86}"/>
    <cellStyle name="Comma [0] 4 13 5 3 2 2 2" xfId="27167" xr:uid="{7DDEFA6F-9A56-44C2-B41D-DBF8C5C89A17}"/>
    <cellStyle name="Comma [0] 4 13 5 3 2 3" xfId="27168" xr:uid="{86E6BC2F-0E3F-4B4B-9FD9-6B555E9C87EC}"/>
    <cellStyle name="Comma [0] 4 13 5 3 3" xfId="27169" xr:uid="{7CA1A7ED-0DF1-4C50-96F4-1CB28466926E}"/>
    <cellStyle name="Comma [0] 4 13 5 3 3 2" xfId="27170" xr:uid="{18892130-E479-489D-ACD5-CD3D02ECD93A}"/>
    <cellStyle name="Comma [0] 4 13 5 3 4" xfId="27171" xr:uid="{901906D9-6A66-4117-84BA-3CD6AE2C5463}"/>
    <cellStyle name="Comma [0] 4 13 5 4" xfId="27172" xr:uid="{E5D3F0D4-9F43-485A-B31B-7964CA760153}"/>
    <cellStyle name="Comma [0] 4 13 5 4 2" xfId="27173" xr:uid="{1A0FEAC3-77DA-41F5-B757-593901A2B8A7}"/>
    <cellStyle name="Comma [0] 4 13 5 4 2 2" xfId="27174" xr:uid="{0780B884-B1B3-4BE5-ADBE-81655839589D}"/>
    <cellStyle name="Comma [0] 4 13 5 4 3" xfId="27175" xr:uid="{1FE88F82-46F8-4714-B12C-113A63C64282}"/>
    <cellStyle name="Comma [0] 4 13 5 5" xfId="27176" xr:uid="{9E944A33-5BF8-455A-9912-0C8B10ECFD52}"/>
    <cellStyle name="Comma [0] 4 13 5 5 2" xfId="27177" xr:uid="{EBD4211C-4C94-45E8-ACC2-A803A0564740}"/>
    <cellStyle name="Comma [0] 4 13 5 6" xfId="27178" xr:uid="{19B8F3A5-F2A6-41DB-8089-9D8C8FE36DB5}"/>
    <cellStyle name="Comma [0] 4 13 6" xfId="27179" xr:uid="{C5596F30-8A14-4EFA-98C4-F1BAD47BE287}"/>
    <cellStyle name="Comma [0] 4 13 6 2" xfId="27180" xr:uid="{461E79BD-BC42-4783-B295-8658E2B85663}"/>
    <cellStyle name="Comma [0] 4 13 6 2 2" xfId="27181" xr:uid="{914B7595-7514-4273-A721-231A7F992F4D}"/>
    <cellStyle name="Comma [0] 4 13 6 2 2 2" xfId="27182" xr:uid="{F77CD73F-D68F-4049-AF6A-8715B1F3FB47}"/>
    <cellStyle name="Comma [0] 4 13 6 2 2 2 2" xfId="27183" xr:uid="{C19B6F8E-5A82-4FDC-A8A5-2870285737F6}"/>
    <cellStyle name="Comma [0] 4 13 6 2 2 3" xfId="27184" xr:uid="{A4D9AB52-C2E9-46F9-B651-EC7D89885236}"/>
    <cellStyle name="Comma [0] 4 13 6 2 3" xfId="27185" xr:uid="{9F45F37A-1C7D-4282-A5DF-23352C98F20C}"/>
    <cellStyle name="Comma [0] 4 13 6 2 3 2" xfId="27186" xr:uid="{E222E953-A487-44C8-82FC-538C9BD51725}"/>
    <cellStyle name="Comma [0] 4 13 6 2 4" xfId="27187" xr:uid="{3D39E7F7-CE0E-4CA4-BBC6-5F466C73F3FB}"/>
    <cellStyle name="Comma [0] 4 13 6 3" xfId="27188" xr:uid="{8F7EFF03-9076-4C4C-97FF-A485C7EFE25C}"/>
    <cellStyle name="Comma [0] 4 13 6 3 2" xfId="27189" xr:uid="{239422E7-BEBA-4D3C-85B8-1E3840E184B3}"/>
    <cellStyle name="Comma [0] 4 13 6 3 2 2" xfId="27190" xr:uid="{6AD5A83C-7FF2-46DD-A78E-CF4028A23034}"/>
    <cellStyle name="Comma [0] 4 13 6 3 3" xfId="27191" xr:uid="{A33ED32E-BEBA-4A52-9F58-CD8905DF1117}"/>
    <cellStyle name="Comma [0] 4 13 6 4" xfId="27192" xr:uid="{FBB1C206-F59D-4DAE-8C43-2A550D0AB407}"/>
    <cellStyle name="Comma [0] 4 13 6 4 2" xfId="27193" xr:uid="{EA8FD120-2C4C-451A-80A0-FA1748E87858}"/>
    <cellStyle name="Comma [0] 4 13 6 5" xfId="27194" xr:uid="{07162FF6-629E-46FC-899E-74303AAEE464}"/>
    <cellStyle name="Comma [0] 4 13 7" xfId="27195" xr:uid="{95959C2A-AE06-4139-8592-E4A260B38734}"/>
    <cellStyle name="Comma [0] 4 13 7 2" xfId="27196" xr:uid="{A82D9720-8FD5-49D1-B09E-587A8099E89E}"/>
    <cellStyle name="Comma [0] 4 13 7 2 2" xfId="27197" xr:uid="{93F81F25-9178-4A59-AE99-BAD69FA989C7}"/>
    <cellStyle name="Comma [0] 4 13 7 2 2 2" xfId="27198" xr:uid="{C367AEA7-C5A2-43C0-8741-C6FC3EB395AC}"/>
    <cellStyle name="Comma [0] 4 13 7 2 3" xfId="27199" xr:uid="{411066E5-5F85-47F8-BE53-4F721F698D4F}"/>
    <cellStyle name="Comma [0] 4 13 7 3" xfId="27200" xr:uid="{352A2ECF-13A0-4262-93EA-37AFE9601A38}"/>
    <cellStyle name="Comma [0] 4 13 7 3 2" xfId="27201" xr:uid="{8118CC79-0E23-456C-B0DF-E0B06D9A48DC}"/>
    <cellStyle name="Comma [0] 4 13 7 4" xfId="27202" xr:uid="{03BF789E-962E-4BDB-B986-8B4FBB354C59}"/>
    <cellStyle name="Comma [0] 4 13 8" xfId="27203" xr:uid="{CBD782F6-1C5A-4D62-A4C4-FED8B7E48779}"/>
    <cellStyle name="Comma [0] 4 13 8 2" xfId="27204" xr:uid="{C489E3F3-A422-4F83-8A69-F1FD37A38CE0}"/>
    <cellStyle name="Comma [0] 4 13 8 2 2" xfId="27205" xr:uid="{2859EA48-8F0E-4A72-A627-604293D9C579}"/>
    <cellStyle name="Comma [0] 4 13 8 3" xfId="27206" xr:uid="{C3A62078-44D6-48A9-8A10-5A6714278668}"/>
    <cellStyle name="Comma [0] 4 13 9" xfId="27207" xr:uid="{750AC88B-8BD0-4F08-B150-8BC671D66EE0}"/>
    <cellStyle name="Comma [0] 4 13 9 2" xfId="27208" xr:uid="{3A73F241-3FDC-4B38-860B-7C23980CB555}"/>
    <cellStyle name="Comma [0] 4 14" xfId="27209" xr:uid="{B8965F0B-CF5B-41DB-AABB-4769F4921F59}"/>
    <cellStyle name="Comma [0] 4 14 2" xfId="27210" xr:uid="{6E955F3C-D135-4254-B190-17FAAA906CCE}"/>
    <cellStyle name="Comma [0] 4 14 2 2" xfId="27211" xr:uid="{C85326B7-7399-4A08-971B-9B01E9CC6E38}"/>
    <cellStyle name="Comma [0] 4 14 2 2 2" xfId="27212" xr:uid="{FF40E5A5-6259-4561-8BDC-6F4E1305DD3D}"/>
    <cellStyle name="Comma [0] 4 14 2 2 2 2" xfId="27213" xr:uid="{92CAE2B0-7FDA-464B-BB49-B3E1C0BCC707}"/>
    <cellStyle name="Comma [0] 4 14 2 2 2 2 2" xfId="27214" xr:uid="{7ACCB6A2-9E82-4DB0-ADD9-7780A320BE14}"/>
    <cellStyle name="Comma [0] 4 14 2 2 2 2 2 2" xfId="27215" xr:uid="{7B000C3A-571E-4068-8F66-1AA6F9EEFC1F}"/>
    <cellStyle name="Comma [0] 4 14 2 2 2 2 3" xfId="27216" xr:uid="{795C170A-BDFC-427F-8C09-3E57D8ADDE62}"/>
    <cellStyle name="Comma [0] 4 14 2 2 2 3" xfId="27217" xr:uid="{1DC3AA62-146D-407F-B4CE-7479BFFCAB12}"/>
    <cellStyle name="Comma [0] 4 14 2 2 2 3 2" xfId="27218" xr:uid="{2DAE5BFF-C7F3-400F-BCC7-6675DFBA1493}"/>
    <cellStyle name="Comma [0] 4 14 2 2 2 4" xfId="27219" xr:uid="{B7F410AF-D6E5-4692-98F3-2C4CB2382A4D}"/>
    <cellStyle name="Comma [0] 4 14 2 2 3" xfId="27220" xr:uid="{42088E06-366D-4161-B30E-CA6A0F85D5DF}"/>
    <cellStyle name="Comma [0] 4 14 2 2 3 2" xfId="27221" xr:uid="{BFEFDA82-B1AC-40FC-90BC-34A1E29122CB}"/>
    <cellStyle name="Comma [0] 4 14 2 2 3 2 2" xfId="27222" xr:uid="{3F5FCD29-DB87-4D4E-91AD-8258BF4C0B70}"/>
    <cellStyle name="Comma [0] 4 14 2 2 3 3" xfId="27223" xr:uid="{EB12A3F0-B565-45F4-807D-917FAC66597A}"/>
    <cellStyle name="Comma [0] 4 14 2 2 4" xfId="27224" xr:uid="{AF0FBEB5-E23B-4910-837E-B02E2EDBE77B}"/>
    <cellStyle name="Comma [0] 4 14 2 2 4 2" xfId="27225" xr:uid="{46701B71-FAE9-416F-BFCA-10BAAD0BFB89}"/>
    <cellStyle name="Comma [0] 4 14 2 2 5" xfId="27226" xr:uid="{6A344A28-6FA3-49E4-9781-28190610D196}"/>
    <cellStyle name="Comma [0] 4 14 2 3" xfId="27227" xr:uid="{D2987783-C36B-4E3D-A99C-2F48A31A4FF8}"/>
    <cellStyle name="Comma [0] 4 14 2 3 2" xfId="27228" xr:uid="{ACF0CCBD-8C46-42F2-8540-407EA4459E84}"/>
    <cellStyle name="Comma [0] 4 14 2 3 2 2" xfId="27229" xr:uid="{F8149E4E-C726-48C1-A912-5EB14817D2EB}"/>
    <cellStyle name="Comma [0] 4 14 2 3 2 2 2" xfId="27230" xr:uid="{9CE52543-BD2A-4EA1-A65B-C39CEA3AA756}"/>
    <cellStyle name="Comma [0] 4 14 2 3 2 3" xfId="27231" xr:uid="{A5B0AA8C-D282-4487-B45E-2E7CACD8F44C}"/>
    <cellStyle name="Comma [0] 4 14 2 3 3" xfId="27232" xr:uid="{0B5CF386-6A85-44AF-9114-39ABE0C86877}"/>
    <cellStyle name="Comma [0] 4 14 2 3 3 2" xfId="27233" xr:uid="{13D836ED-2657-47DD-9A58-D9B194263588}"/>
    <cellStyle name="Comma [0] 4 14 2 3 4" xfId="27234" xr:uid="{B54E3DFE-0876-42AC-847F-7B04DBC34978}"/>
    <cellStyle name="Comma [0] 4 14 2 4" xfId="27235" xr:uid="{12638F9D-13BA-4A95-96D0-5CA7F011538B}"/>
    <cellStyle name="Comma [0] 4 14 2 4 2" xfId="27236" xr:uid="{04206057-3F6A-4080-9FEB-9C9E167EFDB9}"/>
    <cellStyle name="Comma [0] 4 14 2 4 2 2" xfId="27237" xr:uid="{4D125EB0-831D-4A40-84FF-5D58BE231B9E}"/>
    <cellStyle name="Comma [0] 4 14 2 4 3" xfId="27238" xr:uid="{9BE326FA-BB36-45E5-89B9-A87100B011ED}"/>
    <cellStyle name="Comma [0] 4 14 2 5" xfId="27239" xr:uid="{B8757CBD-9A8C-480A-9754-847D6E27178D}"/>
    <cellStyle name="Comma [0] 4 14 2 5 2" xfId="27240" xr:uid="{6D5410AE-A47B-43D7-950E-046C724E22CC}"/>
    <cellStyle name="Comma [0] 4 14 2 6" xfId="27241" xr:uid="{F53C5924-5909-45AA-89DF-E567C39CC9AA}"/>
    <cellStyle name="Comma [0] 4 14 3" xfId="27242" xr:uid="{63BB2CE8-776A-4A44-B8E6-FF1D94B107D9}"/>
    <cellStyle name="Comma [0] 4 14 3 2" xfId="27243" xr:uid="{9D35253D-42E5-4BEE-859F-BE51012A9022}"/>
    <cellStyle name="Comma [0] 4 14 3 2 2" xfId="27244" xr:uid="{5214706E-4E1C-4ADF-8C6D-AED8BD79FE2A}"/>
    <cellStyle name="Comma [0] 4 14 3 2 2 2" xfId="27245" xr:uid="{33729D42-7676-4489-BFC5-FC1C9D2A2824}"/>
    <cellStyle name="Comma [0] 4 14 3 2 2 2 2" xfId="27246" xr:uid="{419BBD40-6C0C-4A47-A788-0D63F3598643}"/>
    <cellStyle name="Comma [0] 4 14 3 2 2 3" xfId="27247" xr:uid="{728E8897-A043-4ED3-B733-0B4D7EB94E9A}"/>
    <cellStyle name="Comma [0] 4 14 3 2 3" xfId="27248" xr:uid="{982730D9-8DA8-43F3-B7A3-1D2342A4C3B9}"/>
    <cellStyle name="Comma [0] 4 14 3 2 3 2" xfId="27249" xr:uid="{16FE7F81-8457-4384-A0F2-69575DB31F9D}"/>
    <cellStyle name="Comma [0] 4 14 3 2 4" xfId="27250" xr:uid="{5B3FB826-28AD-430B-8C59-CA26D2F58D45}"/>
    <cellStyle name="Comma [0] 4 14 3 3" xfId="27251" xr:uid="{C9E0399C-5133-4EAE-862B-D40E8FBEE760}"/>
    <cellStyle name="Comma [0] 4 14 3 3 2" xfId="27252" xr:uid="{7EFE9FD0-4136-47E4-833F-D2F3CC0AB10B}"/>
    <cellStyle name="Comma [0] 4 14 3 3 2 2" xfId="27253" xr:uid="{0A8D48A0-50CD-4C37-8C3E-4659B2E408A7}"/>
    <cellStyle name="Comma [0] 4 14 3 3 3" xfId="27254" xr:uid="{FCE55F6B-8F5E-4392-8373-B72E0119C10A}"/>
    <cellStyle name="Comma [0] 4 14 3 4" xfId="27255" xr:uid="{4A3551D1-11ED-4694-9256-0A51BF396923}"/>
    <cellStyle name="Comma [0] 4 14 3 4 2" xfId="27256" xr:uid="{EED50C87-81FD-43BF-9042-A7DB27C3339B}"/>
    <cellStyle name="Comma [0] 4 14 3 5" xfId="27257" xr:uid="{6A62B9A4-68D6-45B3-9BFE-4FF36DCC1A3A}"/>
    <cellStyle name="Comma [0] 4 14 4" xfId="27258" xr:uid="{5DFF932A-5677-4E06-8BE7-E53830B4DBD8}"/>
    <cellStyle name="Comma [0] 4 14 4 2" xfId="27259" xr:uid="{2D9DECF3-EB09-4E90-8E4B-87BC49C06DDE}"/>
    <cellStyle name="Comma [0] 4 14 4 2 2" xfId="27260" xr:uid="{C2C18943-8CDE-4953-ADB1-4875F663052F}"/>
    <cellStyle name="Comma [0] 4 14 4 2 2 2" xfId="27261" xr:uid="{F4EF4438-1717-4DB9-90F2-E2B0F621BCB1}"/>
    <cellStyle name="Comma [0] 4 14 4 2 3" xfId="27262" xr:uid="{1CC93880-6115-43C3-B579-0D95486E232B}"/>
    <cellStyle name="Comma [0] 4 14 4 3" xfId="27263" xr:uid="{0FBDF00D-D6C3-4E77-A040-2FBC5B34165E}"/>
    <cellStyle name="Comma [0] 4 14 4 3 2" xfId="27264" xr:uid="{A6A665BF-84AB-4388-B353-08D857E8A41B}"/>
    <cellStyle name="Comma [0] 4 14 4 4" xfId="27265" xr:uid="{AF732FED-6FDE-49C2-A865-E643A2A0D8A1}"/>
    <cellStyle name="Comma [0] 4 14 5" xfId="27266" xr:uid="{8748FAFA-1588-4B26-9C88-2811BC374E16}"/>
    <cellStyle name="Comma [0] 4 14 5 2" xfId="27267" xr:uid="{5773986A-CDB8-4D3E-A6D0-0937C88436F7}"/>
    <cellStyle name="Comma [0] 4 14 5 2 2" xfId="27268" xr:uid="{4E139B7C-3AA9-48D6-ADEA-9440F7632F25}"/>
    <cellStyle name="Comma [0] 4 14 5 3" xfId="27269" xr:uid="{01444023-90E4-4837-ADB6-1D9B9146163E}"/>
    <cellStyle name="Comma [0] 4 14 6" xfId="27270" xr:uid="{EC4653E8-29FB-4274-86EC-CC1D32BF03F7}"/>
    <cellStyle name="Comma [0] 4 14 6 2" xfId="27271" xr:uid="{D730F4E0-C3D5-4E68-B8EE-725364B7DBAD}"/>
    <cellStyle name="Comma [0] 4 14 7" xfId="27272" xr:uid="{BC3F6C99-E8BD-49DF-BFA3-77505747AA75}"/>
    <cellStyle name="Comma [0] 4 15" xfId="27273" xr:uid="{53C594BD-B897-4F7F-B08D-6745AB7F3AF1}"/>
    <cellStyle name="Comma [0] 4 15 2" xfId="27274" xr:uid="{E6B14227-B810-4163-B972-98414A29EC11}"/>
    <cellStyle name="Comma [0] 4 15 2 2" xfId="27275" xr:uid="{FC8698A5-9FBB-4D82-898F-9FEEE5A89B01}"/>
    <cellStyle name="Comma [0] 4 15 2 2 2" xfId="27276" xr:uid="{71D2D537-59C7-4822-8149-9323DAA35B3D}"/>
    <cellStyle name="Comma [0] 4 15 2 2 2 2" xfId="27277" xr:uid="{865873FD-DEAF-4671-AAC4-F04365B34537}"/>
    <cellStyle name="Comma [0] 4 15 2 2 2 2 2" xfId="27278" xr:uid="{0A191DDF-C40D-471A-A65E-54667BD6FCFD}"/>
    <cellStyle name="Comma [0] 4 15 2 2 2 2 2 2" xfId="27279" xr:uid="{5AF2C50A-8B92-48B6-811C-23519086D6FD}"/>
    <cellStyle name="Comma [0] 4 15 2 2 2 2 3" xfId="27280" xr:uid="{17DD8B52-C0F8-4D90-8EF1-3963419ED259}"/>
    <cellStyle name="Comma [0] 4 15 2 2 2 3" xfId="27281" xr:uid="{9FD8DED0-C65C-4561-8C11-329347C2438C}"/>
    <cellStyle name="Comma [0] 4 15 2 2 2 3 2" xfId="27282" xr:uid="{79DF5484-ABE4-4BAA-8978-4957EE9CC5AA}"/>
    <cellStyle name="Comma [0] 4 15 2 2 2 4" xfId="27283" xr:uid="{22D1C37D-F310-4BF6-9E6F-447218864A27}"/>
    <cellStyle name="Comma [0] 4 15 2 2 3" xfId="27284" xr:uid="{7E7FF7DE-EB34-456D-81AA-6908773E36F4}"/>
    <cellStyle name="Comma [0] 4 15 2 2 3 2" xfId="27285" xr:uid="{AFDE164E-700A-4C20-B23F-6A2917BECE15}"/>
    <cellStyle name="Comma [0] 4 15 2 2 3 2 2" xfId="27286" xr:uid="{7054F90B-8801-454C-B6E5-B5A1D2E5CFA3}"/>
    <cellStyle name="Comma [0] 4 15 2 2 3 3" xfId="27287" xr:uid="{6A1B5704-EEEF-42EF-AD55-5069E7F038C0}"/>
    <cellStyle name="Comma [0] 4 15 2 2 4" xfId="27288" xr:uid="{5FF6C3F4-F205-41D2-B38F-9BAF9F3D3161}"/>
    <cellStyle name="Comma [0] 4 15 2 2 4 2" xfId="27289" xr:uid="{FB26EBA5-F7F4-411D-B23A-3ABB8F88FA15}"/>
    <cellStyle name="Comma [0] 4 15 2 2 5" xfId="27290" xr:uid="{ABAC46E1-9EFD-40E3-A88F-15D1C8B78121}"/>
    <cellStyle name="Comma [0] 4 15 2 3" xfId="27291" xr:uid="{6B7EDCEA-8823-43CE-8358-CF42E155188F}"/>
    <cellStyle name="Comma [0] 4 15 2 3 2" xfId="27292" xr:uid="{1C280BD9-3D79-4932-8188-7D4254F1D4E4}"/>
    <cellStyle name="Comma [0] 4 15 2 3 2 2" xfId="27293" xr:uid="{305DB1B2-CFCC-4940-8A3B-72683D00F2AA}"/>
    <cellStyle name="Comma [0] 4 15 2 3 2 2 2" xfId="27294" xr:uid="{FF4F6D4E-D92F-4610-B47A-AF0D16B66B51}"/>
    <cellStyle name="Comma [0] 4 15 2 3 2 3" xfId="27295" xr:uid="{0D3BD537-A6FA-4ACD-A29F-96C220F05B28}"/>
    <cellStyle name="Comma [0] 4 15 2 3 3" xfId="27296" xr:uid="{3DAE21E7-A516-40B9-91B6-9FE7F2CC81E1}"/>
    <cellStyle name="Comma [0] 4 15 2 3 3 2" xfId="27297" xr:uid="{2EAD072D-1123-4A6C-9898-FB3C5D0CD598}"/>
    <cellStyle name="Comma [0] 4 15 2 3 4" xfId="27298" xr:uid="{09114F57-C74D-485B-813F-77E0DB433269}"/>
    <cellStyle name="Comma [0] 4 15 2 4" xfId="27299" xr:uid="{76C86EBF-CAA6-4CEC-A34B-8E215C5BAB6F}"/>
    <cellStyle name="Comma [0] 4 15 2 4 2" xfId="27300" xr:uid="{5EADCA7B-A2D3-4E62-93DF-193D7D920185}"/>
    <cellStyle name="Comma [0] 4 15 2 4 2 2" xfId="27301" xr:uid="{577DFE9B-78CD-4F95-A97B-581745747CAD}"/>
    <cellStyle name="Comma [0] 4 15 2 4 3" xfId="27302" xr:uid="{21B70C87-3B9C-45B6-9F8C-BDEEA40B72D0}"/>
    <cellStyle name="Comma [0] 4 15 2 5" xfId="27303" xr:uid="{1705B28E-5002-4FBA-8635-631ECD8C8655}"/>
    <cellStyle name="Comma [0] 4 15 2 5 2" xfId="27304" xr:uid="{D59EE893-49E1-44D7-8B7E-767C6ABA6631}"/>
    <cellStyle name="Comma [0] 4 15 2 6" xfId="27305" xr:uid="{413BAA04-1EBD-4058-A237-494A1DA31163}"/>
    <cellStyle name="Comma [0] 4 15 3" xfId="27306" xr:uid="{CE662BA4-5B9D-4534-909E-9FD704A874C4}"/>
    <cellStyle name="Comma [0] 4 15 3 2" xfId="27307" xr:uid="{534912D5-8714-414F-8420-3A1B43D8DE03}"/>
    <cellStyle name="Comma [0] 4 15 3 2 2" xfId="27308" xr:uid="{5A1295CF-12FF-4DB3-8449-09BD01E082DF}"/>
    <cellStyle name="Comma [0] 4 15 3 2 2 2" xfId="27309" xr:uid="{194C4C01-B025-4504-A81C-656A1EE6EC30}"/>
    <cellStyle name="Comma [0] 4 15 3 2 2 2 2" xfId="27310" xr:uid="{60FAA402-0910-4E19-9833-C7B7E6681DAC}"/>
    <cellStyle name="Comma [0] 4 15 3 2 2 3" xfId="27311" xr:uid="{6FE6054D-DED7-4590-956F-7B1EFBFC6568}"/>
    <cellStyle name="Comma [0] 4 15 3 2 3" xfId="27312" xr:uid="{4FC3E35D-B3C0-4DA3-BF6B-B7249A8A3585}"/>
    <cellStyle name="Comma [0] 4 15 3 2 3 2" xfId="27313" xr:uid="{0EFF1B1A-1849-4229-B0D2-60513C01B641}"/>
    <cellStyle name="Comma [0] 4 15 3 2 4" xfId="27314" xr:uid="{2EAEE3B2-0802-441A-A578-4C88B7997064}"/>
    <cellStyle name="Comma [0] 4 15 3 3" xfId="27315" xr:uid="{A927270A-BDA9-4302-9F1A-851D8839F6AB}"/>
    <cellStyle name="Comma [0] 4 15 3 3 2" xfId="27316" xr:uid="{9D123443-271A-44D3-845C-A4CAF887BE7B}"/>
    <cellStyle name="Comma [0] 4 15 3 3 2 2" xfId="27317" xr:uid="{6D9F612F-9EC7-4B1B-93B4-1C4E050C5D46}"/>
    <cellStyle name="Comma [0] 4 15 3 3 3" xfId="27318" xr:uid="{773DE7A3-41D5-4D76-B2AE-E21A985BC295}"/>
    <cellStyle name="Comma [0] 4 15 3 4" xfId="27319" xr:uid="{B0105758-FA3C-4A9B-A169-504FA611D227}"/>
    <cellStyle name="Comma [0] 4 15 3 4 2" xfId="27320" xr:uid="{74C0569C-71E6-46A6-8786-AEFE37089CA3}"/>
    <cellStyle name="Comma [0] 4 15 3 5" xfId="27321" xr:uid="{504AE5F2-3E38-4593-B8CF-F63E7FD94FB8}"/>
    <cellStyle name="Comma [0] 4 15 4" xfId="27322" xr:uid="{F36A1558-1177-4B44-9BD6-9C6630863CAE}"/>
    <cellStyle name="Comma [0] 4 15 4 2" xfId="27323" xr:uid="{7AB31893-8DD6-4988-9F09-74888376A1D6}"/>
    <cellStyle name="Comma [0] 4 15 4 2 2" xfId="27324" xr:uid="{26A8BFD7-2EB7-451D-8891-7507E66D929B}"/>
    <cellStyle name="Comma [0] 4 15 4 2 2 2" xfId="27325" xr:uid="{EE1DD3B5-FED9-4EF1-88B8-762143D490F2}"/>
    <cellStyle name="Comma [0] 4 15 4 2 3" xfId="27326" xr:uid="{8E3FED9D-4272-48F7-92F5-5E518E213D18}"/>
    <cellStyle name="Comma [0] 4 15 4 3" xfId="27327" xr:uid="{91CF07D2-7C19-411D-A0B6-7380D8F1E210}"/>
    <cellStyle name="Comma [0] 4 15 4 3 2" xfId="27328" xr:uid="{AC41A3D5-AA71-4AFE-893F-8F7A4B5E621D}"/>
    <cellStyle name="Comma [0] 4 15 4 4" xfId="27329" xr:uid="{C0CD0208-79CE-4484-8814-94360D027496}"/>
    <cellStyle name="Comma [0] 4 15 5" xfId="27330" xr:uid="{0C41D87B-1D85-43A1-844D-88E281016F56}"/>
    <cellStyle name="Comma [0] 4 15 5 2" xfId="27331" xr:uid="{0BBCCAE2-283A-4FAF-9F7C-CD551251C1F2}"/>
    <cellStyle name="Comma [0] 4 15 5 2 2" xfId="27332" xr:uid="{6E8B5EC1-21A6-483B-9065-B51FF0C56143}"/>
    <cellStyle name="Comma [0] 4 15 5 3" xfId="27333" xr:uid="{2F4D9AA2-EFD5-493E-8E65-4256CF28CD5D}"/>
    <cellStyle name="Comma [0] 4 15 6" xfId="27334" xr:uid="{AC5642A5-861D-4127-8EA2-725406DB2693}"/>
    <cellStyle name="Comma [0] 4 15 6 2" xfId="27335" xr:uid="{3BC5BDE5-F01A-4E5C-9C9C-C861E82122FD}"/>
    <cellStyle name="Comma [0] 4 15 7" xfId="27336" xr:uid="{3540E4D5-4913-452F-8738-092B9E2ECB70}"/>
    <cellStyle name="Comma [0] 4 16" xfId="27337" xr:uid="{C5F795DE-C5DF-4C9D-ABE4-2FF9A721B152}"/>
    <cellStyle name="Comma [0] 4 16 2" xfId="27338" xr:uid="{DC287A17-3EF7-40C3-B052-ED9670B25195}"/>
    <cellStyle name="Comma [0] 4 16 2 2" xfId="27339" xr:uid="{27D9D2FC-F8E3-4A3C-992A-EA0006BF3752}"/>
    <cellStyle name="Comma [0] 4 16 2 2 2" xfId="27340" xr:uid="{C23AF4F6-CF28-4149-85FE-7FA26A3B1FC4}"/>
    <cellStyle name="Comma [0] 4 16 2 2 2 2" xfId="27341" xr:uid="{D539003B-01A8-4B9D-86F5-6F9A772D397C}"/>
    <cellStyle name="Comma [0] 4 16 2 2 2 2 2" xfId="27342" xr:uid="{4397DFAA-6FB8-4BD9-9515-53FABB1C805F}"/>
    <cellStyle name="Comma [0] 4 16 2 2 2 2 2 2" xfId="27343" xr:uid="{06CB3376-0250-4C07-92D9-D171FBA4D638}"/>
    <cellStyle name="Comma [0] 4 16 2 2 2 2 3" xfId="27344" xr:uid="{A00971B2-5D7A-4475-8163-FBE1B4F40B13}"/>
    <cellStyle name="Comma [0] 4 16 2 2 2 3" xfId="27345" xr:uid="{915A3F2E-A61B-4D79-A4CE-45D53D6CAB3D}"/>
    <cellStyle name="Comma [0] 4 16 2 2 2 3 2" xfId="27346" xr:uid="{D9192E1C-331B-4C46-A335-5554FD7B49E8}"/>
    <cellStyle name="Comma [0] 4 16 2 2 2 4" xfId="27347" xr:uid="{25154588-D171-410B-85A1-1C8A079A3986}"/>
    <cellStyle name="Comma [0] 4 16 2 2 3" xfId="27348" xr:uid="{E3A063B8-B820-4CF1-B873-E9405A22621D}"/>
    <cellStyle name="Comma [0] 4 16 2 2 3 2" xfId="27349" xr:uid="{B2370557-312C-4D19-95AA-BDDAA1BDD396}"/>
    <cellStyle name="Comma [0] 4 16 2 2 3 2 2" xfId="27350" xr:uid="{A1AB7BB6-9268-497C-8659-E6D7EF7F67AF}"/>
    <cellStyle name="Comma [0] 4 16 2 2 3 3" xfId="27351" xr:uid="{740F86C9-4746-4662-B998-EC8D9DDF70CF}"/>
    <cellStyle name="Comma [0] 4 16 2 2 4" xfId="27352" xr:uid="{413A4B1B-7C7C-43C3-BAAB-3C3FACC818D2}"/>
    <cellStyle name="Comma [0] 4 16 2 2 4 2" xfId="27353" xr:uid="{96343502-98B7-4A86-981C-CC98CC5A9BE3}"/>
    <cellStyle name="Comma [0] 4 16 2 2 5" xfId="27354" xr:uid="{AF95473F-DF8D-495B-A887-A0164211BB1D}"/>
    <cellStyle name="Comma [0] 4 16 2 3" xfId="27355" xr:uid="{DB678B02-57CD-4093-ACDB-DBA847AF2F9B}"/>
    <cellStyle name="Comma [0] 4 16 2 3 2" xfId="27356" xr:uid="{5BA73E38-2B0F-4E97-80E7-7362C29003E8}"/>
    <cellStyle name="Comma [0] 4 16 2 3 2 2" xfId="27357" xr:uid="{C53196EC-4F86-4501-B70A-9E64AA4B78F9}"/>
    <cellStyle name="Comma [0] 4 16 2 3 2 2 2" xfId="27358" xr:uid="{68F6C4E6-D7F4-4B26-999D-4FE8B2CEC51A}"/>
    <cellStyle name="Comma [0] 4 16 2 3 2 3" xfId="27359" xr:uid="{58A74A5F-FBB7-49D5-A5E7-A37C514EA4CB}"/>
    <cellStyle name="Comma [0] 4 16 2 3 3" xfId="27360" xr:uid="{C0C50FE6-0F1E-485A-A7A1-BD1B258EFF9B}"/>
    <cellStyle name="Comma [0] 4 16 2 3 3 2" xfId="27361" xr:uid="{42D918B5-A352-49FA-B99D-DEE53DFC9BE6}"/>
    <cellStyle name="Comma [0] 4 16 2 3 4" xfId="27362" xr:uid="{83B419C8-D576-4595-AA2D-36B821E72D56}"/>
    <cellStyle name="Comma [0] 4 16 2 4" xfId="27363" xr:uid="{91677FBD-205A-4CDF-B470-B906A2D1891A}"/>
    <cellStyle name="Comma [0] 4 16 2 4 2" xfId="27364" xr:uid="{AC2FFC6F-4657-428C-B19D-A71C4920CAEB}"/>
    <cellStyle name="Comma [0] 4 16 2 4 2 2" xfId="27365" xr:uid="{EDEE4712-260A-4143-918A-8C3404A63016}"/>
    <cellStyle name="Comma [0] 4 16 2 4 3" xfId="27366" xr:uid="{15A32924-6FFD-4D49-8282-F00099FA0281}"/>
    <cellStyle name="Comma [0] 4 16 2 5" xfId="27367" xr:uid="{3AFABE35-78FB-4353-A804-ECE13E769BB5}"/>
    <cellStyle name="Comma [0] 4 16 2 5 2" xfId="27368" xr:uid="{E9E05B97-DC52-44BC-B491-65AAE5B6948C}"/>
    <cellStyle name="Comma [0] 4 16 2 6" xfId="27369" xr:uid="{436C1892-FF59-4E65-9783-BBDBD760A44E}"/>
    <cellStyle name="Comma [0] 4 16 3" xfId="27370" xr:uid="{F10BA4A9-4059-4EAA-963B-A6795BD14A76}"/>
    <cellStyle name="Comma [0] 4 16 3 2" xfId="27371" xr:uid="{FFBC6F6D-C12E-4034-B20A-A8E0363EBC95}"/>
    <cellStyle name="Comma [0] 4 16 3 2 2" xfId="27372" xr:uid="{25D5ACA8-241D-46D2-A9BE-54E9C153E06A}"/>
    <cellStyle name="Comma [0] 4 16 3 2 2 2" xfId="27373" xr:uid="{E7CD4865-3B98-4F72-ACC2-F2ACD29B0C33}"/>
    <cellStyle name="Comma [0] 4 16 3 2 2 2 2" xfId="27374" xr:uid="{120B39CB-0E6D-4125-902C-8D8BFFEDBA9C}"/>
    <cellStyle name="Comma [0] 4 16 3 2 2 3" xfId="27375" xr:uid="{7C156D37-ACB7-45AB-B55E-DB0421421A2E}"/>
    <cellStyle name="Comma [0] 4 16 3 2 3" xfId="27376" xr:uid="{E6083234-CF59-48EE-BE7A-E3AFF41582C9}"/>
    <cellStyle name="Comma [0] 4 16 3 2 3 2" xfId="27377" xr:uid="{657EF1F9-DE0C-41A9-BD50-6823326FDA47}"/>
    <cellStyle name="Comma [0] 4 16 3 2 4" xfId="27378" xr:uid="{044C7C2E-228E-4ACB-8779-030320C934F7}"/>
    <cellStyle name="Comma [0] 4 16 3 3" xfId="27379" xr:uid="{A031E409-BA09-47F7-93F5-B2FCA7E7713A}"/>
    <cellStyle name="Comma [0] 4 16 3 3 2" xfId="27380" xr:uid="{3350C40C-8FEE-4FDD-AA7C-2A2017D7F1E5}"/>
    <cellStyle name="Comma [0] 4 16 3 3 2 2" xfId="27381" xr:uid="{2301F726-9B5A-40C0-95AA-3F1F617708B5}"/>
    <cellStyle name="Comma [0] 4 16 3 3 3" xfId="27382" xr:uid="{CE1D23F2-6F8C-4691-BD64-08FD1841218F}"/>
    <cellStyle name="Comma [0] 4 16 3 4" xfId="27383" xr:uid="{D9E9DDC7-5467-4EC7-B690-3F68D7B540A7}"/>
    <cellStyle name="Comma [0] 4 16 3 4 2" xfId="27384" xr:uid="{D7BA0FD4-B0A9-4F70-806F-E2371F856239}"/>
    <cellStyle name="Comma [0] 4 16 3 5" xfId="27385" xr:uid="{9DAC0E36-CD5E-4B34-BFE3-0C130D3F9AE7}"/>
    <cellStyle name="Comma [0] 4 16 4" xfId="27386" xr:uid="{A27CE44A-602A-41E4-8EA2-294D4BBD4E8E}"/>
    <cellStyle name="Comma [0] 4 16 4 2" xfId="27387" xr:uid="{148315BC-FD09-4B61-AA49-719C73821615}"/>
    <cellStyle name="Comma [0] 4 16 4 2 2" xfId="27388" xr:uid="{0B83FE27-B3AE-4AF3-9B83-8477341525FE}"/>
    <cellStyle name="Comma [0] 4 16 4 2 2 2" xfId="27389" xr:uid="{F6683FE7-9208-4A70-B68D-9C5420FA41BC}"/>
    <cellStyle name="Comma [0] 4 16 4 2 3" xfId="27390" xr:uid="{CF9BA45F-59EF-4C5D-853D-742B3E3FAB3E}"/>
    <cellStyle name="Comma [0] 4 16 4 3" xfId="27391" xr:uid="{2604E728-64DF-4A32-A02C-7394EA36266C}"/>
    <cellStyle name="Comma [0] 4 16 4 3 2" xfId="27392" xr:uid="{D485182D-F545-4262-9C86-C1693CB981C0}"/>
    <cellStyle name="Comma [0] 4 16 4 4" xfId="27393" xr:uid="{BFAE124F-5E57-4219-AB08-C3B667E22861}"/>
    <cellStyle name="Comma [0] 4 16 5" xfId="27394" xr:uid="{C471A81D-4AB2-4B40-B565-D591AE3284F4}"/>
    <cellStyle name="Comma [0] 4 16 5 2" xfId="27395" xr:uid="{0D3D4306-A66E-4842-8F3E-07BE1C79A450}"/>
    <cellStyle name="Comma [0] 4 16 5 2 2" xfId="27396" xr:uid="{A4300DB7-2BFA-46E0-B847-5141B8AC13A3}"/>
    <cellStyle name="Comma [0] 4 16 5 3" xfId="27397" xr:uid="{4B19FED9-2EF1-4A89-8245-07648AE536E8}"/>
    <cellStyle name="Comma [0] 4 16 6" xfId="27398" xr:uid="{1B2EE497-51E7-4356-8391-DAB6BDED3F43}"/>
    <cellStyle name="Comma [0] 4 16 6 2" xfId="27399" xr:uid="{2C7229A7-2756-45BC-BB3E-9ECE7A8485A5}"/>
    <cellStyle name="Comma [0] 4 16 7" xfId="27400" xr:uid="{5C30D9B3-B6B4-40A3-B558-C35786CAC04F}"/>
    <cellStyle name="Comma [0] 4 17" xfId="27401" xr:uid="{5794555F-050B-4C57-97A7-373CCF7197E1}"/>
    <cellStyle name="Comma [0] 4 17 2" xfId="27402" xr:uid="{29690778-C0AC-49D7-AC54-06A160EE02AC}"/>
    <cellStyle name="Comma [0] 4 17 2 2" xfId="27403" xr:uid="{A85D3836-5E6E-4F1C-9942-CA541FA49A16}"/>
    <cellStyle name="Comma [0] 4 17 2 2 2" xfId="27404" xr:uid="{6F432A4C-E1A9-46D3-8988-DEC0D7BC09AE}"/>
    <cellStyle name="Comma [0] 4 17 2 2 2 2" xfId="27405" xr:uid="{363F6045-B3BB-4FB2-B325-03BE4747D762}"/>
    <cellStyle name="Comma [0] 4 17 2 2 2 2 2" xfId="27406" xr:uid="{63C25C23-0690-4EA4-9CDF-0871470F3C69}"/>
    <cellStyle name="Comma [0] 4 17 2 2 2 3" xfId="27407" xr:uid="{3DDC77D2-5032-4101-8D0F-B48938590ACC}"/>
    <cellStyle name="Comma [0] 4 17 2 2 3" xfId="27408" xr:uid="{A2AEB517-638A-46AD-BE33-A2CF6166BD90}"/>
    <cellStyle name="Comma [0] 4 17 2 2 3 2" xfId="27409" xr:uid="{599F4E17-3631-4925-AAB2-DCB4C21BCB4B}"/>
    <cellStyle name="Comma [0] 4 17 2 2 4" xfId="27410" xr:uid="{F252FDB0-C793-41D7-8C02-53E5DE6BDA11}"/>
    <cellStyle name="Comma [0] 4 17 2 3" xfId="27411" xr:uid="{A2B57F80-5C8C-454C-BDCA-3FAAB3A69688}"/>
    <cellStyle name="Comma [0] 4 17 2 3 2" xfId="27412" xr:uid="{A46A2ABC-7A22-42E3-B7D6-F75C9A49441E}"/>
    <cellStyle name="Comma [0] 4 17 2 3 2 2" xfId="27413" xr:uid="{96FB293A-A876-4E6E-A1E9-385787D534E8}"/>
    <cellStyle name="Comma [0] 4 17 2 3 3" xfId="27414" xr:uid="{49B40187-F206-4966-AFDE-6A7E6EEF7FC2}"/>
    <cellStyle name="Comma [0] 4 17 2 4" xfId="27415" xr:uid="{2700EC94-B977-4305-AE61-1C96BFEE989E}"/>
    <cellStyle name="Comma [0] 4 17 2 4 2" xfId="27416" xr:uid="{2109CA66-C0EE-465C-8E59-C500D64C6472}"/>
    <cellStyle name="Comma [0] 4 17 2 5" xfId="27417" xr:uid="{CE411882-64CA-44DE-8253-15826122EA13}"/>
    <cellStyle name="Comma [0] 4 17 3" xfId="27418" xr:uid="{CB4121A5-0A4F-4FF6-A555-D774B36FDB79}"/>
    <cellStyle name="Comma [0] 4 17 3 2" xfId="27419" xr:uid="{E5BB5076-CECC-486F-9560-002D46FCFCE1}"/>
    <cellStyle name="Comma [0] 4 17 3 2 2" xfId="27420" xr:uid="{A53E46CF-21AC-4414-9F48-BE780EB07646}"/>
    <cellStyle name="Comma [0] 4 17 3 2 2 2" xfId="27421" xr:uid="{08055719-5F8A-4815-8F77-CB20E63C3FB7}"/>
    <cellStyle name="Comma [0] 4 17 3 2 3" xfId="27422" xr:uid="{5B8A82E0-2EC9-419A-8190-98E49E030783}"/>
    <cellStyle name="Comma [0] 4 17 3 3" xfId="27423" xr:uid="{3F1B8237-46EE-4D87-9A4C-B62E9EBA218F}"/>
    <cellStyle name="Comma [0] 4 17 3 3 2" xfId="27424" xr:uid="{C3A9811B-88F9-40D5-8E18-4FCA28631342}"/>
    <cellStyle name="Comma [0] 4 17 3 4" xfId="27425" xr:uid="{45663614-53B2-4756-93E1-F32B534E8AD0}"/>
    <cellStyle name="Comma [0] 4 17 4" xfId="27426" xr:uid="{1BD8A207-CD5D-4B25-816E-A16A369900FC}"/>
    <cellStyle name="Comma [0] 4 17 4 2" xfId="27427" xr:uid="{24130693-2FB5-48F7-B498-507888B6962B}"/>
    <cellStyle name="Comma [0] 4 17 4 2 2" xfId="27428" xr:uid="{35C663C3-7378-4F99-9494-681819AEDCB0}"/>
    <cellStyle name="Comma [0] 4 17 4 3" xfId="27429" xr:uid="{F709651E-FE69-472E-ABE0-8B675B4C9CD9}"/>
    <cellStyle name="Comma [0] 4 17 5" xfId="27430" xr:uid="{4B3FEB20-AC3E-4CD4-8460-A4205DA43719}"/>
    <cellStyle name="Comma [0] 4 17 5 2" xfId="27431" xr:uid="{2FB3AA89-08B3-41C6-84C4-16760DE5AF0A}"/>
    <cellStyle name="Comma [0] 4 17 6" xfId="27432" xr:uid="{FB206F7B-103C-41D1-B95E-251F7A3E5146}"/>
    <cellStyle name="Comma [0] 4 18" xfId="27433" xr:uid="{F74CEFFE-A35E-4214-9B24-1576BB999DFF}"/>
    <cellStyle name="Comma [0] 4 18 2" xfId="27434" xr:uid="{D4B64C3A-D102-4AA3-88D6-2B98E58D9B02}"/>
    <cellStyle name="Comma [0] 4 18 2 2" xfId="27435" xr:uid="{5D9687AD-372C-4241-8F16-E56072C9856E}"/>
    <cellStyle name="Comma [0] 4 18 2 2 2" xfId="27436" xr:uid="{255FBB1C-98DA-4163-ADBA-07E2E13711DD}"/>
    <cellStyle name="Comma [0] 4 18 2 2 2 2" xfId="27437" xr:uid="{AA886EF4-2816-48C9-BF13-0DD5C32F9095}"/>
    <cellStyle name="Comma [0] 4 18 2 2 3" xfId="27438" xr:uid="{35410357-4FFD-477F-898E-C45337F76B31}"/>
    <cellStyle name="Comma [0] 4 18 2 3" xfId="27439" xr:uid="{7CED5A2B-50AC-46AE-B4A8-BED25C2796FD}"/>
    <cellStyle name="Comma [0] 4 18 2 3 2" xfId="27440" xr:uid="{27DE111D-292D-4E1B-8EEF-FAA900F53B02}"/>
    <cellStyle name="Comma [0] 4 18 2 4" xfId="27441" xr:uid="{C529A3F4-A52E-4079-B896-FE407311BFCC}"/>
    <cellStyle name="Comma [0] 4 18 3" xfId="27442" xr:uid="{C4E760F4-1DB3-4B47-B1D3-FC539B50A40B}"/>
    <cellStyle name="Comma [0] 4 18 3 2" xfId="27443" xr:uid="{DBF115D5-6FEC-49AE-B193-2A09249BA8FF}"/>
    <cellStyle name="Comma [0] 4 18 3 2 2" xfId="27444" xr:uid="{34B32506-C097-47C5-9C3A-2C5D5697E1F7}"/>
    <cellStyle name="Comma [0] 4 18 3 3" xfId="27445" xr:uid="{8464389A-035E-4E7D-BC76-CF2A21CF8278}"/>
    <cellStyle name="Comma [0] 4 18 4" xfId="27446" xr:uid="{414241F3-F460-46A5-98DA-88002E66AD18}"/>
    <cellStyle name="Comma [0] 4 18 4 2" xfId="27447" xr:uid="{48F79C48-2920-4A38-B2E5-0D2AD09631A6}"/>
    <cellStyle name="Comma [0] 4 18 5" xfId="27448" xr:uid="{AFC4CF9C-7DF8-4D09-8B6B-4FFE1DE2610D}"/>
    <cellStyle name="Comma [0] 4 19" xfId="27449" xr:uid="{C7DE6729-71D5-4C5F-A70F-086DB9B91AF1}"/>
    <cellStyle name="Comma [0] 4 2" xfId="27450" xr:uid="{A8D867B5-552E-4C34-9809-CE94A21C46A8}"/>
    <cellStyle name="Comma [0] 4 2 2" xfId="27451" xr:uid="{785764F2-4380-4BE5-8558-119184E3061A}"/>
    <cellStyle name="Comma [0] 4 2 2 10" xfId="27452" xr:uid="{6C32AC55-3051-4D31-9AB2-1F0E1CFBC379}"/>
    <cellStyle name="Comma [0] 4 2 2 2" xfId="27453" xr:uid="{16FDB90D-8FB0-4FC3-9160-41978B7579CC}"/>
    <cellStyle name="Comma [0] 4 2 2 2 2" xfId="27454" xr:uid="{510E1CF5-1A45-440A-A408-98532EF64E54}"/>
    <cellStyle name="Comma [0] 4 2 2 2 2 2" xfId="27455" xr:uid="{C0BBCF04-628E-46F6-8A78-B095A7930D43}"/>
    <cellStyle name="Comma [0] 4 2 2 2 2 2 2" xfId="27456" xr:uid="{964C1A1B-D400-480F-B615-AC97127624BE}"/>
    <cellStyle name="Comma [0] 4 2 2 2 2 2 2 2" xfId="27457" xr:uid="{3B8FA689-F654-41EC-8762-9FEF5050A906}"/>
    <cellStyle name="Comma [0] 4 2 2 2 2 2 2 2 2" xfId="27458" xr:uid="{7BC840FE-0844-4285-84ED-705B0463B08D}"/>
    <cellStyle name="Comma [0] 4 2 2 2 2 2 2 2 2 2" xfId="27459" xr:uid="{118D1A16-46BB-447D-9530-D4B615729407}"/>
    <cellStyle name="Comma [0] 4 2 2 2 2 2 2 2 3" xfId="27460" xr:uid="{958A497A-74D2-4D36-BBC7-54C2C21744CC}"/>
    <cellStyle name="Comma [0] 4 2 2 2 2 2 2 3" xfId="27461" xr:uid="{C44B408E-E21B-47B3-8E6A-40F6CA44D75B}"/>
    <cellStyle name="Comma [0] 4 2 2 2 2 2 2 3 2" xfId="27462" xr:uid="{38C5DBEB-9F74-4185-88FC-C37AA0F78187}"/>
    <cellStyle name="Comma [0] 4 2 2 2 2 2 2 4" xfId="27463" xr:uid="{72DACD76-1936-45DB-961B-B3094127EE1A}"/>
    <cellStyle name="Comma [0] 4 2 2 2 2 2 3" xfId="27464" xr:uid="{942AAA21-EFE5-497D-A577-D847498486A3}"/>
    <cellStyle name="Comma [0] 4 2 2 2 2 2 3 2" xfId="27465" xr:uid="{DDD71FAE-23F3-4EDF-9E80-5A355A9ACCE5}"/>
    <cellStyle name="Comma [0] 4 2 2 2 2 2 3 2 2" xfId="27466" xr:uid="{7C8DB870-7568-4091-B91D-1D69074EF108}"/>
    <cellStyle name="Comma [0] 4 2 2 2 2 2 3 3" xfId="27467" xr:uid="{9F1E0ADC-D4E3-40A8-AD2E-E6CACA679CB5}"/>
    <cellStyle name="Comma [0] 4 2 2 2 2 2 4" xfId="27468" xr:uid="{760A3F14-8050-44B3-BA08-2F03C6899848}"/>
    <cellStyle name="Comma [0] 4 2 2 2 2 2 4 2" xfId="27469" xr:uid="{68E5A33D-CE30-49D1-AB8A-EE11028D9F9C}"/>
    <cellStyle name="Comma [0] 4 2 2 2 2 2 5" xfId="27470" xr:uid="{247A1E08-A72F-438C-B3D5-AB251710325B}"/>
    <cellStyle name="Comma [0] 4 2 2 2 2 3" xfId="27471" xr:uid="{F130E870-BD25-43FB-9754-D37A9C7AE629}"/>
    <cellStyle name="Comma [0] 4 2 2 2 2 3 2" xfId="27472" xr:uid="{0D0285BB-86E9-491C-8701-B3CF1CA28C55}"/>
    <cellStyle name="Comma [0] 4 2 2 2 2 3 2 2" xfId="27473" xr:uid="{B8F264C3-1500-4840-A530-01DDCA89F172}"/>
    <cellStyle name="Comma [0] 4 2 2 2 2 3 2 2 2" xfId="27474" xr:uid="{F718C713-04E0-4713-9994-8B3C02E2427A}"/>
    <cellStyle name="Comma [0] 4 2 2 2 2 3 2 3" xfId="27475" xr:uid="{80E9D4BB-08DD-4204-B5FB-ABC33FED8F84}"/>
    <cellStyle name="Comma [0] 4 2 2 2 2 3 3" xfId="27476" xr:uid="{75BD7C0F-AF5F-48D6-9D05-C365957ECB0F}"/>
    <cellStyle name="Comma [0] 4 2 2 2 2 3 3 2" xfId="27477" xr:uid="{A7E1442B-2874-4C95-AF66-13BE007DE9BA}"/>
    <cellStyle name="Comma [0] 4 2 2 2 2 3 4" xfId="27478" xr:uid="{62C4722D-D7BB-400D-AC1E-6C4915E150E6}"/>
    <cellStyle name="Comma [0] 4 2 2 2 2 4" xfId="27479" xr:uid="{CA608F39-A813-4BF6-9D56-69091D5335A0}"/>
    <cellStyle name="Comma [0] 4 2 2 2 2 4 2" xfId="27480" xr:uid="{0BDD711E-F406-4406-801D-ACDAD2A9B901}"/>
    <cellStyle name="Comma [0] 4 2 2 2 2 4 2 2" xfId="27481" xr:uid="{61CC9B49-DFAF-4ECA-ADD6-724475E76FBA}"/>
    <cellStyle name="Comma [0] 4 2 2 2 2 4 3" xfId="27482" xr:uid="{E34B679D-6D72-4151-9FF5-1303E7A066D3}"/>
    <cellStyle name="Comma [0] 4 2 2 2 2 5" xfId="27483" xr:uid="{CDB6B435-886A-4E65-9D65-5ED735044919}"/>
    <cellStyle name="Comma [0] 4 2 2 2 2 5 2" xfId="27484" xr:uid="{BB7FDEDA-871E-40C6-B0B7-D5A09A623552}"/>
    <cellStyle name="Comma [0] 4 2 2 2 2 6" xfId="27485" xr:uid="{57E5E198-9B5A-4BB8-80EB-3835002030D4}"/>
    <cellStyle name="Comma [0] 4 2 2 2 3" xfId="27486" xr:uid="{93F16DE7-5585-4008-A635-22A37273C3D5}"/>
    <cellStyle name="Comma [0] 4 2 2 2 3 2" xfId="27487" xr:uid="{ABBDE9BE-BBE8-49D0-B609-82326D9E2E87}"/>
    <cellStyle name="Comma [0] 4 2 2 2 3 2 2" xfId="27488" xr:uid="{CEB931F9-73D1-43A4-B2CF-024E954CDDA6}"/>
    <cellStyle name="Comma [0] 4 2 2 2 3 2 2 2" xfId="27489" xr:uid="{CEEDF34B-1927-4492-80A6-F726BD3CB3C5}"/>
    <cellStyle name="Comma [0] 4 2 2 2 3 2 2 2 2" xfId="27490" xr:uid="{D9DD9435-57CE-45E3-8371-38590C03E42A}"/>
    <cellStyle name="Comma [0] 4 2 2 2 3 2 2 3" xfId="27491" xr:uid="{780EDE3F-C3BB-4DBA-B8BE-8887721CAC91}"/>
    <cellStyle name="Comma [0] 4 2 2 2 3 2 3" xfId="27492" xr:uid="{EACE21B7-D11B-4E80-B091-86DE6CFBD294}"/>
    <cellStyle name="Comma [0] 4 2 2 2 3 2 3 2" xfId="27493" xr:uid="{529D178A-3EA7-4C06-9ACF-FB9676253E4E}"/>
    <cellStyle name="Comma [0] 4 2 2 2 3 2 4" xfId="27494" xr:uid="{C1554DB7-FB30-4EB4-A913-C44B105DD8F1}"/>
    <cellStyle name="Comma [0] 4 2 2 2 3 3" xfId="27495" xr:uid="{75AE2E2D-BFBB-4275-95AD-46207D286601}"/>
    <cellStyle name="Comma [0] 4 2 2 2 3 3 2" xfId="27496" xr:uid="{0E531CAF-0590-4DA6-8A5E-F5621EEBA833}"/>
    <cellStyle name="Comma [0] 4 2 2 2 3 3 2 2" xfId="27497" xr:uid="{A82A26DD-0537-4F22-BBFD-F34D97A9E2DD}"/>
    <cellStyle name="Comma [0] 4 2 2 2 3 3 3" xfId="27498" xr:uid="{F5E82067-3394-49D1-8304-AE27FA97C98D}"/>
    <cellStyle name="Comma [0] 4 2 2 2 3 4" xfId="27499" xr:uid="{0C047C89-08F9-416A-93EF-DF8720B04BB5}"/>
    <cellStyle name="Comma [0] 4 2 2 2 3 4 2" xfId="27500" xr:uid="{1618753F-B981-4D15-BD48-AADB38E18731}"/>
    <cellStyle name="Comma [0] 4 2 2 2 3 5" xfId="27501" xr:uid="{1F33E5C8-47F9-4B11-A641-4C010F223D82}"/>
    <cellStyle name="Comma [0] 4 2 2 2 4" xfId="27502" xr:uid="{2846E2BE-A47B-4DB8-8632-2C7C61EFE332}"/>
    <cellStyle name="Comma [0] 4 2 2 2 4 2" xfId="27503" xr:uid="{B3BE4D38-D1C0-4A22-9238-08FEBC7576E9}"/>
    <cellStyle name="Comma [0] 4 2 2 2 4 2 2" xfId="27504" xr:uid="{D7E43C4D-0C77-4AF4-AAA7-8A08EFD72855}"/>
    <cellStyle name="Comma [0] 4 2 2 2 4 2 2 2" xfId="27505" xr:uid="{86696B03-F28B-42F1-85F4-75D8A4EA2BCE}"/>
    <cellStyle name="Comma [0] 4 2 2 2 4 2 3" xfId="27506" xr:uid="{2E20BD31-4394-4216-A318-56ABDCE8BF3D}"/>
    <cellStyle name="Comma [0] 4 2 2 2 4 3" xfId="27507" xr:uid="{4F0D011A-9A43-4A78-B5E7-9E37F9B84D70}"/>
    <cellStyle name="Comma [0] 4 2 2 2 4 3 2" xfId="27508" xr:uid="{8B3FEA5B-1360-4334-8B29-5E61C3FCB8B9}"/>
    <cellStyle name="Comma [0] 4 2 2 2 4 4" xfId="27509" xr:uid="{39F4BF06-8A16-4F55-9297-EEED4387DA3F}"/>
    <cellStyle name="Comma [0] 4 2 2 2 5" xfId="27510" xr:uid="{11286305-5CD8-4E93-9204-AACFF7BFCFEB}"/>
    <cellStyle name="Comma [0] 4 2 2 2 5 2" xfId="27511" xr:uid="{B8560EEC-72D2-43FA-8117-9FA450D42405}"/>
    <cellStyle name="Comma [0] 4 2 2 2 5 2 2" xfId="27512" xr:uid="{026A20F5-6E90-426E-A824-49A17FC9C6F9}"/>
    <cellStyle name="Comma [0] 4 2 2 2 5 3" xfId="27513" xr:uid="{2B23E8EA-DCFE-4FDA-8D79-18F080D2C4F8}"/>
    <cellStyle name="Comma [0] 4 2 2 2 6" xfId="27514" xr:uid="{D66997EC-F37F-44DC-8D27-78CEEF38C424}"/>
    <cellStyle name="Comma [0] 4 2 2 2 6 2" xfId="27515" xr:uid="{56E0F9C0-7951-4E8F-AEAA-66C1D01E251C}"/>
    <cellStyle name="Comma [0] 4 2 2 2 7" xfId="27516" xr:uid="{CE30D6EA-A006-469D-B4AD-16B56A098940}"/>
    <cellStyle name="Comma [0] 4 2 2 3" xfId="27517" xr:uid="{2C6EE90B-0DEF-4383-93B3-E4AE492DF10B}"/>
    <cellStyle name="Comma [0] 4 2 2 3 2" xfId="27518" xr:uid="{91200BC3-67F1-4312-B3DF-275A6A2D2C5B}"/>
    <cellStyle name="Comma [0] 4 2 2 3 2 2" xfId="27519" xr:uid="{E391C9D3-2E36-450B-8151-ED7A361D1722}"/>
    <cellStyle name="Comma [0] 4 2 2 3 2 2 2" xfId="27520" xr:uid="{127907A4-1BF5-4C57-A60E-F6FE3B10F961}"/>
    <cellStyle name="Comma [0] 4 2 2 3 2 2 2 2" xfId="27521" xr:uid="{585D4586-27E7-47B4-BD1C-FB46F43BEA2D}"/>
    <cellStyle name="Comma [0] 4 2 2 3 2 2 2 2 2" xfId="27522" xr:uid="{84A207A2-CDF4-47B6-AF41-9130EC96FCBD}"/>
    <cellStyle name="Comma [0] 4 2 2 3 2 2 2 2 2 2" xfId="27523" xr:uid="{65467AE9-128D-45A3-98CA-76B7175CAD75}"/>
    <cellStyle name="Comma [0] 4 2 2 3 2 2 2 2 3" xfId="27524" xr:uid="{0C0D6410-0324-4D83-9E0E-906B6EDF2BAF}"/>
    <cellStyle name="Comma [0] 4 2 2 3 2 2 2 3" xfId="27525" xr:uid="{932E41CB-5857-4A24-A838-92EF1A221904}"/>
    <cellStyle name="Comma [0] 4 2 2 3 2 2 2 3 2" xfId="27526" xr:uid="{45E4FE3F-6419-4CB4-AEF6-BF6E655A6A1B}"/>
    <cellStyle name="Comma [0] 4 2 2 3 2 2 2 4" xfId="27527" xr:uid="{AF781CDE-1C57-4997-B37F-17419BB16821}"/>
    <cellStyle name="Comma [0] 4 2 2 3 2 2 3" xfId="27528" xr:uid="{E0663C68-01AB-47F6-81FB-43BD1FBBFA07}"/>
    <cellStyle name="Comma [0] 4 2 2 3 2 2 3 2" xfId="27529" xr:uid="{DFB27ABB-0DF0-4BFD-8A28-47449D505238}"/>
    <cellStyle name="Comma [0] 4 2 2 3 2 2 3 2 2" xfId="27530" xr:uid="{958C8411-581C-41F4-A8E5-34A67767FFB9}"/>
    <cellStyle name="Comma [0] 4 2 2 3 2 2 3 3" xfId="27531" xr:uid="{4134B2A4-41A8-4DC6-8C84-7D58F3AD2730}"/>
    <cellStyle name="Comma [0] 4 2 2 3 2 2 4" xfId="27532" xr:uid="{A47CA917-3FE1-43C3-9338-6A4BC6D6BECC}"/>
    <cellStyle name="Comma [0] 4 2 2 3 2 2 4 2" xfId="27533" xr:uid="{F9BF8AC8-C27A-40D8-BE93-A9044C5B3A31}"/>
    <cellStyle name="Comma [0] 4 2 2 3 2 2 5" xfId="27534" xr:uid="{6B38E992-492A-45F8-88A5-1C97E4C06F21}"/>
    <cellStyle name="Comma [0] 4 2 2 3 2 3" xfId="27535" xr:uid="{18726023-F775-4FB0-98C7-B83B914366A7}"/>
    <cellStyle name="Comma [0] 4 2 2 3 2 3 2" xfId="27536" xr:uid="{169B7E63-9DEB-44C9-82B6-E32AFB544F7D}"/>
    <cellStyle name="Comma [0] 4 2 2 3 2 3 2 2" xfId="27537" xr:uid="{351E145E-D94C-4071-B9D1-0D64365F38A3}"/>
    <cellStyle name="Comma [0] 4 2 2 3 2 3 2 2 2" xfId="27538" xr:uid="{732A9D40-E4C1-4AF7-ABC2-0C10519D130B}"/>
    <cellStyle name="Comma [0] 4 2 2 3 2 3 2 3" xfId="27539" xr:uid="{3FF8A205-27A6-405B-B704-9943C8401B7D}"/>
    <cellStyle name="Comma [0] 4 2 2 3 2 3 3" xfId="27540" xr:uid="{32A69C5A-816C-4029-B6A8-7AEC1CD32EC8}"/>
    <cellStyle name="Comma [0] 4 2 2 3 2 3 3 2" xfId="27541" xr:uid="{9C29E94C-F665-4D3D-9613-D611A057802E}"/>
    <cellStyle name="Comma [0] 4 2 2 3 2 3 4" xfId="27542" xr:uid="{641FC50C-5408-4948-BB17-202CB5C2D65E}"/>
    <cellStyle name="Comma [0] 4 2 2 3 2 4" xfId="27543" xr:uid="{606F5D0D-D261-40B0-B7B1-1E30A7E01263}"/>
    <cellStyle name="Comma [0] 4 2 2 3 2 4 2" xfId="27544" xr:uid="{5675ADC4-A15E-4C75-9554-888859188205}"/>
    <cellStyle name="Comma [0] 4 2 2 3 2 4 2 2" xfId="27545" xr:uid="{4969DD98-E59D-4FEB-A8E6-53E31166720B}"/>
    <cellStyle name="Comma [0] 4 2 2 3 2 4 3" xfId="27546" xr:uid="{8818F35A-5DF9-4C86-AFBF-25DF0D90B216}"/>
    <cellStyle name="Comma [0] 4 2 2 3 2 5" xfId="27547" xr:uid="{C84A18FF-6DB3-485F-A433-D08FB3745B8F}"/>
    <cellStyle name="Comma [0] 4 2 2 3 2 5 2" xfId="27548" xr:uid="{C45A9C87-F074-470B-A591-120C7AAAE0E4}"/>
    <cellStyle name="Comma [0] 4 2 2 3 2 6" xfId="27549" xr:uid="{9C31D845-65AD-4095-A5E3-E4C760B94ED7}"/>
    <cellStyle name="Comma [0] 4 2 2 3 3" xfId="27550" xr:uid="{5F6146A3-F02F-41E5-A36E-2E2EA1B46A9B}"/>
    <cellStyle name="Comma [0] 4 2 2 3 3 2" xfId="27551" xr:uid="{420B0C2C-0EE4-4763-B7AA-A9E38194663C}"/>
    <cellStyle name="Comma [0] 4 2 2 3 3 2 2" xfId="27552" xr:uid="{7E6D16F8-8A63-46F0-B151-EC06B06CBF96}"/>
    <cellStyle name="Comma [0] 4 2 2 3 3 2 2 2" xfId="27553" xr:uid="{75C05E75-04E7-442D-A9F9-E14FB241DD53}"/>
    <cellStyle name="Comma [0] 4 2 2 3 3 2 2 2 2" xfId="27554" xr:uid="{4B55294C-1E71-42E5-AD02-2343B92F0F99}"/>
    <cellStyle name="Comma [0] 4 2 2 3 3 2 2 3" xfId="27555" xr:uid="{8D005541-9AF5-4241-B50F-2D9996FA673C}"/>
    <cellStyle name="Comma [0] 4 2 2 3 3 2 3" xfId="27556" xr:uid="{060D5048-A450-4258-8F9B-6713E7B98564}"/>
    <cellStyle name="Comma [0] 4 2 2 3 3 2 3 2" xfId="27557" xr:uid="{32EB4812-5B2C-4EC5-8586-EBC663F0FF26}"/>
    <cellStyle name="Comma [0] 4 2 2 3 3 2 4" xfId="27558" xr:uid="{68173A26-C510-4939-9D11-8FFED085F309}"/>
    <cellStyle name="Comma [0] 4 2 2 3 3 3" xfId="27559" xr:uid="{03B14537-8A7C-4FAF-92A7-E4FBD8B89BC1}"/>
    <cellStyle name="Comma [0] 4 2 2 3 3 3 2" xfId="27560" xr:uid="{552E8680-0B97-42F6-AFC5-7A7EEE77012E}"/>
    <cellStyle name="Comma [0] 4 2 2 3 3 3 2 2" xfId="27561" xr:uid="{2272D738-DA07-46CE-9B8A-EE841451D10F}"/>
    <cellStyle name="Comma [0] 4 2 2 3 3 3 3" xfId="27562" xr:uid="{08B07A34-0432-4F87-A28A-BA5CE40FCEE4}"/>
    <cellStyle name="Comma [0] 4 2 2 3 3 4" xfId="27563" xr:uid="{E3915C8E-9BE3-4CF6-AC8A-55A865C80AA1}"/>
    <cellStyle name="Comma [0] 4 2 2 3 3 4 2" xfId="27564" xr:uid="{1D7CD29A-10A4-4BB8-A0E1-0424D51068B5}"/>
    <cellStyle name="Comma [0] 4 2 2 3 3 5" xfId="27565" xr:uid="{2F49BA6E-79E9-41CF-A857-266C26310D5D}"/>
    <cellStyle name="Comma [0] 4 2 2 3 4" xfId="27566" xr:uid="{86FC41C7-5A52-464C-B949-07C5696D772D}"/>
    <cellStyle name="Comma [0] 4 2 2 3 4 2" xfId="27567" xr:uid="{0B41ED13-5400-4C83-A46E-CEB32C3D9B07}"/>
    <cellStyle name="Comma [0] 4 2 2 3 4 2 2" xfId="27568" xr:uid="{27B2E43F-7F33-41CD-AB1E-577C5D861722}"/>
    <cellStyle name="Comma [0] 4 2 2 3 4 2 2 2" xfId="27569" xr:uid="{CEC4F6D2-4D56-490F-9745-9E686C7F865C}"/>
    <cellStyle name="Comma [0] 4 2 2 3 4 2 3" xfId="27570" xr:uid="{ED0E8AC1-AB54-4916-B08C-11522A14CCF6}"/>
    <cellStyle name="Comma [0] 4 2 2 3 4 3" xfId="27571" xr:uid="{4741FB72-48E7-4F41-A25E-61EDE6948614}"/>
    <cellStyle name="Comma [0] 4 2 2 3 4 3 2" xfId="27572" xr:uid="{83563657-ACF1-4EA4-83DB-151E04B3C1B2}"/>
    <cellStyle name="Comma [0] 4 2 2 3 4 4" xfId="27573" xr:uid="{BA1A3984-E961-4CA8-9D0A-FEAECB934147}"/>
    <cellStyle name="Comma [0] 4 2 2 3 5" xfId="27574" xr:uid="{F3A7E447-7FBC-4B4A-A571-F7755745001A}"/>
    <cellStyle name="Comma [0] 4 2 2 3 5 2" xfId="27575" xr:uid="{DBA84D6C-6CEF-4A7C-A4B8-930EA1B1BDE2}"/>
    <cellStyle name="Comma [0] 4 2 2 3 5 2 2" xfId="27576" xr:uid="{7F8C5327-A4C7-4384-8A4A-BBD87495D047}"/>
    <cellStyle name="Comma [0] 4 2 2 3 5 3" xfId="27577" xr:uid="{7C4D9342-2ACB-451D-B2CB-383CB042BB77}"/>
    <cellStyle name="Comma [0] 4 2 2 3 6" xfId="27578" xr:uid="{97CA8ED1-62D1-427F-A425-00F074F6438D}"/>
    <cellStyle name="Comma [0] 4 2 2 3 6 2" xfId="27579" xr:uid="{D6A13801-DA9C-4422-B42D-FFAB3770A008}"/>
    <cellStyle name="Comma [0] 4 2 2 3 7" xfId="27580" xr:uid="{FCF3BFE3-6B26-4054-AFCC-CED1E4571485}"/>
    <cellStyle name="Comma [0] 4 2 2 4" xfId="27581" xr:uid="{E43136AF-9692-4C6C-BD5D-771E4E8F9BB0}"/>
    <cellStyle name="Comma [0] 4 2 2 4 2" xfId="27582" xr:uid="{561D9F4E-F893-40B4-9566-6D8A35A633B4}"/>
    <cellStyle name="Comma [0] 4 2 2 4 2 2" xfId="27583" xr:uid="{72416BA4-7065-4D77-91FD-FFFA3A26D4C1}"/>
    <cellStyle name="Comma [0] 4 2 2 4 2 2 2" xfId="27584" xr:uid="{EDDFDCF7-0C26-4108-A37E-CE80CD62887D}"/>
    <cellStyle name="Comma [0] 4 2 2 4 2 2 2 2" xfId="27585" xr:uid="{6DDBAD9F-1A88-4447-B9C1-621491B772BF}"/>
    <cellStyle name="Comma [0] 4 2 2 4 2 2 2 2 2" xfId="27586" xr:uid="{91701CDD-83C9-4FB8-BFF2-5956CC5067A9}"/>
    <cellStyle name="Comma [0] 4 2 2 4 2 2 2 2 2 2" xfId="27587" xr:uid="{03114BB2-F3D5-4819-9D30-CE6B22358EF0}"/>
    <cellStyle name="Comma [0] 4 2 2 4 2 2 2 2 3" xfId="27588" xr:uid="{65554EC4-131B-4405-B969-3D9541358140}"/>
    <cellStyle name="Comma [0] 4 2 2 4 2 2 2 3" xfId="27589" xr:uid="{E1FA8D87-D468-4CAC-B928-7CC393BA1AA6}"/>
    <cellStyle name="Comma [0] 4 2 2 4 2 2 2 3 2" xfId="27590" xr:uid="{3A29C978-3729-40F5-A962-D3A7D910DB8B}"/>
    <cellStyle name="Comma [0] 4 2 2 4 2 2 2 4" xfId="27591" xr:uid="{8DC911E2-BB81-4DC8-8145-7A0D1561BE3C}"/>
    <cellStyle name="Comma [0] 4 2 2 4 2 2 3" xfId="27592" xr:uid="{99394F39-3229-491B-9BD8-C9947232ED2F}"/>
    <cellStyle name="Comma [0] 4 2 2 4 2 2 3 2" xfId="27593" xr:uid="{7C862223-97AF-44F0-B0F6-61E9D0878F4B}"/>
    <cellStyle name="Comma [0] 4 2 2 4 2 2 3 2 2" xfId="27594" xr:uid="{578DE8F6-60EF-48A8-917D-EABA7498A65E}"/>
    <cellStyle name="Comma [0] 4 2 2 4 2 2 3 3" xfId="27595" xr:uid="{26D8AA64-624B-4114-A90C-1DF68D5F05A8}"/>
    <cellStyle name="Comma [0] 4 2 2 4 2 2 4" xfId="27596" xr:uid="{6A9F73E6-2362-4FAB-9B46-DEFE07ECA39C}"/>
    <cellStyle name="Comma [0] 4 2 2 4 2 2 4 2" xfId="27597" xr:uid="{70F267BE-DF43-4EBA-8E10-2CD75C329EFA}"/>
    <cellStyle name="Comma [0] 4 2 2 4 2 2 5" xfId="27598" xr:uid="{199FD462-DD66-4032-BBAB-5DBC19F27F64}"/>
    <cellStyle name="Comma [0] 4 2 2 4 2 3" xfId="27599" xr:uid="{D253C07E-7C67-47EF-9B1F-D41FD346E91B}"/>
    <cellStyle name="Comma [0] 4 2 2 4 2 3 2" xfId="27600" xr:uid="{00D48A19-BDDA-492B-9B72-4166D7CC10A8}"/>
    <cellStyle name="Comma [0] 4 2 2 4 2 3 2 2" xfId="27601" xr:uid="{1F59EEA7-3B18-46AC-B911-411A0F8BE119}"/>
    <cellStyle name="Comma [0] 4 2 2 4 2 3 2 2 2" xfId="27602" xr:uid="{7443FBF3-B446-413B-A561-29F4112FAEB1}"/>
    <cellStyle name="Comma [0] 4 2 2 4 2 3 2 3" xfId="27603" xr:uid="{D56FFA7D-1DD4-40F0-B931-16666716378D}"/>
    <cellStyle name="Comma [0] 4 2 2 4 2 3 3" xfId="27604" xr:uid="{9134F3DB-7BCD-4B25-B2C2-04D4EC28676A}"/>
    <cellStyle name="Comma [0] 4 2 2 4 2 3 3 2" xfId="27605" xr:uid="{1B9715D2-0842-4BCA-BB05-E19E6FE0833F}"/>
    <cellStyle name="Comma [0] 4 2 2 4 2 3 4" xfId="27606" xr:uid="{BC475015-DAFE-44CF-B021-8B050C4CCB82}"/>
    <cellStyle name="Comma [0] 4 2 2 4 2 4" xfId="27607" xr:uid="{8CBCCB76-57B3-4AA0-8042-F28EF249290B}"/>
    <cellStyle name="Comma [0] 4 2 2 4 2 4 2" xfId="27608" xr:uid="{1869C5D5-F4D3-41E4-818E-74E80498EE4D}"/>
    <cellStyle name="Comma [0] 4 2 2 4 2 4 2 2" xfId="27609" xr:uid="{CE79316C-F1A9-440B-84FA-8500E85569EC}"/>
    <cellStyle name="Comma [0] 4 2 2 4 2 4 3" xfId="27610" xr:uid="{EE988FB0-F87D-440D-A173-11DC6CF3AC9E}"/>
    <cellStyle name="Comma [0] 4 2 2 4 2 5" xfId="27611" xr:uid="{B572DB7B-AB78-40B2-B692-759A212F01E9}"/>
    <cellStyle name="Comma [0] 4 2 2 4 2 5 2" xfId="27612" xr:uid="{B470FFCF-2CAB-4056-980F-7BCB6F25441C}"/>
    <cellStyle name="Comma [0] 4 2 2 4 2 6" xfId="27613" xr:uid="{0D88F92D-D1F7-4E40-A08C-9CD723C77695}"/>
    <cellStyle name="Comma [0] 4 2 2 4 3" xfId="27614" xr:uid="{02CBF9FD-1A17-48DE-B066-F559511D6F2C}"/>
    <cellStyle name="Comma [0] 4 2 2 4 3 2" xfId="27615" xr:uid="{9BFD5BB2-8EF2-4533-94F2-0768FBEA2A99}"/>
    <cellStyle name="Comma [0] 4 2 2 4 3 2 2" xfId="27616" xr:uid="{15C60357-85C0-434C-B128-5582070EB823}"/>
    <cellStyle name="Comma [0] 4 2 2 4 3 2 2 2" xfId="27617" xr:uid="{2E586F60-B2C6-4A2C-B571-7245B89541C1}"/>
    <cellStyle name="Comma [0] 4 2 2 4 3 2 2 2 2" xfId="27618" xr:uid="{F6B21064-2D6B-402A-B5E5-112A1932EE87}"/>
    <cellStyle name="Comma [0] 4 2 2 4 3 2 2 3" xfId="27619" xr:uid="{537BFD82-2866-4788-B030-0452F576C6F0}"/>
    <cellStyle name="Comma [0] 4 2 2 4 3 2 3" xfId="27620" xr:uid="{8A2C1145-4081-4D94-8DE1-9C22F85BABF2}"/>
    <cellStyle name="Comma [0] 4 2 2 4 3 2 3 2" xfId="27621" xr:uid="{E91B7879-0B48-4166-96EC-2FB0EFAF1A63}"/>
    <cellStyle name="Comma [0] 4 2 2 4 3 2 4" xfId="27622" xr:uid="{1F5CA82B-D207-4573-8607-6023B82C279E}"/>
    <cellStyle name="Comma [0] 4 2 2 4 3 3" xfId="27623" xr:uid="{0C314D18-36FF-418C-93E0-31ED87FE8F69}"/>
    <cellStyle name="Comma [0] 4 2 2 4 3 3 2" xfId="27624" xr:uid="{D17ACDE9-E072-4BE9-8D6E-2B322073B388}"/>
    <cellStyle name="Comma [0] 4 2 2 4 3 3 2 2" xfId="27625" xr:uid="{F95C57FB-268F-4A30-993B-1E8CFA27ADE4}"/>
    <cellStyle name="Comma [0] 4 2 2 4 3 3 3" xfId="27626" xr:uid="{35556D76-9FFE-466F-A441-9E49687DA3EF}"/>
    <cellStyle name="Comma [0] 4 2 2 4 3 4" xfId="27627" xr:uid="{960F2355-6265-4B4A-A55A-BE004BA5753C}"/>
    <cellStyle name="Comma [0] 4 2 2 4 3 4 2" xfId="27628" xr:uid="{33EBE4A2-C109-4A9F-A06B-FA1C9E9EEF84}"/>
    <cellStyle name="Comma [0] 4 2 2 4 3 5" xfId="27629" xr:uid="{85A8D318-DAC5-46C4-A698-99B985C31461}"/>
    <cellStyle name="Comma [0] 4 2 2 4 4" xfId="27630" xr:uid="{04CA5E0D-9D4E-4D54-976F-0D6DA07E5D2C}"/>
    <cellStyle name="Comma [0] 4 2 2 4 4 2" xfId="27631" xr:uid="{C745C8B7-B45D-40CF-A111-8222D794F643}"/>
    <cellStyle name="Comma [0] 4 2 2 4 4 2 2" xfId="27632" xr:uid="{2B2EE09E-F4D8-4094-B65B-E7B304E0A53B}"/>
    <cellStyle name="Comma [0] 4 2 2 4 4 2 2 2" xfId="27633" xr:uid="{EF57634D-0429-4E64-A6EC-A28855C5ADB3}"/>
    <cellStyle name="Comma [0] 4 2 2 4 4 2 3" xfId="27634" xr:uid="{538E4CEE-AED4-4A11-A5DB-922E2BFBD0BB}"/>
    <cellStyle name="Comma [0] 4 2 2 4 4 3" xfId="27635" xr:uid="{6028B76D-1C66-4E6A-80C4-3059B5563B84}"/>
    <cellStyle name="Comma [0] 4 2 2 4 4 3 2" xfId="27636" xr:uid="{E2BEAE10-44F4-4555-8DA1-1376DA94914D}"/>
    <cellStyle name="Comma [0] 4 2 2 4 4 4" xfId="27637" xr:uid="{8B7494B7-B687-4401-9954-3C9BB252AA83}"/>
    <cellStyle name="Comma [0] 4 2 2 4 5" xfId="27638" xr:uid="{A7A9D944-0633-4CE9-ACEC-F7FE2229213B}"/>
    <cellStyle name="Comma [0] 4 2 2 4 5 2" xfId="27639" xr:uid="{109A03AE-9FAA-4779-95D5-70B8E4473D05}"/>
    <cellStyle name="Comma [0] 4 2 2 4 5 2 2" xfId="27640" xr:uid="{93E4A80C-118A-4BA2-83E2-4B966EAB48D9}"/>
    <cellStyle name="Comma [0] 4 2 2 4 5 3" xfId="27641" xr:uid="{DB099C04-E9CF-4088-87F6-794B0A975B87}"/>
    <cellStyle name="Comma [0] 4 2 2 4 6" xfId="27642" xr:uid="{AEB9ED4E-E9D1-4F3D-8FAF-87B8D723FEAA}"/>
    <cellStyle name="Comma [0] 4 2 2 4 6 2" xfId="27643" xr:uid="{4FE0A23F-93B0-4820-80D4-C72990396641}"/>
    <cellStyle name="Comma [0] 4 2 2 4 7" xfId="27644" xr:uid="{ED88F014-6AFD-414F-97F2-ADC483313E4B}"/>
    <cellStyle name="Comma [0] 4 2 2 5" xfId="27645" xr:uid="{29DF63A6-0DCA-4B91-92B7-3B411991A0C7}"/>
    <cellStyle name="Comma [0] 4 2 2 5 2" xfId="27646" xr:uid="{4B4D86A2-11F9-4AAB-93E0-D492870F36C0}"/>
    <cellStyle name="Comma [0] 4 2 2 5 2 2" xfId="27647" xr:uid="{908BAB28-8E84-4A6B-B271-902F425C148D}"/>
    <cellStyle name="Comma [0] 4 2 2 5 2 2 2" xfId="27648" xr:uid="{D571756A-866A-4243-9839-A7656369B370}"/>
    <cellStyle name="Comma [0] 4 2 2 5 2 2 2 2" xfId="27649" xr:uid="{D3C8DE2E-9295-401F-8A46-55B5954AB283}"/>
    <cellStyle name="Comma [0] 4 2 2 5 2 2 2 2 2" xfId="27650" xr:uid="{64BA353B-B249-4720-8CC2-B5B336E82B2B}"/>
    <cellStyle name="Comma [0] 4 2 2 5 2 2 2 3" xfId="27651" xr:uid="{3E24E4CD-228A-4382-88A8-8B288A8F00EA}"/>
    <cellStyle name="Comma [0] 4 2 2 5 2 2 3" xfId="27652" xr:uid="{82E648AE-4790-4666-B06C-DBC6A1D666B1}"/>
    <cellStyle name="Comma [0] 4 2 2 5 2 2 3 2" xfId="27653" xr:uid="{2E6E7CA0-4021-4E33-B9D9-65F8E88D1DA3}"/>
    <cellStyle name="Comma [0] 4 2 2 5 2 2 4" xfId="27654" xr:uid="{86CA113E-E163-4025-BB7A-BB9C05E4AEFF}"/>
    <cellStyle name="Comma [0] 4 2 2 5 2 3" xfId="27655" xr:uid="{090CB0B4-DDE4-4DDE-A41F-A3D2333BB78B}"/>
    <cellStyle name="Comma [0] 4 2 2 5 2 3 2" xfId="27656" xr:uid="{19EC4A88-47B4-46C2-B006-752635CD1DE6}"/>
    <cellStyle name="Comma [0] 4 2 2 5 2 3 2 2" xfId="27657" xr:uid="{2CA3CC19-C726-474A-A2B0-094CD863CF32}"/>
    <cellStyle name="Comma [0] 4 2 2 5 2 3 3" xfId="27658" xr:uid="{2B3107B5-BD86-457E-B41A-FE6BFA6698B0}"/>
    <cellStyle name="Comma [0] 4 2 2 5 2 4" xfId="27659" xr:uid="{5FAABB3B-A8A3-4C3B-96D0-1205E3FDAAFF}"/>
    <cellStyle name="Comma [0] 4 2 2 5 2 4 2" xfId="27660" xr:uid="{0C17C52E-A440-480A-A214-EF10A58FEE16}"/>
    <cellStyle name="Comma [0] 4 2 2 5 2 5" xfId="27661" xr:uid="{59448BA5-33CD-4A49-B906-16AE5A233AF7}"/>
    <cellStyle name="Comma [0] 4 2 2 5 3" xfId="27662" xr:uid="{B2C3F151-7463-4C86-B603-057E416AE4C5}"/>
    <cellStyle name="Comma [0] 4 2 2 5 3 2" xfId="27663" xr:uid="{D6F1AD7B-C253-434D-B7DF-14B26413EE10}"/>
    <cellStyle name="Comma [0] 4 2 2 5 3 2 2" xfId="27664" xr:uid="{02ED9EBD-77B7-4E20-AAC5-64F60AFDCD50}"/>
    <cellStyle name="Comma [0] 4 2 2 5 3 2 2 2" xfId="27665" xr:uid="{089BC5AF-20B0-4B23-8A60-3722298B7744}"/>
    <cellStyle name="Comma [0] 4 2 2 5 3 2 3" xfId="27666" xr:uid="{FBBC12CA-AC67-4182-A508-B7E795BE7978}"/>
    <cellStyle name="Comma [0] 4 2 2 5 3 3" xfId="27667" xr:uid="{E6E50273-9BD5-48F3-B01F-C8A2991F539C}"/>
    <cellStyle name="Comma [0] 4 2 2 5 3 3 2" xfId="27668" xr:uid="{28FAB947-6DF5-43C3-A2C8-4A060B885CE6}"/>
    <cellStyle name="Comma [0] 4 2 2 5 3 4" xfId="27669" xr:uid="{90B39600-E0AA-4828-91BA-2D0D798863BA}"/>
    <cellStyle name="Comma [0] 4 2 2 5 4" xfId="27670" xr:uid="{2068A7CE-1B12-4BED-BCC3-C80309E3EC74}"/>
    <cellStyle name="Comma [0] 4 2 2 5 4 2" xfId="27671" xr:uid="{D037EDD2-9182-419F-B6C7-AD1EDFA37708}"/>
    <cellStyle name="Comma [0] 4 2 2 5 4 2 2" xfId="27672" xr:uid="{7767EBCE-0A97-4FEC-B556-E436B41309DB}"/>
    <cellStyle name="Comma [0] 4 2 2 5 4 3" xfId="27673" xr:uid="{865B15B6-59DE-4B49-8C9C-262479A2034D}"/>
    <cellStyle name="Comma [0] 4 2 2 5 5" xfId="27674" xr:uid="{C71033AF-B079-477D-BCE6-682F2D5E7CE9}"/>
    <cellStyle name="Comma [0] 4 2 2 5 5 2" xfId="27675" xr:uid="{B017A6F5-33C4-4F9D-B74A-B4AF98E00268}"/>
    <cellStyle name="Comma [0] 4 2 2 5 6" xfId="27676" xr:uid="{0A23BDF5-3E09-4733-AEEC-613CCD481825}"/>
    <cellStyle name="Comma [0] 4 2 2 6" xfId="27677" xr:uid="{D4D28FC1-C8E9-4BC7-AE26-FC21A47091BF}"/>
    <cellStyle name="Comma [0] 4 2 2 6 2" xfId="27678" xr:uid="{E9182F0F-FA5D-4966-BDB7-D53AD3519681}"/>
    <cellStyle name="Comma [0] 4 2 2 6 2 2" xfId="27679" xr:uid="{E40F7A1A-BFFC-49BA-8BCB-2E4A34A3054D}"/>
    <cellStyle name="Comma [0] 4 2 2 6 2 2 2" xfId="27680" xr:uid="{6DE0B7E4-2208-4242-AA65-ED59B52DB29A}"/>
    <cellStyle name="Comma [0] 4 2 2 6 2 2 2 2" xfId="27681" xr:uid="{034260AF-A86C-46AA-B061-68077402829C}"/>
    <cellStyle name="Comma [0] 4 2 2 6 2 2 3" xfId="27682" xr:uid="{4F376707-3A3D-4117-ADC7-34C6C09FCEBE}"/>
    <cellStyle name="Comma [0] 4 2 2 6 2 3" xfId="27683" xr:uid="{F8B58067-93B8-40A0-9D4E-67056DBC59EC}"/>
    <cellStyle name="Comma [0] 4 2 2 6 2 3 2" xfId="27684" xr:uid="{E5DF6246-8AF7-4436-AEB7-2D10323C906B}"/>
    <cellStyle name="Comma [0] 4 2 2 6 2 4" xfId="27685" xr:uid="{E3CE1942-4E25-4AE5-A448-86257D2EBC97}"/>
    <cellStyle name="Comma [0] 4 2 2 6 3" xfId="27686" xr:uid="{F22E7227-5442-48FF-81B2-1E39EF726025}"/>
    <cellStyle name="Comma [0] 4 2 2 6 3 2" xfId="27687" xr:uid="{846428C6-EFC4-4671-BEF8-2AD6D75B229C}"/>
    <cellStyle name="Comma [0] 4 2 2 6 3 2 2" xfId="27688" xr:uid="{F8FB2A1B-E201-4E4B-AD4A-9732256B9D2C}"/>
    <cellStyle name="Comma [0] 4 2 2 6 3 3" xfId="27689" xr:uid="{A06D18D5-12DD-4C3E-9D1B-C459EE9D7A38}"/>
    <cellStyle name="Comma [0] 4 2 2 6 4" xfId="27690" xr:uid="{03FAEC51-E85A-459F-A4EA-C77E39275C47}"/>
    <cellStyle name="Comma [0] 4 2 2 6 4 2" xfId="27691" xr:uid="{B0E9FA04-BA21-4999-BE1A-824DD26D5FAD}"/>
    <cellStyle name="Comma [0] 4 2 2 6 5" xfId="27692" xr:uid="{8B8D1935-CBBE-424D-B02D-29FDCEBBAA73}"/>
    <cellStyle name="Comma [0] 4 2 2 7" xfId="27693" xr:uid="{B6CB2E9C-B98E-4ABF-8F27-8D1F3E7CBA59}"/>
    <cellStyle name="Comma [0] 4 2 2 7 2" xfId="27694" xr:uid="{B22BD945-045E-4263-B554-E58EB1505525}"/>
    <cellStyle name="Comma [0] 4 2 2 7 2 2" xfId="27695" xr:uid="{D73220CB-97CA-4460-A917-5DD11657216E}"/>
    <cellStyle name="Comma [0] 4 2 2 7 2 2 2" xfId="27696" xr:uid="{8312F1E3-272B-4958-A326-1D8C820475E5}"/>
    <cellStyle name="Comma [0] 4 2 2 7 2 3" xfId="27697" xr:uid="{1C06B03F-B2AA-4C67-B6D1-9A9A39F800B7}"/>
    <cellStyle name="Comma [0] 4 2 2 7 3" xfId="27698" xr:uid="{E61E3B29-8FAA-4644-8F8D-1F6F86495700}"/>
    <cellStyle name="Comma [0] 4 2 2 7 3 2" xfId="27699" xr:uid="{66BA56D3-F01C-4A66-9C8E-3D2851238BF1}"/>
    <cellStyle name="Comma [0] 4 2 2 7 4" xfId="27700" xr:uid="{A692B0EF-03ED-4E85-A2DA-E60D0DE05766}"/>
    <cellStyle name="Comma [0] 4 2 2 8" xfId="27701" xr:uid="{ADED979B-EAFC-421F-AE42-9FBD13E25BCC}"/>
    <cellStyle name="Comma [0] 4 2 2 8 2" xfId="27702" xr:uid="{F35F3939-D793-4000-959A-30E5F04E677A}"/>
    <cellStyle name="Comma [0] 4 2 2 8 2 2" xfId="27703" xr:uid="{2CE49E7D-7CF4-457F-9E3F-A54AC5509256}"/>
    <cellStyle name="Comma [0] 4 2 2 8 3" xfId="27704" xr:uid="{F06080D5-6817-44FB-BC4A-579BF4F0A44B}"/>
    <cellStyle name="Comma [0] 4 2 2 9" xfId="27705" xr:uid="{DDDD8AA1-16BC-439E-BC43-B65161BE672B}"/>
    <cellStyle name="Comma [0] 4 2 2 9 2" xfId="27706" xr:uid="{2121D1D4-1CC6-4A33-ACB8-F32F9933AEAB}"/>
    <cellStyle name="Comma [0] 4 2 3" xfId="27707" xr:uid="{94FA7684-861A-4D1F-9A45-E4229035AB01}"/>
    <cellStyle name="Comma [0] 4 2 3 2" xfId="27708" xr:uid="{140828C0-C32B-4AB6-8B7F-8FE2ECD99997}"/>
    <cellStyle name="Comma [0] 4 2 3 2 2" xfId="27709" xr:uid="{159DC5FC-D7E0-43B0-A1FC-4D8483D8B1B1}"/>
    <cellStyle name="Comma [0] 4 2 3 2 2 2" xfId="27710" xr:uid="{404C9B9A-A66D-4D8C-800A-3A5D3673BF68}"/>
    <cellStyle name="Comma [0] 4 2 3 2 2 2 2" xfId="27711" xr:uid="{1F88ECC0-C200-4CA5-8340-57EB1C9C6323}"/>
    <cellStyle name="Comma [0] 4 2 3 2 2 2 2 2" xfId="27712" xr:uid="{8BE63DFB-597E-4E1F-8263-F0C94E460D5C}"/>
    <cellStyle name="Comma [0] 4 2 3 2 2 2 2 2 2" xfId="27713" xr:uid="{75B12D46-C851-4278-AC81-6C5CF27883B3}"/>
    <cellStyle name="Comma [0] 4 2 3 2 2 2 2 3" xfId="27714" xr:uid="{7687BD00-988E-4FCA-980E-EEE187B28318}"/>
    <cellStyle name="Comma [0] 4 2 3 2 2 2 3" xfId="27715" xr:uid="{7F935D49-9BE5-4FA8-BC06-DEC287F81470}"/>
    <cellStyle name="Comma [0] 4 2 3 2 2 2 3 2" xfId="27716" xr:uid="{17635FC9-C7E8-4374-A837-37889CCD99E4}"/>
    <cellStyle name="Comma [0] 4 2 3 2 2 2 4" xfId="27717" xr:uid="{3FC9D341-EB95-47CC-A8DA-F658C18E17E8}"/>
    <cellStyle name="Comma [0] 4 2 3 2 2 3" xfId="27718" xr:uid="{CC61A0BC-093D-483A-AFEB-22EA1552AF01}"/>
    <cellStyle name="Comma [0] 4 2 3 2 2 3 2" xfId="27719" xr:uid="{4106256A-463E-402C-A784-CD621557D877}"/>
    <cellStyle name="Comma [0] 4 2 3 2 2 3 2 2" xfId="27720" xr:uid="{532F74D6-158F-4535-A324-EAE14D3DC146}"/>
    <cellStyle name="Comma [0] 4 2 3 2 2 3 3" xfId="27721" xr:uid="{D060D5FD-58B3-49FA-9BF5-B61AF387E7B0}"/>
    <cellStyle name="Comma [0] 4 2 3 2 2 4" xfId="27722" xr:uid="{7B124BA8-97DC-48A8-BBAF-849A7B724F17}"/>
    <cellStyle name="Comma [0] 4 2 3 2 2 4 2" xfId="27723" xr:uid="{231A20A6-8CBF-475B-BDD5-E68BD11D76C1}"/>
    <cellStyle name="Comma [0] 4 2 3 2 2 5" xfId="27724" xr:uid="{165FC1C7-C31B-4793-BDD2-68EAC5BACED6}"/>
    <cellStyle name="Comma [0] 4 2 3 2 3" xfId="27725" xr:uid="{F877A0F3-E5ED-4C60-A36F-5DEE77C785EF}"/>
    <cellStyle name="Comma [0] 4 2 3 2 3 2" xfId="27726" xr:uid="{57CC6156-105F-4AFC-9F5A-087CF603D443}"/>
    <cellStyle name="Comma [0] 4 2 3 2 3 2 2" xfId="27727" xr:uid="{ABB28370-97BC-4B9B-B1EF-12C4A58B7191}"/>
    <cellStyle name="Comma [0] 4 2 3 2 3 2 2 2" xfId="27728" xr:uid="{1D2CF662-C301-4F20-B6F1-46ADFD5208F2}"/>
    <cellStyle name="Comma [0] 4 2 3 2 3 2 3" xfId="27729" xr:uid="{55C46999-E505-4C2A-BAB2-2BF9DEA22159}"/>
    <cellStyle name="Comma [0] 4 2 3 2 3 3" xfId="27730" xr:uid="{B7E8FCDD-24F9-4B57-A4C5-A2B8FFDFFD0E}"/>
    <cellStyle name="Comma [0] 4 2 3 2 3 3 2" xfId="27731" xr:uid="{53A254A0-982D-4AC6-91E4-3D0E2DF8B1DB}"/>
    <cellStyle name="Comma [0] 4 2 3 2 3 4" xfId="27732" xr:uid="{997AA8F4-153E-4773-B91E-3EF996663E44}"/>
    <cellStyle name="Comma [0] 4 2 3 2 4" xfId="27733" xr:uid="{654FA67E-E4E0-4F10-A669-7B6FAB633ED9}"/>
    <cellStyle name="Comma [0] 4 2 3 2 4 2" xfId="27734" xr:uid="{95D5D336-BD57-47EE-9D7B-153001DFA2A2}"/>
    <cellStyle name="Comma [0] 4 2 3 2 4 2 2" xfId="27735" xr:uid="{4BA5ADA3-0A2C-49A6-8C3F-DD3FEB500DDA}"/>
    <cellStyle name="Comma [0] 4 2 3 2 4 3" xfId="27736" xr:uid="{3D6802F9-930B-4267-BB70-0582526BF52D}"/>
    <cellStyle name="Comma [0] 4 2 3 2 5" xfId="27737" xr:uid="{51E8FC6B-6A7D-4E0B-85A4-06D86B71B97A}"/>
    <cellStyle name="Comma [0] 4 2 3 2 5 2" xfId="27738" xr:uid="{766752F1-0009-4DEC-9218-7ECB02701A54}"/>
    <cellStyle name="Comma [0] 4 2 3 2 6" xfId="27739" xr:uid="{725296F5-A665-4634-8B6B-5988A12BB5A6}"/>
    <cellStyle name="Comma [0] 4 2 3 3" xfId="27740" xr:uid="{BEBC393D-66D4-4B6F-88DB-6701DED1F0DD}"/>
    <cellStyle name="Comma [0] 4 2 3 3 2" xfId="27741" xr:uid="{D8C2803D-0828-4C66-9185-B16E1651B705}"/>
    <cellStyle name="Comma [0] 4 2 3 3 2 2" xfId="27742" xr:uid="{413B9644-FF67-4EDF-AD56-F5F43EDA6016}"/>
    <cellStyle name="Comma [0] 4 2 3 3 2 2 2" xfId="27743" xr:uid="{06D49BDA-E564-472D-AD24-CA0258E8466B}"/>
    <cellStyle name="Comma [0] 4 2 3 3 2 2 2 2" xfId="27744" xr:uid="{2C41166E-D87D-4E47-9B62-822A1FAE4855}"/>
    <cellStyle name="Comma [0] 4 2 3 3 2 2 3" xfId="27745" xr:uid="{05A4B88B-6BF8-41FE-AEAB-FEB41F8BB836}"/>
    <cellStyle name="Comma [0] 4 2 3 3 2 3" xfId="27746" xr:uid="{2A82F1CA-8DBB-47C7-9479-6D7905E83066}"/>
    <cellStyle name="Comma [0] 4 2 3 3 2 3 2" xfId="27747" xr:uid="{58898DFD-9A4E-4466-9858-4392F20C99E8}"/>
    <cellStyle name="Comma [0] 4 2 3 3 2 4" xfId="27748" xr:uid="{92A7B24F-32DA-47C4-B761-3BC5BE3DCB5F}"/>
    <cellStyle name="Comma [0] 4 2 3 3 3" xfId="27749" xr:uid="{A0E4F2AA-92C6-43D1-946D-BD42BE04AC9E}"/>
    <cellStyle name="Comma [0] 4 2 3 3 3 2" xfId="27750" xr:uid="{D8D4A3A9-4DB9-48D0-876A-F10B8F767162}"/>
    <cellStyle name="Comma [0] 4 2 3 3 3 2 2" xfId="27751" xr:uid="{8B68AC96-15E9-43E9-A248-22551EF005F9}"/>
    <cellStyle name="Comma [0] 4 2 3 3 3 3" xfId="27752" xr:uid="{F435AAD3-E803-4A00-808B-E2FDE40B5ADA}"/>
    <cellStyle name="Comma [0] 4 2 3 3 4" xfId="27753" xr:uid="{0A72EE19-9FD7-4D23-88DF-A593B4DF260B}"/>
    <cellStyle name="Comma [0] 4 2 3 3 4 2" xfId="27754" xr:uid="{01323BFF-D75A-4759-B6CC-04805F310BE2}"/>
    <cellStyle name="Comma [0] 4 2 3 3 5" xfId="27755" xr:uid="{24A0DC1A-CE9F-438B-ABDC-A66B7D2664FD}"/>
    <cellStyle name="Comma [0] 4 2 3 4" xfId="27756" xr:uid="{E9B4B229-DA2F-4911-8B11-87FAAFFDAF4C}"/>
    <cellStyle name="Comma [0] 4 2 3 4 2" xfId="27757" xr:uid="{5B2DE6C7-E28F-41C2-A0CF-B0115942EDFD}"/>
    <cellStyle name="Comma [0] 4 2 3 4 2 2" xfId="27758" xr:uid="{5FE50870-3CB4-4540-B511-BE498A5B1DC5}"/>
    <cellStyle name="Comma [0] 4 2 3 4 2 2 2" xfId="27759" xr:uid="{6A23B147-BCE5-4D3E-9CE1-1F61E6263750}"/>
    <cellStyle name="Comma [0] 4 2 3 4 2 3" xfId="27760" xr:uid="{4A9A989C-801F-4B75-BBBF-58385F828963}"/>
    <cellStyle name="Comma [0] 4 2 3 4 3" xfId="27761" xr:uid="{CC49DE08-0241-4E84-BC86-12D2FAF63E36}"/>
    <cellStyle name="Comma [0] 4 2 3 4 3 2" xfId="27762" xr:uid="{7FBADCC2-FA4C-4C82-96ED-68421D96FD52}"/>
    <cellStyle name="Comma [0] 4 2 3 4 4" xfId="27763" xr:uid="{038CBBA8-3710-4959-BBD9-0259BB958490}"/>
    <cellStyle name="Comma [0] 4 2 3 5" xfId="27764" xr:uid="{70BDCE1C-7A31-4163-ABC9-294056250A34}"/>
    <cellStyle name="Comma [0] 4 2 3 5 2" xfId="27765" xr:uid="{8079B249-1C5A-4EAC-ADC8-5A6E00778648}"/>
    <cellStyle name="Comma [0] 4 2 3 5 2 2" xfId="27766" xr:uid="{B69CC3AA-3556-401D-A604-BA0EC9BE58A7}"/>
    <cellStyle name="Comma [0] 4 2 3 5 3" xfId="27767" xr:uid="{68426B27-7A97-4171-A7C7-16869D2DD1AF}"/>
    <cellStyle name="Comma [0] 4 2 3 6" xfId="27768" xr:uid="{D6376284-04B6-40D2-82F6-1ABB40B6B94B}"/>
    <cellStyle name="Comma [0] 4 2 3 6 2" xfId="27769" xr:uid="{13F64343-579D-4232-9B45-A53F35FAAA58}"/>
    <cellStyle name="Comma [0] 4 2 3 7" xfId="27770" xr:uid="{0B55FE9A-B5BF-48C9-8223-5EC2466FE009}"/>
    <cellStyle name="Comma [0] 4 2 4" xfId="27771" xr:uid="{290F5A92-C51B-4572-BCFC-AA50F1CF4A92}"/>
    <cellStyle name="Comma [0] 4 2 4 2" xfId="27772" xr:uid="{F1C7707A-00C0-4B4C-B76C-FAF5C33561B9}"/>
    <cellStyle name="Comma [0] 4 2 4 2 2" xfId="27773" xr:uid="{60657E5B-5F63-49D0-9482-02C5EA1A3003}"/>
    <cellStyle name="Comma [0] 4 2 4 2 2 2" xfId="27774" xr:uid="{F519BBD5-9DA4-4004-8DBB-8FB2179AC8BA}"/>
    <cellStyle name="Comma [0] 4 2 4 2 2 2 2" xfId="27775" xr:uid="{BC900DDB-859B-4BCE-9704-61B4F00BAC10}"/>
    <cellStyle name="Comma [0] 4 2 4 2 2 2 2 2" xfId="27776" xr:uid="{5E749684-61D9-4661-B9D2-1FB485CB8C8C}"/>
    <cellStyle name="Comma [0] 4 2 4 2 2 2 2 2 2" xfId="27777" xr:uid="{5A914095-91B2-4DA4-8D8C-49F41B741C45}"/>
    <cellStyle name="Comma [0] 4 2 4 2 2 2 2 3" xfId="27778" xr:uid="{1246FD11-8A78-4ED4-B0B4-26F1BF2AFC33}"/>
    <cellStyle name="Comma [0] 4 2 4 2 2 2 3" xfId="27779" xr:uid="{B3AF455C-6C54-475A-B09B-BDAB0E513FC3}"/>
    <cellStyle name="Comma [0] 4 2 4 2 2 2 3 2" xfId="27780" xr:uid="{76DFB600-A4C8-4462-96AD-506CB40D6C24}"/>
    <cellStyle name="Comma [0] 4 2 4 2 2 2 4" xfId="27781" xr:uid="{3E6AF153-C835-44B0-AC23-79B6388787B8}"/>
    <cellStyle name="Comma [0] 4 2 4 2 2 3" xfId="27782" xr:uid="{D57F0840-028E-4563-8B41-42E3B3FD583C}"/>
    <cellStyle name="Comma [0] 4 2 4 2 2 3 2" xfId="27783" xr:uid="{E4E8F39B-2E3C-4F8F-B970-B3AB87C20380}"/>
    <cellStyle name="Comma [0] 4 2 4 2 2 3 2 2" xfId="27784" xr:uid="{FCEB80CB-7414-4C99-885A-225EF10D3D03}"/>
    <cellStyle name="Comma [0] 4 2 4 2 2 3 3" xfId="27785" xr:uid="{6246E7BB-CFE0-4269-A761-4F6E140DB040}"/>
    <cellStyle name="Comma [0] 4 2 4 2 2 4" xfId="27786" xr:uid="{D738394B-1486-401E-86DE-B892B3CD631B}"/>
    <cellStyle name="Comma [0] 4 2 4 2 2 4 2" xfId="27787" xr:uid="{F5093AC1-A5A1-42F5-B01F-5A05247EC7DA}"/>
    <cellStyle name="Comma [0] 4 2 4 2 2 5" xfId="27788" xr:uid="{C9F7516B-4C17-4023-AF39-1B9FB56F3575}"/>
    <cellStyle name="Comma [0] 4 2 4 2 3" xfId="27789" xr:uid="{DA31BFFD-2B02-458A-84D0-91A0E1F0AFA4}"/>
    <cellStyle name="Comma [0] 4 2 4 2 3 2" xfId="27790" xr:uid="{DCD8B950-2405-43FA-A68D-F7FADB87BDBB}"/>
    <cellStyle name="Comma [0] 4 2 4 2 3 2 2" xfId="27791" xr:uid="{41EDEC44-3C0B-41C1-9A2B-4CE10F15E775}"/>
    <cellStyle name="Comma [0] 4 2 4 2 3 2 2 2" xfId="27792" xr:uid="{A0659097-A478-4EED-9E9C-7595548C977B}"/>
    <cellStyle name="Comma [0] 4 2 4 2 3 2 3" xfId="27793" xr:uid="{26B284E4-0BE6-4E0C-8A82-EF5272F174FD}"/>
    <cellStyle name="Comma [0] 4 2 4 2 3 3" xfId="27794" xr:uid="{67143EB9-8276-49EC-9CC4-7882FDF74B34}"/>
    <cellStyle name="Comma [0] 4 2 4 2 3 3 2" xfId="27795" xr:uid="{B67521F7-AC1D-4C19-91F2-C5E0C803E86E}"/>
    <cellStyle name="Comma [0] 4 2 4 2 3 4" xfId="27796" xr:uid="{7D154A11-3BCE-4EAF-9FC6-DCA53D5CD52F}"/>
    <cellStyle name="Comma [0] 4 2 4 2 4" xfId="27797" xr:uid="{CF81237A-48A7-4CD3-A148-D64B943898C4}"/>
    <cellStyle name="Comma [0] 4 2 4 2 4 2" xfId="27798" xr:uid="{003DB37F-4506-4272-9553-1CEB985DEEC5}"/>
    <cellStyle name="Comma [0] 4 2 4 2 4 2 2" xfId="27799" xr:uid="{D37FBD26-288A-46CB-9D23-E064C95C4D12}"/>
    <cellStyle name="Comma [0] 4 2 4 2 4 3" xfId="27800" xr:uid="{12C4B0A8-AAEE-4A61-8143-FA5B2BC91AA7}"/>
    <cellStyle name="Comma [0] 4 2 4 2 5" xfId="27801" xr:uid="{61C6D66A-C5BC-4884-BCF6-C5B826A3EDD0}"/>
    <cellStyle name="Comma [0] 4 2 4 2 5 2" xfId="27802" xr:uid="{A6F6D672-7761-4C7D-BF15-FFB594330F16}"/>
    <cellStyle name="Comma [0] 4 2 4 2 6" xfId="27803" xr:uid="{2747DA88-0238-4152-ABDB-4306EA056E13}"/>
    <cellStyle name="Comma [0] 4 2 4 3" xfId="27804" xr:uid="{9B962FB8-D61F-4316-9D7C-5D30B3B7CE23}"/>
    <cellStyle name="Comma [0] 4 2 4 3 2" xfId="27805" xr:uid="{EE434660-4B62-46C3-AFC1-A0754DF7405E}"/>
    <cellStyle name="Comma [0] 4 2 4 3 2 2" xfId="27806" xr:uid="{33B8E8EB-C011-42C2-843E-2C59D4045EA7}"/>
    <cellStyle name="Comma [0] 4 2 4 3 2 2 2" xfId="27807" xr:uid="{2ACFDC41-E43D-4AAC-82B4-F3D1FABA2715}"/>
    <cellStyle name="Comma [0] 4 2 4 3 2 2 2 2" xfId="27808" xr:uid="{689BE594-1A8B-4060-9833-25168BF8460E}"/>
    <cellStyle name="Comma [0] 4 2 4 3 2 2 3" xfId="27809" xr:uid="{8AF969A8-4B11-4A0E-B7F8-9DF9539CF1B9}"/>
    <cellStyle name="Comma [0] 4 2 4 3 2 3" xfId="27810" xr:uid="{AC7501CB-247C-4305-8BAD-D2A96659A4CD}"/>
    <cellStyle name="Comma [0] 4 2 4 3 2 3 2" xfId="27811" xr:uid="{3E268C5A-284E-4286-ACF1-CBA5983100B7}"/>
    <cellStyle name="Comma [0] 4 2 4 3 2 4" xfId="27812" xr:uid="{4FD568DE-A262-44CD-9416-FFDC52144970}"/>
    <cellStyle name="Comma [0] 4 2 4 3 3" xfId="27813" xr:uid="{57FDE7DC-F41F-4158-94E8-9DC1452A6005}"/>
    <cellStyle name="Comma [0] 4 2 4 3 3 2" xfId="27814" xr:uid="{D9087CCB-4605-4902-8460-D53B179612B3}"/>
    <cellStyle name="Comma [0] 4 2 4 3 3 2 2" xfId="27815" xr:uid="{0D4D0F81-6383-48F7-A052-3E8C2B08573E}"/>
    <cellStyle name="Comma [0] 4 2 4 3 3 3" xfId="27816" xr:uid="{4BB8C15B-ABC0-4C44-9037-E970035A42CB}"/>
    <cellStyle name="Comma [0] 4 2 4 3 4" xfId="27817" xr:uid="{02244E62-84CA-41A1-B194-521925FAE492}"/>
    <cellStyle name="Comma [0] 4 2 4 3 4 2" xfId="27818" xr:uid="{D5EA0A8C-D2DB-4CC5-A42A-4ECF86DF91A3}"/>
    <cellStyle name="Comma [0] 4 2 4 3 5" xfId="27819" xr:uid="{44419460-6B5A-4991-BB58-18142D1C283D}"/>
    <cellStyle name="Comma [0] 4 2 4 4" xfId="27820" xr:uid="{C8FA6C21-5333-4425-93AF-CB7F761B6DC7}"/>
    <cellStyle name="Comma [0] 4 2 4 4 2" xfId="27821" xr:uid="{AEDD32AB-A855-4210-B8B7-DB7E9C539E20}"/>
    <cellStyle name="Comma [0] 4 2 4 4 2 2" xfId="27822" xr:uid="{168F6BBC-8D15-49DB-B63F-8088141E85D3}"/>
    <cellStyle name="Comma [0] 4 2 4 4 2 2 2" xfId="27823" xr:uid="{6CCD07BF-035F-40BC-9B53-AED26BCFAB33}"/>
    <cellStyle name="Comma [0] 4 2 4 4 2 3" xfId="27824" xr:uid="{87813005-14BC-4FE7-843B-7E3827A40058}"/>
    <cellStyle name="Comma [0] 4 2 4 4 3" xfId="27825" xr:uid="{B428BAB4-5119-4447-8B2A-6231B99E879D}"/>
    <cellStyle name="Comma [0] 4 2 4 4 3 2" xfId="27826" xr:uid="{B31F213B-34E3-41EA-8A0D-F6814B63B1DE}"/>
    <cellStyle name="Comma [0] 4 2 4 4 4" xfId="27827" xr:uid="{C811DC56-118C-4606-A864-B5D1A32A9EEA}"/>
    <cellStyle name="Comma [0] 4 2 4 5" xfId="27828" xr:uid="{C2CF748B-D1C9-4A34-8D1A-77015B332E94}"/>
    <cellStyle name="Comma [0] 4 2 4 5 2" xfId="27829" xr:uid="{5B4CB15B-BF53-41D0-8ECD-E48C07CE1AF1}"/>
    <cellStyle name="Comma [0] 4 2 4 5 2 2" xfId="27830" xr:uid="{C4792A5C-5667-4363-BDFB-33C3E7DFF2C9}"/>
    <cellStyle name="Comma [0] 4 2 4 5 3" xfId="27831" xr:uid="{34FF08E0-01E8-48A5-AE2A-DB9699A73DE7}"/>
    <cellStyle name="Comma [0] 4 2 4 6" xfId="27832" xr:uid="{CB20BF51-B38F-4633-B99D-28F455479678}"/>
    <cellStyle name="Comma [0] 4 2 4 6 2" xfId="27833" xr:uid="{2B903164-0F8E-4567-BA2D-38CF02D5BECA}"/>
    <cellStyle name="Comma [0] 4 2 4 7" xfId="27834" xr:uid="{D400F0A4-007E-4DBB-A81E-C894B1BE04EC}"/>
    <cellStyle name="Comma [0] 4 2 5" xfId="27835" xr:uid="{FFBB5C9C-C6B1-47CE-8843-4401B600E74D}"/>
    <cellStyle name="Comma [0] 4 2 5 2" xfId="27836" xr:uid="{B1ECB5DA-C805-48DD-80EB-FBCC28C9FFE2}"/>
    <cellStyle name="Comma [0] 4 2 5 2 2" xfId="27837" xr:uid="{E32A1A7E-65C7-40E4-B31B-C8F194CD9B80}"/>
    <cellStyle name="Comma [0] 4 2 5 2 2 2" xfId="27838" xr:uid="{F85789C0-C584-4F1B-BAAE-1434CF533A5B}"/>
    <cellStyle name="Comma [0] 4 2 5 2 2 2 2" xfId="27839" xr:uid="{4C1214A8-D112-4442-8F49-F2B747F2C67E}"/>
    <cellStyle name="Comma [0] 4 2 5 2 2 2 2 2" xfId="27840" xr:uid="{E87944F4-645A-4D80-8294-9FA2E24FE3FC}"/>
    <cellStyle name="Comma [0] 4 2 5 2 2 2 2 2 2" xfId="27841" xr:uid="{F2A57EDE-9267-4BDB-A6E5-3479325CD53F}"/>
    <cellStyle name="Comma [0] 4 2 5 2 2 2 2 3" xfId="27842" xr:uid="{1DA29EF5-F872-4502-B66C-49CE49A2FA3A}"/>
    <cellStyle name="Comma [0] 4 2 5 2 2 2 3" xfId="27843" xr:uid="{F746EF6D-2EBB-4C0F-A298-06FA16E8C60D}"/>
    <cellStyle name="Comma [0] 4 2 5 2 2 2 3 2" xfId="27844" xr:uid="{94EBC6AD-75BE-4A2A-AE15-03C322EC6FC2}"/>
    <cellStyle name="Comma [0] 4 2 5 2 2 2 4" xfId="27845" xr:uid="{2EA45660-1359-45D0-8E5D-01133717C0D3}"/>
    <cellStyle name="Comma [0] 4 2 5 2 2 3" xfId="27846" xr:uid="{67A3A687-DCFE-4636-94EA-D4DB3AEC7A07}"/>
    <cellStyle name="Comma [0] 4 2 5 2 2 3 2" xfId="27847" xr:uid="{57049D9B-2C59-4965-80B5-0155B0186DCF}"/>
    <cellStyle name="Comma [0] 4 2 5 2 2 3 2 2" xfId="27848" xr:uid="{C574B51A-195A-4BDF-8DEB-04C5229BC2D5}"/>
    <cellStyle name="Comma [0] 4 2 5 2 2 3 3" xfId="27849" xr:uid="{6FC22375-BEB2-483A-85A6-49BBCDA08AE1}"/>
    <cellStyle name="Comma [0] 4 2 5 2 2 4" xfId="27850" xr:uid="{5F595BBA-0B15-4F16-B748-C916FAF1DAB6}"/>
    <cellStyle name="Comma [0] 4 2 5 2 2 4 2" xfId="27851" xr:uid="{8C5C37D5-80BF-4731-A62B-408A55C523A5}"/>
    <cellStyle name="Comma [0] 4 2 5 2 2 5" xfId="27852" xr:uid="{6092F728-7F99-44C0-96F9-E5255DAB0806}"/>
    <cellStyle name="Comma [0] 4 2 5 2 3" xfId="27853" xr:uid="{A9BB01CC-5F14-4E5E-9A0F-593A93BA8B7C}"/>
    <cellStyle name="Comma [0] 4 2 5 2 3 2" xfId="27854" xr:uid="{510A0D2A-E7F5-4F3E-B78E-7BECC9AD7725}"/>
    <cellStyle name="Comma [0] 4 2 5 2 3 2 2" xfId="27855" xr:uid="{06820882-6D51-4B80-8D2F-CC37247D952C}"/>
    <cellStyle name="Comma [0] 4 2 5 2 3 2 2 2" xfId="27856" xr:uid="{FBDE5F9B-81D3-4A1F-A340-99D3A0925617}"/>
    <cellStyle name="Comma [0] 4 2 5 2 3 2 3" xfId="27857" xr:uid="{D6ECA36E-FA05-4D16-B71B-AD4D6947E945}"/>
    <cellStyle name="Comma [0] 4 2 5 2 3 3" xfId="27858" xr:uid="{583903B7-472A-44C6-BBBA-8812D9C9E8D2}"/>
    <cellStyle name="Comma [0] 4 2 5 2 3 3 2" xfId="27859" xr:uid="{1F533846-3E89-49BB-87E5-FF41DE70F715}"/>
    <cellStyle name="Comma [0] 4 2 5 2 3 4" xfId="27860" xr:uid="{2F154368-C446-4E26-AA46-8A433D93D8FF}"/>
    <cellStyle name="Comma [0] 4 2 5 2 4" xfId="27861" xr:uid="{C3858215-F790-45C5-8630-6BC479D77958}"/>
    <cellStyle name="Comma [0] 4 2 5 2 4 2" xfId="27862" xr:uid="{32B60494-4B19-48B6-A5D3-DE6D434A9B33}"/>
    <cellStyle name="Comma [0] 4 2 5 2 4 2 2" xfId="27863" xr:uid="{B3DED33B-0739-45FD-BFB4-6D22FB81FF5C}"/>
    <cellStyle name="Comma [0] 4 2 5 2 4 3" xfId="27864" xr:uid="{1399AF3A-04FF-449C-8FEE-4B110C317001}"/>
    <cellStyle name="Comma [0] 4 2 5 2 5" xfId="27865" xr:uid="{6F79FA0D-B367-474A-AE9A-9DC0F42E2A13}"/>
    <cellStyle name="Comma [0] 4 2 5 2 5 2" xfId="27866" xr:uid="{CDA19383-5772-45BA-8126-DC329CB34B46}"/>
    <cellStyle name="Comma [0] 4 2 5 2 6" xfId="27867" xr:uid="{80B4F1FB-BF65-4048-844B-3472E1B33F98}"/>
    <cellStyle name="Comma [0] 4 2 5 3" xfId="27868" xr:uid="{CA57E85A-EC36-44BA-931F-4D988927E669}"/>
    <cellStyle name="Comma [0] 4 2 5 3 2" xfId="27869" xr:uid="{F355D76C-77EE-4ACF-9E5B-78BC1537FA26}"/>
    <cellStyle name="Comma [0] 4 2 5 3 2 2" xfId="27870" xr:uid="{4398D880-1DF8-475F-A367-AE3FB5BBB220}"/>
    <cellStyle name="Comma [0] 4 2 5 3 2 2 2" xfId="27871" xr:uid="{0372AFCC-4C8B-4C59-A19B-48BF24747512}"/>
    <cellStyle name="Comma [0] 4 2 5 3 2 2 2 2" xfId="27872" xr:uid="{74FB961E-96B2-4BCF-8083-8D25996A43FD}"/>
    <cellStyle name="Comma [0] 4 2 5 3 2 2 3" xfId="27873" xr:uid="{136BBE29-6BEC-4AA9-8C67-C86F9FE1359D}"/>
    <cellStyle name="Comma [0] 4 2 5 3 2 3" xfId="27874" xr:uid="{20D84AC1-D9FF-4C4F-9F02-4B45B34B8613}"/>
    <cellStyle name="Comma [0] 4 2 5 3 2 3 2" xfId="27875" xr:uid="{1FDB4D02-2136-4361-936A-643A80523775}"/>
    <cellStyle name="Comma [0] 4 2 5 3 2 4" xfId="27876" xr:uid="{484242C6-7C21-43DC-8CB2-D2BF93CDEEAA}"/>
    <cellStyle name="Comma [0] 4 2 5 3 3" xfId="27877" xr:uid="{AD608A54-4017-497B-9100-C8A4411D3C3B}"/>
    <cellStyle name="Comma [0] 4 2 5 3 3 2" xfId="27878" xr:uid="{48950492-745C-4ACA-A6B0-939A41E16D1C}"/>
    <cellStyle name="Comma [0] 4 2 5 3 3 2 2" xfId="27879" xr:uid="{9BC6CE53-0B94-45EE-94CB-05E12355EC56}"/>
    <cellStyle name="Comma [0] 4 2 5 3 3 3" xfId="27880" xr:uid="{64D324EC-B9B7-4232-ABFF-6576C87B20D1}"/>
    <cellStyle name="Comma [0] 4 2 5 3 4" xfId="27881" xr:uid="{E4B5E5BD-3A9C-4DD8-94B2-B949AE34683C}"/>
    <cellStyle name="Comma [0] 4 2 5 3 4 2" xfId="27882" xr:uid="{5C5AA1A5-E80D-4ABE-88F3-10FD4F4228E2}"/>
    <cellStyle name="Comma [0] 4 2 5 3 5" xfId="27883" xr:uid="{9EA4A05F-3653-4223-89CE-BD7C7F81DC7E}"/>
    <cellStyle name="Comma [0] 4 2 5 4" xfId="27884" xr:uid="{88944817-9C9C-4C47-920E-881D75D2FE29}"/>
    <cellStyle name="Comma [0] 4 2 5 4 2" xfId="27885" xr:uid="{83C21DB7-DB6F-4ACC-ACDA-08E1FEE29D60}"/>
    <cellStyle name="Comma [0] 4 2 5 4 2 2" xfId="27886" xr:uid="{0F94E50A-8E66-47F6-9985-A7616C4AA4F8}"/>
    <cellStyle name="Comma [0] 4 2 5 4 2 2 2" xfId="27887" xr:uid="{7FDE2555-0B12-4191-87D1-43B127D34C3D}"/>
    <cellStyle name="Comma [0] 4 2 5 4 2 3" xfId="27888" xr:uid="{3ACA7A1F-FC21-4CEF-AF33-1FB6B564FA45}"/>
    <cellStyle name="Comma [0] 4 2 5 4 3" xfId="27889" xr:uid="{40A343E5-770C-4B45-AA9F-F366F0F59E0C}"/>
    <cellStyle name="Comma [0] 4 2 5 4 3 2" xfId="27890" xr:uid="{811252A1-44FB-43A7-98C7-C445377359C1}"/>
    <cellStyle name="Comma [0] 4 2 5 4 4" xfId="27891" xr:uid="{81F858CA-517D-4B29-BB1E-BFB3474D88B0}"/>
    <cellStyle name="Comma [0] 4 2 5 5" xfId="27892" xr:uid="{73433466-0F43-4CB7-A2E5-FD3D76ADD924}"/>
    <cellStyle name="Comma [0] 4 2 5 5 2" xfId="27893" xr:uid="{1555BA17-FE4F-4028-B8CA-530D1B814565}"/>
    <cellStyle name="Comma [0] 4 2 5 5 2 2" xfId="27894" xr:uid="{7A386F19-3820-4558-9959-A00045D7CB9C}"/>
    <cellStyle name="Comma [0] 4 2 5 5 3" xfId="27895" xr:uid="{A3DCD087-4FB6-402F-B410-48F3812F9B7D}"/>
    <cellStyle name="Comma [0] 4 2 5 6" xfId="27896" xr:uid="{61BAF6DF-9CB5-4F9F-8571-61458D8F6537}"/>
    <cellStyle name="Comma [0] 4 2 5 6 2" xfId="27897" xr:uid="{BFE4B25E-B2EB-4941-A572-A8A670B323EF}"/>
    <cellStyle name="Comma [0] 4 2 5 7" xfId="27898" xr:uid="{9B3DA8BD-A569-4604-9900-A599911D5548}"/>
    <cellStyle name="Comma [0] 4 2 6" xfId="27899" xr:uid="{8FF4F35E-07CB-4104-A4E0-419207D1CF5B}"/>
    <cellStyle name="Comma [0] 4 2 6 2" xfId="27900" xr:uid="{C8778581-AE63-4A49-9BDC-688022828B56}"/>
    <cellStyle name="Comma [0] 4 2 6 2 2" xfId="27901" xr:uid="{84B36E6D-15CA-4BF4-8378-7C65160ABA1C}"/>
    <cellStyle name="Comma [0] 4 2 6 2 2 2" xfId="27902" xr:uid="{9271CCBE-CC7C-423D-81D9-68FDB645CBA5}"/>
    <cellStyle name="Comma [0] 4 2 6 2 2 2 2" xfId="27903" xr:uid="{6C02A448-CEDD-4861-B232-295270C09A61}"/>
    <cellStyle name="Comma [0] 4 2 6 2 2 2 2 2" xfId="27904" xr:uid="{F549B090-3C9B-4058-816F-9C6072A5C570}"/>
    <cellStyle name="Comma [0] 4 2 6 2 2 2 3" xfId="27905" xr:uid="{DA817F1D-C30E-4D94-9320-1D38554D1E1F}"/>
    <cellStyle name="Comma [0] 4 2 6 2 2 3" xfId="27906" xr:uid="{26033E1B-91DC-4B23-A113-9DB57EBE8A0A}"/>
    <cellStyle name="Comma [0] 4 2 6 2 2 3 2" xfId="27907" xr:uid="{6A868554-20BA-41C2-9833-3EFD16BA8E8F}"/>
    <cellStyle name="Comma [0] 4 2 6 2 2 4" xfId="27908" xr:uid="{09F3B778-187D-4C8F-92C6-5DD2EA081AC4}"/>
    <cellStyle name="Comma [0] 4 2 6 2 3" xfId="27909" xr:uid="{41701764-F707-4E51-AA75-F64BB007C850}"/>
    <cellStyle name="Comma [0] 4 2 6 2 3 2" xfId="27910" xr:uid="{67220A27-69B7-4A18-89D2-6567E9071239}"/>
    <cellStyle name="Comma [0] 4 2 6 2 3 2 2" xfId="27911" xr:uid="{AD3BEF35-2585-41FA-A46A-0EBC7444A4B8}"/>
    <cellStyle name="Comma [0] 4 2 6 2 3 3" xfId="27912" xr:uid="{CAB652E1-DF4B-4DCF-9782-5254A9963461}"/>
    <cellStyle name="Comma [0] 4 2 6 2 4" xfId="27913" xr:uid="{C8F20427-4F75-4588-BCCB-4992DDFE30BD}"/>
    <cellStyle name="Comma [0] 4 2 6 2 4 2" xfId="27914" xr:uid="{3C2915F5-2F26-4F95-BBAB-E2278BD02EE1}"/>
    <cellStyle name="Comma [0] 4 2 6 2 5" xfId="27915" xr:uid="{4382602D-73C0-4EBF-9312-B2D9BFF9896A}"/>
    <cellStyle name="Comma [0] 4 2 6 3" xfId="27916" xr:uid="{A7E6EC44-A54E-4518-8D40-C63242E22A1B}"/>
    <cellStyle name="Comma [0] 4 2 6 3 2" xfId="27917" xr:uid="{1A1D59CF-F9E8-4534-9A57-B0080B4A8A24}"/>
    <cellStyle name="Comma [0] 4 2 6 3 2 2" xfId="27918" xr:uid="{1FC9EC4E-E6D9-440B-832E-DCEE003EF8BA}"/>
    <cellStyle name="Comma [0] 4 2 6 3 2 2 2" xfId="27919" xr:uid="{5314BB34-3B8B-4156-899F-448B4BE67338}"/>
    <cellStyle name="Comma [0] 4 2 6 3 2 3" xfId="27920" xr:uid="{A7857E78-6CEA-402D-8B4A-E3CDDA7A0567}"/>
    <cellStyle name="Comma [0] 4 2 6 3 3" xfId="27921" xr:uid="{68AC641F-A76A-4D0E-ADB8-DA2EF8DC055C}"/>
    <cellStyle name="Comma [0] 4 2 6 3 3 2" xfId="27922" xr:uid="{01E8CBE7-CC01-454D-BDCA-C2523895E2C7}"/>
    <cellStyle name="Comma [0] 4 2 6 3 4" xfId="27923" xr:uid="{F2EE3960-4E01-4D11-BEEA-A0CCACD191D7}"/>
    <cellStyle name="Comma [0] 4 2 6 4" xfId="27924" xr:uid="{74862D8C-380B-4B9A-A77F-CB1AB938F715}"/>
    <cellStyle name="Comma [0] 4 2 6 4 2" xfId="27925" xr:uid="{79C1706C-E367-4C54-96C9-89CB2E59B4F4}"/>
    <cellStyle name="Comma [0] 4 2 6 4 2 2" xfId="27926" xr:uid="{92B216B3-126D-4284-9CF5-BEBB47F67782}"/>
    <cellStyle name="Comma [0] 4 2 6 4 3" xfId="27927" xr:uid="{A792E48D-FC11-4041-979F-25D4E34F5493}"/>
    <cellStyle name="Comma [0] 4 2 6 5" xfId="27928" xr:uid="{F0DAD892-B481-46C2-B8D7-D43B39A89302}"/>
    <cellStyle name="Comma [0] 4 2 6 5 2" xfId="27929" xr:uid="{AA2D7BB1-8B6E-4312-A03D-65E64C848089}"/>
    <cellStyle name="Comma [0] 4 2 6 6" xfId="27930" xr:uid="{5BD8D3C8-E30C-4AC0-A362-EE88CCF420B8}"/>
    <cellStyle name="Comma [0] 4 2 7" xfId="27931" xr:uid="{7622C2C1-1467-4ABD-AC2F-07FCA8BF134F}"/>
    <cellStyle name="Comma [0] 4 2 7 2" xfId="27932" xr:uid="{02F27A20-5AC5-46F6-BB7E-5F7710E03F53}"/>
    <cellStyle name="Comma [0] 4 2 7 2 2" xfId="27933" xr:uid="{AC00DD20-1247-464E-9453-BCDFD1FFA9CD}"/>
    <cellStyle name="Comma [0] 4 2 7 2 2 2" xfId="27934" xr:uid="{B1C1F141-8175-42D9-BED0-058B52457194}"/>
    <cellStyle name="Comma [0] 4 2 7 2 2 2 2" xfId="27935" xr:uid="{0BC3DB18-0B20-4D7A-A256-411BCEF834F2}"/>
    <cellStyle name="Comma [0] 4 2 7 2 2 3" xfId="27936" xr:uid="{9DFF523D-BE87-489A-875B-78FAB6C8A9D4}"/>
    <cellStyle name="Comma [0] 4 2 7 2 3" xfId="27937" xr:uid="{85755460-DDEE-410B-92CF-94DA525E3A3A}"/>
    <cellStyle name="Comma [0] 4 2 7 2 3 2" xfId="27938" xr:uid="{2CDBEF18-5D84-4CEE-9F7E-2BC07EFC7640}"/>
    <cellStyle name="Comma [0] 4 2 7 2 4" xfId="27939" xr:uid="{EEED78D3-C554-4914-A055-5B8AB8548E98}"/>
    <cellStyle name="Comma [0] 4 2 7 3" xfId="27940" xr:uid="{85840F56-0D0E-4894-AAF4-95D7FAC49F68}"/>
    <cellStyle name="Comma [0] 4 2 7 3 2" xfId="27941" xr:uid="{6A0BFCED-7FF5-46A3-8B5F-D4AFE42A87AD}"/>
    <cellStyle name="Comma [0] 4 2 7 3 2 2" xfId="27942" xr:uid="{E0141164-B48F-4B31-862F-06176553EE2A}"/>
    <cellStyle name="Comma [0] 4 2 7 3 3" xfId="27943" xr:uid="{FE99C694-1752-4DFF-BA48-E75BFBD3B10F}"/>
    <cellStyle name="Comma [0] 4 2 7 4" xfId="27944" xr:uid="{3FED6203-D10E-441D-99E7-EA610924D266}"/>
    <cellStyle name="Comma [0] 4 2 7 4 2" xfId="27945" xr:uid="{664F84AD-4D65-45BE-9C5B-D12D4A5F2059}"/>
    <cellStyle name="Comma [0] 4 2 7 5" xfId="27946" xr:uid="{0324BBB1-34A3-43C6-A5BF-C95AB12C4381}"/>
    <cellStyle name="Comma [0] 4 2 8" xfId="27947" xr:uid="{5B031D4F-FD13-481E-B504-94CF1BFEC791}"/>
    <cellStyle name="Comma [0] 4 2 9" xfId="27948" xr:uid="{838C6E28-9592-445E-8B55-ABD6581A4B74}"/>
    <cellStyle name="Comma [0] 4 20" xfId="27949" xr:uid="{C4B9C3DB-4643-4CC8-9858-933614FC79CD}"/>
    <cellStyle name="Comma [0] 4 3" xfId="27950" xr:uid="{D18AB9E1-C31D-4922-93CA-896F3A3DEA7E}"/>
    <cellStyle name="Comma [0] 4 3 2" xfId="27951" xr:uid="{DA107983-F8A8-4B8B-AA60-A7A0A048E4E0}"/>
    <cellStyle name="Comma [0] 4 3 2 10" xfId="27952" xr:uid="{05C7D551-C86A-4AEA-9F86-1B4D28E32F97}"/>
    <cellStyle name="Comma [0] 4 3 2 2" xfId="27953" xr:uid="{8A9F1771-2773-45B0-A71B-53387013306A}"/>
    <cellStyle name="Comma [0] 4 3 2 2 2" xfId="27954" xr:uid="{9002254A-EDD1-46B9-97DA-AB42FDECBD8E}"/>
    <cellStyle name="Comma [0] 4 3 2 2 2 2" xfId="27955" xr:uid="{10C52890-1D25-4629-9A46-3154807567B0}"/>
    <cellStyle name="Comma [0] 4 3 2 2 2 2 2" xfId="27956" xr:uid="{FE0E105D-6661-482C-944C-B6021AAE6C48}"/>
    <cellStyle name="Comma [0] 4 3 2 2 2 2 2 2" xfId="27957" xr:uid="{4027123E-4BAC-455D-94F2-FDDEDFDDE9DD}"/>
    <cellStyle name="Comma [0] 4 3 2 2 2 2 2 2 2" xfId="27958" xr:uid="{ECFBAA49-8E1A-4BE6-9688-717FBE671F12}"/>
    <cellStyle name="Comma [0] 4 3 2 2 2 2 2 2 2 2" xfId="27959" xr:uid="{66D3A475-41E0-4E5A-A3AB-75C76656EBFA}"/>
    <cellStyle name="Comma [0] 4 3 2 2 2 2 2 2 3" xfId="27960" xr:uid="{05C4B7CA-0C9B-4519-B777-5A1E02CD82F0}"/>
    <cellStyle name="Comma [0] 4 3 2 2 2 2 2 3" xfId="27961" xr:uid="{AD9701AE-45AB-4525-8FDB-B81E97278922}"/>
    <cellStyle name="Comma [0] 4 3 2 2 2 2 2 3 2" xfId="27962" xr:uid="{DB0A9182-4EAD-4482-8C95-1CE0A8D7925C}"/>
    <cellStyle name="Comma [0] 4 3 2 2 2 2 2 4" xfId="27963" xr:uid="{27A087DD-FA3F-4ACA-BFB0-78854034E34A}"/>
    <cellStyle name="Comma [0] 4 3 2 2 2 2 3" xfId="27964" xr:uid="{0580D0CD-607E-41CF-A23D-B95621D02EA8}"/>
    <cellStyle name="Comma [0] 4 3 2 2 2 2 3 2" xfId="27965" xr:uid="{2929D9C0-EC36-439D-8409-D6DDC053D7FB}"/>
    <cellStyle name="Comma [0] 4 3 2 2 2 2 3 2 2" xfId="27966" xr:uid="{7A6261A2-B2EC-4C94-A70F-E069350530B2}"/>
    <cellStyle name="Comma [0] 4 3 2 2 2 2 3 3" xfId="27967" xr:uid="{2346B75E-10FB-41BA-87BC-422F8CD653A2}"/>
    <cellStyle name="Comma [0] 4 3 2 2 2 2 4" xfId="27968" xr:uid="{FADAEBF1-D3D8-4C4A-B3CD-9D8E3D5B5BD2}"/>
    <cellStyle name="Comma [0] 4 3 2 2 2 2 4 2" xfId="27969" xr:uid="{ECBFFCF9-497D-4603-A6E0-9EC07089D783}"/>
    <cellStyle name="Comma [0] 4 3 2 2 2 2 5" xfId="27970" xr:uid="{C8D25CA2-F33F-464D-986D-4515A3D133AD}"/>
    <cellStyle name="Comma [0] 4 3 2 2 2 3" xfId="27971" xr:uid="{5B1BE500-4719-4A46-B6AE-2417C98380F0}"/>
    <cellStyle name="Comma [0] 4 3 2 2 2 3 2" xfId="27972" xr:uid="{6F1C5B07-4C48-4E2E-A0E1-8AA64001293E}"/>
    <cellStyle name="Comma [0] 4 3 2 2 2 3 2 2" xfId="27973" xr:uid="{3DD93562-2ED5-40ED-BE21-924595FF5D1D}"/>
    <cellStyle name="Comma [0] 4 3 2 2 2 3 2 2 2" xfId="27974" xr:uid="{9506D4BE-4631-4A60-9604-221E2730E96F}"/>
    <cellStyle name="Comma [0] 4 3 2 2 2 3 2 3" xfId="27975" xr:uid="{95F37B9F-206F-4257-AAAC-BC106E4F48C6}"/>
    <cellStyle name="Comma [0] 4 3 2 2 2 3 3" xfId="27976" xr:uid="{078131F2-88B4-4DA2-8176-48D189F1204C}"/>
    <cellStyle name="Comma [0] 4 3 2 2 2 3 3 2" xfId="27977" xr:uid="{7641161E-773C-4E85-AF00-E552DD01277E}"/>
    <cellStyle name="Comma [0] 4 3 2 2 2 3 4" xfId="27978" xr:uid="{9E5A69DB-87F9-4B7D-8473-9D05E11400E6}"/>
    <cellStyle name="Comma [0] 4 3 2 2 2 4" xfId="27979" xr:uid="{AB977562-1118-437B-BCE0-1A7823F613B0}"/>
    <cellStyle name="Comma [0] 4 3 2 2 2 4 2" xfId="27980" xr:uid="{61FBE8EC-A833-4873-B83F-830CE42F4227}"/>
    <cellStyle name="Comma [0] 4 3 2 2 2 4 2 2" xfId="27981" xr:uid="{C4592016-7600-40E1-A57C-9F56D85CEAA1}"/>
    <cellStyle name="Comma [0] 4 3 2 2 2 4 3" xfId="27982" xr:uid="{768236E5-EF88-4F0F-B8C8-91C88FDC0A44}"/>
    <cellStyle name="Comma [0] 4 3 2 2 2 5" xfId="27983" xr:uid="{215DEF7F-D9EA-43E4-893F-14FF12566474}"/>
    <cellStyle name="Comma [0] 4 3 2 2 2 5 2" xfId="27984" xr:uid="{46207372-CE2D-4569-951B-890C8D34A87F}"/>
    <cellStyle name="Comma [0] 4 3 2 2 2 6" xfId="27985" xr:uid="{95CC4A14-FD69-41B5-BDAE-5E3BEEAB73C4}"/>
    <cellStyle name="Comma [0] 4 3 2 2 3" xfId="27986" xr:uid="{85B9C437-944F-4C3E-AA56-1C6EFE283D4F}"/>
    <cellStyle name="Comma [0] 4 3 2 2 3 2" xfId="27987" xr:uid="{B3272A20-D32F-46B4-A0BD-D5E212FE6D88}"/>
    <cellStyle name="Comma [0] 4 3 2 2 3 2 2" xfId="27988" xr:uid="{703CC966-0E49-4035-8CC8-9A9C7679FDFD}"/>
    <cellStyle name="Comma [0] 4 3 2 2 3 2 2 2" xfId="27989" xr:uid="{6C1EDDD3-37C6-4AA1-8328-D75659D0C311}"/>
    <cellStyle name="Comma [0] 4 3 2 2 3 2 2 2 2" xfId="27990" xr:uid="{CEEDBD86-CA3B-4E97-BBFE-3789F9BACCBB}"/>
    <cellStyle name="Comma [0] 4 3 2 2 3 2 2 3" xfId="27991" xr:uid="{7E7D66B2-FAAA-4681-9E85-0FA7A4E93344}"/>
    <cellStyle name="Comma [0] 4 3 2 2 3 2 3" xfId="27992" xr:uid="{4388336E-6304-41AB-8124-859D465E336B}"/>
    <cellStyle name="Comma [0] 4 3 2 2 3 2 3 2" xfId="27993" xr:uid="{498E1C66-1B77-4B6C-804B-5FC9B2A47028}"/>
    <cellStyle name="Comma [0] 4 3 2 2 3 2 4" xfId="27994" xr:uid="{716B1218-5016-4EAF-B509-BA7E7EF4B50E}"/>
    <cellStyle name="Comma [0] 4 3 2 2 3 3" xfId="27995" xr:uid="{387F0EB2-F179-434E-B1C1-8E77F4D9C991}"/>
    <cellStyle name="Comma [0] 4 3 2 2 3 3 2" xfId="27996" xr:uid="{2503EEBD-426B-474F-9497-2C7395E46833}"/>
    <cellStyle name="Comma [0] 4 3 2 2 3 3 2 2" xfId="27997" xr:uid="{3DA0B078-9045-4A57-8F81-4E64028DF564}"/>
    <cellStyle name="Comma [0] 4 3 2 2 3 3 3" xfId="27998" xr:uid="{EC0FCD57-68E7-4064-BC8F-AC30DAEB2098}"/>
    <cellStyle name="Comma [0] 4 3 2 2 3 4" xfId="27999" xr:uid="{1FD4D0A1-C883-4BA4-AB6A-02F59AA53195}"/>
    <cellStyle name="Comma [0] 4 3 2 2 3 4 2" xfId="28000" xr:uid="{590E2B00-2A83-4849-975D-DD7C1C10BD13}"/>
    <cellStyle name="Comma [0] 4 3 2 2 3 5" xfId="28001" xr:uid="{CFEB03B6-D1DA-401C-9B3E-D5D45F589BA0}"/>
    <cellStyle name="Comma [0] 4 3 2 2 4" xfId="28002" xr:uid="{4E889EC3-FE6A-4734-9D9C-18D4D2486BD4}"/>
    <cellStyle name="Comma [0] 4 3 2 2 4 2" xfId="28003" xr:uid="{88C0179B-4FBF-4977-8F24-11BDFD92ED94}"/>
    <cellStyle name="Comma [0] 4 3 2 2 4 2 2" xfId="28004" xr:uid="{A89C25B5-E6F6-435E-AA62-AA12CFB2CCDE}"/>
    <cellStyle name="Comma [0] 4 3 2 2 4 2 2 2" xfId="28005" xr:uid="{75EE3EDC-0591-4288-BD06-621CC522BE52}"/>
    <cellStyle name="Comma [0] 4 3 2 2 4 2 3" xfId="28006" xr:uid="{AC04E6B8-7D9A-4684-8EDA-066AB2999FD7}"/>
    <cellStyle name="Comma [0] 4 3 2 2 4 3" xfId="28007" xr:uid="{2C03A494-0E36-4F1C-B255-5CEB36497704}"/>
    <cellStyle name="Comma [0] 4 3 2 2 4 3 2" xfId="28008" xr:uid="{5ABEB0E8-14A9-4BAD-A73A-5A99E7C13D7C}"/>
    <cellStyle name="Comma [0] 4 3 2 2 4 4" xfId="28009" xr:uid="{8D707ECD-2FD0-4A11-AF21-6AB7783C2456}"/>
    <cellStyle name="Comma [0] 4 3 2 2 5" xfId="28010" xr:uid="{823BC931-6D55-410A-957B-F6083A6D9EC4}"/>
    <cellStyle name="Comma [0] 4 3 2 2 5 2" xfId="28011" xr:uid="{E2A2E6BD-0CE3-4483-9223-E227C796BC77}"/>
    <cellStyle name="Comma [0] 4 3 2 2 5 2 2" xfId="28012" xr:uid="{876582D6-9B8B-4F68-A71F-5C3333193AA9}"/>
    <cellStyle name="Comma [0] 4 3 2 2 5 3" xfId="28013" xr:uid="{216BD67F-6EA8-4CF4-A844-7E6B50E6C31F}"/>
    <cellStyle name="Comma [0] 4 3 2 2 6" xfId="28014" xr:uid="{0F18E911-2638-483D-BB57-004DBA2AA7A9}"/>
    <cellStyle name="Comma [0] 4 3 2 2 6 2" xfId="28015" xr:uid="{4CBAC97D-00C6-4420-A1D3-B889C456B92D}"/>
    <cellStyle name="Comma [0] 4 3 2 2 7" xfId="28016" xr:uid="{7C5CCE85-0907-4135-A137-378E8E957EB1}"/>
    <cellStyle name="Comma [0] 4 3 2 3" xfId="28017" xr:uid="{7C2A7C54-77F0-41D8-B06E-22B1F3F7E2DF}"/>
    <cellStyle name="Comma [0] 4 3 2 3 2" xfId="28018" xr:uid="{198D13AF-C50C-4610-A47A-F07578CC16D7}"/>
    <cellStyle name="Comma [0] 4 3 2 3 2 2" xfId="28019" xr:uid="{1936044C-68FD-4615-9FAE-53143AEA66CD}"/>
    <cellStyle name="Comma [0] 4 3 2 3 2 2 2" xfId="28020" xr:uid="{93DC77AF-AF85-4C2A-A4BD-C33FDC6B60C8}"/>
    <cellStyle name="Comma [0] 4 3 2 3 2 2 2 2" xfId="28021" xr:uid="{5F4071AD-9770-4281-B4C5-57F25117A346}"/>
    <cellStyle name="Comma [0] 4 3 2 3 2 2 2 2 2" xfId="28022" xr:uid="{F0FF8C0E-A813-422C-B8C5-FFE8088D0D73}"/>
    <cellStyle name="Comma [0] 4 3 2 3 2 2 2 2 2 2" xfId="28023" xr:uid="{330AE860-3135-45D3-AD4C-5C21CA1FD989}"/>
    <cellStyle name="Comma [0] 4 3 2 3 2 2 2 2 3" xfId="28024" xr:uid="{10CA0025-8FDC-4F43-B014-26B4C0C763B4}"/>
    <cellStyle name="Comma [0] 4 3 2 3 2 2 2 3" xfId="28025" xr:uid="{C0D9A905-45AF-4606-A133-1700181AABD7}"/>
    <cellStyle name="Comma [0] 4 3 2 3 2 2 2 3 2" xfId="28026" xr:uid="{09865E8E-C348-4EF6-A1F0-C763EC64180A}"/>
    <cellStyle name="Comma [0] 4 3 2 3 2 2 2 4" xfId="28027" xr:uid="{FF4D35BC-2EBA-4FAE-8FDF-2F5FAB1C9ED1}"/>
    <cellStyle name="Comma [0] 4 3 2 3 2 2 3" xfId="28028" xr:uid="{926C6417-FC95-4E23-81C9-C5F936C4F460}"/>
    <cellStyle name="Comma [0] 4 3 2 3 2 2 3 2" xfId="28029" xr:uid="{D9872BB2-428E-4209-890D-8D5D07052C84}"/>
    <cellStyle name="Comma [0] 4 3 2 3 2 2 3 2 2" xfId="28030" xr:uid="{4B017375-AFDC-4183-8CCC-9497EA6109B2}"/>
    <cellStyle name="Comma [0] 4 3 2 3 2 2 3 3" xfId="28031" xr:uid="{4DD85A34-FF2F-4278-8270-0071565447DF}"/>
    <cellStyle name="Comma [0] 4 3 2 3 2 2 4" xfId="28032" xr:uid="{27E19710-B0DF-4CD5-A0EE-A4A17D99D735}"/>
    <cellStyle name="Comma [0] 4 3 2 3 2 2 4 2" xfId="28033" xr:uid="{47DAF254-A5E9-4CE7-BFBE-E3D03AD76A7D}"/>
    <cellStyle name="Comma [0] 4 3 2 3 2 2 5" xfId="28034" xr:uid="{62F45F03-C3A2-4E04-8240-BBE2C64EEA5F}"/>
    <cellStyle name="Comma [0] 4 3 2 3 2 3" xfId="28035" xr:uid="{1EC434A6-5EFD-44E1-B6F0-646382181815}"/>
    <cellStyle name="Comma [0] 4 3 2 3 2 3 2" xfId="28036" xr:uid="{E448BD3A-FD1F-45DA-A63E-2E85D14D813D}"/>
    <cellStyle name="Comma [0] 4 3 2 3 2 3 2 2" xfId="28037" xr:uid="{98677DF5-D3E2-469A-BAD5-5510025FB0A2}"/>
    <cellStyle name="Comma [0] 4 3 2 3 2 3 2 2 2" xfId="28038" xr:uid="{29829081-73C8-494B-9615-4172FE997C28}"/>
    <cellStyle name="Comma [0] 4 3 2 3 2 3 2 3" xfId="28039" xr:uid="{6C90B63B-2D37-40E5-9F2B-A01F8F7EAB27}"/>
    <cellStyle name="Comma [0] 4 3 2 3 2 3 3" xfId="28040" xr:uid="{9B250530-1145-42A9-867B-84FF3CBF4235}"/>
    <cellStyle name="Comma [0] 4 3 2 3 2 3 3 2" xfId="28041" xr:uid="{F961E23B-25DC-4B66-BF59-D980FBD31608}"/>
    <cellStyle name="Comma [0] 4 3 2 3 2 3 4" xfId="28042" xr:uid="{C7C09B4B-58E8-4D52-9570-C8C23D3F120A}"/>
    <cellStyle name="Comma [0] 4 3 2 3 2 4" xfId="28043" xr:uid="{FDFCC0B3-D828-4846-BFF3-186DEF76941F}"/>
    <cellStyle name="Comma [0] 4 3 2 3 2 4 2" xfId="28044" xr:uid="{5FA99B8F-966D-458C-AC94-76A3EEB2D606}"/>
    <cellStyle name="Comma [0] 4 3 2 3 2 4 2 2" xfId="28045" xr:uid="{AFC204E5-959F-465D-A172-2D2089919CC1}"/>
    <cellStyle name="Comma [0] 4 3 2 3 2 4 3" xfId="28046" xr:uid="{F8E121B0-A187-4E38-981E-F284BA7E0B88}"/>
    <cellStyle name="Comma [0] 4 3 2 3 2 5" xfId="28047" xr:uid="{F60C1BF8-3E54-4341-AC1E-1607CE74B34F}"/>
    <cellStyle name="Comma [0] 4 3 2 3 2 5 2" xfId="28048" xr:uid="{C570B4A9-80FF-4511-8C9A-B3D3649F5DB0}"/>
    <cellStyle name="Comma [0] 4 3 2 3 2 6" xfId="28049" xr:uid="{FA1DCEB8-1B1D-413A-8600-8471BC7A3D00}"/>
    <cellStyle name="Comma [0] 4 3 2 3 3" xfId="28050" xr:uid="{F417AE46-DA41-4ECF-997E-D557D334C264}"/>
    <cellStyle name="Comma [0] 4 3 2 3 3 2" xfId="28051" xr:uid="{78E150E1-A8A3-4A38-AB4D-671B71A82035}"/>
    <cellStyle name="Comma [0] 4 3 2 3 3 2 2" xfId="28052" xr:uid="{DF97D14A-56DD-4318-9845-C35C060E5722}"/>
    <cellStyle name="Comma [0] 4 3 2 3 3 2 2 2" xfId="28053" xr:uid="{6E39D09E-A9CE-4C45-86C9-27AE1FC30F85}"/>
    <cellStyle name="Comma [0] 4 3 2 3 3 2 2 2 2" xfId="28054" xr:uid="{AE50042D-AC0D-44C0-AB26-9CC8EB436808}"/>
    <cellStyle name="Comma [0] 4 3 2 3 3 2 2 3" xfId="28055" xr:uid="{0542B742-9439-464B-B514-25B42B90F09C}"/>
    <cellStyle name="Comma [0] 4 3 2 3 3 2 3" xfId="28056" xr:uid="{DCE96941-B2F6-4503-BB89-689A6C8FE4C5}"/>
    <cellStyle name="Comma [0] 4 3 2 3 3 2 3 2" xfId="28057" xr:uid="{D009749F-C542-4074-8836-18496ED6514F}"/>
    <cellStyle name="Comma [0] 4 3 2 3 3 2 4" xfId="28058" xr:uid="{5087DFB6-AF1B-4273-B447-54A6A029D75B}"/>
    <cellStyle name="Comma [0] 4 3 2 3 3 3" xfId="28059" xr:uid="{8755CC80-5A97-4F43-AB17-B50B4D41D9CE}"/>
    <cellStyle name="Comma [0] 4 3 2 3 3 3 2" xfId="28060" xr:uid="{B672A467-787B-42CF-9F59-8FF6C6CB9620}"/>
    <cellStyle name="Comma [0] 4 3 2 3 3 3 2 2" xfId="28061" xr:uid="{1BF62DEE-72A3-41D0-A34C-DB4574EE4D79}"/>
    <cellStyle name="Comma [0] 4 3 2 3 3 3 3" xfId="28062" xr:uid="{B696AC6D-9927-4C3A-853B-E11D859F03C8}"/>
    <cellStyle name="Comma [0] 4 3 2 3 3 4" xfId="28063" xr:uid="{7C139F71-46DE-416C-8B07-084C899EF67D}"/>
    <cellStyle name="Comma [0] 4 3 2 3 3 4 2" xfId="28064" xr:uid="{C2DB07C6-BF0A-4E81-AB34-864B17928A73}"/>
    <cellStyle name="Comma [0] 4 3 2 3 3 5" xfId="28065" xr:uid="{289A2236-B903-4F67-A5DB-28A59FA6D22F}"/>
    <cellStyle name="Comma [0] 4 3 2 3 4" xfId="28066" xr:uid="{D38BA0D4-CDB4-48CF-A4C3-E691FA8AEAEC}"/>
    <cellStyle name="Comma [0] 4 3 2 3 4 2" xfId="28067" xr:uid="{11C6FBBA-D18A-487F-B23C-18D0C9533692}"/>
    <cellStyle name="Comma [0] 4 3 2 3 4 2 2" xfId="28068" xr:uid="{4FB1740E-3805-41F4-880C-4D9E92DACA36}"/>
    <cellStyle name="Comma [0] 4 3 2 3 4 2 2 2" xfId="28069" xr:uid="{F839D562-34D6-4A28-8F3A-E8322033E6C7}"/>
    <cellStyle name="Comma [0] 4 3 2 3 4 2 3" xfId="28070" xr:uid="{8B194D0D-0494-4978-AF30-BD3E4A3724C7}"/>
    <cellStyle name="Comma [0] 4 3 2 3 4 3" xfId="28071" xr:uid="{52AD3987-76EB-4A51-AD24-F0A7829EDC02}"/>
    <cellStyle name="Comma [0] 4 3 2 3 4 3 2" xfId="28072" xr:uid="{D3D78264-1BED-43C5-A08C-61295C2D7C9F}"/>
    <cellStyle name="Comma [0] 4 3 2 3 4 4" xfId="28073" xr:uid="{D9CBF2E4-9C51-485F-8C77-AEB38426D00F}"/>
    <cellStyle name="Comma [0] 4 3 2 3 5" xfId="28074" xr:uid="{7E75A971-EEB2-4A60-B861-B9CDDB35AC36}"/>
    <cellStyle name="Comma [0] 4 3 2 3 5 2" xfId="28075" xr:uid="{D9DE8E23-53C9-46D2-8754-4574291CB963}"/>
    <cellStyle name="Comma [0] 4 3 2 3 5 2 2" xfId="28076" xr:uid="{969D5EA1-D90F-49C3-906E-042C8D1BA63F}"/>
    <cellStyle name="Comma [0] 4 3 2 3 5 3" xfId="28077" xr:uid="{5E28E975-7406-4AA3-AF5C-80230881EAA9}"/>
    <cellStyle name="Comma [0] 4 3 2 3 6" xfId="28078" xr:uid="{788F4EF5-783D-455D-9B47-3DADFACF9ECB}"/>
    <cellStyle name="Comma [0] 4 3 2 3 6 2" xfId="28079" xr:uid="{88158DCA-438F-40B7-8E20-078BF6B8451D}"/>
    <cellStyle name="Comma [0] 4 3 2 3 7" xfId="28080" xr:uid="{265D71F5-C758-4FD4-818E-A7CD90A44A03}"/>
    <cellStyle name="Comma [0] 4 3 2 4" xfId="28081" xr:uid="{F0CA2077-3EA5-4782-9CC7-675908475803}"/>
    <cellStyle name="Comma [0] 4 3 2 4 2" xfId="28082" xr:uid="{863CBB3A-7053-4427-9087-2EC22BD7CBBA}"/>
    <cellStyle name="Comma [0] 4 3 2 4 2 2" xfId="28083" xr:uid="{A8EA1BCF-FA0A-449D-9AAF-710F973304C8}"/>
    <cellStyle name="Comma [0] 4 3 2 4 2 2 2" xfId="28084" xr:uid="{0452782C-6368-49A8-84DA-B2DA71167A80}"/>
    <cellStyle name="Comma [0] 4 3 2 4 2 2 2 2" xfId="28085" xr:uid="{346E3279-8CE7-4441-A61F-9D9817A3D097}"/>
    <cellStyle name="Comma [0] 4 3 2 4 2 2 2 2 2" xfId="28086" xr:uid="{FDAFE3A8-B32E-4C41-9B47-46270932299B}"/>
    <cellStyle name="Comma [0] 4 3 2 4 2 2 2 2 2 2" xfId="28087" xr:uid="{9417716D-22B4-418F-AA69-CC7B26365380}"/>
    <cellStyle name="Comma [0] 4 3 2 4 2 2 2 2 3" xfId="28088" xr:uid="{69DDB1D8-0EE3-41A9-B044-C6998563E159}"/>
    <cellStyle name="Comma [0] 4 3 2 4 2 2 2 3" xfId="28089" xr:uid="{353EAA22-8E3F-4747-A1B0-DBEA07C88382}"/>
    <cellStyle name="Comma [0] 4 3 2 4 2 2 2 3 2" xfId="28090" xr:uid="{B92E1BCB-BCC6-469A-8DCA-9556830CB86D}"/>
    <cellStyle name="Comma [0] 4 3 2 4 2 2 2 4" xfId="28091" xr:uid="{12F49177-A8E8-4A21-ABCA-9C610E759637}"/>
    <cellStyle name="Comma [0] 4 3 2 4 2 2 3" xfId="28092" xr:uid="{83DC693C-305F-4101-A35F-913898DE689F}"/>
    <cellStyle name="Comma [0] 4 3 2 4 2 2 3 2" xfId="28093" xr:uid="{2005FB34-51A5-476E-83E2-2D0A8DDDA4E4}"/>
    <cellStyle name="Comma [0] 4 3 2 4 2 2 3 2 2" xfId="28094" xr:uid="{1BC340B2-0FE3-4C3F-B548-D577AA4D2EB8}"/>
    <cellStyle name="Comma [0] 4 3 2 4 2 2 3 3" xfId="28095" xr:uid="{E216F84C-0218-42BD-8863-96662BB7E2E1}"/>
    <cellStyle name="Comma [0] 4 3 2 4 2 2 4" xfId="28096" xr:uid="{BAF5B45D-7601-49C9-9817-82BCC38E3A44}"/>
    <cellStyle name="Comma [0] 4 3 2 4 2 2 4 2" xfId="28097" xr:uid="{6488E5D5-6FB9-492D-B988-EBD5DD1C75CB}"/>
    <cellStyle name="Comma [0] 4 3 2 4 2 2 5" xfId="28098" xr:uid="{DB2DF981-5A67-47C8-ACAC-AB10EFAE1A75}"/>
    <cellStyle name="Comma [0] 4 3 2 4 2 3" xfId="28099" xr:uid="{EBFB76D5-5B06-4168-9CA2-2DE82DAD28BD}"/>
    <cellStyle name="Comma [0] 4 3 2 4 2 3 2" xfId="28100" xr:uid="{73438CBE-9A2F-4EA0-BDCA-08CB8FC5D06E}"/>
    <cellStyle name="Comma [0] 4 3 2 4 2 3 2 2" xfId="28101" xr:uid="{9BAD4A00-ABB6-40E9-A490-E7AAA11251C2}"/>
    <cellStyle name="Comma [0] 4 3 2 4 2 3 2 2 2" xfId="28102" xr:uid="{46537B82-6870-47AD-A7F3-C5E9FCDF2043}"/>
    <cellStyle name="Comma [0] 4 3 2 4 2 3 2 3" xfId="28103" xr:uid="{40739075-32DB-4A04-BB72-214D936A084F}"/>
    <cellStyle name="Comma [0] 4 3 2 4 2 3 3" xfId="28104" xr:uid="{1DAC2333-4A99-4CDB-A5DA-62236C6D47B5}"/>
    <cellStyle name="Comma [0] 4 3 2 4 2 3 3 2" xfId="28105" xr:uid="{BCEFC1A7-5382-485C-A4E1-52EDD6A342F7}"/>
    <cellStyle name="Comma [0] 4 3 2 4 2 3 4" xfId="28106" xr:uid="{9D5B7E24-DB50-4F2B-92BD-9A6A9D2C35A9}"/>
    <cellStyle name="Comma [0] 4 3 2 4 2 4" xfId="28107" xr:uid="{C7D6AE44-C86A-4B60-901A-CDF0E652AB3C}"/>
    <cellStyle name="Comma [0] 4 3 2 4 2 4 2" xfId="28108" xr:uid="{ED3DB5E9-3164-4773-AF26-1D5B13F2DAB5}"/>
    <cellStyle name="Comma [0] 4 3 2 4 2 4 2 2" xfId="28109" xr:uid="{DB7B592D-A2B3-4C96-8D40-F23EBA7AD6D0}"/>
    <cellStyle name="Comma [0] 4 3 2 4 2 4 3" xfId="28110" xr:uid="{7AC450E7-3BB3-4182-9271-C25638BA97EB}"/>
    <cellStyle name="Comma [0] 4 3 2 4 2 5" xfId="28111" xr:uid="{8365395D-4874-4C0A-A0D4-7F90502CE956}"/>
    <cellStyle name="Comma [0] 4 3 2 4 2 5 2" xfId="28112" xr:uid="{5340F0A2-815D-4A5D-920A-3376B3EB8A02}"/>
    <cellStyle name="Comma [0] 4 3 2 4 2 6" xfId="28113" xr:uid="{E3CA20ED-63F2-462C-9078-D14FBA9BA28C}"/>
    <cellStyle name="Comma [0] 4 3 2 4 3" xfId="28114" xr:uid="{BD2D9976-3645-4851-AA52-09690EAC0B37}"/>
    <cellStyle name="Comma [0] 4 3 2 4 3 2" xfId="28115" xr:uid="{3A8D33ED-BEAB-491A-A36D-293BF8F1125D}"/>
    <cellStyle name="Comma [0] 4 3 2 4 3 2 2" xfId="28116" xr:uid="{9ECB1713-246A-4265-9D0B-A383C94A9E75}"/>
    <cellStyle name="Comma [0] 4 3 2 4 3 2 2 2" xfId="28117" xr:uid="{3813A24E-3198-42AD-964D-A0AEF6801F96}"/>
    <cellStyle name="Comma [0] 4 3 2 4 3 2 2 2 2" xfId="28118" xr:uid="{C0E10B27-C692-4D47-B187-61CC3D0DF1AE}"/>
    <cellStyle name="Comma [0] 4 3 2 4 3 2 2 3" xfId="28119" xr:uid="{E71BBC05-A8F1-416C-89AC-042AA6815BB2}"/>
    <cellStyle name="Comma [0] 4 3 2 4 3 2 3" xfId="28120" xr:uid="{96DBE917-2432-4725-9D0D-A6BE3427519A}"/>
    <cellStyle name="Comma [0] 4 3 2 4 3 2 3 2" xfId="28121" xr:uid="{65EE64BA-C03B-40F6-BDC9-2B49A5DAFD86}"/>
    <cellStyle name="Comma [0] 4 3 2 4 3 2 4" xfId="28122" xr:uid="{29970CC5-2B2E-4507-8859-0FC80CDFDA37}"/>
    <cellStyle name="Comma [0] 4 3 2 4 3 3" xfId="28123" xr:uid="{9DFFD6DD-98B6-4B52-B282-CD41C2F54155}"/>
    <cellStyle name="Comma [0] 4 3 2 4 3 3 2" xfId="28124" xr:uid="{9F7C8AB2-E254-41D9-8AF8-C414096B3558}"/>
    <cellStyle name="Comma [0] 4 3 2 4 3 3 2 2" xfId="28125" xr:uid="{19BBF309-52B4-41F0-9172-E5A4CD59DCF3}"/>
    <cellStyle name="Comma [0] 4 3 2 4 3 3 3" xfId="28126" xr:uid="{636134CF-1F71-4F73-B2B3-CA8828FC17BC}"/>
    <cellStyle name="Comma [0] 4 3 2 4 3 4" xfId="28127" xr:uid="{7DBE1AA0-4552-45FE-B669-0FF0493D54F7}"/>
    <cellStyle name="Comma [0] 4 3 2 4 3 4 2" xfId="28128" xr:uid="{E7D98A8A-C517-4F51-8D86-CAA6ECBF8B9C}"/>
    <cellStyle name="Comma [0] 4 3 2 4 3 5" xfId="28129" xr:uid="{75E5EE88-BC30-43D0-9EDE-2B544D766D9E}"/>
    <cellStyle name="Comma [0] 4 3 2 4 4" xfId="28130" xr:uid="{7FB161D3-9F9A-4030-9A85-9A004D12D30A}"/>
    <cellStyle name="Comma [0] 4 3 2 4 4 2" xfId="28131" xr:uid="{35E3F3B8-A86C-4270-A3B7-8FE3A7207B60}"/>
    <cellStyle name="Comma [0] 4 3 2 4 4 2 2" xfId="28132" xr:uid="{7FFCC965-A2E1-4DC5-B107-4F7AAE226F35}"/>
    <cellStyle name="Comma [0] 4 3 2 4 4 2 2 2" xfId="28133" xr:uid="{CA420E1F-52F2-4777-BF73-F9210A059328}"/>
    <cellStyle name="Comma [0] 4 3 2 4 4 2 3" xfId="28134" xr:uid="{80019FA4-07BD-4093-8F7E-69EBDCCF7178}"/>
    <cellStyle name="Comma [0] 4 3 2 4 4 3" xfId="28135" xr:uid="{4D0FEC9D-3AB4-4113-B03A-42127EAE4050}"/>
    <cellStyle name="Comma [0] 4 3 2 4 4 3 2" xfId="28136" xr:uid="{1EF67AD9-9399-4B4F-BDA6-79062B4F4CAC}"/>
    <cellStyle name="Comma [0] 4 3 2 4 4 4" xfId="28137" xr:uid="{B39ED367-BC2B-48F2-9954-4D012A5F135A}"/>
    <cellStyle name="Comma [0] 4 3 2 4 5" xfId="28138" xr:uid="{5F561E5C-002B-41F4-B890-617B4512F4DA}"/>
    <cellStyle name="Comma [0] 4 3 2 4 5 2" xfId="28139" xr:uid="{11AE54CC-3C0C-4795-8C2D-DE0E6F4A26D3}"/>
    <cellStyle name="Comma [0] 4 3 2 4 5 2 2" xfId="28140" xr:uid="{9FBE6BF8-0780-447C-895B-379FA9B3CA26}"/>
    <cellStyle name="Comma [0] 4 3 2 4 5 3" xfId="28141" xr:uid="{23099A55-9E12-46EF-8E81-3D956C1A4DC0}"/>
    <cellStyle name="Comma [0] 4 3 2 4 6" xfId="28142" xr:uid="{EB5F9EB1-B4F1-4AE9-B7B8-E4694E473841}"/>
    <cellStyle name="Comma [0] 4 3 2 4 6 2" xfId="28143" xr:uid="{09D790E9-BD39-44F9-B328-BA081639DA90}"/>
    <cellStyle name="Comma [0] 4 3 2 4 7" xfId="28144" xr:uid="{011EAE18-ADE7-4842-A249-B016F0DF5D36}"/>
    <cellStyle name="Comma [0] 4 3 2 5" xfId="28145" xr:uid="{1E5CB629-5C3F-4842-A517-A45178310562}"/>
    <cellStyle name="Comma [0] 4 3 2 5 2" xfId="28146" xr:uid="{0595DB8F-E236-4E15-AC24-76BD4FADDFE6}"/>
    <cellStyle name="Comma [0] 4 3 2 5 2 2" xfId="28147" xr:uid="{E6E99C7A-5672-4146-B9FE-6E0FB87C1C87}"/>
    <cellStyle name="Comma [0] 4 3 2 5 2 2 2" xfId="28148" xr:uid="{DBAE0738-1DF0-4E0B-ADDA-6E212280CF3C}"/>
    <cellStyle name="Comma [0] 4 3 2 5 2 2 2 2" xfId="28149" xr:uid="{C99231A3-AE83-4309-A0E9-93E7EABC7FCE}"/>
    <cellStyle name="Comma [0] 4 3 2 5 2 2 2 2 2" xfId="28150" xr:uid="{92AB4EE4-1BEC-4B21-9EC5-0394C47FC1B0}"/>
    <cellStyle name="Comma [0] 4 3 2 5 2 2 2 3" xfId="28151" xr:uid="{9869097C-F9A4-4303-9F8C-CA7AD9E827BD}"/>
    <cellStyle name="Comma [0] 4 3 2 5 2 2 3" xfId="28152" xr:uid="{886D9F9E-73CB-46FF-BE1C-EC6AB82B76F9}"/>
    <cellStyle name="Comma [0] 4 3 2 5 2 2 3 2" xfId="28153" xr:uid="{D61E22D1-E854-4F7B-8752-A319D7F2FD6A}"/>
    <cellStyle name="Comma [0] 4 3 2 5 2 2 4" xfId="28154" xr:uid="{D4727872-5680-4445-8788-3D5E19DCC074}"/>
    <cellStyle name="Comma [0] 4 3 2 5 2 3" xfId="28155" xr:uid="{2FE71E44-FC7F-4576-8031-FA6B06C0B0DA}"/>
    <cellStyle name="Comma [0] 4 3 2 5 2 3 2" xfId="28156" xr:uid="{5944A2AB-1989-46C7-B30E-B012551E58D4}"/>
    <cellStyle name="Comma [0] 4 3 2 5 2 3 2 2" xfId="28157" xr:uid="{B04597D5-6230-4C3F-8F3F-2684FF3BF371}"/>
    <cellStyle name="Comma [0] 4 3 2 5 2 3 3" xfId="28158" xr:uid="{653CFAA6-8A28-4D59-8683-992ADAE812D7}"/>
    <cellStyle name="Comma [0] 4 3 2 5 2 4" xfId="28159" xr:uid="{7475DDF3-CD01-47CE-9A77-F858881DD622}"/>
    <cellStyle name="Comma [0] 4 3 2 5 2 4 2" xfId="28160" xr:uid="{A6BEB0DE-E109-4A1B-B45C-19374488FF43}"/>
    <cellStyle name="Comma [0] 4 3 2 5 2 5" xfId="28161" xr:uid="{A66A2F01-8ACC-4A3D-8DF1-C5F6AC4ABC80}"/>
    <cellStyle name="Comma [0] 4 3 2 5 3" xfId="28162" xr:uid="{5011BA04-7BE8-4DD0-8617-10E3B43D6A53}"/>
    <cellStyle name="Comma [0] 4 3 2 5 3 2" xfId="28163" xr:uid="{D3506223-6219-4CAF-B8CC-FD336081E729}"/>
    <cellStyle name="Comma [0] 4 3 2 5 3 2 2" xfId="28164" xr:uid="{687DCACB-FD77-49EA-84D8-C8F4E221EED6}"/>
    <cellStyle name="Comma [0] 4 3 2 5 3 2 2 2" xfId="28165" xr:uid="{2E32FB5B-9714-41C4-9AF4-6E2F811840BC}"/>
    <cellStyle name="Comma [0] 4 3 2 5 3 2 3" xfId="28166" xr:uid="{9FBAB748-B4E2-4093-A442-C2E5A0AFE350}"/>
    <cellStyle name="Comma [0] 4 3 2 5 3 3" xfId="28167" xr:uid="{B8380C11-6655-4F79-9252-F007E63F128C}"/>
    <cellStyle name="Comma [0] 4 3 2 5 3 3 2" xfId="28168" xr:uid="{966436C3-3BA6-4F54-8D7D-9C8AA92EFCC7}"/>
    <cellStyle name="Comma [0] 4 3 2 5 3 4" xfId="28169" xr:uid="{E8DE3EE2-EE47-4E24-B3AA-1994148E95DE}"/>
    <cellStyle name="Comma [0] 4 3 2 5 4" xfId="28170" xr:uid="{6D3D31D5-D865-4760-8888-8E6EC9D4BDEF}"/>
    <cellStyle name="Comma [0] 4 3 2 5 4 2" xfId="28171" xr:uid="{D37ECAEC-0343-499B-A181-E948E0E1D1FC}"/>
    <cellStyle name="Comma [0] 4 3 2 5 4 2 2" xfId="28172" xr:uid="{AFECBE0C-4810-4906-8256-0950B3C6D7AA}"/>
    <cellStyle name="Comma [0] 4 3 2 5 4 3" xfId="28173" xr:uid="{777A63E3-4763-4BF7-9F3D-03B95FF17571}"/>
    <cellStyle name="Comma [0] 4 3 2 5 5" xfId="28174" xr:uid="{A8651FB4-C742-41F5-84E3-D9AAA75FF1CE}"/>
    <cellStyle name="Comma [0] 4 3 2 5 5 2" xfId="28175" xr:uid="{51BE06A6-FC1F-4ECD-98C6-DF3CEA4B3243}"/>
    <cellStyle name="Comma [0] 4 3 2 5 6" xfId="28176" xr:uid="{D62836F8-C132-4441-807C-267F698DEF4D}"/>
    <cellStyle name="Comma [0] 4 3 2 6" xfId="28177" xr:uid="{E94DC174-B286-4240-8F44-B723FBD96894}"/>
    <cellStyle name="Comma [0] 4 3 2 6 2" xfId="28178" xr:uid="{4FAFDEDB-499B-4A46-92D8-5BD89C26594F}"/>
    <cellStyle name="Comma [0] 4 3 2 6 2 2" xfId="28179" xr:uid="{0AF86916-E86E-4630-90FA-F45F8BEBA08F}"/>
    <cellStyle name="Comma [0] 4 3 2 6 2 2 2" xfId="28180" xr:uid="{5898FE65-02CB-4BA2-B45F-00F526084D81}"/>
    <cellStyle name="Comma [0] 4 3 2 6 2 2 2 2" xfId="28181" xr:uid="{1E4977CE-E86C-4261-A891-AB12834F6D3C}"/>
    <cellStyle name="Comma [0] 4 3 2 6 2 2 3" xfId="28182" xr:uid="{A4DAA032-2237-4BF7-A279-19D67A8B779F}"/>
    <cellStyle name="Comma [0] 4 3 2 6 2 3" xfId="28183" xr:uid="{FB41C872-65F1-43E7-BD37-E2CE641A926B}"/>
    <cellStyle name="Comma [0] 4 3 2 6 2 3 2" xfId="28184" xr:uid="{B1BB642C-3723-491B-B78F-3DE65AF5706B}"/>
    <cellStyle name="Comma [0] 4 3 2 6 2 4" xfId="28185" xr:uid="{67CD4F13-53E7-4D9A-AA9E-CCCC03E43D73}"/>
    <cellStyle name="Comma [0] 4 3 2 6 3" xfId="28186" xr:uid="{A52E362E-E44F-4BC9-B538-1CEF56565AF2}"/>
    <cellStyle name="Comma [0] 4 3 2 6 3 2" xfId="28187" xr:uid="{0C8690A4-D40B-4AC3-A636-E47322B51BCC}"/>
    <cellStyle name="Comma [0] 4 3 2 6 3 2 2" xfId="28188" xr:uid="{FB37F64E-4067-4E10-AA6A-FC23F0D0A256}"/>
    <cellStyle name="Comma [0] 4 3 2 6 3 3" xfId="28189" xr:uid="{C94242BA-1104-48C9-80FE-AD36A4C826A1}"/>
    <cellStyle name="Comma [0] 4 3 2 6 4" xfId="28190" xr:uid="{5D54F62E-B7B8-4631-AF58-ACC1519A61F3}"/>
    <cellStyle name="Comma [0] 4 3 2 6 4 2" xfId="28191" xr:uid="{7EBD23A3-7DDC-4A5D-9AED-C9F69493B5ED}"/>
    <cellStyle name="Comma [0] 4 3 2 6 5" xfId="28192" xr:uid="{951B291E-50CB-4161-A745-18BB1DD1667F}"/>
    <cellStyle name="Comma [0] 4 3 2 7" xfId="28193" xr:uid="{295068D8-5BCA-49F3-86CD-F04955466096}"/>
    <cellStyle name="Comma [0] 4 3 2 7 2" xfId="28194" xr:uid="{E2FCE528-1027-4AD8-B382-4455681BEC81}"/>
    <cellStyle name="Comma [0] 4 3 2 7 2 2" xfId="28195" xr:uid="{0BB06118-D7BC-4D07-B5A9-DD98D65E66D2}"/>
    <cellStyle name="Comma [0] 4 3 2 7 2 2 2" xfId="28196" xr:uid="{A8A684D5-C469-4915-A610-D13D72619316}"/>
    <cellStyle name="Comma [0] 4 3 2 7 2 3" xfId="28197" xr:uid="{CF1F2BAB-5311-44BE-A91F-A3063CF3E8B8}"/>
    <cellStyle name="Comma [0] 4 3 2 7 3" xfId="28198" xr:uid="{1C691B71-59D4-461C-99FE-05000522DE70}"/>
    <cellStyle name="Comma [0] 4 3 2 7 3 2" xfId="28199" xr:uid="{949B0128-F018-4A04-A876-B59AD12D39C8}"/>
    <cellStyle name="Comma [0] 4 3 2 7 4" xfId="28200" xr:uid="{1789DE52-5DE8-49E4-A750-482EFFDAEE68}"/>
    <cellStyle name="Comma [0] 4 3 2 8" xfId="28201" xr:uid="{AE6C3DDD-1AE3-4800-B53A-1D30551F7BC1}"/>
    <cellStyle name="Comma [0] 4 3 2 8 2" xfId="28202" xr:uid="{DD87E29A-72FB-411D-837E-6C57B1ACDF6B}"/>
    <cellStyle name="Comma [0] 4 3 2 8 2 2" xfId="28203" xr:uid="{E30CB224-278E-4F08-BD70-58A63C25D937}"/>
    <cellStyle name="Comma [0] 4 3 2 8 3" xfId="28204" xr:uid="{A027F434-F3B2-4C17-96F4-C3564BAFC724}"/>
    <cellStyle name="Comma [0] 4 3 2 9" xfId="28205" xr:uid="{C3CDC000-1A9A-4485-9B6E-12E8931B829D}"/>
    <cellStyle name="Comma [0] 4 3 2 9 2" xfId="28206" xr:uid="{4E9D342A-A18B-4DB7-A062-E1303DBCE6C5}"/>
    <cellStyle name="Comma [0] 4 3 3" xfId="28207" xr:uid="{FF09C414-0E6E-4CBB-B374-DB800127D69D}"/>
    <cellStyle name="Comma [0] 4 3 3 2" xfId="28208" xr:uid="{C4B028A5-F6A3-4EF8-A7BB-37167F10497E}"/>
    <cellStyle name="Comma [0] 4 3 3 2 2" xfId="28209" xr:uid="{84796E9E-269E-4FAB-98E8-3DEDC850BEA9}"/>
    <cellStyle name="Comma [0] 4 3 3 2 2 2" xfId="28210" xr:uid="{F3A9C53E-2A6F-41E6-AD3D-1DCC822E8CA4}"/>
    <cellStyle name="Comma [0] 4 3 3 2 2 2 2" xfId="28211" xr:uid="{3CF753C0-57C6-4AB9-8FF2-99F2D67665A7}"/>
    <cellStyle name="Comma [0] 4 3 3 2 2 2 2 2" xfId="28212" xr:uid="{FE5E3037-5822-4709-9768-6D4BE07A0367}"/>
    <cellStyle name="Comma [0] 4 3 3 2 2 2 2 2 2" xfId="28213" xr:uid="{70C26E4F-0A91-48A3-9CFF-E62FA44F5D9A}"/>
    <cellStyle name="Comma [0] 4 3 3 2 2 2 2 3" xfId="28214" xr:uid="{2A1CD6EA-2214-499C-BB20-0ABEBC64F306}"/>
    <cellStyle name="Comma [0] 4 3 3 2 2 2 3" xfId="28215" xr:uid="{BDD1AD79-A39F-4A0A-A479-52B9AD570935}"/>
    <cellStyle name="Comma [0] 4 3 3 2 2 2 3 2" xfId="28216" xr:uid="{59FA09BE-94F0-471A-BE41-521982F742B3}"/>
    <cellStyle name="Comma [0] 4 3 3 2 2 2 4" xfId="28217" xr:uid="{4129E74A-E9DF-4D33-89DE-ED7CE918152B}"/>
    <cellStyle name="Comma [0] 4 3 3 2 2 3" xfId="28218" xr:uid="{28032931-89BC-41B6-A303-299D20A45984}"/>
    <cellStyle name="Comma [0] 4 3 3 2 2 3 2" xfId="28219" xr:uid="{8B702213-317A-4931-8C71-58FB4B8B2928}"/>
    <cellStyle name="Comma [0] 4 3 3 2 2 3 2 2" xfId="28220" xr:uid="{F9E020C3-A7C0-463F-9916-1D8C08FC7889}"/>
    <cellStyle name="Comma [0] 4 3 3 2 2 3 3" xfId="28221" xr:uid="{7591B4FC-8841-4742-AC47-BA050C6A57F2}"/>
    <cellStyle name="Comma [0] 4 3 3 2 2 4" xfId="28222" xr:uid="{3D1C381F-7F92-480D-99E3-7C6E1A593E52}"/>
    <cellStyle name="Comma [0] 4 3 3 2 2 4 2" xfId="28223" xr:uid="{E19BC315-0B37-4393-A340-43E37497315C}"/>
    <cellStyle name="Comma [0] 4 3 3 2 2 5" xfId="28224" xr:uid="{46FF26DE-E25C-4C75-8617-6085523B8C7D}"/>
    <cellStyle name="Comma [0] 4 3 3 2 3" xfId="28225" xr:uid="{943E1CC8-D92D-484C-8E94-73DBDB5E6FA1}"/>
    <cellStyle name="Comma [0] 4 3 3 2 3 2" xfId="28226" xr:uid="{1EC1A64B-8A8F-4B1C-9288-0C23F6388069}"/>
    <cellStyle name="Comma [0] 4 3 3 2 3 2 2" xfId="28227" xr:uid="{61BF567B-53DF-4715-811A-09205C014939}"/>
    <cellStyle name="Comma [0] 4 3 3 2 3 2 2 2" xfId="28228" xr:uid="{D298F167-91B8-4F86-8BF5-13E85675D8F8}"/>
    <cellStyle name="Comma [0] 4 3 3 2 3 2 3" xfId="28229" xr:uid="{C3E79739-B176-438D-B9E1-2E08CEF1EEF6}"/>
    <cellStyle name="Comma [0] 4 3 3 2 3 3" xfId="28230" xr:uid="{B7A116BC-19DD-4BF8-B4A2-B55D1C9B608D}"/>
    <cellStyle name="Comma [0] 4 3 3 2 3 3 2" xfId="28231" xr:uid="{AFEEABC9-708B-46A8-945C-7E422294E20D}"/>
    <cellStyle name="Comma [0] 4 3 3 2 3 4" xfId="28232" xr:uid="{0AC1E375-F783-48DE-B130-6BEF1E7254BA}"/>
    <cellStyle name="Comma [0] 4 3 3 2 4" xfId="28233" xr:uid="{99468BF7-8F27-47D8-9505-B8B4FD3AA089}"/>
    <cellStyle name="Comma [0] 4 3 3 2 4 2" xfId="28234" xr:uid="{91DE226F-EB62-482B-ABE8-6C5624BFD435}"/>
    <cellStyle name="Comma [0] 4 3 3 2 4 2 2" xfId="28235" xr:uid="{C20E0C61-1A22-4DED-97BE-9B10231A3EED}"/>
    <cellStyle name="Comma [0] 4 3 3 2 4 3" xfId="28236" xr:uid="{D01B1C66-8826-40C3-8377-6D9BDF0E5435}"/>
    <cellStyle name="Comma [0] 4 3 3 2 5" xfId="28237" xr:uid="{ABD1A9CD-FE68-49C9-8881-6969109FCA0E}"/>
    <cellStyle name="Comma [0] 4 3 3 2 5 2" xfId="28238" xr:uid="{BFC962BC-A2F0-40E0-B161-E23DE8419CA2}"/>
    <cellStyle name="Comma [0] 4 3 3 2 6" xfId="28239" xr:uid="{47BC8D5A-44F5-4F85-A560-F87054E7325F}"/>
    <cellStyle name="Comma [0] 4 3 3 3" xfId="28240" xr:uid="{05C5DAB6-D4E4-47A7-92D4-486566AA7E91}"/>
    <cellStyle name="Comma [0] 4 3 3 3 2" xfId="28241" xr:uid="{57253F2B-F5F4-4DD6-BCAE-DFBC32E0B4B8}"/>
    <cellStyle name="Comma [0] 4 3 3 3 2 2" xfId="28242" xr:uid="{235481A0-D1BD-449A-A976-09C16A34492B}"/>
    <cellStyle name="Comma [0] 4 3 3 3 2 2 2" xfId="28243" xr:uid="{4D532A09-16A2-486F-AB49-B80BA4D1DF80}"/>
    <cellStyle name="Comma [0] 4 3 3 3 2 2 2 2" xfId="28244" xr:uid="{183DD6A6-7CD2-4AB9-99E5-EB7BF24CF2E8}"/>
    <cellStyle name="Comma [0] 4 3 3 3 2 2 3" xfId="28245" xr:uid="{3EC23363-030E-41FB-97E9-F9EDA12C46B9}"/>
    <cellStyle name="Comma [0] 4 3 3 3 2 3" xfId="28246" xr:uid="{66EFB2F7-953E-42F8-915A-BBE73B0E7875}"/>
    <cellStyle name="Comma [0] 4 3 3 3 2 3 2" xfId="28247" xr:uid="{BF4E1994-B262-4376-8FB9-4EF372FE2531}"/>
    <cellStyle name="Comma [0] 4 3 3 3 2 4" xfId="28248" xr:uid="{689F0CD5-FB38-4459-BF93-98092136EDA9}"/>
    <cellStyle name="Comma [0] 4 3 3 3 3" xfId="28249" xr:uid="{0EEEB2FA-3BD3-4F84-8913-6A186F927552}"/>
    <cellStyle name="Comma [0] 4 3 3 3 3 2" xfId="28250" xr:uid="{CA6CD17E-1148-4B77-BABC-1AB5BB36CD78}"/>
    <cellStyle name="Comma [0] 4 3 3 3 3 2 2" xfId="28251" xr:uid="{C3919D91-452E-4F97-BA44-C4099C79F032}"/>
    <cellStyle name="Comma [0] 4 3 3 3 3 3" xfId="28252" xr:uid="{58C815A5-31ED-41BD-9DAE-C8C330CBA28C}"/>
    <cellStyle name="Comma [0] 4 3 3 3 4" xfId="28253" xr:uid="{FB810DFE-709D-4AE3-B134-26CDE412D65D}"/>
    <cellStyle name="Comma [0] 4 3 3 3 4 2" xfId="28254" xr:uid="{953CE3ED-2D64-4895-A544-5D940B2C5C14}"/>
    <cellStyle name="Comma [0] 4 3 3 3 5" xfId="28255" xr:uid="{52EA5D6A-2274-4A18-95C8-3AFF761F7C05}"/>
    <cellStyle name="Comma [0] 4 3 3 4" xfId="28256" xr:uid="{5E372EA9-7AC6-4026-8B88-5DE73EF6DFC8}"/>
    <cellStyle name="Comma [0] 4 3 3 4 2" xfId="28257" xr:uid="{1B604F40-C9BD-4AD5-983A-B91135ECB33C}"/>
    <cellStyle name="Comma [0] 4 3 3 4 2 2" xfId="28258" xr:uid="{AA7DA4E6-36D5-41F5-A321-439302DF2B73}"/>
    <cellStyle name="Comma [0] 4 3 3 4 2 2 2" xfId="28259" xr:uid="{37BEB510-F558-440F-812E-EFC0B4CFDE31}"/>
    <cellStyle name="Comma [0] 4 3 3 4 2 3" xfId="28260" xr:uid="{FB3B64D3-9B57-4413-96EA-20098678DB11}"/>
    <cellStyle name="Comma [0] 4 3 3 4 3" xfId="28261" xr:uid="{598AD00E-D815-45F9-8EE7-4B95D37CC610}"/>
    <cellStyle name="Comma [0] 4 3 3 4 3 2" xfId="28262" xr:uid="{8FB47795-582F-4D74-B57D-F674A71F61B6}"/>
    <cellStyle name="Comma [0] 4 3 3 4 4" xfId="28263" xr:uid="{D8D70FA9-6E94-4CD0-9AE2-AC6EC53A8A46}"/>
    <cellStyle name="Comma [0] 4 3 3 5" xfId="28264" xr:uid="{18F29E89-0857-4E2A-B1D4-6C73B670233C}"/>
    <cellStyle name="Comma [0] 4 3 3 5 2" xfId="28265" xr:uid="{09F6E024-816B-44F5-85F3-3A07618AE76D}"/>
    <cellStyle name="Comma [0] 4 3 3 5 2 2" xfId="28266" xr:uid="{57F68B77-D6FA-4508-A8E1-182C7705B5A2}"/>
    <cellStyle name="Comma [0] 4 3 3 5 3" xfId="28267" xr:uid="{2B6D84A5-D62F-4F3C-AE3C-52B3DE4D7268}"/>
    <cellStyle name="Comma [0] 4 3 3 6" xfId="28268" xr:uid="{7FEEEDB4-3D3F-413B-9A15-6718279E2AC6}"/>
    <cellStyle name="Comma [0] 4 3 3 6 2" xfId="28269" xr:uid="{689053F1-D3B7-4821-9313-8B0E12CFB467}"/>
    <cellStyle name="Comma [0] 4 3 3 7" xfId="28270" xr:uid="{F6D9BCAB-7043-406E-B99F-83FC79A03556}"/>
    <cellStyle name="Comma [0] 4 3 4" xfId="28271" xr:uid="{67BCBE5F-EB9C-4001-9CFD-35D20D74ED7B}"/>
    <cellStyle name="Comma [0] 4 3 4 2" xfId="28272" xr:uid="{C13B0D2F-F3A1-4522-AD92-28DD1E699284}"/>
    <cellStyle name="Comma [0] 4 3 4 2 2" xfId="28273" xr:uid="{2834193F-DCA7-4212-84F4-3A3890F19B63}"/>
    <cellStyle name="Comma [0] 4 3 4 2 2 2" xfId="28274" xr:uid="{3FDBCD66-0961-4C0A-AD73-926A83834934}"/>
    <cellStyle name="Comma [0] 4 3 4 2 2 2 2" xfId="28275" xr:uid="{21DD052C-4276-435A-B95A-2427C8BDAAB5}"/>
    <cellStyle name="Comma [0] 4 3 4 2 2 2 2 2" xfId="28276" xr:uid="{0A177368-E661-47F4-A496-7D16E912C69A}"/>
    <cellStyle name="Comma [0] 4 3 4 2 2 2 2 2 2" xfId="28277" xr:uid="{52997E20-6954-4055-9028-420EA9B820FA}"/>
    <cellStyle name="Comma [0] 4 3 4 2 2 2 2 3" xfId="28278" xr:uid="{D2D1A727-D6CB-4DF7-9817-6B8760830F85}"/>
    <cellStyle name="Comma [0] 4 3 4 2 2 2 3" xfId="28279" xr:uid="{BA64CB5E-84AB-49E5-85A9-EC832CCB26BA}"/>
    <cellStyle name="Comma [0] 4 3 4 2 2 2 3 2" xfId="28280" xr:uid="{CC15F90D-B471-40C0-8118-7794C395CFC7}"/>
    <cellStyle name="Comma [0] 4 3 4 2 2 2 4" xfId="28281" xr:uid="{B3CAF903-E1B1-422F-980B-5E89A4F14E22}"/>
    <cellStyle name="Comma [0] 4 3 4 2 2 3" xfId="28282" xr:uid="{76BFB2B7-F6C8-42C5-A898-235FB709B4B9}"/>
    <cellStyle name="Comma [0] 4 3 4 2 2 3 2" xfId="28283" xr:uid="{9705526F-A2B9-44AF-BE65-92D03A11158B}"/>
    <cellStyle name="Comma [0] 4 3 4 2 2 3 2 2" xfId="28284" xr:uid="{2CE92990-02EA-4955-A4C4-62F1CB40D962}"/>
    <cellStyle name="Comma [0] 4 3 4 2 2 3 3" xfId="28285" xr:uid="{EC924EAA-50E2-4DA7-A7D7-33A202D55F6E}"/>
    <cellStyle name="Comma [0] 4 3 4 2 2 4" xfId="28286" xr:uid="{FA1F4478-5A5A-41DA-B9C6-AD5DF844EC5B}"/>
    <cellStyle name="Comma [0] 4 3 4 2 2 4 2" xfId="28287" xr:uid="{D1005C1D-98DA-4D3D-9A29-8A22519488DB}"/>
    <cellStyle name="Comma [0] 4 3 4 2 2 5" xfId="28288" xr:uid="{B81E78D2-C1B4-4ED8-B63D-582BB9EECEC9}"/>
    <cellStyle name="Comma [0] 4 3 4 2 3" xfId="28289" xr:uid="{0D594973-BD5D-4634-9944-E27905A5C43D}"/>
    <cellStyle name="Comma [0] 4 3 4 2 3 2" xfId="28290" xr:uid="{83E24E89-4B9B-49D7-8010-FC216D692A0B}"/>
    <cellStyle name="Comma [0] 4 3 4 2 3 2 2" xfId="28291" xr:uid="{076D8C06-00BB-42E8-A14A-CCB6DE3F7A94}"/>
    <cellStyle name="Comma [0] 4 3 4 2 3 2 2 2" xfId="28292" xr:uid="{866CAB36-AEC9-457A-9F06-0AB80D952179}"/>
    <cellStyle name="Comma [0] 4 3 4 2 3 2 3" xfId="28293" xr:uid="{7154A430-D98A-42E3-A4B9-5F7867D610B4}"/>
    <cellStyle name="Comma [0] 4 3 4 2 3 3" xfId="28294" xr:uid="{DFA4B840-5E10-475C-8A31-16A9D9CB75F2}"/>
    <cellStyle name="Comma [0] 4 3 4 2 3 3 2" xfId="28295" xr:uid="{938E5F90-854A-4F1F-BFCB-C21582F76C7F}"/>
    <cellStyle name="Comma [0] 4 3 4 2 3 4" xfId="28296" xr:uid="{F4303D04-0A20-4644-A6A3-11F0DC4AB7D2}"/>
    <cellStyle name="Comma [0] 4 3 4 2 4" xfId="28297" xr:uid="{3A2E17F0-A30B-4857-9CE8-3C4D1CF03FB0}"/>
    <cellStyle name="Comma [0] 4 3 4 2 4 2" xfId="28298" xr:uid="{51F986E8-73F1-4D5B-BA3E-F11C48851097}"/>
    <cellStyle name="Comma [0] 4 3 4 2 4 2 2" xfId="28299" xr:uid="{30213EF3-984C-473C-B370-09C76903DB39}"/>
    <cellStyle name="Comma [0] 4 3 4 2 4 3" xfId="28300" xr:uid="{9396B3B7-22EC-438B-84CD-8669448BEC47}"/>
    <cellStyle name="Comma [0] 4 3 4 2 5" xfId="28301" xr:uid="{87F6F888-9713-4CD3-87D7-3082F0AC4B0A}"/>
    <cellStyle name="Comma [0] 4 3 4 2 5 2" xfId="28302" xr:uid="{D61E81F0-7A8F-4450-9A0B-A212866CBDA1}"/>
    <cellStyle name="Comma [0] 4 3 4 2 6" xfId="28303" xr:uid="{E0EDC1EA-4681-4715-8AD5-0D8446319D0A}"/>
    <cellStyle name="Comma [0] 4 3 4 3" xfId="28304" xr:uid="{879685CC-D868-42BB-95C2-1831CAE04525}"/>
    <cellStyle name="Comma [0] 4 3 4 3 2" xfId="28305" xr:uid="{3755D41A-AEDB-4AD6-96DC-79599FFFCF57}"/>
    <cellStyle name="Comma [0] 4 3 4 3 2 2" xfId="28306" xr:uid="{AF206A18-48F2-4EB1-9459-E9F095ECF87E}"/>
    <cellStyle name="Comma [0] 4 3 4 3 2 2 2" xfId="28307" xr:uid="{5E5190CB-9141-4776-9399-0CDB651E28D0}"/>
    <cellStyle name="Comma [0] 4 3 4 3 2 2 2 2" xfId="28308" xr:uid="{4E26E5D6-CF45-415B-9968-A8B4890B906A}"/>
    <cellStyle name="Comma [0] 4 3 4 3 2 2 3" xfId="28309" xr:uid="{08757952-AC79-4525-8215-198EE3CA012B}"/>
    <cellStyle name="Comma [0] 4 3 4 3 2 3" xfId="28310" xr:uid="{D6FC19E1-337C-4AF1-BF48-5C2234C758A9}"/>
    <cellStyle name="Comma [0] 4 3 4 3 2 3 2" xfId="28311" xr:uid="{5E1EB207-58C6-4B93-9DF3-3EB560B64810}"/>
    <cellStyle name="Comma [0] 4 3 4 3 2 4" xfId="28312" xr:uid="{E2D33B5C-811F-40F7-851B-E10938E7DC26}"/>
    <cellStyle name="Comma [0] 4 3 4 3 3" xfId="28313" xr:uid="{CC45C6D7-E235-4DC3-A517-2EC17D425AA4}"/>
    <cellStyle name="Comma [0] 4 3 4 3 3 2" xfId="28314" xr:uid="{EC021899-610F-4274-8672-65D3071E2DDD}"/>
    <cellStyle name="Comma [0] 4 3 4 3 3 2 2" xfId="28315" xr:uid="{6E2D4B8B-B429-4E77-B706-7AA4141EFA64}"/>
    <cellStyle name="Comma [0] 4 3 4 3 3 3" xfId="28316" xr:uid="{F65C4A3F-B827-4401-9C3A-AD5F9D416181}"/>
    <cellStyle name="Comma [0] 4 3 4 3 4" xfId="28317" xr:uid="{891E6C64-43DF-407A-90BD-983B061D82F5}"/>
    <cellStyle name="Comma [0] 4 3 4 3 4 2" xfId="28318" xr:uid="{07E03258-D4C7-40BE-85B3-0840DFE38640}"/>
    <cellStyle name="Comma [0] 4 3 4 3 5" xfId="28319" xr:uid="{7E9BF334-A02F-4546-81DE-F6A629D3D968}"/>
    <cellStyle name="Comma [0] 4 3 4 4" xfId="28320" xr:uid="{8C9345F2-168A-4299-AE05-A8BE5F5246CF}"/>
    <cellStyle name="Comma [0] 4 3 4 4 2" xfId="28321" xr:uid="{C27DF44F-0A5D-4B0D-953E-C0323379DBA1}"/>
    <cellStyle name="Comma [0] 4 3 4 4 2 2" xfId="28322" xr:uid="{0AFAE881-95A5-41A9-BC44-7C842FA6ECBE}"/>
    <cellStyle name="Comma [0] 4 3 4 4 2 2 2" xfId="28323" xr:uid="{64908452-68FA-4FFB-9AF1-C332C2D01E65}"/>
    <cellStyle name="Comma [0] 4 3 4 4 2 3" xfId="28324" xr:uid="{727B917B-1BE8-4291-88A3-5FD6E43D99EC}"/>
    <cellStyle name="Comma [0] 4 3 4 4 3" xfId="28325" xr:uid="{2C5A3167-8D5F-4DA9-AE2F-9F9A18CE7715}"/>
    <cellStyle name="Comma [0] 4 3 4 4 3 2" xfId="28326" xr:uid="{96C21D18-873C-4A92-84E3-49784BD28F39}"/>
    <cellStyle name="Comma [0] 4 3 4 4 4" xfId="28327" xr:uid="{E1432235-5B79-49FD-A699-D8F76173F913}"/>
    <cellStyle name="Comma [0] 4 3 4 5" xfId="28328" xr:uid="{CC0DADB0-75A3-4ECA-8AC1-85265AD95C84}"/>
    <cellStyle name="Comma [0] 4 3 4 5 2" xfId="28329" xr:uid="{DCF81919-3D6B-47C3-ACE3-326AAC5615B4}"/>
    <cellStyle name="Comma [0] 4 3 4 5 2 2" xfId="28330" xr:uid="{6FB059AD-15F4-47BD-BF98-FBDDA89340D1}"/>
    <cellStyle name="Comma [0] 4 3 4 5 3" xfId="28331" xr:uid="{66A113F1-45FF-4DBB-826F-9D06C12C0845}"/>
    <cellStyle name="Comma [0] 4 3 4 6" xfId="28332" xr:uid="{297D36B9-1D92-4DF2-B5B4-1C6177A6BEDE}"/>
    <cellStyle name="Comma [0] 4 3 4 6 2" xfId="28333" xr:uid="{D89CCE4A-AD3A-49B8-99F4-3E5E8997935A}"/>
    <cellStyle name="Comma [0] 4 3 4 7" xfId="28334" xr:uid="{5C2BB935-FC3A-4A59-AC85-59DD93C8A3D7}"/>
    <cellStyle name="Comma [0] 4 3 5" xfId="28335" xr:uid="{D35125B6-E22E-42A1-B262-D60B3BB9927B}"/>
    <cellStyle name="Comma [0] 4 3 5 2" xfId="28336" xr:uid="{FC32E4AE-9DFA-453C-821B-AB87BDB5DCD4}"/>
    <cellStyle name="Comma [0] 4 3 5 2 2" xfId="28337" xr:uid="{F403A7AC-F8F4-42DA-B9BD-F4C212F936D4}"/>
    <cellStyle name="Comma [0] 4 3 5 2 2 2" xfId="28338" xr:uid="{37F0D5A3-C141-4115-81EA-1291D148458F}"/>
    <cellStyle name="Comma [0] 4 3 5 2 2 2 2" xfId="28339" xr:uid="{80497252-48E3-42F2-9169-4EB8E7BEF1D9}"/>
    <cellStyle name="Comma [0] 4 3 5 2 2 2 2 2" xfId="28340" xr:uid="{F5763F7C-8B35-4EC4-813C-FB23E5681CAC}"/>
    <cellStyle name="Comma [0] 4 3 5 2 2 2 2 2 2" xfId="28341" xr:uid="{D8A1A8DC-E226-43E1-A3AD-790FD89D796E}"/>
    <cellStyle name="Comma [0] 4 3 5 2 2 2 2 3" xfId="28342" xr:uid="{66D5614B-D0F4-4A35-8EE1-0F5CED44FF53}"/>
    <cellStyle name="Comma [0] 4 3 5 2 2 2 3" xfId="28343" xr:uid="{351C06F5-772A-44C2-9FA6-DEE1A21A2032}"/>
    <cellStyle name="Comma [0] 4 3 5 2 2 2 3 2" xfId="28344" xr:uid="{AB4368DF-8DD8-4B34-A5C5-0E05F4F03F1D}"/>
    <cellStyle name="Comma [0] 4 3 5 2 2 2 4" xfId="28345" xr:uid="{66314204-455B-4510-BC6D-5C9C13813022}"/>
    <cellStyle name="Comma [0] 4 3 5 2 2 3" xfId="28346" xr:uid="{69547414-3D98-4F0C-82DD-50CA00BB966B}"/>
    <cellStyle name="Comma [0] 4 3 5 2 2 3 2" xfId="28347" xr:uid="{9B0B09B2-7BD4-49EB-A56E-F0E12C0C980E}"/>
    <cellStyle name="Comma [0] 4 3 5 2 2 3 2 2" xfId="28348" xr:uid="{814FDE79-9964-4E63-88EE-E7084F449013}"/>
    <cellStyle name="Comma [0] 4 3 5 2 2 3 3" xfId="28349" xr:uid="{F2D4C0F7-91A3-4A31-BBE0-03163730153D}"/>
    <cellStyle name="Comma [0] 4 3 5 2 2 4" xfId="28350" xr:uid="{984E898D-78D1-4ED7-979E-18F7143B86D0}"/>
    <cellStyle name="Comma [0] 4 3 5 2 2 4 2" xfId="28351" xr:uid="{7E3B510D-7F18-4ABA-8FC7-451E48EC2C43}"/>
    <cellStyle name="Comma [0] 4 3 5 2 2 5" xfId="28352" xr:uid="{AB7715EA-0E6B-495A-9C1B-DCFB3B029AC5}"/>
    <cellStyle name="Comma [0] 4 3 5 2 3" xfId="28353" xr:uid="{ED98AE3B-FD36-4BAA-968C-D787AE23A440}"/>
    <cellStyle name="Comma [0] 4 3 5 2 3 2" xfId="28354" xr:uid="{17C1D99A-20B5-4E7C-A135-6BF86A749B82}"/>
    <cellStyle name="Comma [0] 4 3 5 2 3 2 2" xfId="28355" xr:uid="{2E9A2632-F2E4-4C3B-99E1-EA0C4E9429B3}"/>
    <cellStyle name="Comma [0] 4 3 5 2 3 2 2 2" xfId="28356" xr:uid="{2F9CB469-D9D6-4B7D-ACCE-1B998261F63C}"/>
    <cellStyle name="Comma [0] 4 3 5 2 3 2 3" xfId="28357" xr:uid="{D01B109F-2B88-4282-BBD9-4B8A6DE55243}"/>
    <cellStyle name="Comma [0] 4 3 5 2 3 3" xfId="28358" xr:uid="{5D5C7A3F-BB53-4E73-8E7D-698CC99439D5}"/>
    <cellStyle name="Comma [0] 4 3 5 2 3 3 2" xfId="28359" xr:uid="{FFDC61CD-C3CB-4812-A439-CCAC581B31C6}"/>
    <cellStyle name="Comma [0] 4 3 5 2 3 4" xfId="28360" xr:uid="{0E142D42-273F-4425-8BCA-C39E86074684}"/>
    <cellStyle name="Comma [0] 4 3 5 2 4" xfId="28361" xr:uid="{B09134AB-69B2-4C35-AC96-D88015479C98}"/>
    <cellStyle name="Comma [0] 4 3 5 2 4 2" xfId="28362" xr:uid="{0A6B062E-054D-4A36-A791-EAAACE1156D4}"/>
    <cellStyle name="Comma [0] 4 3 5 2 4 2 2" xfId="28363" xr:uid="{962F9A7A-8C2E-4B7E-89B4-C41040DD3E78}"/>
    <cellStyle name="Comma [0] 4 3 5 2 4 3" xfId="28364" xr:uid="{7C19A0FA-58AE-40A7-8C2E-D5A416B596A6}"/>
    <cellStyle name="Comma [0] 4 3 5 2 5" xfId="28365" xr:uid="{497EBD7B-C391-477D-961B-9D183F8F1652}"/>
    <cellStyle name="Comma [0] 4 3 5 2 5 2" xfId="28366" xr:uid="{BDD1375C-59E6-4AEA-A9D5-D742A9FE6C6D}"/>
    <cellStyle name="Comma [0] 4 3 5 2 6" xfId="28367" xr:uid="{2C71FE5F-6CAF-448B-9993-F52DD895993C}"/>
    <cellStyle name="Comma [0] 4 3 5 3" xfId="28368" xr:uid="{63385075-DDD4-4BE6-93E0-B5699304ACD4}"/>
    <cellStyle name="Comma [0] 4 3 5 3 2" xfId="28369" xr:uid="{2660AF84-EE80-4032-87EE-3D3457F75935}"/>
    <cellStyle name="Comma [0] 4 3 5 3 2 2" xfId="28370" xr:uid="{4B0F1D9C-D602-416D-A120-A87C9F35E6DF}"/>
    <cellStyle name="Comma [0] 4 3 5 3 2 2 2" xfId="28371" xr:uid="{5FE0D393-D46D-436B-B4E8-1F0742A7B601}"/>
    <cellStyle name="Comma [0] 4 3 5 3 2 2 2 2" xfId="28372" xr:uid="{C404F791-CBCB-46A2-A0EF-7738D737D9E9}"/>
    <cellStyle name="Comma [0] 4 3 5 3 2 2 3" xfId="28373" xr:uid="{31B2CF29-0208-482B-80D8-B17AB0B71743}"/>
    <cellStyle name="Comma [0] 4 3 5 3 2 3" xfId="28374" xr:uid="{937B5CFC-68FE-4D5D-B44C-EABE27639C91}"/>
    <cellStyle name="Comma [0] 4 3 5 3 2 3 2" xfId="28375" xr:uid="{74872EBF-A2DB-4974-9B06-D37C043DE77B}"/>
    <cellStyle name="Comma [0] 4 3 5 3 2 4" xfId="28376" xr:uid="{8981AD0A-BD65-410D-97EA-9EEB9C57EB19}"/>
    <cellStyle name="Comma [0] 4 3 5 3 3" xfId="28377" xr:uid="{A3DA9368-FB5B-4D49-8FA5-03F87F1B5027}"/>
    <cellStyle name="Comma [0] 4 3 5 3 3 2" xfId="28378" xr:uid="{526187DA-8468-424A-8157-6141490A6A6E}"/>
    <cellStyle name="Comma [0] 4 3 5 3 3 2 2" xfId="28379" xr:uid="{11029989-C799-4FE2-AF23-0CC423B3D226}"/>
    <cellStyle name="Comma [0] 4 3 5 3 3 3" xfId="28380" xr:uid="{FBF36343-6064-45CD-94A3-2203D5079087}"/>
    <cellStyle name="Comma [0] 4 3 5 3 4" xfId="28381" xr:uid="{DE890212-AA03-4F3E-903A-551C00A0C0E0}"/>
    <cellStyle name="Comma [0] 4 3 5 3 4 2" xfId="28382" xr:uid="{262BC335-6E6E-4A5E-8BC9-96D7A2BEA715}"/>
    <cellStyle name="Comma [0] 4 3 5 3 5" xfId="28383" xr:uid="{BB31ABD2-ACC2-43DE-BB60-1C1D0715B2CC}"/>
    <cellStyle name="Comma [0] 4 3 5 4" xfId="28384" xr:uid="{06F39692-E2AE-4D99-92AE-1BBC261EFA14}"/>
    <cellStyle name="Comma [0] 4 3 5 4 2" xfId="28385" xr:uid="{98E12D91-B7E6-4459-A6F6-189095C0E76F}"/>
    <cellStyle name="Comma [0] 4 3 5 4 2 2" xfId="28386" xr:uid="{185B1E1F-1862-4084-BBBD-7137F056085F}"/>
    <cellStyle name="Comma [0] 4 3 5 4 2 2 2" xfId="28387" xr:uid="{A7BD53FF-77A4-4A80-85E1-21EE40950FEB}"/>
    <cellStyle name="Comma [0] 4 3 5 4 2 3" xfId="28388" xr:uid="{68138D1F-0786-41FA-AE83-535957BA3FC3}"/>
    <cellStyle name="Comma [0] 4 3 5 4 3" xfId="28389" xr:uid="{8A8A780F-38D2-402A-9DBC-D37C1D5746BA}"/>
    <cellStyle name="Comma [0] 4 3 5 4 3 2" xfId="28390" xr:uid="{EB4E7D6C-F20B-450A-BEA4-A74836218EDA}"/>
    <cellStyle name="Comma [0] 4 3 5 4 4" xfId="28391" xr:uid="{B1A4C594-2308-4545-828D-E5D4AFA02263}"/>
    <cellStyle name="Comma [0] 4 3 5 5" xfId="28392" xr:uid="{6DF72D39-20EF-4C4D-88A6-370B104F923E}"/>
    <cellStyle name="Comma [0] 4 3 5 5 2" xfId="28393" xr:uid="{09E57F69-7D2F-4D57-9E40-83FBC765D3EA}"/>
    <cellStyle name="Comma [0] 4 3 5 5 2 2" xfId="28394" xr:uid="{8EFD0D5A-8996-4546-A5CD-5AA204FC52CD}"/>
    <cellStyle name="Comma [0] 4 3 5 5 3" xfId="28395" xr:uid="{2A28F58D-9A2F-4A67-A2FD-6862276D04BB}"/>
    <cellStyle name="Comma [0] 4 3 5 6" xfId="28396" xr:uid="{A89C809F-A177-4EE2-ADAC-2C68FD1F6732}"/>
    <cellStyle name="Comma [0] 4 3 5 6 2" xfId="28397" xr:uid="{B82BD810-6A6C-4CFC-A383-D3530360F02A}"/>
    <cellStyle name="Comma [0] 4 3 5 7" xfId="28398" xr:uid="{8F91A50B-5672-4AE7-8A78-72907947A8DD}"/>
    <cellStyle name="Comma [0] 4 3 6" xfId="28399" xr:uid="{4D706654-D24C-4CE4-A80F-2D6C508985F0}"/>
    <cellStyle name="Comma [0] 4 3 6 2" xfId="28400" xr:uid="{BB06E870-8E77-4539-A5CD-0FF4B4A83A83}"/>
    <cellStyle name="Comma [0] 4 3 6 2 2" xfId="28401" xr:uid="{4D85719D-5B67-4891-A63E-17B19EC02CA1}"/>
    <cellStyle name="Comma [0] 4 3 6 2 2 2" xfId="28402" xr:uid="{41A60721-A51A-4F19-BCF8-862960E2201A}"/>
    <cellStyle name="Comma [0] 4 3 6 2 2 2 2" xfId="28403" xr:uid="{5C7173DF-D02F-41DF-9AB2-CC34BE650411}"/>
    <cellStyle name="Comma [0] 4 3 6 2 2 2 2 2" xfId="28404" xr:uid="{08CC761A-CD90-4BA7-8C6E-94EC70D453B8}"/>
    <cellStyle name="Comma [0] 4 3 6 2 2 2 3" xfId="28405" xr:uid="{265A5E53-3B63-4383-BCFC-FD86A4D7CA3B}"/>
    <cellStyle name="Comma [0] 4 3 6 2 2 3" xfId="28406" xr:uid="{E6FED8E0-AC31-4D0D-AE09-8D6FF9E059E6}"/>
    <cellStyle name="Comma [0] 4 3 6 2 2 3 2" xfId="28407" xr:uid="{1AB00583-D5B2-4F76-97E1-C592D55A5625}"/>
    <cellStyle name="Comma [0] 4 3 6 2 2 4" xfId="28408" xr:uid="{86FC807B-0FDB-4CA9-A1AD-8FCFDDC23C19}"/>
    <cellStyle name="Comma [0] 4 3 6 2 3" xfId="28409" xr:uid="{2B2628C5-3F76-4762-B8B3-E149139C1A13}"/>
    <cellStyle name="Comma [0] 4 3 6 2 3 2" xfId="28410" xr:uid="{178B0EF9-1B2D-4610-B9BA-577D10E4AA8E}"/>
    <cellStyle name="Comma [0] 4 3 6 2 3 2 2" xfId="28411" xr:uid="{B4F2FAA2-7287-4E58-B9AD-02292D7DB52A}"/>
    <cellStyle name="Comma [0] 4 3 6 2 3 3" xfId="28412" xr:uid="{835A50A0-767A-4C59-95FB-AF770E69CEE4}"/>
    <cellStyle name="Comma [0] 4 3 6 2 4" xfId="28413" xr:uid="{57A6BB99-DDF0-4E85-BED7-55B107A730BC}"/>
    <cellStyle name="Comma [0] 4 3 6 2 4 2" xfId="28414" xr:uid="{7A4BE0FF-435F-41BC-8F8B-69319349C041}"/>
    <cellStyle name="Comma [0] 4 3 6 2 5" xfId="28415" xr:uid="{4A20E450-D8EE-46F0-8197-FFFB5484106B}"/>
    <cellStyle name="Comma [0] 4 3 6 3" xfId="28416" xr:uid="{180F21BF-1146-41FF-B502-ED176CA9DB0E}"/>
    <cellStyle name="Comma [0] 4 3 6 3 2" xfId="28417" xr:uid="{3B3F91AE-34A7-4720-9FE3-B446E729EF20}"/>
    <cellStyle name="Comma [0] 4 3 6 3 2 2" xfId="28418" xr:uid="{330B865E-F03A-4511-8F15-AD4C3B68E857}"/>
    <cellStyle name="Comma [0] 4 3 6 3 2 2 2" xfId="28419" xr:uid="{99F31C92-C8FD-4DD9-A616-24BF03F23429}"/>
    <cellStyle name="Comma [0] 4 3 6 3 2 3" xfId="28420" xr:uid="{6C1E8F8F-F3FB-45D4-B5C1-8A056ED1928A}"/>
    <cellStyle name="Comma [0] 4 3 6 3 3" xfId="28421" xr:uid="{E58B8119-CC00-4BD8-8429-D22BC62A3A31}"/>
    <cellStyle name="Comma [0] 4 3 6 3 3 2" xfId="28422" xr:uid="{7FB2B67D-22BB-486E-AAB4-02C547D23820}"/>
    <cellStyle name="Comma [0] 4 3 6 3 4" xfId="28423" xr:uid="{27E7BFA0-F455-406C-A717-3242E7BE0D17}"/>
    <cellStyle name="Comma [0] 4 3 6 4" xfId="28424" xr:uid="{894A1509-EC99-4318-80EE-AA562A1DE56C}"/>
    <cellStyle name="Comma [0] 4 3 6 4 2" xfId="28425" xr:uid="{479A7BB5-9C91-450D-AF7E-598781F7613F}"/>
    <cellStyle name="Comma [0] 4 3 6 4 2 2" xfId="28426" xr:uid="{0AABB0E0-10B3-4F0F-92C6-8BC68E7FF5EA}"/>
    <cellStyle name="Comma [0] 4 3 6 4 3" xfId="28427" xr:uid="{51FAC4CA-7545-4299-9D1E-E620410C3041}"/>
    <cellStyle name="Comma [0] 4 3 6 5" xfId="28428" xr:uid="{C1AC41F8-62B7-4B07-9337-B430B0948C4B}"/>
    <cellStyle name="Comma [0] 4 3 6 5 2" xfId="28429" xr:uid="{FCFEE802-672F-4070-8AD6-378ADC521C64}"/>
    <cellStyle name="Comma [0] 4 3 6 6" xfId="28430" xr:uid="{E4639CBC-1467-4C07-B1BF-70F64C4D39C7}"/>
    <cellStyle name="Comma [0] 4 3 7" xfId="28431" xr:uid="{7DD319F5-8F21-4B83-9FCA-CF7A1B907939}"/>
    <cellStyle name="Comma [0] 4 3 7 2" xfId="28432" xr:uid="{09C53565-5731-4B7E-98FC-FBDEFD969A2C}"/>
    <cellStyle name="Comma [0] 4 3 7 2 2" xfId="28433" xr:uid="{46970E86-AFC0-4483-A107-405E232AF389}"/>
    <cellStyle name="Comma [0] 4 3 7 2 2 2" xfId="28434" xr:uid="{1F1FE6B0-4B5D-4F65-ABB1-BD176189DF72}"/>
    <cellStyle name="Comma [0] 4 3 7 2 2 2 2" xfId="28435" xr:uid="{FC232A7A-CE2E-4986-91A2-4395987CD004}"/>
    <cellStyle name="Comma [0] 4 3 7 2 2 3" xfId="28436" xr:uid="{B3A0C8D0-2D10-4709-8F5B-BCE262B1F9BE}"/>
    <cellStyle name="Comma [0] 4 3 7 2 3" xfId="28437" xr:uid="{C6CAC565-01B1-4224-AAC0-D7D7C4D9047D}"/>
    <cellStyle name="Comma [0] 4 3 7 2 3 2" xfId="28438" xr:uid="{4DC9CD0D-76D8-483F-9FC9-1F4C0D1878C9}"/>
    <cellStyle name="Comma [0] 4 3 7 2 4" xfId="28439" xr:uid="{01A0ADC9-57E2-41DC-8E49-3C8028D77829}"/>
    <cellStyle name="Comma [0] 4 3 7 3" xfId="28440" xr:uid="{A674DCC9-6D05-48D8-B67E-EAAAAF724103}"/>
    <cellStyle name="Comma [0] 4 3 7 3 2" xfId="28441" xr:uid="{1732A87C-4193-4F23-889C-87A3BFAD4B19}"/>
    <cellStyle name="Comma [0] 4 3 7 3 2 2" xfId="28442" xr:uid="{A2C184AA-8DCE-438D-A845-CC9CDE2CC58C}"/>
    <cellStyle name="Comma [0] 4 3 7 3 3" xfId="28443" xr:uid="{C31AA0BB-B69F-4ADA-8571-B1586709BA75}"/>
    <cellStyle name="Comma [0] 4 3 7 4" xfId="28444" xr:uid="{BDA1ED49-93C5-4B4A-ACB4-2F7357666A94}"/>
    <cellStyle name="Comma [0] 4 3 7 4 2" xfId="28445" xr:uid="{8EDC4605-6C52-4978-A431-C9F9C96E4002}"/>
    <cellStyle name="Comma [0] 4 3 7 5" xfId="28446" xr:uid="{26FBFEF7-F3C0-4BA9-90E4-7A0DC03B86C8}"/>
    <cellStyle name="Comma [0] 4 3 8" xfId="28447" xr:uid="{2D536194-C704-4FEF-8374-CE8DA030A3B3}"/>
    <cellStyle name="Comma [0] 4 3 9" xfId="28448" xr:uid="{52C07819-40CC-4E46-98A6-4D6ED9AD0E31}"/>
    <cellStyle name="Comma [0] 4 4" xfId="28449" xr:uid="{4B9B464D-A7EE-43D2-9B4A-5AED8BE444CF}"/>
    <cellStyle name="Comma [0] 4 4 2" xfId="28450" xr:uid="{81C3BDDF-9E9D-4A67-BCA2-400823E0C323}"/>
    <cellStyle name="Comma [0] 4 4 2 10" xfId="28451" xr:uid="{1931ADC8-839C-4FE0-8B09-7F1351B9BDEC}"/>
    <cellStyle name="Comma [0] 4 4 2 2" xfId="28452" xr:uid="{BC2FD2B6-8D49-4FC7-8537-F00F25BD3649}"/>
    <cellStyle name="Comma [0] 4 4 2 2 2" xfId="28453" xr:uid="{6610BD31-581F-4F62-9896-A71134285E16}"/>
    <cellStyle name="Comma [0] 4 4 2 2 2 2" xfId="28454" xr:uid="{55DC34B0-D787-4AD4-8A66-6224C776833C}"/>
    <cellStyle name="Comma [0] 4 4 2 2 2 2 2" xfId="28455" xr:uid="{4DFBDBF7-D003-40FD-84D4-819DA767CBE8}"/>
    <cellStyle name="Comma [0] 4 4 2 2 2 2 2 2" xfId="28456" xr:uid="{3F8B2272-A669-4523-BC0F-091F26AC4C1A}"/>
    <cellStyle name="Comma [0] 4 4 2 2 2 2 2 2 2" xfId="28457" xr:uid="{C666C5E5-772D-419F-BCCB-2237C413B876}"/>
    <cellStyle name="Comma [0] 4 4 2 2 2 2 2 2 2 2" xfId="28458" xr:uid="{708D4ADA-5023-4EDD-91CC-F12B957AE0E0}"/>
    <cellStyle name="Comma [0] 4 4 2 2 2 2 2 2 3" xfId="28459" xr:uid="{0D24CF25-3D0B-4D35-ADE8-789AB488DF05}"/>
    <cellStyle name="Comma [0] 4 4 2 2 2 2 2 3" xfId="28460" xr:uid="{01BDA2CD-F340-4CF0-B026-591DDDD3AF00}"/>
    <cellStyle name="Comma [0] 4 4 2 2 2 2 2 3 2" xfId="28461" xr:uid="{96A73F91-3CAC-4107-B0D7-0132FF9F247C}"/>
    <cellStyle name="Comma [0] 4 4 2 2 2 2 2 4" xfId="28462" xr:uid="{0267FC96-BF3B-43BF-9CE1-C6612D709699}"/>
    <cellStyle name="Comma [0] 4 4 2 2 2 2 3" xfId="28463" xr:uid="{992E81D4-8200-492F-A169-7B6555B98F77}"/>
    <cellStyle name="Comma [0] 4 4 2 2 2 2 3 2" xfId="28464" xr:uid="{7AE9361C-F21D-4593-94E7-24956142B4A2}"/>
    <cellStyle name="Comma [0] 4 4 2 2 2 2 3 2 2" xfId="28465" xr:uid="{FDF9E3A5-179F-467A-9991-100274DF654C}"/>
    <cellStyle name="Comma [0] 4 4 2 2 2 2 3 3" xfId="28466" xr:uid="{CB6133F7-DE8B-4136-B369-F05427EBF76E}"/>
    <cellStyle name="Comma [0] 4 4 2 2 2 2 4" xfId="28467" xr:uid="{9A4805ED-28EA-495A-BF2F-9D104846D503}"/>
    <cellStyle name="Comma [0] 4 4 2 2 2 2 4 2" xfId="28468" xr:uid="{94992AEA-FD10-4EA0-8684-A84FFA823D01}"/>
    <cellStyle name="Comma [0] 4 4 2 2 2 2 5" xfId="28469" xr:uid="{9B691A72-0758-400C-879B-9486752218C6}"/>
    <cellStyle name="Comma [0] 4 4 2 2 2 3" xfId="28470" xr:uid="{CF387515-ED08-4F9D-AB6F-4F1FC9C0BCFE}"/>
    <cellStyle name="Comma [0] 4 4 2 2 2 3 2" xfId="28471" xr:uid="{6899300A-98DF-4BAC-AC23-5CE22B6846E2}"/>
    <cellStyle name="Comma [0] 4 4 2 2 2 3 2 2" xfId="28472" xr:uid="{B4F291F7-DB99-4769-A491-8164855A9D0C}"/>
    <cellStyle name="Comma [0] 4 4 2 2 2 3 2 2 2" xfId="28473" xr:uid="{CD5A232B-9949-499B-92BA-AAD8D2218638}"/>
    <cellStyle name="Comma [0] 4 4 2 2 2 3 2 3" xfId="28474" xr:uid="{B7FD6F36-257D-433F-8A0F-6493B128618D}"/>
    <cellStyle name="Comma [0] 4 4 2 2 2 3 3" xfId="28475" xr:uid="{B84ABDBD-7674-4E86-B737-CD9A40C870B5}"/>
    <cellStyle name="Comma [0] 4 4 2 2 2 3 3 2" xfId="28476" xr:uid="{24B6E4FB-88FA-42BB-BBCB-5DAA1E977072}"/>
    <cellStyle name="Comma [0] 4 4 2 2 2 3 4" xfId="28477" xr:uid="{163B5E42-F4EA-42C3-A160-FFA516E05F44}"/>
    <cellStyle name="Comma [0] 4 4 2 2 2 4" xfId="28478" xr:uid="{BF32941A-76CE-4D70-9C70-FE0B59976F2A}"/>
    <cellStyle name="Comma [0] 4 4 2 2 2 4 2" xfId="28479" xr:uid="{C84BF154-561E-4CF3-B970-33878F788DD0}"/>
    <cellStyle name="Comma [0] 4 4 2 2 2 4 2 2" xfId="28480" xr:uid="{C9B37278-0FCD-4ACE-A5AC-BB2E43504C5B}"/>
    <cellStyle name="Comma [0] 4 4 2 2 2 4 3" xfId="28481" xr:uid="{6E6F9698-295E-4E03-88F0-06882CCD5155}"/>
    <cellStyle name="Comma [0] 4 4 2 2 2 5" xfId="28482" xr:uid="{8BD58F65-AB26-4958-B321-874F85F2FD79}"/>
    <cellStyle name="Comma [0] 4 4 2 2 2 5 2" xfId="28483" xr:uid="{E07EB10D-B696-4BA6-BA06-1C33C3ACDE2C}"/>
    <cellStyle name="Comma [0] 4 4 2 2 2 6" xfId="28484" xr:uid="{04167417-9687-487F-B1D5-C72EF2CCEBD9}"/>
    <cellStyle name="Comma [0] 4 4 2 2 3" xfId="28485" xr:uid="{12A6FB66-ACB0-42F7-9EC4-BC459800E4B3}"/>
    <cellStyle name="Comma [0] 4 4 2 2 3 2" xfId="28486" xr:uid="{2F06198F-E7A4-499F-BBA6-492DEB9034DC}"/>
    <cellStyle name="Comma [0] 4 4 2 2 3 2 2" xfId="28487" xr:uid="{463C31DC-1F5D-4335-BE1C-5EAF538B21B3}"/>
    <cellStyle name="Comma [0] 4 4 2 2 3 2 2 2" xfId="28488" xr:uid="{07D68B1B-51B4-4623-B0DB-42D583B8E96C}"/>
    <cellStyle name="Comma [0] 4 4 2 2 3 2 2 2 2" xfId="28489" xr:uid="{9A659B80-8F87-4A60-9A56-615F25EA8445}"/>
    <cellStyle name="Comma [0] 4 4 2 2 3 2 2 3" xfId="28490" xr:uid="{139D38B3-D64B-4B84-A50C-B6BB94E9B2FB}"/>
    <cellStyle name="Comma [0] 4 4 2 2 3 2 3" xfId="28491" xr:uid="{FEE22904-BF41-4C8F-9C35-C29B4F584C80}"/>
    <cellStyle name="Comma [0] 4 4 2 2 3 2 3 2" xfId="28492" xr:uid="{A161AA19-7B3F-41A8-B81E-FC9F20471525}"/>
    <cellStyle name="Comma [0] 4 4 2 2 3 2 4" xfId="28493" xr:uid="{7BEED262-F052-4E5C-AA85-A4928BF93763}"/>
    <cellStyle name="Comma [0] 4 4 2 2 3 3" xfId="28494" xr:uid="{6B63670A-2E26-415A-846F-0335F64AA130}"/>
    <cellStyle name="Comma [0] 4 4 2 2 3 3 2" xfId="28495" xr:uid="{01397911-033C-4935-B158-3EA626EA570A}"/>
    <cellStyle name="Comma [0] 4 4 2 2 3 3 2 2" xfId="28496" xr:uid="{CF4A6D2F-7F0D-4BF6-A9DE-40D2CE310B55}"/>
    <cellStyle name="Comma [0] 4 4 2 2 3 3 3" xfId="28497" xr:uid="{F1077DEF-064F-4B2C-9DB3-9B85A036560F}"/>
    <cellStyle name="Comma [0] 4 4 2 2 3 4" xfId="28498" xr:uid="{2C1024F0-BA2A-4F54-87F0-6EBA39C5B4AB}"/>
    <cellStyle name="Comma [0] 4 4 2 2 3 4 2" xfId="28499" xr:uid="{407D2072-06F1-4E89-A436-866B4F3397F0}"/>
    <cellStyle name="Comma [0] 4 4 2 2 3 5" xfId="28500" xr:uid="{CB45FDDE-7940-4C07-8398-548D4F6104FB}"/>
    <cellStyle name="Comma [0] 4 4 2 2 4" xfId="28501" xr:uid="{22A24B19-8E72-48A4-ADFF-A06F7D24D9BC}"/>
    <cellStyle name="Comma [0] 4 4 2 2 4 2" xfId="28502" xr:uid="{B2142056-8464-46D5-9285-BF835379A744}"/>
    <cellStyle name="Comma [0] 4 4 2 2 4 2 2" xfId="28503" xr:uid="{A4E7798E-A234-4B22-B96D-76467A469DCE}"/>
    <cellStyle name="Comma [0] 4 4 2 2 4 2 2 2" xfId="28504" xr:uid="{5FEBB41C-56E3-440A-83CF-F96CB60906FC}"/>
    <cellStyle name="Comma [0] 4 4 2 2 4 2 3" xfId="28505" xr:uid="{78C5533E-1F19-45D1-93BF-03BF8C35AD65}"/>
    <cellStyle name="Comma [0] 4 4 2 2 4 3" xfId="28506" xr:uid="{2BB79FB1-9729-42E1-93B3-2E73D4E4A74E}"/>
    <cellStyle name="Comma [0] 4 4 2 2 4 3 2" xfId="28507" xr:uid="{1280B758-3B2F-42F3-AFF5-EEEFA76B67CB}"/>
    <cellStyle name="Comma [0] 4 4 2 2 4 4" xfId="28508" xr:uid="{4A05EF8E-77E0-4063-A2BD-54B260FBF316}"/>
    <cellStyle name="Comma [0] 4 4 2 2 5" xfId="28509" xr:uid="{E20F29C0-BB09-4ACF-A4CB-C60A687E82E6}"/>
    <cellStyle name="Comma [0] 4 4 2 2 5 2" xfId="28510" xr:uid="{9BF1DD4A-335D-4C1C-8B32-B75FCA90ECDA}"/>
    <cellStyle name="Comma [0] 4 4 2 2 5 2 2" xfId="28511" xr:uid="{5E2E7C62-EFDE-45A6-9CD3-A1F55E3E5B59}"/>
    <cellStyle name="Comma [0] 4 4 2 2 5 3" xfId="28512" xr:uid="{3CECB6F0-EF14-43C7-941C-E63880B13F67}"/>
    <cellStyle name="Comma [0] 4 4 2 2 6" xfId="28513" xr:uid="{BB8F2431-3B7A-4CDD-B6E3-C2DE6F4DE3A2}"/>
    <cellStyle name="Comma [0] 4 4 2 2 6 2" xfId="28514" xr:uid="{2EC42866-CC7C-4076-A7B2-FDDC4E1720B9}"/>
    <cellStyle name="Comma [0] 4 4 2 2 7" xfId="28515" xr:uid="{038F1BC6-A165-45FB-B8BB-100D230A643E}"/>
    <cellStyle name="Comma [0] 4 4 2 3" xfId="28516" xr:uid="{EBD4000E-CDB0-4115-9DA2-67A08D71BCC6}"/>
    <cellStyle name="Comma [0] 4 4 2 3 2" xfId="28517" xr:uid="{2083F91B-F57B-4740-976D-21396E773A71}"/>
    <cellStyle name="Comma [0] 4 4 2 3 2 2" xfId="28518" xr:uid="{FC9E2C6F-CD50-4EA8-9F2A-FB02CD68DA08}"/>
    <cellStyle name="Comma [0] 4 4 2 3 2 2 2" xfId="28519" xr:uid="{6A1EF30A-8754-48B7-898F-E623204A727F}"/>
    <cellStyle name="Comma [0] 4 4 2 3 2 2 2 2" xfId="28520" xr:uid="{FC500CD9-AAF9-40AF-808A-A1B776F9EFB0}"/>
    <cellStyle name="Comma [0] 4 4 2 3 2 2 2 2 2" xfId="28521" xr:uid="{7859BB37-667E-4E85-A337-A9A0D5E7D75C}"/>
    <cellStyle name="Comma [0] 4 4 2 3 2 2 2 2 2 2" xfId="28522" xr:uid="{D51A4428-B7BF-40CD-A9B3-93F0FDF661FB}"/>
    <cellStyle name="Comma [0] 4 4 2 3 2 2 2 2 3" xfId="28523" xr:uid="{FF6B764B-F11F-4025-B870-D43C765A842C}"/>
    <cellStyle name="Comma [0] 4 4 2 3 2 2 2 3" xfId="28524" xr:uid="{760F9AD8-126D-4E7E-B157-D18851368F5F}"/>
    <cellStyle name="Comma [0] 4 4 2 3 2 2 2 3 2" xfId="28525" xr:uid="{AC822383-0FED-4D34-9434-62F579E88B33}"/>
    <cellStyle name="Comma [0] 4 4 2 3 2 2 2 4" xfId="28526" xr:uid="{17B77B2C-A073-48AF-A60F-2F879A45D136}"/>
    <cellStyle name="Comma [0] 4 4 2 3 2 2 3" xfId="28527" xr:uid="{FB6D13FE-08C7-46B7-BC07-8069E32D3A7A}"/>
    <cellStyle name="Comma [0] 4 4 2 3 2 2 3 2" xfId="28528" xr:uid="{D264CDDB-ED95-4B18-80E1-68AD402EDA5A}"/>
    <cellStyle name="Comma [0] 4 4 2 3 2 2 3 2 2" xfId="28529" xr:uid="{065B531B-BA84-4FEF-BA7B-DB7716A71CB2}"/>
    <cellStyle name="Comma [0] 4 4 2 3 2 2 3 3" xfId="28530" xr:uid="{4E20D6B0-4DBD-44B4-B212-28F3783F81CF}"/>
    <cellStyle name="Comma [0] 4 4 2 3 2 2 4" xfId="28531" xr:uid="{B65B5B3C-D464-4BFC-ADA8-DA524A6A9C63}"/>
    <cellStyle name="Comma [0] 4 4 2 3 2 2 4 2" xfId="28532" xr:uid="{5274D001-31AE-4BCE-AE56-C3147426D9AA}"/>
    <cellStyle name="Comma [0] 4 4 2 3 2 2 5" xfId="28533" xr:uid="{B6482D3C-61CE-4AD7-AF18-B56BA607D5EF}"/>
    <cellStyle name="Comma [0] 4 4 2 3 2 3" xfId="28534" xr:uid="{FFF37D08-F71C-4F9D-BB4D-FB34FAC25AD8}"/>
    <cellStyle name="Comma [0] 4 4 2 3 2 3 2" xfId="28535" xr:uid="{632FC79F-5303-4D86-AC01-AE4EBE027CD2}"/>
    <cellStyle name="Comma [0] 4 4 2 3 2 3 2 2" xfId="28536" xr:uid="{55DF9303-C444-423C-A0A3-68CB1CA3481F}"/>
    <cellStyle name="Comma [0] 4 4 2 3 2 3 2 2 2" xfId="28537" xr:uid="{9E3D7BDC-CC89-4BC8-8095-B119F3EDBD7A}"/>
    <cellStyle name="Comma [0] 4 4 2 3 2 3 2 3" xfId="28538" xr:uid="{C0DC0A55-A5C6-491A-BE74-E308B147270A}"/>
    <cellStyle name="Comma [0] 4 4 2 3 2 3 3" xfId="28539" xr:uid="{AFD39D7D-CD2C-4A29-A38F-0588F88AC587}"/>
    <cellStyle name="Comma [0] 4 4 2 3 2 3 3 2" xfId="28540" xr:uid="{1B0722F6-E133-4746-9A3D-8DADE58FE5B3}"/>
    <cellStyle name="Comma [0] 4 4 2 3 2 3 4" xfId="28541" xr:uid="{F36DCD40-88D7-49CE-872D-EA19257F42E7}"/>
    <cellStyle name="Comma [0] 4 4 2 3 2 4" xfId="28542" xr:uid="{5398A037-238D-4C5A-8FA9-68753D6A7AFD}"/>
    <cellStyle name="Comma [0] 4 4 2 3 2 4 2" xfId="28543" xr:uid="{A584083F-C901-4114-9FAF-5D0BCD82ADC8}"/>
    <cellStyle name="Comma [0] 4 4 2 3 2 4 2 2" xfId="28544" xr:uid="{3A6AD6FE-589D-4114-88BA-1A1B54739B21}"/>
    <cellStyle name="Comma [0] 4 4 2 3 2 4 3" xfId="28545" xr:uid="{AF30E2B2-4C33-4850-834C-BCCA550F9C26}"/>
    <cellStyle name="Comma [0] 4 4 2 3 2 5" xfId="28546" xr:uid="{540859C7-CB57-4506-A700-F8D2EC1BA387}"/>
    <cellStyle name="Comma [0] 4 4 2 3 2 5 2" xfId="28547" xr:uid="{5EBA9579-A0AB-495A-B3AA-53B8637A3B01}"/>
    <cellStyle name="Comma [0] 4 4 2 3 2 6" xfId="28548" xr:uid="{05AF959F-0AC5-4CDA-86FE-16C349B4E901}"/>
    <cellStyle name="Comma [0] 4 4 2 3 3" xfId="28549" xr:uid="{58769437-8EBB-4A3E-8FDF-9C7F8B50237F}"/>
    <cellStyle name="Comma [0] 4 4 2 3 3 2" xfId="28550" xr:uid="{BC992F06-2451-4AD6-BDA7-B226052887F9}"/>
    <cellStyle name="Comma [0] 4 4 2 3 3 2 2" xfId="28551" xr:uid="{8EB0F454-F677-4696-802B-E54A5FB9A539}"/>
    <cellStyle name="Comma [0] 4 4 2 3 3 2 2 2" xfId="28552" xr:uid="{43759649-14BB-414F-9413-E6F5D122BB40}"/>
    <cellStyle name="Comma [0] 4 4 2 3 3 2 2 2 2" xfId="28553" xr:uid="{16903317-ABCB-4D40-B572-89DC0FD3ACF9}"/>
    <cellStyle name="Comma [0] 4 4 2 3 3 2 2 3" xfId="28554" xr:uid="{7EC4CA6A-5C20-444C-AF51-1A9AA6D49AD7}"/>
    <cellStyle name="Comma [0] 4 4 2 3 3 2 3" xfId="28555" xr:uid="{4FE10E91-FF37-46B5-8772-679CF1C3EB39}"/>
    <cellStyle name="Comma [0] 4 4 2 3 3 2 3 2" xfId="28556" xr:uid="{996C7331-21E7-4272-89ED-0EC33309B9E6}"/>
    <cellStyle name="Comma [0] 4 4 2 3 3 2 4" xfId="28557" xr:uid="{812BDEFD-844F-4D97-9B1A-6160B1847535}"/>
    <cellStyle name="Comma [0] 4 4 2 3 3 3" xfId="28558" xr:uid="{C3350113-476E-4A3A-83B3-422851F81378}"/>
    <cellStyle name="Comma [0] 4 4 2 3 3 3 2" xfId="28559" xr:uid="{98D10471-3AF8-41AC-9A9C-C55741BED49C}"/>
    <cellStyle name="Comma [0] 4 4 2 3 3 3 2 2" xfId="28560" xr:uid="{16D2A6A1-3410-4EAB-836D-EE8DD236111D}"/>
    <cellStyle name="Comma [0] 4 4 2 3 3 3 3" xfId="28561" xr:uid="{A8BE06CB-5933-4764-ACF9-DD9A509E1B2C}"/>
    <cellStyle name="Comma [0] 4 4 2 3 3 4" xfId="28562" xr:uid="{515AA0D3-32DB-4CBD-AA11-DF0B93313E8E}"/>
    <cellStyle name="Comma [0] 4 4 2 3 3 4 2" xfId="28563" xr:uid="{49C3D236-B04E-4D8C-A0AC-6668E81CDA9F}"/>
    <cellStyle name="Comma [0] 4 4 2 3 3 5" xfId="28564" xr:uid="{DF0FF155-085F-435C-AF58-40A1B9F56460}"/>
    <cellStyle name="Comma [0] 4 4 2 3 4" xfId="28565" xr:uid="{9A99749C-7A92-4F68-95EE-C3EAAB32D2FF}"/>
    <cellStyle name="Comma [0] 4 4 2 3 4 2" xfId="28566" xr:uid="{1EF6F353-D1B5-4C9C-849A-DB9EE744D0BA}"/>
    <cellStyle name="Comma [0] 4 4 2 3 4 2 2" xfId="28567" xr:uid="{BD44C06C-4ADC-47F4-9156-18BA61679ABF}"/>
    <cellStyle name="Comma [0] 4 4 2 3 4 2 2 2" xfId="28568" xr:uid="{89A203D3-87FC-4462-AE49-625E34476981}"/>
    <cellStyle name="Comma [0] 4 4 2 3 4 2 3" xfId="28569" xr:uid="{1D698EF6-1ABD-462B-9BBF-3304BF9EFE25}"/>
    <cellStyle name="Comma [0] 4 4 2 3 4 3" xfId="28570" xr:uid="{16F5907C-99CA-4EA0-823A-860F0B3D0104}"/>
    <cellStyle name="Comma [0] 4 4 2 3 4 3 2" xfId="28571" xr:uid="{9134A160-7DD0-48BD-A301-7A0254E8102B}"/>
    <cellStyle name="Comma [0] 4 4 2 3 4 4" xfId="28572" xr:uid="{96A33BDE-D931-4557-8B4B-AE1C023CD724}"/>
    <cellStyle name="Comma [0] 4 4 2 3 5" xfId="28573" xr:uid="{A80C65E0-E66C-4B47-807B-21D9C5F91E42}"/>
    <cellStyle name="Comma [0] 4 4 2 3 5 2" xfId="28574" xr:uid="{A035C65F-6008-41C5-9632-9293672276AA}"/>
    <cellStyle name="Comma [0] 4 4 2 3 5 2 2" xfId="28575" xr:uid="{73BCC17C-B911-40A5-9D0F-73D5789E12DD}"/>
    <cellStyle name="Comma [0] 4 4 2 3 5 3" xfId="28576" xr:uid="{E933B081-FED3-4A6C-9FFD-24E209C35003}"/>
    <cellStyle name="Comma [0] 4 4 2 3 6" xfId="28577" xr:uid="{B217DABD-1E7B-4A33-982B-15ABAF7AEEB2}"/>
    <cellStyle name="Comma [0] 4 4 2 3 6 2" xfId="28578" xr:uid="{A0749099-EFD9-4E8B-9662-504848A8460B}"/>
    <cellStyle name="Comma [0] 4 4 2 3 7" xfId="28579" xr:uid="{ABBD0E91-5FAD-430F-BC78-ED6A0E27E8DF}"/>
    <cellStyle name="Comma [0] 4 4 2 4" xfId="28580" xr:uid="{528ABE5C-FE49-4F06-A829-02F30816A070}"/>
    <cellStyle name="Comma [0] 4 4 2 4 2" xfId="28581" xr:uid="{9C24A0D9-2950-4EB4-8A88-BF66DD055F27}"/>
    <cellStyle name="Comma [0] 4 4 2 4 2 2" xfId="28582" xr:uid="{7F2B64FF-576A-43F4-A028-D1D89CEB7DA4}"/>
    <cellStyle name="Comma [0] 4 4 2 4 2 2 2" xfId="28583" xr:uid="{AF54A0E0-C121-43A7-9F69-D100D47A9412}"/>
    <cellStyle name="Comma [0] 4 4 2 4 2 2 2 2" xfId="28584" xr:uid="{C76E8C82-A888-46DA-B418-BF2DA5BAA9FF}"/>
    <cellStyle name="Comma [0] 4 4 2 4 2 2 2 2 2" xfId="28585" xr:uid="{182F99F1-8D17-47C3-BCB3-E0569B5D8061}"/>
    <cellStyle name="Comma [0] 4 4 2 4 2 2 2 2 2 2" xfId="28586" xr:uid="{7AC5EC6C-B201-4D4C-AA62-592FFE5ECFF3}"/>
    <cellStyle name="Comma [0] 4 4 2 4 2 2 2 2 3" xfId="28587" xr:uid="{4702382E-549B-4011-AE9B-EAA8B4346248}"/>
    <cellStyle name="Comma [0] 4 4 2 4 2 2 2 3" xfId="28588" xr:uid="{E0C00CB0-ABB8-42C2-87AD-D977F1D043E9}"/>
    <cellStyle name="Comma [0] 4 4 2 4 2 2 2 3 2" xfId="28589" xr:uid="{4921000B-E3DB-460B-880A-DCFF6D32AFDC}"/>
    <cellStyle name="Comma [0] 4 4 2 4 2 2 2 4" xfId="28590" xr:uid="{66BD8887-87C4-47EF-8651-F08ECFB65D17}"/>
    <cellStyle name="Comma [0] 4 4 2 4 2 2 3" xfId="28591" xr:uid="{7EF7AE30-0AEA-4F22-949F-9933A4327CC2}"/>
    <cellStyle name="Comma [0] 4 4 2 4 2 2 3 2" xfId="28592" xr:uid="{A7C71280-6F15-488A-88CA-82F12F882EAD}"/>
    <cellStyle name="Comma [0] 4 4 2 4 2 2 3 2 2" xfId="28593" xr:uid="{EC7E7B2A-1986-4839-BDAD-D16F4FFF4D0E}"/>
    <cellStyle name="Comma [0] 4 4 2 4 2 2 3 3" xfId="28594" xr:uid="{400419D6-E01B-46D4-A9F2-E973EFB5D426}"/>
    <cellStyle name="Comma [0] 4 4 2 4 2 2 4" xfId="28595" xr:uid="{7120849F-E053-4C15-A76A-AAAA80C5A930}"/>
    <cellStyle name="Comma [0] 4 4 2 4 2 2 4 2" xfId="28596" xr:uid="{5DED01D3-C54F-464B-AF30-DDDBBC95D200}"/>
    <cellStyle name="Comma [0] 4 4 2 4 2 2 5" xfId="28597" xr:uid="{4CF65D41-1F09-4326-B9AC-CA05A9ED3054}"/>
    <cellStyle name="Comma [0] 4 4 2 4 2 3" xfId="28598" xr:uid="{71DB0724-7421-40BA-986F-A5AB4DA1B3EB}"/>
    <cellStyle name="Comma [0] 4 4 2 4 2 3 2" xfId="28599" xr:uid="{CD46B9B8-A619-465B-A0F8-27205E94A248}"/>
    <cellStyle name="Comma [0] 4 4 2 4 2 3 2 2" xfId="28600" xr:uid="{E168D608-5514-4111-A834-B300A5BA0709}"/>
    <cellStyle name="Comma [0] 4 4 2 4 2 3 2 2 2" xfId="28601" xr:uid="{64D568C1-3AA1-4EC8-A4EB-E34ED5BF2D38}"/>
    <cellStyle name="Comma [0] 4 4 2 4 2 3 2 3" xfId="28602" xr:uid="{E4B7ED93-E328-477E-AFC2-0A51EC11535C}"/>
    <cellStyle name="Comma [0] 4 4 2 4 2 3 3" xfId="28603" xr:uid="{73BEF8FC-E636-4AB6-A1EC-BEFC62FFFB9A}"/>
    <cellStyle name="Comma [0] 4 4 2 4 2 3 3 2" xfId="28604" xr:uid="{2E0CF25C-80E3-4F56-B88D-BFE3F27691CC}"/>
    <cellStyle name="Comma [0] 4 4 2 4 2 3 4" xfId="28605" xr:uid="{49746BFA-C95D-432A-8E21-F79A6094335C}"/>
    <cellStyle name="Comma [0] 4 4 2 4 2 4" xfId="28606" xr:uid="{99A25103-D51A-4474-9700-5DF11C8FC009}"/>
    <cellStyle name="Comma [0] 4 4 2 4 2 4 2" xfId="28607" xr:uid="{6C53B611-0F7A-4C8D-8346-A546C1252B59}"/>
    <cellStyle name="Comma [0] 4 4 2 4 2 4 2 2" xfId="28608" xr:uid="{6A8AB444-8D22-4E83-9524-135F3A014A57}"/>
    <cellStyle name="Comma [0] 4 4 2 4 2 4 3" xfId="28609" xr:uid="{AAE3764E-2DE5-4D5D-BF1D-5F46C68904E1}"/>
    <cellStyle name="Comma [0] 4 4 2 4 2 5" xfId="28610" xr:uid="{17210E94-7523-41A1-BA9E-55C3547A7DFE}"/>
    <cellStyle name="Comma [0] 4 4 2 4 2 5 2" xfId="28611" xr:uid="{494D0C28-6EA7-42D1-8F65-117608392FCA}"/>
    <cellStyle name="Comma [0] 4 4 2 4 2 6" xfId="28612" xr:uid="{41917A11-1A56-4224-AD3A-3CCCB64B2BD6}"/>
    <cellStyle name="Comma [0] 4 4 2 4 3" xfId="28613" xr:uid="{D7658046-EE88-451D-B55C-8B8C33DB5C09}"/>
    <cellStyle name="Comma [0] 4 4 2 4 3 2" xfId="28614" xr:uid="{AE5C2D41-843B-4AA9-89CB-F41CA8659118}"/>
    <cellStyle name="Comma [0] 4 4 2 4 3 2 2" xfId="28615" xr:uid="{4420097C-E46F-4129-94DA-D1676096BD17}"/>
    <cellStyle name="Comma [0] 4 4 2 4 3 2 2 2" xfId="28616" xr:uid="{6493F096-2C95-4125-8E3A-C35515F8C4FB}"/>
    <cellStyle name="Comma [0] 4 4 2 4 3 2 2 2 2" xfId="28617" xr:uid="{7EA2CEB1-143A-4C06-AF5C-B7A533E5B122}"/>
    <cellStyle name="Comma [0] 4 4 2 4 3 2 2 3" xfId="28618" xr:uid="{56286418-9232-4C62-AD59-C0D6CB28D737}"/>
    <cellStyle name="Comma [0] 4 4 2 4 3 2 3" xfId="28619" xr:uid="{61F316E5-A895-405C-8067-AF07CBA1B9E5}"/>
    <cellStyle name="Comma [0] 4 4 2 4 3 2 3 2" xfId="28620" xr:uid="{D4799069-0067-49DC-85B3-386B9DF52331}"/>
    <cellStyle name="Comma [0] 4 4 2 4 3 2 4" xfId="28621" xr:uid="{FCF5252C-C6B8-4C95-9153-C6317BE37ACB}"/>
    <cellStyle name="Comma [0] 4 4 2 4 3 3" xfId="28622" xr:uid="{1BA2357B-1643-4C6F-ACF5-05E1A61B3D26}"/>
    <cellStyle name="Comma [0] 4 4 2 4 3 3 2" xfId="28623" xr:uid="{7D59E563-9D5D-447C-82F8-94E11D5B5827}"/>
    <cellStyle name="Comma [0] 4 4 2 4 3 3 2 2" xfId="28624" xr:uid="{430C2041-52DD-441B-A47E-80D35560935B}"/>
    <cellStyle name="Comma [0] 4 4 2 4 3 3 3" xfId="28625" xr:uid="{B6674D79-2BF6-46EB-A3BD-A1F7898BF037}"/>
    <cellStyle name="Comma [0] 4 4 2 4 3 4" xfId="28626" xr:uid="{BC89D46E-1630-41C2-9D7A-2576DDAA136F}"/>
    <cellStyle name="Comma [0] 4 4 2 4 3 4 2" xfId="28627" xr:uid="{B8F8B65F-C9A4-4918-9855-E7EB898CF298}"/>
    <cellStyle name="Comma [0] 4 4 2 4 3 5" xfId="28628" xr:uid="{39D84256-F2EF-4D68-AF27-DD19AC226998}"/>
    <cellStyle name="Comma [0] 4 4 2 4 4" xfId="28629" xr:uid="{38586EB2-F655-4F54-B654-A3C95C8C93DA}"/>
    <cellStyle name="Comma [0] 4 4 2 4 4 2" xfId="28630" xr:uid="{CDF32923-B6BC-499C-A3B5-5B24ECE62BB4}"/>
    <cellStyle name="Comma [0] 4 4 2 4 4 2 2" xfId="28631" xr:uid="{82031E8F-6884-41D8-B8C4-005132235C99}"/>
    <cellStyle name="Comma [0] 4 4 2 4 4 2 2 2" xfId="28632" xr:uid="{D4F42500-9631-4DC8-8F7F-085066373B39}"/>
    <cellStyle name="Comma [0] 4 4 2 4 4 2 3" xfId="28633" xr:uid="{7703046E-34FB-4ADD-9D20-0DA769AE7E7B}"/>
    <cellStyle name="Comma [0] 4 4 2 4 4 3" xfId="28634" xr:uid="{0D601BC0-50D4-4528-9E63-C938DF82A83A}"/>
    <cellStyle name="Comma [0] 4 4 2 4 4 3 2" xfId="28635" xr:uid="{EC35515B-DCD0-47B6-BAA6-B9E01D4CFBC4}"/>
    <cellStyle name="Comma [0] 4 4 2 4 4 4" xfId="28636" xr:uid="{B5E4E921-DA9B-4DAB-A9E8-38ECA89E6E70}"/>
    <cellStyle name="Comma [0] 4 4 2 4 5" xfId="28637" xr:uid="{FB5E7FA4-631A-4391-930F-87D774CD1827}"/>
    <cellStyle name="Comma [0] 4 4 2 4 5 2" xfId="28638" xr:uid="{9585A0B0-8FFA-42B9-90C9-3CAEC55BE233}"/>
    <cellStyle name="Comma [0] 4 4 2 4 5 2 2" xfId="28639" xr:uid="{CF15FC6C-8A13-41C0-BD87-DBBD28D8B89F}"/>
    <cellStyle name="Comma [0] 4 4 2 4 5 3" xfId="28640" xr:uid="{4B7A92C7-1243-434E-9BED-ADF99FC82688}"/>
    <cellStyle name="Comma [0] 4 4 2 4 6" xfId="28641" xr:uid="{840C12F4-ABC5-4114-85FE-C38C28CE6668}"/>
    <cellStyle name="Comma [0] 4 4 2 4 6 2" xfId="28642" xr:uid="{E1DD867C-A79A-4D47-B8AF-06248903E9E4}"/>
    <cellStyle name="Comma [0] 4 4 2 4 7" xfId="28643" xr:uid="{FE8AEFF1-6125-45D9-8669-946E1D2D0DD8}"/>
    <cellStyle name="Comma [0] 4 4 2 5" xfId="28644" xr:uid="{DB395C80-54EA-4830-9B57-386CDA862D37}"/>
    <cellStyle name="Comma [0] 4 4 2 5 2" xfId="28645" xr:uid="{D8DFE571-97E5-46E2-84D8-CA7123292AFE}"/>
    <cellStyle name="Comma [0] 4 4 2 5 2 2" xfId="28646" xr:uid="{155D3403-0412-4383-AFD4-BC4BA7198BF1}"/>
    <cellStyle name="Comma [0] 4 4 2 5 2 2 2" xfId="28647" xr:uid="{11CBEF9C-BB20-4760-A168-5D51AE2AA0CC}"/>
    <cellStyle name="Comma [0] 4 4 2 5 2 2 2 2" xfId="28648" xr:uid="{5FF8FA4F-43F4-44FD-9B99-8FFC063F9972}"/>
    <cellStyle name="Comma [0] 4 4 2 5 2 2 2 2 2" xfId="28649" xr:uid="{E2865669-EE35-41F7-AAE3-ECB81A5B340E}"/>
    <cellStyle name="Comma [0] 4 4 2 5 2 2 2 3" xfId="28650" xr:uid="{B04B7111-1063-4193-AC3B-19E744C5226B}"/>
    <cellStyle name="Comma [0] 4 4 2 5 2 2 3" xfId="28651" xr:uid="{3CD74692-8B49-4D62-8A05-4D2CAB039674}"/>
    <cellStyle name="Comma [0] 4 4 2 5 2 2 3 2" xfId="28652" xr:uid="{67530A91-FA61-4C96-8D7A-66E301426709}"/>
    <cellStyle name="Comma [0] 4 4 2 5 2 2 4" xfId="28653" xr:uid="{900529DB-F905-4E8C-851B-E16943207AAB}"/>
    <cellStyle name="Comma [0] 4 4 2 5 2 3" xfId="28654" xr:uid="{787D52B5-4932-46DC-8D47-70EDBF4DEAF9}"/>
    <cellStyle name="Comma [0] 4 4 2 5 2 3 2" xfId="28655" xr:uid="{38F9196A-A815-4A2F-A42E-1237754CFEB8}"/>
    <cellStyle name="Comma [0] 4 4 2 5 2 3 2 2" xfId="28656" xr:uid="{5EF7CC1C-1081-4D85-A483-1CF35DC1DE7C}"/>
    <cellStyle name="Comma [0] 4 4 2 5 2 3 3" xfId="28657" xr:uid="{51213B55-6904-4CBB-904F-63887A9F6156}"/>
    <cellStyle name="Comma [0] 4 4 2 5 2 4" xfId="28658" xr:uid="{A85AB237-1584-44BC-ABAE-284B687CADBC}"/>
    <cellStyle name="Comma [0] 4 4 2 5 2 4 2" xfId="28659" xr:uid="{DFECCFB0-1367-45E1-A13D-94F691A510CC}"/>
    <cellStyle name="Comma [0] 4 4 2 5 2 5" xfId="28660" xr:uid="{511A98D2-30B6-4FD7-B57A-BE0CB2F24AEF}"/>
    <cellStyle name="Comma [0] 4 4 2 5 3" xfId="28661" xr:uid="{C1008B70-6B23-45DD-80ED-E1EB946A7F14}"/>
    <cellStyle name="Comma [0] 4 4 2 5 3 2" xfId="28662" xr:uid="{B9E9DA38-51EA-4505-A4DB-D8921696B4B8}"/>
    <cellStyle name="Comma [0] 4 4 2 5 3 2 2" xfId="28663" xr:uid="{A89FEBAA-40F3-42C7-8A38-B2657610B9AB}"/>
    <cellStyle name="Comma [0] 4 4 2 5 3 2 2 2" xfId="28664" xr:uid="{982D0734-1D3A-40D9-89A2-CBB8854727AA}"/>
    <cellStyle name="Comma [0] 4 4 2 5 3 2 3" xfId="28665" xr:uid="{4BE5A7D0-918B-45F7-A529-0A8CA5CF362A}"/>
    <cellStyle name="Comma [0] 4 4 2 5 3 3" xfId="28666" xr:uid="{5C3EDDF4-2661-4BEE-98B0-3E561CA79906}"/>
    <cellStyle name="Comma [0] 4 4 2 5 3 3 2" xfId="28667" xr:uid="{5B540E2F-3CF0-49A0-B95A-E4BCFB140E49}"/>
    <cellStyle name="Comma [0] 4 4 2 5 3 4" xfId="28668" xr:uid="{C58E57F1-22F9-457F-9A95-22959F04153F}"/>
    <cellStyle name="Comma [0] 4 4 2 5 4" xfId="28669" xr:uid="{9DD272B7-0AD4-4488-8DE6-4CFF8DBE5EE3}"/>
    <cellStyle name="Comma [0] 4 4 2 5 4 2" xfId="28670" xr:uid="{01A158F9-9800-4F21-A2C4-85EE5EB4EDB7}"/>
    <cellStyle name="Comma [0] 4 4 2 5 4 2 2" xfId="28671" xr:uid="{F045865B-4493-4CD0-A8B8-15FAD44AEE98}"/>
    <cellStyle name="Comma [0] 4 4 2 5 4 3" xfId="28672" xr:uid="{979D440F-DA0B-4A7B-9ADF-374888B9AA3C}"/>
    <cellStyle name="Comma [0] 4 4 2 5 5" xfId="28673" xr:uid="{38741B18-F3FA-4052-A778-45E7BFAFCD44}"/>
    <cellStyle name="Comma [0] 4 4 2 5 5 2" xfId="28674" xr:uid="{44915F28-F336-464D-A0A6-AA5D555A473C}"/>
    <cellStyle name="Comma [0] 4 4 2 5 6" xfId="28675" xr:uid="{FE3EC405-962A-42B8-9F2B-AE2D9FFF6E22}"/>
    <cellStyle name="Comma [0] 4 4 2 6" xfId="28676" xr:uid="{5A7D7537-1120-4DF1-B211-13CCE4B2A76E}"/>
    <cellStyle name="Comma [0] 4 4 2 6 2" xfId="28677" xr:uid="{EB5832A7-1B19-4877-8106-A2F415CA8B6E}"/>
    <cellStyle name="Comma [0] 4 4 2 6 2 2" xfId="28678" xr:uid="{803768D0-1181-423A-BA47-3C02418002A9}"/>
    <cellStyle name="Comma [0] 4 4 2 6 2 2 2" xfId="28679" xr:uid="{B7D237FD-BE41-4D0F-AEC2-59E8CA827A45}"/>
    <cellStyle name="Comma [0] 4 4 2 6 2 2 2 2" xfId="28680" xr:uid="{A5C01681-F9A1-44E2-9200-AFBE8CFD0AD0}"/>
    <cellStyle name="Comma [0] 4 4 2 6 2 2 3" xfId="28681" xr:uid="{52FC64FE-E919-4132-A510-5F168E9F0B01}"/>
    <cellStyle name="Comma [0] 4 4 2 6 2 3" xfId="28682" xr:uid="{598F68D8-5B2A-4F84-A2B2-81CDD0BD5B41}"/>
    <cellStyle name="Comma [0] 4 4 2 6 2 3 2" xfId="28683" xr:uid="{8724BB9A-AE6A-448B-B93A-D5F4EA050E95}"/>
    <cellStyle name="Comma [0] 4 4 2 6 2 4" xfId="28684" xr:uid="{37D4FEEF-6208-4B21-9218-52165CC0537B}"/>
    <cellStyle name="Comma [0] 4 4 2 6 3" xfId="28685" xr:uid="{A0F56088-747C-4A68-ADD6-F9BB6D6556A6}"/>
    <cellStyle name="Comma [0] 4 4 2 6 3 2" xfId="28686" xr:uid="{E69D00FF-F16A-41BF-908D-B3DE4E927F47}"/>
    <cellStyle name="Comma [0] 4 4 2 6 3 2 2" xfId="28687" xr:uid="{E752D844-448F-4A49-AD4F-F4F017CBD809}"/>
    <cellStyle name="Comma [0] 4 4 2 6 3 3" xfId="28688" xr:uid="{0AEAA06A-7E00-4054-B558-1E2FA2773E25}"/>
    <cellStyle name="Comma [0] 4 4 2 6 4" xfId="28689" xr:uid="{79B8EEE2-3ECA-4C62-B131-F8369B9E48C2}"/>
    <cellStyle name="Comma [0] 4 4 2 6 4 2" xfId="28690" xr:uid="{E38BDE13-F677-452F-B3A7-37274A38EB5A}"/>
    <cellStyle name="Comma [0] 4 4 2 6 5" xfId="28691" xr:uid="{4B94A5AA-AACB-4655-8F1B-ED1C8B8AD14E}"/>
    <cellStyle name="Comma [0] 4 4 2 7" xfId="28692" xr:uid="{E905366C-1BCF-40B9-8398-48E5D6918E2B}"/>
    <cellStyle name="Comma [0] 4 4 2 7 2" xfId="28693" xr:uid="{1C1F5DDD-EC81-4F69-BF2F-C08FC51C4E51}"/>
    <cellStyle name="Comma [0] 4 4 2 7 2 2" xfId="28694" xr:uid="{E02B3A7D-AEE5-4DE3-BAB0-66B57039A0F8}"/>
    <cellStyle name="Comma [0] 4 4 2 7 2 2 2" xfId="28695" xr:uid="{C3C1898D-8F7B-4ED2-A4E4-34B9A3FD3834}"/>
    <cellStyle name="Comma [0] 4 4 2 7 2 3" xfId="28696" xr:uid="{2CD5BA4B-C7EA-49C7-B341-4D97977887BA}"/>
    <cellStyle name="Comma [0] 4 4 2 7 3" xfId="28697" xr:uid="{24347A97-E244-4A75-8784-3CFD02321ED1}"/>
    <cellStyle name="Comma [0] 4 4 2 7 3 2" xfId="28698" xr:uid="{D9C60BF8-4B2C-4946-B23D-B663FDE4AAC0}"/>
    <cellStyle name="Comma [0] 4 4 2 7 4" xfId="28699" xr:uid="{5A252CDC-6186-46BC-8DC2-A768198669DC}"/>
    <cellStyle name="Comma [0] 4 4 2 8" xfId="28700" xr:uid="{31464EFD-01B2-45BF-890A-B4BCEBD76CD7}"/>
    <cellStyle name="Comma [0] 4 4 2 8 2" xfId="28701" xr:uid="{BAB10741-D079-4802-AD47-C72B138E4A6B}"/>
    <cellStyle name="Comma [0] 4 4 2 8 2 2" xfId="28702" xr:uid="{0FAAEFF7-43C2-4DA3-A438-6066AEB6237E}"/>
    <cellStyle name="Comma [0] 4 4 2 8 3" xfId="28703" xr:uid="{473B0FA0-77DB-4A27-8285-EDCB49C75908}"/>
    <cellStyle name="Comma [0] 4 4 2 9" xfId="28704" xr:uid="{5B5C3348-68E1-49CB-86C6-0975C4B76D51}"/>
    <cellStyle name="Comma [0] 4 4 2 9 2" xfId="28705" xr:uid="{FF9FB756-6FB0-4560-B454-8D55EE6BBE06}"/>
    <cellStyle name="Comma [0] 4 4 3" xfId="28706" xr:uid="{CCD9118C-0BE1-4374-BE22-B85B9BA219BF}"/>
    <cellStyle name="Comma [0] 4 4 3 2" xfId="28707" xr:uid="{ECCA723D-D52B-4DAA-BBD7-28E19AEF1CD3}"/>
    <cellStyle name="Comma [0] 4 4 3 2 2" xfId="28708" xr:uid="{D3C00A43-F85D-455D-97B4-A2FDBEF8B69A}"/>
    <cellStyle name="Comma [0] 4 4 3 2 2 2" xfId="28709" xr:uid="{1277F61F-78E2-439B-9D42-970159C34EDF}"/>
    <cellStyle name="Comma [0] 4 4 3 2 2 2 2" xfId="28710" xr:uid="{7318BF6F-2D4E-4C5B-91BC-945CE96F8180}"/>
    <cellStyle name="Comma [0] 4 4 3 2 2 2 2 2" xfId="28711" xr:uid="{DDFD118A-CD97-4F5D-AAA0-CD1C843BDF16}"/>
    <cellStyle name="Comma [0] 4 4 3 2 2 2 2 2 2" xfId="28712" xr:uid="{6901A6CD-F019-4BFB-A781-5BAF5F29A27C}"/>
    <cellStyle name="Comma [0] 4 4 3 2 2 2 2 3" xfId="28713" xr:uid="{6E2B2CC3-51AF-46DB-A51D-9460DA64950B}"/>
    <cellStyle name="Comma [0] 4 4 3 2 2 2 3" xfId="28714" xr:uid="{8BE59A84-A7D9-48EE-8AD4-EEA703BCB727}"/>
    <cellStyle name="Comma [0] 4 4 3 2 2 2 3 2" xfId="28715" xr:uid="{F6327157-179E-495F-A58B-78860E231453}"/>
    <cellStyle name="Comma [0] 4 4 3 2 2 2 4" xfId="28716" xr:uid="{3A0F1687-FF44-4193-A489-CF1688043CBF}"/>
    <cellStyle name="Comma [0] 4 4 3 2 2 3" xfId="28717" xr:uid="{1B7B1892-839E-4A4A-A648-D601D3DE6823}"/>
    <cellStyle name="Comma [0] 4 4 3 2 2 3 2" xfId="28718" xr:uid="{7ED1A40C-B21C-410B-9AE0-DE2646F40737}"/>
    <cellStyle name="Comma [0] 4 4 3 2 2 3 2 2" xfId="28719" xr:uid="{1D23C8D8-0ABC-4227-B818-493B7F604E12}"/>
    <cellStyle name="Comma [0] 4 4 3 2 2 3 3" xfId="28720" xr:uid="{A8A7E260-E813-45F7-9133-1479DC09D63D}"/>
    <cellStyle name="Comma [0] 4 4 3 2 2 4" xfId="28721" xr:uid="{74EE1520-1D66-4D58-8995-8C346849BA08}"/>
    <cellStyle name="Comma [0] 4 4 3 2 2 4 2" xfId="28722" xr:uid="{EB7A461F-1A79-4542-A268-60ADE29F309D}"/>
    <cellStyle name="Comma [0] 4 4 3 2 2 5" xfId="28723" xr:uid="{E8F1BFE1-AED5-45CD-B11F-FC76BCF88863}"/>
    <cellStyle name="Comma [0] 4 4 3 2 3" xfId="28724" xr:uid="{548AF87E-5361-4367-868E-50A98515C976}"/>
    <cellStyle name="Comma [0] 4 4 3 2 3 2" xfId="28725" xr:uid="{939025E0-C484-4A71-96F5-93D210AE7C80}"/>
    <cellStyle name="Comma [0] 4 4 3 2 3 2 2" xfId="28726" xr:uid="{E84CEAF2-6152-4843-8074-46AC4830541E}"/>
    <cellStyle name="Comma [0] 4 4 3 2 3 2 2 2" xfId="28727" xr:uid="{31041A24-5193-488A-8DB6-04FDC72D4C54}"/>
    <cellStyle name="Comma [0] 4 4 3 2 3 2 3" xfId="28728" xr:uid="{F66FE83F-62F8-4069-962A-A954EC8249A9}"/>
    <cellStyle name="Comma [0] 4 4 3 2 3 3" xfId="28729" xr:uid="{31273F2E-6C2A-4293-B122-B860412F6E86}"/>
    <cellStyle name="Comma [0] 4 4 3 2 3 3 2" xfId="28730" xr:uid="{89DEB93B-F235-4CAC-9C96-E59E357A1F3C}"/>
    <cellStyle name="Comma [0] 4 4 3 2 3 4" xfId="28731" xr:uid="{C976665C-2BBF-4C87-9E75-2E276F31D464}"/>
    <cellStyle name="Comma [0] 4 4 3 2 4" xfId="28732" xr:uid="{C1E769D9-50ED-42C0-B2C8-0B57D9425589}"/>
    <cellStyle name="Comma [0] 4 4 3 2 4 2" xfId="28733" xr:uid="{AE05834C-BAF9-44C9-9B3A-DCE8A6115A2B}"/>
    <cellStyle name="Comma [0] 4 4 3 2 4 2 2" xfId="28734" xr:uid="{79E16AA6-5060-42C5-87C7-CBEEBDA5D8ED}"/>
    <cellStyle name="Comma [0] 4 4 3 2 4 3" xfId="28735" xr:uid="{85E7DF0B-5B92-4777-8FDF-8F11C815A1BA}"/>
    <cellStyle name="Comma [0] 4 4 3 2 5" xfId="28736" xr:uid="{59854F64-22F3-4C10-AF91-326C971279F1}"/>
    <cellStyle name="Comma [0] 4 4 3 2 5 2" xfId="28737" xr:uid="{E7D118C4-F492-46CA-9720-243DB396E64B}"/>
    <cellStyle name="Comma [0] 4 4 3 2 6" xfId="28738" xr:uid="{4E2520E1-DB4C-4AF3-9606-63257FD08433}"/>
    <cellStyle name="Comma [0] 4 4 3 3" xfId="28739" xr:uid="{EA4420BB-80C3-41AC-A092-980BE954A3DA}"/>
    <cellStyle name="Comma [0] 4 4 3 3 2" xfId="28740" xr:uid="{A22FD360-3F35-448C-9E9D-948C4927F9ED}"/>
    <cellStyle name="Comma [0] 4 4 3 3 2 2" xfId="28741" xr:uid="{6254BDA3-0D4C-41D9-AFE4-7C2CEEA73326}"/>
    <cellStyle name="Comma [0] 4 4 3 3 2 2 2" xfId="28742" xr:uid="{7EEEC226-A92F-472A-81BF-F836B979EFC2}"/>
    <cellStyle name="Comma [0] 4 4 3 3 2 2 2 2" xfId="28743" xr:uid="{1EA927AA-C1B0-45EE-827C-967FB6D35829}"/>
    <cellStyle name="Comma [0] 4 4 3 3 2 2 3" xfId="28744" xr:uid="{CB44BC93-2615-4C80-A12D-9A77C0609366}"/>
    <cellStyle name="Comma [0] 4 4 3 3 2 3" xfId="28745" xr:uid="{6B2F6EC1-5429-430D-A543-4272B4AB354A}"/>
    <cellStyle name="Comma [0] 4 4 3 3 2 3 2" xfId="28746" xr:uid="{95217B7F-E73D-44FC-82B5-A81F49FE8C93}"/>
    <cellStyle name="Comma [0] 4 4 3 3 2 4" xfId="28747" xr:uid="{26B6C678-85D9-4601-BD48-FE64806B4905}"/>
    <cellStyle name="Comma [0] 4 4 3 3 3" xfId="28748" xr:uid="{8A8644E1-1DFE-4759-A640-AA25192FDE8E}"/>
    <cellStyle name="Comma [0] 4 4 3 3 3 2" xfId="28749" xr:uid="{70B3A0F3-372E-421C-A25C-47DB574FA8B5}"/>
    <cellStyle name="Comma [0] 4 4 3 3 3 2 2" xfId="28750" xr:uid="{AA0FF9AA-F27F-4A33-8CDE-95E5B332DE75}"/>
    <cellStyle name="Comma [0] 4 4 3 3 3 3" xfId="28751" xr:uid="{D0BA931E-0FD3-412E-9109-9C88E7AB57F3}"/>
    <cellStyle name="Comma [0] 4 4 3 3 4" xfId="28752" xr:uid="{8D89B535-F7D5-43D3-B51F-6CEC78D1AD80}"/>
    <cellStyle name="Comma [0] 4 4 3 3 4 2" xfId="28753" xr:uid="{D1AFB9BC-D1C3-4A16-B22D-BA94109DE606}"/>
    <cellStyle name="Comma [0] 4 4 3 3 5" xfId="28754" xr:uid="{67D33B31-2764-4D46-A87B-CC41D8FFF28C}"/>
    <cellStyle name="Comma [0] 4 4 3 4" xfId="28755" xr:uid="{9270A0EE-A99B-48E1-B9AB-8ACEE07C8A30}"/>
    <cellStyle name="Comma [0] 4 4 3 4 2" xfId="28756" xr:uid="{FEE7461E-813C-44E8-BC9B-97645943329A}"/>
    <cellStyle name="Comma [0] 4 4 3 4 2 2" xfId="28757" xr:uid="{FA669BB1-DA1F-49F2-83C2-5D60AFBC8090}"/>
    <cellStyle name="Comma [0] 4 4 3 4 2 2 2" xfId="28758" xr:uid="{E178757E-E4C3-4E40-87D8-E610B9816344}"/>
    <cellStyle name="Comma [0] 4 4 3 4 2 3" xfId="28759" xr:uid="{FAA2E1B4-A4A2-4CEF-A8C8-D64125609AE1}"/>
    <cellStyle name="Comma [0] 4 4 3 4 3" xfId="28760" xr:uid="{2431C6E9-ED98-460E-B2CA-D9889B746046}"/>
    <cellStyle name="Comma [0] 4 4 3 4 3 2" xfId="28761" xr:uid="{41A646F4-E1C1-40C0-BCAA-C15FE6C59A3F}"/>
    <cellStyle name="Comma [0] 4 4 3 4 4" xfId="28762" xr:uid="{2A3533C4-4399-40C6-A2C0-36BEA4AB66BC}"/>
    <cellStyle name="Comma [0] 4 4 3 5" xfId="28763" xr:uid="{A1FA7403-F474-4A27-B0AB-2600B6EA9AB9}"/>
    <cellStyle name="Comma [0] 4 4 3 5 2" xfId="28764" xr:uid="{DD022B3F-6AF7-4D35-B57B-55D431E1C004}"/>
    <cellStyle name="Comma [0] 4 4 3 5 2 2" xfId="28765" xr:uid="{DE1A01DB-7D93-4BDA-9832-F4A6A267EEBD}"/>
    <cellStyle name="Comma [0] 4 4 3 5 3" xfId="28766" xr:uid="{87006108-4AAE-4E03-AC15-9AEB53F5BBDA}"/>
    <cellStyle name="Comma [0] 4 4 3 6" xfId="28767" xr:uid="{378976E6-EE56-4CB4-B3CE-712DC17EB102}"/>
    <cellStyle name="Comma [0] 4 4 3 6 2" xfId="28768" xr:uid="{D8F1A109-BA0B-4919-883D-B5D43E65D0CE}"/>
    <cellStyle name="Comma [0] 4 4 3 7" xfId="28769" xr:uid="{057A5AEE-0FA9-4E7E-9A4E-24C85CAE14F9}"/>
    <cellStyle name="Comma [0] 4 4 4" xfId="28770" xr:uid="{E6ED19DC-A9EF-49F9-854E-EE5E631764E3}"/>
    <cellStyle name="Comma [0] 4 4 4 2" xfId="28771" xr:uid="{E7587D9B-003E-4200-9FA4-A8B89B3F95D7}"/>
    <cellStyle name="Comma [0] 4 4 4 2 2" xfId="28772" xr:uid="{3A2E1360-BDDB-495F-8DDE-B630B6FF8653}"/>
    <cellStyle name="Comma [0] 4 4 4 2 2 2" xfId="28773" xr:uid="{23016D35-CF96-4B55-83BB-AB4B7BDCAEE3}"/>
    <cellStyle name="Comma [0] 4 4 4 2 2 2 2" xfId="28774" xr:uid="{57B1EF88-7411-4826-B20B-50B26F47D786}"/>
    <cellStyle name="Comma [0] 4 4 4 2 2 2 2 2" xfId="28775" xr:uid="{6FCD8275-FD6C-4AEF-8D82-5D26FB4AFBA9}"/>
    <cellStyle name="Comma [0] 4 4 4 2 2 2 2 2 2" xfId="28776" xr:uid="{0D3A690B-C728-4087-B748-FB9A31B44965}"/>
    <cellStyle name="Comma [0] 4 4 4 2 2 2 2 3" xfId="28777" xr:uid="{050D9464-2414-491C-B095-752353BDEE81}"/>
    <cellStyle name="Comma [0] 4 4 4 2 2 2 3" xfId="28778" xr:uid="{58534134-38F0-408C-9D31-7591FE86DFF5}"/>
    <cellStyle name="Comma [0] 4 4 4 2 2 2 3 2" xfId="28779" xr:uid="{674DDAEA-5936-4F36-91B3-BF90E7AA359E}"/>
    <cellStyle name="Comma [0] 4 4 4 2 2 2 4" xfId="28780" xr:uid="{A13940D1-262F-42EF-8C05-B73BFC402650}"/>
    <cellStyle name="Comma [0] 4 4 4 2 2 3" xfId="28781" xr:uid="{BADDB900-F25B-48D0-8250-84B993926E97}"/>
    <cellStyle name="Comma [0] 4 4 4 2 2 3 2" xfId="28782" xr:uid="{1E91CA07-31EC-4001-B3F7-DF4456F6AC10}"/>
    <cellStyle name="Comma [0] 4 4 4 2 2 3 2 2" xfId="28783" xr:uid="{9898A65A-4233-4599-9F57-2231A554CDCD}"/>
    <cellStyle name="Comma [0] 4 4 4 2 2 3 3" xfId="28784" xr:uid="{92DE55DF-7050-408F-9D2F-B26A2267411D}"/>
    <cellStyle name="Comma [0] 4 4 4 2 2 4" xfId="28785" xr:uid="{40D73A35-F0E4-480E-8F87-94AF029BB853}"/>
    <cellStyle name="Comma [0] 4 4 4 2 2 4 2" xfId="28786" xr:uid="{3BB4E629-2C64-474E-9FB6-C356134FDE47}"/>
    <cellStyle name="Comma [0] 4 4 4 2 2 5" xfId="28787" xr:uid="{00A8AAA7-4040-4178-AED2-7342A3A350CA}"/>
    <cellStyle name="Comma [0] 4 4 4 2 3" xfId="28788" xr:uid="{43E40103-6600-428B-9578-BD0A31D7CC90}"/>
    <cellStyle name="Comma [0] 4 4 4 2 3 2" xfId="28789" xr:uid="{2967E5EA-E65D-4156-AB9E-22E7AA83F4EA}"/>
    <cellStyle name="Comma [0] 4 4 4 2 3 2 2" xfId="28790" xr:uid="{E48AFA65-CDE4-4454-9414-BFD64F204A67}"/>
    <cellStyle name="Comma [0] 4 4 4 2 3 2 2 2" xfId="28791" xr:uid="{24DB4CF0-1949-4DF9-B8FB-7DE2BB07213A}"/>
    <cellStyle name="Comma [0] 4 4 4 2 3 2 3" xfId="28792" xr:uid="{67D9D6DE-FAAA-41A1-9A1F-B2A148DEF104}"/>
    <cellStyle name="Comma [0] 4 4 4 2 3 3" xfId="28793" xr:uid="{E0477C8F-A758-466F-BE39-5765C3874124}"/>
    <cellStyle name="Comma [0] 4 4 4 2 3 3 2" xfId="28794" xr:uid="{FFA93873-66B1-4FB2-8138-DA9CA0187D4B}"/>
    <cellStyle name="Comma [0] 4 4 4 2 3 4" xfId="28795" xr:uid="{DD42F410-381D-420B-AB1D-10A9A464FA1D}"/>
    <cellStyle name="Comma [0] 4 4 4 2 4" xfId="28796" xr:uid="{C4BA4BBE-3F4E-4919-B9B7-67C6FEAE8B3A}"/>
    <cellStyle name="Comma [0] 4 4 4 2 4 2" xfId="28797" xr:uid="{43D07F01-F6EE-48E5-B463-FD9CB3BE1D58}"/>
    <cellStyle name="Comma [0] 4 4 4 2 4 2 2" xfId="28798" xr:uid="{F587170F-4594-4899-95F0-D597F36066A9}"/>
    <cellStyle name="Comma [0] 4 4 4 2 4 3" xfId="28799" xr:uid="{DA0B679C-4B6D-468D-BC5D-C28A2EDCC67B}"/>
    <cellStyle name="Comma [0] 4 4 4 2 5" xfId="28800" xr:uid="{F78A5DC8-8926-425E-981B-47720A7E4EE0}"/>
    <cellStyle name="Comma [0] 4 4 4 2 5 2" xfId="28801" xr:uid="{AD2A085B-C39D-4A0F-93A8-7E0BD5D56775}"/>
    <cellStyle name="Comma [0] 4 4 4 2 6" xfId="28802" xr:uid="{4460BD32-C097-4FCE-9129-9E8382F52AEC}"/>
    <cellStyle name="Comma [0] 4 4 4 3" xfId="28803" xr:uid="{7FCE6575-48A1-44D0-828D-19C55060F803}"/>
    <cellStyle name="Comma [0] 4 4 4 3 2" xfId="28804" xr:uid="{379ADE76-22A7-4019-B988-501DB785DC52}"/>
    <cellStyle name="Comma [0] 4 4 4 3 2 2" xfId="28805" xr:uid="{7A17D634-6E25-4D0D-925D-C7F0FAF99402}"/>
    <cellStyle name="Comma [0] 4 4 4 3 2 2 2" xfId="28806" xr:uid="{E163BFA9-5698-4F97-9676-FDCCEEA2CD80}"/>
    <cellStyle name="Comma [0] 4 4 4 3 2 2 2 2" xfId="28807" xr:uid="{78A4BD36-CBB2-484F-8EA0-5927D3630EB1}"/>
    <cellStyle name="Comma [0] 4 4 4 3 2 2 3" xfId="28808" xr:uid="{D2670E0E-5775-4C74-849C-A7788BFA9717}"/>
    <cellStyle name="Comma [0] 4 4 4 3 2 3" xfId="28809" xr:uid="{5E31675D-D372-4D4D-8FA0-FD842FBE4438}"/>
    <cellStyle name="Comma [0] 4 4 4 3 2 3 2" xfId="28810" xr:uid="{9BF0D65C-96EA-404E-9A06-1D79FF02DFF4}"/>
    <cellStyle name="Comma [0] 4 4 4 3 2 4" xfId="28811" xr:uid="{7FCF483D-28E5-466F-9164-DC76FDB10BBA}"/>
    <cellStyle name="Comma [0] 4 4 4 3 3" xfId="28812" xr:uid="{FCF8FC4A-1DC1-48DB-BC1D-4A9C8D57AF0D}"/>
    <cellStyle name="Comma [0] 4 4 4 3 3 2" xfId="28813" xr:uid="{ECA5A507-5048-4773-810D-03E651D15ED4}"/>
    <cellStyle name="Comma [0] 4 4 4 3 3 2 2" xfId="28814" xr:uid="{E5340968-0710-48C5-BDD9-1F7344883AA9}"/>
    <cellStyle name="Comma [0] 4 4 4 3 3 3" xfId="28815" xr:uid="{ED067664-17A8-4673-AB84-4B1E3B28AD98}"/>
    <cellStyle name="Comma [0] 4 4 4 3 4" xfId="28816" xr:uid="{F80C9C7E-0E47-4281-86C3-A43D723769F7}"/>
    <cellStyle name="Comma [0] 4 4 4 3 4 2" xfId="28817" xr:uid="{0174D6FC-BF46-49D0-928F-01BA1A981B21}"/>
    <cellStyle name="Comma [0] 4 4 4 3 5" xfId="28818" xr:uid="{957FD304-5775-4A08-BEC5-9FEC87706E13}"/>
    <cellStyle name="Comma [0] 4 4 4 4" xfId="28819" xr:uid="{E7363206-185B-42B1-9F26-D375357699F9}"/>
    <cellStyle name="Comma [0] 4 4 4 4 2" xfId="28820" xr:uid="{0009798D-0518-4194-86B2-09CF282C95B3}"/>
    <cellStyle name="Comma [0] 4 4 4 4 2 2" xfId="28821" xr:uid="{912B2F81-2006-4C6C-9F01-AE9498CC6D05}"/>
    <cellStyle name="Comma [0] 4 4 4 4 2 2 2" xfId="28822" xr:uid="{4BB40789-88E9-4998-A7E5-2B5C0C0824DD}"/>
    <cellStyle name="Comma [0] 4 4 4 4 2 3" xfId="28823" xr:uid="{A25A4545-D1EC-4E58-88D0-61C80D8E499D}"/>
    <cellStyle name="Comma [0] 4 4 4 4 3" xfId="28824" xr:uid="{F142A5B3-710D-42B3-B11B-0E3AE36529C8}"/>
    <cellStyle name="Comma [0] 4 4 4 4 3 2" xfId="28825" xr:uid="{EABFC7DD-D26A-48C5-9691-268856BE2260}"/>
    <cellStyle name="Comma [0] 4 4 4 4 4" xfId="28826" xr:uid="{4A2ACE05-14E7-450B-A6BF-18C3FB4933D1}"/>
    <cellStyle name="Comma [0] 4 4 4 5" xfId="28827" xr:uid="{EA6B1CED-FF8C-4ED9-9278-C2C6C3365851}"/>
    <cellStyle name="Comma [0] 4 4 4 5 2" xfId="28828" xr:uid="{E88AECD2-CAC8-470A-8EB0-C6F3BFEF572E}"/>
    <cellStyle name="Comma [0] 4 4 4 5 2 2" xfId="28829" xr:uid="{376700DD-AE78-487F-A0F8-3FD06E442BAE}"/>
    <cellStyle name="Comma [0] 4 4 4 5 3" xfId="28830" xr:uid="{000F5E7F-8850-4D7A-B7F2-0849AA1517F6}"/>
    <cellStyle name="Comma [0] 4 4 4 6" xfId="28831" xr:uid="{D7B177D7-B18F-4D8D-B70D-348B5B54F68B}"/>
    <cellStyle name="Comma [0] 4 4 4 6 2" xfId="28832" xr:uid="{28B8778A-E4F8-4AC0-88BF-58F70E7D7EE3}"/>
    <cellStyle name="Comma [0] 4 4 4 7" xfId="28833" xr:uid="{16E3E51A-80F3-4111-97B6-2216E77E07C4}"/>
    <cellStyle name="Comma [0] 4 4 5" xfId="28834" xr:uid="{3345A11E-C0D0-4E09-8840-BA94EF20F665}"/>
    <cellStyle name="Comma [0] 4 4 5 2" xfId="28835" xr:uid="{33BA80A3-5CBE-459C-83A5-CD5E78FE309D}"/>
    <cellStyle name="Comma [0] 4 4 5 2 2" xfId="28836" xr:uid="{DC00BABB-B8E1-4E3A-B856-DE53E8872528}"/>
    <cellStyle name="Comma [0] 4 4 5 2 2 2" xfId="28837" xr:uid="{20F5D531-3E1C-430A-91B7-47FF048FF308}"/>
    <cellStyle name="Comma [0] 4 4 5 2 2 2 2" xfId="28838" xr:uid="{72A76AA2-BD46-4061-B2B0-F16FE8375BD5}"/>
    <cellStyle name="Comma [0] 4 4 5 2 2 2 2 2" xfId="28839" xr:uid="{F8BA2A39-810C-40BB-956D-58DFB671665B}"/>
    <cellStyle name="Comma [0] 4 4 5 2 2 2 2 2 2" xfId="28840" xr:uid="{3B2442A7-3B57-42EA-9060-E6103C81CDF0}"/>
    <cellStyle name="Comma [0] 4 4 5 2 2 2 2 3" xfId="28841" xr:uid="{E4AD5AF0-B300-41CF-A841-500E5C62A47B}"/>
    <cellStyle name="Comma [0] 4 4 5 2 2 2 3" xfId="28842" xr:uid="{2CD9A416-7409-4974-9EDF-8C43A6D36101}"/>
    <cellStyle name="Comma [0] 4 4 5 2 2 2 3 2" xfId="28843" xr:uid="{9C13C253-6E74-42EE-ADD4-E0A32E4FEF4F}"/>
    <cellStyle name="Comma [0] 4 4 5 2 2 2 4" xfId="28844" xr:uid="{1F50635A-6BBE-4A7C-B845-52D8A10EF4A0}"/>
    <cellStyle name="Comma [0] 4 4 5 2 2 3" xfId="28845" xr:uid="{E6517200-EA64-4B57-AB30-3D92849C0786}"/>
    <cellStyle name="Comma [0] 4 4 5 2 2 3 2" xfId="28846" xr:uid="{DF06FEB9-3F09-4964-AA7B-CC5A3A717BFB}"/>
    <cellStyle name="Comma [0] 4 4 5 2 2 3 2 2" xfId="28847" xr:uid="{B51C0586-FEDD-4420-A132-1510E40F4852}"/>
    <cellStyle name="Comma [0] 4 4 5 2 2 3 3" xfId="28848" xr:uid="{3BBA27FD-3DEF-4BBD-A1B4-9FE71A97476E}"/>
    <cellStyle name="Comma [0] 4 4 5 2 2 4" xfId="28849" xr:uid="{53DB3526-98FD-45A5-B7A7-7A16762E3D51}"/>
    <cellStyle name="Comma [0] 4 4 5 2 2 4 2" xfId="28850" xr:uid="{220436BC-AD95-4C36-919A-254BB487A788}"/>
    <cellStyle name="Comma [0] 4 4 5 2 2 5" xfId="28851" xr:uid="{6DA14814-55F8-41D4-AF66-809DFAF4E59F}"/>
    <cellStyle name="Comma [0] 4 4 5 2 3" xfId="28852" xr:uid="{BE3907A1-C7DA-46AD-A28E-3205284F294B}"/>
    <cellStyle name="Comma [0] 4 4 5 2 3 2" xfId="28853" xr:uid="{4AD61A95-0076-4A39-B6C9-F491C16CA428}"/>
    <cellStyle name="Comma [0] 4 4 5 2 3 2 2" xfId="28854" xr:uid="{F83554F7-A78E-4AEC-8F8F-656DFF0F0F35}"/>
    <cellStyle name="Comma [0] 4 4 5 2 3 2 2 2" xfId="28855" xr:uid="{3BB789F6-9700-4474-AF1B-9649F6844EB9}"/>
    <cellStyle name="Comma [0] 4 4 5 2 3 2 3" xfId="28856" xr:uid="{1F2A5199-F1F3-4AF5-8C67-CFC21A194E43}"/>
    <cellStyle name="Comma [0] 4 4 5 2 3 3" xfId="28857" xr:uid="{12781514-422A-481D-AAF3-2186E4E9C86A}"/>
    <cellStyle name="Comma [0] 4 4 5 2 3 3 2" xfId="28858" xr:uid="{1FE0EDFA-568C-4A19-B4E2-047787D316DD}"/>
    <cellStyle name="Comma [0] 4 4 5 2 3 4" xfId="28859" xr:uid="{729DF93B-55A2-40A8-8476-244F647779C5}"/>
    <cellStyle name="Comma [0] 4 4 5 2 4" xfId="28860" xr:uid="{DAB9195F-CE93-4E79-83BD-D678152462A8}"/>
    <cellStyle name="Comma [0] 4 4 5 2 4 2" xfId="28861" xr:uid="{3EACA39A-5D88-48BD-BC05-4D3E4F7CC4B5}"/>
    <cellStyle name="Comma [0] 4 4 5 2 4 2 2" xfId="28862" xr:uid="{1E1F4F89-766A-4B04-92EC-0942757ED315}"/>
    <cellStyle name="Comma [0] 4 4 5 2 4 3" xfId="28863" xr:uid="{1C6695EC-ACB1-4FE6-902D-913FE84AFB49}"/>
    <cellStyle name="Comma [0] 4 4 5 2 5" xfId="28864" xr:uid="{F3A0B5A2-9BDB-4AE2-A122-8F01FD8EF663}"/>
    <cellStyle name="Comma [0] 4 4 5 2 5 2" xfId="28865" xr:uid="{52E861C2-69F5-4CA0-A4B4-C86FDEB7DE84}"/>
    <cellStyle name="Comma [0] 4 4 5 2 6" xfId="28866" xr:uid="{49B87EA1-634E-44E4-9386-5E2C59F81825}"/>
    <cellStyle name="Comma [0] 4 4 5 3" xfId="28867" xr:uid="{DB0F9BD4-614F-4A25-87E9-52CE4C0ACBB2}"/>
    <cellStyle name="Comma [0] 4 4 5 3 2" xfId="28868" xr:uid="{1A530504-9BCA-47CA-AC0C-BD68C28E6D25}"/>
    <cellStyle name="Comma [0] 4 4 5 3 2 2" xfId="28869" xr:uid="{7731B625-3A74-4F49-B4AB-5EBFC4621C6B}"/>
    <cellStyle name="Comma [0] 4 4 5 3 2 2 2" xfId="28870" xr:uid="{E3F9E047-02C6-4F78-A3D1-93A3C625066E}"/>
    <cellStyle name="Comma [0] 4 4 5 3 2 2 2 2" xfId="28871" xr:uid="{FDF774CC-0634-4EC5-9DE4-EBAD2714D520}"/>
    <cellStyle name="Comma [0] 4 4 5 3 2 2 3" xfId="28872" xr:uid="{26F5F633-23CB-4BDB-A7D6-7E3CA083A3A0}"/>
    <cellStyle name="Comma [0] 4 4 5 3 2 3" xfId="28873" xr:uid="{B9A92258-53D2-4B56-83A2-0AF266AABF02}"/>
    <cellStyle name="Comma [0] 4 4 5 3 2 3 2" xfId="28874" xr:uid="{E48FC0B3-38EA-4469-AE39-A7A3B6AF0537}"/>
    <cellStyle name="Comma [0] 4 4 5 3 2 4" xfId="28875" xr:uid="{546F10BB-FDCF-47BC-BB03-2A8778B581AD}"/>
    <cellStyle name="Comma [0] 4 4 5 3 3" xfId="28876" xr:uid="{844642E2-139B-4EE8-81D8-6F54A67272EC}"/>
    <cellStyle name="Comma [0] 4 4 5 3 3 2" xfId="28877" xr:uid="{E1C721A8-9363-4E40-BD27-A9E407BA9473}"/>
    <cellStyle name="Comma [0] 4 4 5 3 3 2 2" xfId="28878" xr:uid="{ECB26C3B-2F13-4F73-9248-8D76BB6C416C}"/>
    <cellStyle name="Comma [0] 4 4 5 3 3 3" xfId="28879" xr:uid="{631CC140-786A-4DBC-BAAC-F93ED024A683}"/>
    <cellStyle name="Comma [0] 4 4 5 3 4" xfId="28880" xr:uid="{8563ED46-94AF-484C-8760-C7F1AFF03679}"/>
    <cellStyle name="Comma [0] 4 4 5 3 4 2" xfId="28881" xr:uid="{6F2CD662-2A7A-4C58-A34B-30ADD1EC4D41}"/>
    <cellStyle name="Comma [0] 4 4 5 3 5" xfId="28882" xr:uid="{8A831350-6BBD-44C9-9766-2ADF4F09FF98}"/>
    <cellStyle name="Comma [0] 4 4 5 4" xfId="28883" xr:uid="{7D74B6A4-1D7C-442E-A3BA-215B41F489DE}"/>
    <cellStyle name="Comma [0] 4 4 5 4 2" xfId="28884" xr:uid="{5CFDC036-D660-496F-9C8D-4532273DFEA6}"/>
    <cellStyle name="Comma [0] 4 4 5 4 2 2" xfId="28885" xr:uid="{AA47CA1A-8050-4610-B913-E07E8F4C7517}"/>
    <cellStyle name="Comma [0] 4 4 5 4 2 2 2" xfId="28886" xr:uid="{2D56ABAF-1475-41D2-9007-7064BCF71071}"/>
    <cellStyle name="Comma [0] 4 4 5 4 2 3" xfId="28887" xr:uid="{5F2454D3-6382-46A5-BC69-469EF8177A94}"/>
    <cellStyle name="Comma [0] 4 4 5 4 3" xfId="28888" xr:uid="{6AC88ACD-B5EF-49EE-9090-2935BE4BC160}"/>
    <cellStyle name="Comma [0] 4 4 5 4 3 2" xfId="28889" xr:uid="{AC679D7F-DB0A-4AC8-B97A-3A8BA5E63D74}"/>
    <cellStyle name="Comma [0] 4 4 5 4 4" xfId="28890" xr:uid="{2437E946-4FBE-4FD8-9803-1E5E5DF343AD}"/>
    <cellStyle name="Comma [0] 4 4 5 5" xfId="28891" xr:uid="{5C82AB9F-CCC5-47CA-8501-B68569F8F967}"/>
    <cellStyle name="Comma [0] 4 4 5 5 2" xfId="28892" xr:uid="{2D147981-7927-49D3-847C-886CFF0BB8CC}"/>
    <cellStyle name="Comma [0] 4 4 5 5 2 2" xfId="28893" xr:uid="{FC635EDB-F9E5-4D06-8AB6-D33B2B65B1FC}"/>
    <cellStyle name="Comma [0] 4 4 5 5 3" xfId="28894" xr:uid="{1E828640-D322-441F-BADA-E48314BBB015}"/>
    <cellStyle name="Comma [0] 4 4 5 6" xfId="28895" xr:uid="{84AAF6F9-D766-4542-842F-733BFC739D37}"/>
    <cellStyle name="Comma [0] 4 4 5 6 2" xfId="28896" xr:uid="{AFBD190B-D2F6-4676-A01E-FB1764E9C5E4}"/>
    <cellStyle name="Comma [0] 4 4 5 7" xfId="28897" xr:uid="{59859490-61AC-4CC8-8B4D-55DBAB225A6D}"/>
    <cellStyle name="Comma [0] 4 4 6" xfId="28898" xr:uid="{C5647498-2760-4057-B27B-DAB9F1F918D9}"/>
    <cellStyle name="Comma [0] 4 4 6 2" xfId="28899" xr:uid="{1D791DDB-0F56-4F70-B0AD-3E459443E572}"/>
    <cellStyle name="Comma [0] 4 4 6 2 2" xfId="28900" xr:uid="{3259FD40-B074-49CE-8E37-E573C69883D1}"/>
    <cellStyle name="Comma [0] 4 4 6 2 2 2" xfId="28901" xr:uid="{4DE26CE1-E3D4-4DE5-BB9E-89F08C534CD1}"/>
    <cellStyle name="Comma [0] 4 4 6 2 2 2 2" xfId="28902" xr:uid="{EA23DBDC-803B-489D-AC88-BC1B11109281}"/>
    <cellStyle name="Comma [0] 4 4 6 2 2 2 2 2" xfId="28903" xr:uid="{51EDF2A4-2C5A-4C43-9881-82C4510D59DC}"/>
    <cellStyle name="Comma [0] 4 4 6 2 2 2 3" xfId="28904" xr:uid="{07039486-0F6B-49A4-A11D-04263C334A55}"/>
    <cellStyle name="Comma [0] 4 4 6 2 2 3" xfId="28905" xr:uid="{ED6F8B19-D04F-4811-9C63-764B7ADB6BC8}"/>
    <cellStyle name="Comma [0] 4 4 6 2 2 3 2" xfId="28906" xr:uid="{D6473DDD-5B1C-4EA0-B78A-38C13DBD0ADE}"/>
    <cellStyle name="Comma [0] 4 4 6 2 2 4" xfId="28907" xr:uid="{2B6C8FC3-E7E9-4EFD-8A7C-CD949F5EC361}"/>
    <cellStyle name="Comma [0] 4 4 6 2 3" xfId="28908" xr:uid="{7E47A75E-11E6-4B03-927A-D50AAF58C004}"/>
    <cellStyle name="Comma [0] 4 4 6 2 3 2" xfId="28909" xr:uid="{65AECA3A-F924-4013-ABC8-C3E48D8455A5}"/>
    <cellStyle name="Comma [0] 4 4 6 2 3 2 2" xfId="28910" xr:uid="{9645D819-3406-46A6-8B94-7E2136D090CD}"/>
    <cellStyle name="Comma [0] 4 4 6 2 3 3" xfId="28911" xr:uid="{AADD13A9-88E8-4215-A3E7-BCC7BEBAE4D4}"/>
    <cellStyle name="Comma [0] 4 4 6 2 4" xfId="28912" xr:uid="{BECA8EAB-007B-4360-8982-F9C2DC50B072}"/>
    <cellStyle name="Comma [0] 4 4 6 2 4 2" xfId="28913" xr:uid="{0335B5B6-3D0B-4246-9336-66A590F946D7}"/>
    <cellStyle name="Comma [0] 4 4 6 2 5" xfId="28914" xr:uid="{04BC1375-5D38-4846-9527-EDF8AC1594C7}"/>
    <cellStyle name="Comma [0] 4 4 6 3" xfId="28915" xr:uid="{7F923280-A44A-4A84-8638-C59DAC3E4BE5}"/>
    <cellStyle name="Comma [0] 4 4 6 3 2" xfId="28916" xr:uid="{36407B1D-BEB9-4533-AD25-F65C601716EF}"/>
    <cellStyle name="Comma [0] 4 4 6 3 2 2" xfId="28917" xr:uid="{D70A0D25-94A1-4C1C-B1CD-5580E5B116A9}"/>
    <cellStyle name="Comma [0] 4 4 6 3 2 2 2" xfId="28918" xr:uid="{8099E05C-43A3-4336-9A19-DEF11E33FA28}"/>
    <cellStyle name="Comma [0] 4 4 6 3 2 3" xfId="28919" xr:uid="{A734E509-BF34-4614-824E-7094387F227E}"/>
    <cellStyle name="Comma [0] 4 4 6 3 3" xfId="28920" xr:uid="{C899815B-0454-4427-A4E4-1DCEEBBD4C57}"/>
    <cellStyle name="Comma [0] 4 4 6 3 3 2" xfId="28921" xr:uid="{F7AAC279-A9D3-465E-A921-34D372B080D0}"/>
    <cellStyle name="Comma [0] 4 4 6 3 4" xfId="28922" xr:uid="{A6EEACE8-4DD1-4484-98A4-F1CB6E2A4E96}"/>
    <cellStyle name="Comma [0] 4 4 6 4" xfId="28923" xr:uid="{DC762DC6-EFE9-460E-A1F8-F65A51F2740F}"/>
    <cellStyle name="Comma [0] 4 4 6 4 2" xfId="28924" xr:uid="{6E551EDB-21D8-4B20-879F-FAE9AB0EB907}"/>
    <cellStyle name="Comma [0] 4 4 6 4 2 2" xfId="28925" xr:uid="{197AF952-19D2-405B-9B9A-9F4B4ACAF5F5}"/>
    <cellStyle name="Comma [0] 4 4 6 4 3" xfId="28926" xr:uid="{A02D8406-A013-44F5-9E61-67518921F4DA}"/>
    <cellStyle name="Comma [0] 4 4 6 5" xfId="28927" xr:uid="{F04A456D-2F0B-411B-8011-09C58E4ABFDD}"/>
    <cellStyle name="Comma [0] 4 4 6 5 2" xfId="28928" xr:uid="{690162E6-CD71-417A-8E4F-9C708188056D}"/>
    <cellStyle name="Comma [0] 4 4 6 6" xfId="28929" xr:uid="{6AB07A37-69AE-4C93-A539-2E806515150E}"/>
    <cellStyle name="Comma [0] 4 4 7" xfId="28930" xr:uid="{85B25EF9-E3BC-4AED-8B23-F1C3BCAD1D6D}"/>
    <cellStyle name="Comma [0] 4 4 7 2" xfId="28931" xr:uid="{26FEAFEC-A663-44AD-8DF0-DA0B10CA8723}"/>
    <cellStyle name="Comma [0] 4 4 7 2 2" xfId="28932" xr:uid="{33906F71-2231-4856-912D-6D2E0BA0228A}"/>
    <cellStyle name="Comma [0] 4 4 7 2 2 2" xfId="28933" xr:uid="{DA8EC47E-8494-485F-8342-81D6C58200E4}"/>
    <cellStyle name="Comma [0] 4 4 7 2 2 2 2" xfId="28934" xr:uid="{3C32779C-60EE-45B9-A841-4A2F971DF1D0}"/>
    <cellStyle name="Comma [0] 4 4 7 2 2 3" xfId="28935" xr:uid="{0113CEE5-E4F0-453F-98E4-6DA2337CC030}"/>
    <cellStyle name="Comma [0] 4 4 7 2 3" xfId="28936" xr:uid="{92AC2206-2E7D-405D-B04F-0E933D4DF200}"/>
    <cellStyle name="Comma [0] 4 4 7 2 3 2" xfId="28937" xr:uid="{4FD93381-798B-45CD-83A7-EE3F1FA846F1}"/>
    <cellStyle name="Comma [0] 4 4 7 2 4" xfId="28938" xr:uid="{B233A40C-D21A-4A58-BD97-4FBB92796D14}"/>
    <cellStyle name="Comma [0] 4 4 7 3" xfId="28939" xr:uid="{68FA3376-9638-40DD-9D52-31F515F4DD40}"/>
    <cellStyle name="Comma [0] 4 4 7 3 2" xfId="28940" xr:uid="{D0F06433-5AF0-4565-BDCF-213A62BA08CD}"/>
    <cellStyle name="Comma [0] 4 4 7 3 2 2" xfId="28941" xr:uid="{3287F42E-F193-4EEC-BE52-3390C7E85614}"/>
    <cellStyle name="Comma [0] 4 4 7 3 3" xfId="28942" xr:uid="{1CA0ABD1-1619-4CDD-BB86-248711839BAF}"/>
    <cellStyle name="Comma [0] 4 4 7 4" xfId="28943" xr:uid="{AC5FCDB8-24A1-4405-A724-83FE2D8481F2}"/>
    <cellStyle name="Comma [0] 4 4 7 4 2" xfId="28944" xr:uid="{FC02EFD6-0E43-4158-82A3-8C51E9AA3195}"/>
    <cellStyle name="Comma [0] 4 4 7 5" xfId="28945" xr:uid="{BE51CB0A-ED12-4280-9BAD-35B7DB948435}"/>
    <cellStyle name="Comma [0] 4 4 8" xfId="28946" xr:uid="{70B2167C-C34B-4969-AAE4-AFD15B9E539E}"/>
    <cellStyle name="Comma [0] 4 4 9" xfId="28947" xr:uid="{9C4C4615-0C66-4B9B-A1DB-1250606FEF00}"/>
    <cellStyle name="Comma [0] 4 5" xfId="28948" xr:uid="{B6D49E9B-692F-4FE0-B598-B2EC2D26FB0B}"/>
    <cellStyle name="Comma [0] 4 5 2" xfId="28949" xr:uid="{88B5D30A-9351-436D-9642-9925E98D96FF}"/>
    <cellStyle name="Comma [0] 4 5 2 10" xfId="28950" xr:uid="{0F02C417-ECEA-4761-8104-CB7FDA86BD77}"/>
    <cellStyle name="Comma [0] 4 5 2 2" xfId="28951" xr:uid="{57141E7C-10DF-487C-B4F3-49AD9320C6BD}"/>
    <cellStyle name="Comma [0] 4 5 2 2 2" xfId="28952" xr:uid="{20CB8A20-6F11-4478-A210-943DA7731659}"/>
    <cellStyle name="Comma [0] 4 5 2 2 2 2" xfId="28953" xr:uid="{3E6A8421-907D-43E6-8113-638A479816F4}"/>
    <cellStyle name="Comma [0] 4 5 2 2 2 2 2" xfId="28954" xr:uid="{52FA02E2-0C78-49A2-83DE-E85E8082AA8C}"/>
    <cellStyle name="Comma [0] 4 5 2 2 2 2 2 2" xfId="28955" xr:uid="{44BF1609-2E30-48C5-B869-E48971F010F3}"/>
    <cellStyle name="Comma [0] 4 5 2 2 2 2 2 2 2" xfId="28956" xr:uid="{3B6925B9-52AA-4500-BDA8-2D798B3691C4}"/>
    <cellStyle name="Comma [0] 4 5 2 2 2 2 2 2 2 2" xfId="28957" xr:uid="{4E918898-DEE2-4BA4-A7FC-39EC4CFEC3BF}"/>
    <cellStyle name="Comma [0] 4 5 2 2 2 2 2 2 3" xfId="28958" xr:uid="{7EE8B7FF-C190-43A5-AB0A-CC6B111E7F58}"/>
    <cellStyle name="Comma [0] 4 5 2 2 2 2 2 3" xfId="28959" xr:uid="{D91328BC-4902-4D53-966E-DF9D213261BB}"/>
    <cellStyle name="Comma [0] 4 5 2 2 2 2 2 3 2" xfId="28960" xr:uid="{08CAF9A7-194D-4532-B142-AB78AEF7A194}"/>
    <cellStyle name="Comma [0] 4 5 2 2 2 2 2 4" xfId="28961" xr:uid="{872CF491-118C-4C5F-A474-CA1DFE552526}"/>
    <cellStyle name="Comma [0] 4 5 2 2 2 2 3" xfId="28962" xr:uid="{9F24560C-64F7-47B4-9B4D-64F871BA8A8B}"/>
    <cellStyle name="Comma [0] 4 5 2 2 2 2 3 2" xfId="28963" xr:uid="{01C048A3-885D-4D99-8E86-764D268EE706}"/>
    <cellStyle name="Comma [0] 4 5 2 2 2 2 3 2 2" xfId="28964" xr:uid="{1906B11E-C141-4103-AA3D-EDC5E4C2A026}"/>
    <cellStyle name="Comma [0] 4 5 2 2 2 2 3 3" xfId="28965" xr:uid="{D6B18B59-107C-4D53-87C9-BA5C10CED5A6}"/>
    <cellStyle name="Comma [0] 4 5 2 2 2 2 4" xfId="28966" xr:uid="{01FC80C7-BB15-4A14-A84F-E90D2903A3E8}"/>
    <cellStyle name="Comma [0] 4 5 2 2 2 2 4 2" xfId="28967" xr:uid="{026ED7A1-DACB-4C62-809B-4F9F13F749C2}"/>
    <cellStyle name="Comma [0] 4 5 2 2 2 2 5" xfId="28968" xr:uid="{14CD6704-9060-4F34-870E-C0C55ADF444F}"/>
    <cellStyle name="Comma [0] 4 5 2 2 2 3" xfId="28969" xr:uid="{659BF3C3-A38D-46A0-B01E-2701504E3166}"/>
    <cellStyle name="Comma [0] 4 5 2 2 2 3 2" xfId="28970" xr:uid="{572C7975-4F46-48ED-B72A-396FCF9A9D83}"/>
    <cellStyle name="Comma [0] 4 5 2 2 2 3 2 2" xfId="28971" xr:uid="{F58B49B4-71B1-4B52-B17B-3C3CC1C91F1E}"/>
    <cellStyle name="Comma [0] 4 5 2 2 2 3 2 2 2" xfId="28972" xr:uid="{38E50814-C70E-409E-95CB-3A8814CE7018}"/>
    <cellStyle name="Comma [0] 4 5 2 2 2 3 2 3" xfId="28973" xr:uid="{26AED1BC-85DB-40F8-9964-EC5237A2339D}"/>
    <cellStyle name="Comma [0] 4 5 2 2 2 3 3" xfId="28974" xr:uid="{5EBFAD02-82BE-4A35-A769-F873878BC4AD}"/>
    <cellStyle name="Comma [0] 4 5 2 2 2 3 3 2" xfId="28975" xr:uid="{6DA68318-AB13-43E0-B798-B37EF2CD5ED0}"/>
    <cellStyle name="Comma [0] 4 5 2 2 2 3 4" xfId="28976" xr:uid="{338684D8-01BB-48FB-A44E-8F298C6E91D0}"/>
    <cellStyle name="Comma [0] 4 5 2 2 2 4" xfId="28977" xr:uid="{52473244-FB7A-43DA-800C-1ED26667A8F3}"/>
    <cellStyle name="Comma [0] 4 5 2 2 2 4 2" xfId="28978" xr:uid="{BC1BE6FA-9088-4B99-9F40-3BE3CB3216C9}"/>
    <cellStyle name="Comma [0] 4 5 2 2 2 4 2 2" xfId="28979" xr:uid="{31EF523B-6635-4B9A-8AB7-362FC7E927F6}"/>
    <cellStyle name="Comma [0] 4 5 2 2 2 4 3" xfId="28980" xr:uid="{01240AF8-88DD-41F2-B149-163D4EFF3ECE}"/>
    <cellStyle name="Comma [0] 4 5 2 2 2 5" xfId="28981" xr:uid="{0DB148B6-0910-417E-B12A-648DB6E1FA95}"/>
    <cellStyle name="Comma [0] 4 5 2 2 2 5 2" xfId="28982" xr:uid="{3CF6C89C-CF0F-40A8-83EC-EBFC4E48B14A}"/>
    <cellStyle name="Comma [0] 4 5 2 2 2 6" xfId="28983" xr:uid="{0BC3DBDA-E070-4E3B-917F-07DC53D2E5EE}"/>
    <cellStyle name="Comma [0] 4 5 2 2 3" xfId="28984" xr:uid="{00699905-7DCC-4C57-B678-CD82DFD41BB0}"/>
    <cellStyle name="Comma [0] 4 5 2 2 3 2" xfId="28985" xr:uid="{EDFBD233-E71A-4F30-A1D6-BF7C661B6419}"/>
    <cellStyle name="Comma [0] 4 5 2 2 3 2 2" xfId="28986" xr:uid="{E38AEF53-F6DC-4DF6-9F92-16978BEA3FBB}"/>
    <cellStyle name="Comma [0] 4 5 2 2 3 2 2 2" xfId="28987" xr:uid="{C7CD6798-7EA0-42D0-AD39-B7B35B71C251}"/>
    <cellStyle name="Comma [0] 4 5 2 2 3 2 2 2 2" xfId="28988" xr:uid="{2B9F4887-C5F6-4037-BDF8-9AF74410E54F}"/>
    <cellStyle name="Comma [0] 4 5 2 2 3 2 2 3" xfId="28989" xr:uid="{E41C257C-9E61-43ED-B7AE-30079FC2C115}"/>
    <cellStyle name="Comma [0] 4 5 2 2 3 2 3" xfId="28990" xr:uid="{3826D140-C8C3-4F7C-9895-BA2FCD21E128}"/>
    <cellStyle name="Comma [0] 4 5 2 2 3 2 3 2" xfId="28991" xr:uid="{5F21ED1E-946C-47FA-A93F-0DA9F80C96BD}"/>
    <cellStyle name="Comma [0] 4 5 2 2 3 2 4" xfId="28992" xr:uid="{22BA102B-A4A6-4AA0-ABF4-F56B2154C1A6}"/>
    <cellStyle name="Comma [0] 4 5 2 2 3 3" xfId="28993" xr:uid="{309A9A5B-AA93-436D-9667-32037C5E6E7C}"/>
    <cellStyle name="Comma [0] 4 5 2 2 3 3 2" xfId="28994" xr:uid="{6237147C-41C7-4AF3-BECE-C33194515303}"/>
    <cellStyle name="Comma [0] 4 5 2 2 3 3 2 2" xfId="28995" xr:uid="{6F43F7A3-5A2D-4242-961E-D38FA3B62B06}"/>
    <cellStyle name="Comma [0] 4 5 2 2 3 3 3" xfId="28996" xr:uid="{C327E8C5-D458-40D7-9667-765A3829E074}"/>
    <cellStyle name="Comma [0] 4 5 2 2 3 4" xfId="28997" xr:uid="{ABB043C9-9BCF-4629-91C2-2EE31C3818B4}"/>
    <cellStyle name="Comma [0] 4 5 2 2 3 4 2" xfId="28998" xr:uid="{BE36BAFD-DEDD-4C19-9BCE-73310E84636B}"/>
    <cellStyle name="Comma [0] 4 5 2 2 3 5" xfId="28999" xr:uid="{2785DE37-EF0A-4CA6-9493-A7FBDBEA4C9E}"/>
    <cellStyle name="Comma [0] 4 5 2 2 4" xfId="29000" xr:uid="{98005A3A-09FC-4DD2-BA84-7D2F2E8986D5}"/>
    <cellStyle name="Comma [0] 4 5 2 2 4 2" xfId="29001" xr:uid="{987C4894-77BC-4319-8707-04DD50BDA17B}"/>
    <cellStyle name="Comma [0] 4 5 2 2 4 2 2" xfId="29002" xr:uid="{314F8E11-4231-4A9F-9CA3-25D9DFEEA3D3}"/>
    <cellStyle name="Comma [0] 4 5 2 2 4 2 2 2" xfId="29003" xr:uid="{FE3519B2-3554-4098-A680-C246407A2475}"/>
    <cellStyle name="Comma [0] 4 5 2 2 4 2 3" xfId="29004" xr:uid="{AC5F1C4A-7B6B-44C7-A690-98B655C40F1B}"/>
    <cellStyle name="Comma [0] 4 5 2 2 4 3" xfId="29005" xr:uid="{E267B0B3-9708-4256-B3A5-DF643B3E73ED}"/>
    <cellStyle name="Comma [0] 4 5 2 2 4 3 2" xfId="29006" xr:uid="{59AF6079-BE05-4207-ABA3-C350895D7145}"/>
    <cellStyle name="Comma [0] 4 5 2 2 4 4" xfId="29007" xr:uid="{E7F462AC-D99A-46AA-9281-7867ED0B9BBE}"/>
    <cellStyle name="Comma [0] 4 5 2 2 5" xfId="29008" xr:uid="{F5EBE41A-05B6-47BA-84F1-226610FF4AC7}"/>
    <cellStyle name="Comma [0] 4 5 2 2 5 2" xfId="29009" xr:uid="{F260599B-F113-452A-9CE7-2F3743DCCF6C}"/>
    <cellStyle name="Comma [0] 4 5 2 2 5 2 2" xfId="29010" xr:uid="{810B3CB7-1EFE-4DE4-BA62-392E810C1153}"/>
    <cellStyle name="Comma [0] 4 5 2 2 5 3" xfId="29011" xr:uid="{C92E0B73-EC2E-480B-9B48-02FC20D39394}"/>
    <cellStyle name="Comma [0] 4 5 2 2 6" xfId="29012" xr:uid="{AC36F34D-7CA2-4817-B445-8F41A8788865}"/>
    <cellStyle name="Comma [0] 4 5 2 2 6 2" xfId="29013" xr:uid="{54FFFCFC-0A57-4D46-962D-9564EFCD5051}"/>
    <cellStyle name="Comma [0] 4 5 2 2 7" xfId="29014" xr:uid="{647DB3F2-908B-4DF7-A0B7-7F38CE736E6F}"/>
    <cellStyle name="Comma [0] 4 5 2 3" xfId="29015" xr:uid="{7F7EB6D1-37D6-470D-8C52-E4785B5A24FD}"/>
    <cellStyle name="Comma [0] 4 5 2 3 2" xfId="29016" xr:uid="{B16757FC-6368-48F1-930D-248EA67C7A9A}"/>
    <cellStyle name="Comma [0] 4 5 2 3 2 2" xfId="29017" xr:uid="{ED924F36-6E03-4AB3-9BF3-0114AF99E5AE}"/>
    <cellStyle name="Comma [0] 4 5 2 3 2 2 2" xfId="29018" xr:uid="{39512D32-2B9F-45D6-A298-802CD60F583B}"/>
    <cellStyle name="Comma [0] 4 5 2 3 2 2 2 2" xfId="29019" xr:uid="{B4904C5A-174C-4AD3-92DE-B56109527E2E}"/>
    <cellStyle name="Comma [0] 4 5 2 3 2 2 2 2 2" xfId="29020" xr:uid="{77E63D19-453E-486F-AD4D-271F3D644140}"/>
    <cellStyle name="Comma [0] 4 5 2 3 2 2 2 2 2 2" xfId="29021" xr:uid="{1DA1D889-4380-42AA-B64E-4D3133FA08FB}"/>
    <cellStyle name="Comma [0] 4 5 2 3 2 2 2 2 3" xfId="29022" xr:uid="{BAC93FEF-4761-42D4-A8DD-AFB1B3C13B2F}"/>
    <cellStyle name="Comma [0] 4 5 2 3 2 2 2 3" xfId="29023" xr:uid="{DFD63FB5-D99F-4A30-BEDB-AE05C3229250}"/>
    <cellStyle name="Comma [0] 4 5 2 3 2 2 2 3 2" xfId="29024" xr:uid="{E51CDA82-63AF-4717-B843-5E0BDC27E655}"/>
    <cellStyle name="Comma [0] 4 5 2 3 2 2 2 4" xfId="29025" xr:uid="{57D9CC15-212E-4C13-8566-666E44E90623}"/>
    <cellStyle name="Comma [0] 4 5 2 3 2 2 3" xfId="29026" xr:uid="{AA7C3E6F-E965-427F-B436-B9241FD3267A}"/>
    <cellStyle name="Comma [0] 4 5 2 3 2 2 3 2" xfId="29027" xr:uid="{845797CA-D84A-4728-9600-DECEA217305B}"/>
    <cellStyle name="Comma [0] 4 5 2 3 2 2 3 2 2" xfId="29028" xr:uid="{B5DCB8AE-1C41-4DDF-B3F4-D054938B0D8B}"/>
    <cellStyle name="Comma [0] 4 5 2 3 2 2 3 3" xfId="29029" xr:uid="{C647805E-BC7D-4044-9773-F287E50F3041}"/>
    <cellStyle name="Comma [0] 4 5 2 3 2 2 4" xfId="29030" xr:uid="{AEC9325B-36F0-4A79-A326-21F3EE7E5B63}"/>
    <cellStyle name="Comma [0] 4 5 2 3 2 2 4 2" xfId="29031" xr:uid="{1396716F-ECE6-4ACC-9BD3-FA1AB1D7A60E}"/>
    <cellStyle name="Comma [0] 4 5 2 3 2 2 5" xfId="29032" xr:uid="{C7475CBD-1F9B-4FDC-9436-4E7FF7EAEEC4}"/>
    <cellStyle name="Comma [0] 4 5 2 3 2 3" xfId="29033" xr:uid="{85378481-D798-486F-B13F-CFA4A4B82798}"/>
    <cellStyle name="Comma [0] 4 5 2 3 2 3 2" xfId="29034" xr:uid="{5F0A49F4-EE69-4D73-AE59-056C35CF6B53}"/>
    <cellStyle name="Comma [0] 4 5 2 3 2 3 2 2" xfId="29035" xr:uid="{91E86902-D69A-466B-9190-790CD70915EA}"/>
    <cellStyle name="Comma [0] 4 5 2 3 2 3 2 2 2" xfId="29036" xr:uid="{5EDCF0EB-0FED-4D1E-A0E7-F46F93471DD0}"/>
    <cellStyle name="Comma [0] 4 5 2 3 2 3 2 3" xfId="29037" xr:uid="{D3E979E7-4712-4258-9010-7A408754A52A}"/>
    <cellStyle name="Comma [0] 4 5 2 3 2 3 3" xfId="29038" xr:uid="{249B67F2-0987-45C5-B6A0-437D884B8041}"/>
    <cellStyle name="Comma [0] 4 5 2 3 2 3 3 2" xfId="29039" xr:uid="{1E3FC5B9-E30E-4AA3-BEDE-28F99AF89AF0}"/>
    <cellStyle name="Comma [0] 4 5 2 3 2 3 4" xfId="29040" xr:uid="{F376D797-31C0-4A51-A67A-3A976847726A}"/>
    <cellStyle name="Comma [0] 4 5 2 3 2 4" xfId="29041" xr:uid="{AB0287C4-1DCC-4835-9F20-25A3350AA976}"/>
    <cellStyle name="Comma [0] 4 5 2 3 2 4 2" xfId="29042" xr:uid="{E01102DB-F4C3-49D4-B03E-3B837EF49F74}"/>
    <cellStyle name="Comma [0] 4 5 2 3 2 4 2 2" xfId="29043" xr:uid="{E46F978A-46CC-45EF-9E3B-6B8AC298A666}"/>
    <cellStyle name="Comma [0] 4 5 2 3 2 4 3" xfId="29044" xr:uid="{8A111DB2-F73E-48D1-B4EE-D27F4C80A4DD}"/>
    <cellStyle name="Comma [0] 4 5 2 3 2 5" xfId="29045" xr:uid="{6BEF16E9-CBB6-40EF-8D12-D8C92888E2CE}"/>
    <cellStyle name="Comma [0] 4 5 2 3 2 5 2" xfId="29046" xr:uid="{AC971619-20BF-482B-9773-066DE74661CF}"/>
    <cellStyle name="Comma [0] 4 5 2 3 2 6" xfId="29047" xr:uid="{18A0C39A-1CD8-4A98-95A8-EEDD10659715}"/>
    <cellStyle name="Comma [0] 4 5 2 3 3" xfId="29048" xr:uid="{046A6A0E-E8BA-4A36-8A39-09C66C717C7F}"/>
    <cellStyle name="Comma [0] 4 5 2 3 3 2" xfId="29049" xr:uid="{2BE8C23C-D1E0-47A5-9F05-86458D1F2D8D}"/>
    <cellStyle name="Comma [0] 4 5 2 3 3 2 2" xfId="29050" xr:uid="{6661BCCA-8889-461A-8032-C031CDD03617}"/>
    <cellStyle name="Comma [0] 4 5 2 3 3 2 2 2" xfId="29051" xr:uid="{A605E5F2-3329-4B29-9327-97C24489B8FE}"/>
    <cellStyle name="Comma [0] 4 5 2 3 3 2 2 2 2" xfId="29052" xr:uid="{A31DEA4C-FA76-4F93-9031-44E7A824CE22}"/>
    <cellStyle name="Comma [0] 4 5 2 3 3 2 2 3" xfId="29053" xr:uid="{59A6ED6E-A507-4526-BDC1-1648922945E1}"/>
    <cellStyle name="Comma [0] 4 5 2 3 3 2 3" xfId="29054" xr:uid="{BDF6B68C-E6E6-49A3-89E9-4DD9FD48C2C3}"/>
    <cellStyle name="Comma [0] 4 5 2 3 3 2 3 2" xfId="29055" xr:uid="{D7FB8EF2-8792-436B-AB63-03FB979BEE03}"/>
    <cellStyle name="Comma [0] 4 5 2 3 3 2 4" xfId="29056" xr:uid="{EC759E7A-32E2-4031-8926-404789337ABA}"/>
    <cellStyle name="Comma [0] 4 5 2 3 3 3" xfId="29057" xr:uid="{68BE0937-3AFE-4A58-99B0-E62783DADA06}"/>
    <cellStyle name="Comma [0] 4 5 2 3 3 3 2" xfId="29058" xr:uid="{B00DD19C-6B13-4529-B168-7BC607C86FE1}"/>
    <cellStyle name="Comma [0] 4 5 2 3 3 3 2 2" xfId="29059" xr:uid="{74CA9DAC-DBC5-476A-A1DC-5BFB138BDE0F}"/>
    <cellStyle name="Comma [0] 4 5 2 3 3 3 3" xfId="29060" xr:uid="{4A60A0A8-998A-4B58-8710-A78A618E5E5C}"/>
    <cellStyle name="Comma [0] 4 5 2 3 3 4" xfId="29061" xr:uid="{7D4151E6-E95C-4816-BB8A-0B67B0D11945}"/>
    <cellStyle name="Comma [0] 4 5 2 3 3 4 2" xfId="29062" xr:uid="{D75C7285-A550-4434-9741-0D11FA674F1F}"/>
    <cellStyle name="Comma [0] 4 5 2 3 3 5" xfId="29063" xr:uid="{D1ECC1E4-6A16-4A71-BE83-C9023BAA320E}"/>
    <cellStyle name="Comma [0] 4 5 2 3 4" xfId="29064" xr:uid="{D398D78B-E786-4D01-8CBC-6234DA8971EA}"/>
    <cellStyle name="Comma [0] 4 5 2 3 4 2" xfId="29065" xr:uid="{7CBD67E3-F19C-4045-8168-18DE8C0432E1}"/>
    <cellStyle name="Comma [0] 4 5 2 3 4 2 2" xfId="29066" xr:uid="{ECF797F5-0117-4829-9287-6AD79AED5003}"/>
    <cellStyle name="Comma [0] 4 5 2 3 4 2 2 2" xfId="29067" xr:uid="{50A7C03C-623E-4306-9737-DC7A72B223E0}"/>
    <cellStyle name="Comma [0] 4 5 2 3 4 2 3" xfId="29068" xr:uid="{7A71A86F-1781-4B29-8C09-B3CEC7BA9147}"/>
    <cellStyle name="Comma [0] 4 5 2 3 4 3" xfId="29069" xr:uid="{19D75C69-02C0-446A-B533-61E054F719E5}"/>
    <cellStyle name="Comma [0] 4 5 2 3 4 3 2" xfId="29070" xr:uid="{883A5B34-1917-47F9-AE4F-9870E7EF067A}"/>
    <cellStyle name="Comma [0] 4 5 2 3 4 4" xfId="29071" xr:uid="{F620AB04-235B-420F-B222-E8920F9F4747}"/>
    <cellStyle name="Comma [0] 4 5 2 3 5" xfId="29072" xr:uid="{2B10B23A-0434-4741-BA4A-D896F2486D5A}"/>
    <cellStyle name="Comma [0] 4 5 2 3 5 2" xfId="29073" xr:uid="{7C7803F4-4FF0-44D7-AD74-2BBB1F9C8463}"/>
    <cellStyle name="Comma [0] 4 5 2 3 5 2 2" xfId="29074" xr:uid="{A5A4BE25-2179-42A8-BFF8-D4DC6FBAD341}"/>
    <cellStyle name="Comma [0] 4 5 2 3 5 3" xfId="29075" xr:uid="{56A6890A-0A57-429F-B519-513BE9DF8C4A}"/>
    <cellStyle name="Comma [0] 4 5 2 3 6" xfId="29076" xr:uid="{F1ACF22B-6A8E-40D6-97CA-549DC39431EB}"/>
    <cellStyle name="Comma [0] 4 5 2 3 6 2" xfId="29077" xr:uid="{206324FB-0FD8-46B8-8745-462277B0254F}"/>
    <cellStyle name="Comma [0] 4 5 2 3 7" xfId="29078" xr:uid="{31321C1D-B691-45D5-AD40-F90ADA50616B}"/>
    <cellStyle name="Comma [0] 4 5 2 4" xfId="29079" xr:uid="{64FA9861-F0A9-42A3-A03E-6DCADE64F728}"/>
    <cellStyle name="Comma [0] 4 5 2 4 2" xfId="29080" xr:uid="{7D595BA6-5592-4538-B080-ACCE76215614}"/>
    <cellStyle name="Comma [0] 4 5 2 4 2 2" xfId="29081" xr:uid="{5CA88CFF-45A2-4863-B8C4-878415571B11}"/>
    <cellStyle name="Comma [0] 4 5 2 4 2 2 2" xfId="29082" xr:uid="{A62BB8AF-E289-452D-990B-BF071237846B}"/>
    <cellStyle name="Comma [0] 4 5 2 4 2 2 2 2" xfId="29083" xr:uid="{50DD42CF-89EA-4408-AEB5-B513B0E21508}"/>
    <cellStyle name="Comma [0] 4 5 2 4 2 2 2 2 2" xfId="29084" xr:uid="{C28847C5-0854-499A-A0D8-5AECF71D9259}"/>
    <cellStyle name="Comma [0] 4 5 2 4 2 2 2 2 2 2" xfId="29085" xr:uid="{E79977A0-3C8A-4E71-90B0-EEB4C363B1AF}"/>
    <cellStyle name="Comma [0] 4 5 2 4 2 2 2 2 3" xfId="29086" xr:uid="{A4903C6B-B1D1-4ABE-9EB6-9BBD84718412}"/>
    <cellStyle name="Comma [0] 4 5 2 4 2 2 2 3" xfId="29087" xr:uid="{E4D54099-7707-4138-94C3-9D3E7ADA5D3A}"/>
    <cellStyle name="Comma [0] 4 5 2 4 2 2 2 3 2" xfId="29088" xr:uid="{D69E8599-7BA3-462C-9051-CCD11882C3E8}"/>
    <cellStyle name="Comma [0] 4 5 2 4 2 2 2 4" xfId="29089" xr:uid="{54E55492-5296-41C8-BE57-14C8D52F1497}"/>
    <cellStyle name="Comma [0] 4 5 2 4 2 2 3" xfId="29090" xr:uid="{65BE0A66-4133-4007-A93B-49B03C4B569A}"/>
    <cellStyle name="Comma [0] 4 5 2 4 2 2 3 2" xfId="29091" xr:uid="{450E1F66-DDDE-4984-B276-02B95CEFB0F9}"/>
    <cellStyle name="Comma [0] 4 5 2 4 2 2 3 2 2" xfId="29092" xr:uid="{0CE808B8-451D-4CA4-910A-D3BDCFD96151}"/>
    <cellStyle name="Comma [0] 4 5 2 4 2 2 3 3" xfId="29093" xr:uid="{022B9738-FDA0-4F56-873A-5FF844D8D7D8}"/>
    <cellStyle name="Comma [0] 4 5 2 4 2 2 4" xfId="29094" xr:uid="{F7E5FB7F-FC24-4A8D-9F84-C85B0FC4926F}"/>
    <cellStyle name="Comma [0] 4 5 2 4 2 2 4 2" xfId="29095" xr:uid="{9AC0B7DF-AB6F-4D35-8EA8-957C3D1BF6E0}"/>
    <cellStyle name="Comma [0] 4 5 2 4 2 2 5" xfId="29096" xr:uid="{7D97311E-28D6-42E0-B7EE-E9188076118C}"/>
    <cellStyle name="Comma [0] 4 5 2 4 2 3" xfId="29097" xr:uid="{1B5FED05-B7EA-42C6-B32B-04CD578C8ADB}"/>
    <cellStyle name="Comma [0] 4 5 2 4 2 3 2" xfId="29098" xr:uid="{ACBDEEB2-7D9D-4BE4-B79F-EED2AD974E29}"/>
    <cellStyle name="Comma [0] 4 5 2 4 2 3 2 2" xfId="29099" xr:uid="{BB191799-CA8A-4AFE-8312-2B85BFAE278E}"/>
    <cellStyle name="Comma [0] 4 5 2 4 2 3 2 2 2" xfId="29100" xr:uid="{FDDFC870-71EF-4EF4-BBC1-1127BB3658BF}"/>
    <cellStyle name="Comma [0] 4 5 2 4 2 3 2 3" xfId="29101" xr:uid="{A8A9B7B1-B132-46EC-8EF0-2DB6A73EF5F1}"/>
    <cellStyle name="Comma [0] 4 5 2 4 2 3 3" xfId="29102" xr:uid="{3906AF76-5BEF-4D50-8A20-E17451B88499}"/>
    <cellStyle name="Comma [0] 4 5 2 4 2 3 3 2" xfId="29103" xr:uid="{C4FCC4DB-28BC-4191-8DB2-DF3732190E70}"/>
    <cellStyle name="Comma [0] 4 5 2 4 2 3 4" xfId="29104" xr:uid="{1345627E-C42C-41A1-B87F-8082F37DAE23}"/>
    <cellStyle name="Comma [0] 4 5 2 4 2 4" xfId="29105" xr:uid="{9C51C359-7728-4AC1-9EFE-06C35B9CF10E}"/>
    <cellStyle name="Comma [0] 4 5 2 4 2 4 2" xfId="29106" xr:uid="{8ABC826A-6A64-463B-A937-44B9CAF0EE45}"/>
    <cellStyle name="Comma [0] 4 5 2 4 2 4 2 2" xfId="29107" xr:uid="{79297B5D-6B91-4075-9FEF-CEB853597F0D}"/>
    <cellStyle name="Comma [0] 4 5 2 4 2 4 3" xfId="29108" xr:uid="{8E158498-A91F-45EF-B51D-CD72EE9AC1C6}"/>
    <cellStyle name="Comma [0] 4 5 2 4 2 5" xfId="29109" xr:uid="{FA56193B-C791-494F-8703-70EE58CEA091}"/>
    <cellStyle name="Comma [0] 4 5 2 4 2 5 2" xfId="29110" xr:uid="{4B53E225-C582-48E8-AA04-229E01F93991}"/>
    <cellStyle name="Comma [0] 4 5 2 4 2 6" xfId="29111" xr:uid="{C31848D0-258C-474C-940F-48D32D0F8F6F}"/>
    <cellStyle name="Comma [0] 4 5 2 4 3" xfId="29112" xr:uid="{735B9AA6-0600-4B32-8F25-D92B2DEE7DD2}"/>
    <cellStyle name="Comma [0] 4 5 2 4 3 2" xfId="29113" xr:uid="{651722C1-50DD-4457-A718-7E31D73B656F}"/>
    <cellStyle name="Comma [0] 4 5 2 4 3 2 2" xfId="29114" xr:uid="{9219C4A0-3FA6-4504-AFB6-6F357B0BD8C8}"/>
    <cellStyle name="Comma [0] 4 5 2 4 3 2 2 2" xfId="29115" xr:uid="{0C71F32A-4208-4918-BE77-E68EBDC06209}"/>
    <cellStyle name="Comma [0] 4 5 2 4 3 2 2 2 2" xfId="29116" xr:uid="{E7C9510A-B8E1-4F4D-9E89-C792798B04CF}"/>
    <cellStyle name="Comma [0] 4 5 2 4 3 2 2 3" xfId="29117" xr:uid="{1B63760C-8111-4604-88BF-F6DFAB2679DB}"/>
    <cellStyle name="Comma [0] 4 5 2 4 3 2 3" xfId="29118" xr:uid="{D661540D-E5CD-44FF-A5A0-AF437936BF42}"/>
    <cellStyle name="Comma [0] 4 5 2 4 3 2 3 2" xfId="29119" xr:uid="{C20699BF-4E13-4D07-834A-1A9A4AC31148}"/>
    <cellStyle name="Comma [0] 4 5 2 4 3 2 4" xfId="29120" xr:uid="{B9DCEFB2-5A4D-407F-9690-E9EA4F829AF3}"/>
    <cellStyle name="Comma [0] 4 5 2 4 3 3" xfId="29121" xr:uid="{949B0F99-8F5E-448A-8F95-30AF79E3060E}"/>
    <cellStyle name="Comma [0] 4 5 2 4 3 3 2" xfId="29122" xr:uid="{68163A6D-CA0E-4A29-B071-831AB45153EB}"/>
    <cellStyle name="Comma [0] 4 5 2 4 3 3 2 2" xfId="29123" xr:uid="{C4795346-7254-4445-BDE8-C9DDE18C772B}"/>
    <cellStyle name="Comma [0] 4 5 2 4 3 3 3" xfId="29124" xr:uid="{C0E0903E-8F43-4350-BDA0-BEEB99255AC5}"/>
    <cellStyle name="Comma [0] 4 5 2 4 3 4" xfId="29125" xr:uid="{0EE12EBF-A362-47CD-BDBE-E0446E308484}"/>
    <cellStyle name="Comma [0] 4 5 2 4 3 4 2" xfId="29126" xr:uid="{60AB77C4-703F-4556-82DB-841293FC67AB}"/>
    <cellStyle name="Comma [0] 4 5 2 4 3 5" xfId="29127" xr:uid="{2F9637DF-3092-40B2-9D85-535B071E1385}"/>
    <cellStyle name="Comma [0] 4 5 2 4 4" xfId="29128" xr:uid="{8FA3FBE7-F3BD-43E4-A7C1-51D51B44B914}"/>
    <cellStyle name="Comma [0] 4 5 2 4 4 2" xfId="29129" xr:uid="{C4CDAD25-4B97-4598-BFE9-10EE22D79206}"/>
    <cellStyle name="Comma [0] 4 5 2 4 4 2 2" xfId="29130" xr:uid="{37E16274-409D-445B-8943-121A62C00F34}"/>
    <cellStyle name="Comma [0] 4 5 2 4 4 2 2 2" xfId="29131" xr:uid="{988B1855-904C-44FE-A807-5B4B336E9723}"/>
    <cellStyle name="Comma [0] 4 5 2 4 4 2 3" xfId="29132" xr:uid="{9C1E5948-A950-4E9E-A4C7-507AFD66181C}"/>
    <cellStyle name="Comma [0] 4 5 2 4 4 3" xfId="29133" xr:uid="{899844E7-A2ED-41B4-B49A-A4A1651B61A5}"/>
    <cellStyle name="Comma [0] 4 5 2 4 4 3 2" xfId="29134" xr:uid="{A7560AD5-3031-43D4-8FF5-85B2C297A3F6}"/>
    <cellStyle name="Comma [0] 4 5 2 4 4 4" xfId="29135" xr:uid="{F0DAFDBB-D677-4A71-A9DA-5BC284ABA950}"/>
    <cellStyle name="Comma [0] 4 5 2 4 5" xfId="29136" xr:uid="{80E35FA6-D293-4C02-8774-F05C11731A28}"/>
    <cellStyle name="Comma [0] 4 5 2 4 5 2" xfId="29137" xr:uid="{8C9625FC-1C34-4BAE-8DBB-2515D737C385}"/>
    <cellStyle name="Comma [0] 4 5 2 4 5 2 2" xfId="29138" xr:uid="{8613E4B8-FE75-4124-951F-3F7F6CDD5790}"/>
    <cellStyle name="Comma [0] 4 5 2 4 5 3" xfId="29139" xr:uid="{D9EC774E-67E6-4E2E-A205-0502FD6FC248}"/>
    <cellStyle name="Comma [0] 4 5 2 4 6" xfId="29140" xr:uid="{43952955-840C-462A-8AA9-F40377BFEC92}"/>
    <cellStyle name="Comma [0] 4 5 2 4 6 2" xfId="29141" xr:uid="{12174425-9ED7-47B1-AB20-2FD50DBD316C}"/>
    <cellStyle name="Comma [0] 4 5 2 4 7" xfId="29142" xr:uid="{4DC58D8F-3838-4F31-807A-DD0A168881D9}"/>
    <cellStyle name="Comma [0] 4 5 2 5" xfId="29143" xr:uid="{82385AD9-59AA-410F-8C23-DE732396BB93}"/>
    <cellStyle name="Comma [0] 4 5 2 5 2" xfId="29144" xr:uid="{C5182B73-F982-4AE1-9348-BCA797DA0D78}"/>
    <cellStyle name="Comma [0] 4 5 2 5 2 2" xfId="29145" xr:uid="{E583AF92-F73B-4DB5-AE83-83D7FB1772C0}"/>
    <cellStyle name="Comma [0] 4 5 2 5 2 2 2" xfId="29146" xr:uid="{98020736-4C70-40FA-BDC1-FF5B6D8134CB}"/>
    <cellStyle name="Comma [0] 4 5 2 5 2 2 2 2" xfId="29147" xr:uid="{9330D12E-73E8-480D-A770-917BE9D9CA7E}"/>
    <cellStyle name="Comma [0] 4 5 2 5 2 2 2 2 2" xfId="29148" xr:uid="{1DB6768D-90A3-4A0C-A5DF-6AD013EE0F8F}"/>
    <cellStyle name="Comma [0] 4 5 2 5 2 2 2 3" xfId="29149" xr:uid="{C5EE6BE6-3B75-4F44-ADD7-7127052CB429}"/>
    <cellStyle name="Comma [0] 4 5 2 5 2 2 3" xfId="29150" xr:uid="{C568B0B6-D9DD-4995-AC2D-7BEC03AB093F}"/>
    <cellStyle name="Comma [0] 4 5 2 5 2 2 3 2" xfId="29151" xr:uid="{F9B52287-E69A-40A4-BBC9-A6EAAD58CE93}"/>
    <cellStyle name="Comma [0] 4 5 2 5 2 2 4" xfId="29152" xr:uid="{2FD00032-26EA-4D92-94FE-E09BC7D0E7DC}"/>
    <cellStyle name="Comma [0] 4 5 2 5 2 3" xfId="29153" xr:uid="{3A32EC06-2A68-4CA0-94C5-7A6A5BF34C05}"/>
    <cellStyle name="Comma [0] 4 5 2 5 2 3 2" xfId="29154" xr:uid="{A311A890-C359-4124-B325-D77F3EB879B8}"/>
    <cellStyle name="Comma [0] 4 5 2 5 2 3 2 2" xfId="29155" xr:uid="{1708C0D1-FF53-46B4-BA13-062248C230FB}"/>
    <cellStyle name="Comma [0] 4 5 2 5 2 3 3" xfId="29156" xr:uid="{9040F2E8-83EF-4588-811F-A0360A485E84}"/>
    <cellStyle name="Comma [0] 4 5 2 5 2 4" xfId="29157" xr:uid="{76DAB674-8A69-416B-8115-4889A0BFE542}"/>
    <cellStyle name="Comma [0] 4 5 2 5 2 4 2" xfId="29158" xr:uid="{31A14782-82EF-477E-B681-EA51528F417C}"/>
    <cellStyle name="Comma [0] 4 5 2 5 2 5" xfId="29159" xr:uid="{2F5A51B3-0696-444A-8D07-470A89809096}"/>
    <cellStyle name="Comma [0] 4 5 2 5 3" xfId="29160" xr:uid="{2CF81273-C6AA-4BC3-B02F-0C28A22A4C07}"/>
    <cellStyle name="Comma [0] 4 5 2 5 3 2" xfId="29161" xr:uid="{ACA1113D-E89B-4E01-8CE0-1C07048699BE}"/>
    <cellStyle name="Comma [0] 4 5 2 5 3 2 2" xfId="29162" xr:uid="{BCE1321F-AD51-4320-A17F-F2694666F3B4}"/>
    <cellStyle name="Comma [0] 4 5 2 5 3 2 2 2" xfId="29163" xr:uid="{03B1EC0B-E1D6-4AE2-BA87-C09CA5939060}"/>
    <cellStyle name="Comma [0] 4 5 2 5 3 2 3" xfId="29164" xr:uid="{DEB2EB65-7766-47FE-A16E-97925BBB0C44}"/>
    <cellStyle name="Comma [0] 4 5 2 5 3 3" xfId="29165" xr:uid="{8B214EAB-376E-4216-89F1-F2F06A7D108E}"/>
    <cellStyle name="Comma [0] 4 5 2 5 3 3 2" xfId="29166" xr:uid="{019F9866-EB22-479E-A20A-F3C50244125D}"/>
    <cellStyle name="Comma [0] 4 5 2 5 3 4" xfId="29167" xr:uid="{EC623F87-924C-40F5-89C0-80EB644D209E}"/>
    <cellStyle name="Comma [0] 4 5 2 5 4" xfId="29168" xr:uid="{123B3604-ADA2-4238-92BE-A6AE79F7FC98}"/>
    <cellStyle name="Comma [0] 4 5 2 5 4 2" xfId="29169" xr:uid="{BCBC89B7-CB78-4E70-88DE-88E03C270308}"/>
    <cellStyle name="Comma [0] 4 5 2 5 4 2 2" xfId="29170" xr:uid="{021F1E34-7016-4C12-8A50-1F10D297C9B9}"/>
    <cellStyle name="Comma [0] 4 5 2 5 4 3" xfId="29171" xr:uid="{75524C54-9223-4C17-AA57-C1923ED70857}"/>
    <cellStyle name="Comma [0] 4 5 2 5 5" xfId="29172" xr:uid="{AECE9399-E61C-45F8-A49F-5A8618771D29}"/>
    <cellStyle name="Comma [0] 4 5 2 5 5 2" xfId="29173" xr:uid="{B8E62E7D-DD80-45ED-9373-7110570D527D}"/>
    <cellStyle name="Comma [0] 4 5 2 5 6" xfId="29174" xr:uid="{12EB2D80-A248-4E11-A7A9-59134E4E6C3A}"/>
    <cellStyle name="Comma [0] 4 5 2 6" xfId="29175" xr:uid="{A8A0E5EC-12EB-47EF-9DC3-FD313B92817A}"/>
    <cellStyle name="Comma [0] 4 5 2 6 2" xfId="29176" xr:uid="{F96AAE5C-C2EA-4515-BCD0-515F1F565552}"/>
    <cellStyle name="Comma [0] 4 5 2 6 2 2" xfId="29177" xr:uid="{707ED7B0-943B-458F-BB23-6A8C3DFFEBC6}"/>
    <cellStyle name="Comma [0] 4 5 2 6 2 2 2" xfId="29178" xr:uid="{B568D411-EAD6-4747-ABD0-83027E25D8BB}"/>
    <cellStyle name="Comma [0] 4 5 2 6 2 2 2 2" xfId="29179" xr:uid="{D1F62047-012F-431E-A91A-EBA2E8F585DC}"/>
    <cellStyle name="Comma [0] 4 5 2 6 2 2 3" xfId="29180" xr:uid="{A34E1D6C-7F91-4BDD-90B8-19F886FE19DC}"/>
    <cellStyle name="Comma [0] 4 5 2 6 2 3" xfId="29181" xr:uid="{5CA3C20C-245D-44AD-B122-A23CF126ECFB}"/>
    <cellStyle name="Comma [0] 4 5 2 6 2 3 2" xfId="29182" xr:uid="{612115E9-1B0B-48FB-A29E-695F5766C7F9}"/>
    <cellStyle name="Comma [0] 4 5 2 6 2 4" xfId="29183" xr:uid="{B232D2D5-AB53-465D-9921-AEA1399264B9}"/>
    <cellStyle name="Comma [0] 4 5 2 6 3" xfId="29184" xr:uid="{61D86DE8-E90E-4D11-A44B-55AB5E859524}"/>
    <cellStyle name="Comma [0] 4 5 2 6 3 2" xfId="29185" xr:uid="{FDE77DE9-72D0-4A0E-9F1F-83F5BD67F3F5}"/>
    <cellStyle name="Comma [0] 4 5 2 6 3 2 2" xfId="29186" xr:uid="{33740F7F-413B-4AC9-97B6-C390A5922866}"/>
    <cellStyle name="Comma [0] 4 5 2 6 3 3" xfId="29187" xr:uid="{AC2328DD-87C9-4184-A404-4A0CD05F4D16}"/>
    <cellStyle name="Comma [0] 4 5 2 6 4" xfId="29188" xr:uid="{581CFED3-6EB3-4BAD-9EB8-7675070D7FE7}"/>
    <cellStyle name="Comma [0] 4 5 2 6 4 2" xfId="29189" xr:uid="{5010EA8E-1F6A-43D2-88B3-8DA18F413E66}"/>
    <cellStyle name="Comma [0] 4 5 2 6 5" xfId="29190" xr:uid="{BB8E22EA-992E-450D-9A38-2B3F8DCADA8D}"/>
    <cellStyle name="Comma [0] 4 5 2 7" xfId="29191" xr:uid="{0FCCAB9A-1782-4074-B4BA-9C48CD944E09}"/>
    <cellStyle name="Comma [0] 4 5 2 7 2" xfId="29192" xr:uid="{D0652A4F-E7E1-40D7-8556-331F4334BF42}"/>
    <cellStyle name="Comma [0] 4 5 2 7 2 2" xfId="29193" xr:uid="{3647764D-5593-4EF5-A597-74513AE88105}"/>
    <cellStyle name="Comma [0] 4 5 2 7 2 2 2" xfId="29194" xr:uid="{B2216F3B-F22F-4A42-8785-CFF96FD14D53}"/>
    <cellStyle name="Comma [0] 4 5 2 7 2 3" xfId="29195" xr:uid="{F5869D2D-31A4-4E30-AECF-D680B31A87A5}"/>
    <cellStyle name="Comma [0] 4 5 2 7 3" xfId="29196" xr:uid="{9E4FC9E5-D00A-4AA1-BBCF-D7AA9B426D0B}"/>
    <cellStyle name="Comma [0] 4 5 2 7 3 2" xfId="29197" xr:uid="{6737D5FF-796D-4CA2-91CC-8F110069F36F}"/>
    <cellStyle name="Comma [0] 4 5 2 7 4" xfId="29198" xr:uid="{D372FCEA-B584-435E-AF9C-5F53A3C38DC0}"/>
    <cellStyle name="Comma [0] 4 5 2 8" xfId="29199" xr:uid="{3D3B4C94-9C81-463D-AE7B-19EE0D6D7EC3}"/>
    <cellStyle name="Comma [0] 4 5 2 8 2" xfId="29200" xr:uid="{20159308-5514-4187-9C75-61F4863A589F}"/>
    <cellStyle name="Comma [0] 4 5 2 8 2 2" xfId="29201" xr:uid="{086406EB-F2CC-4A76-AB06-B88E5A391922}"/>
    <cellStyle name="Comma [0] 4 5 2 8 3" xfId="29202" xr:uid="{6549FF28-892C-422C-B7C3-EDECAD056F43}"/>
    <cellStyle name="Comma [0] 4 5 2 9" xfId="29203" xr:uid="{082F9694-A905-4C02-9D05-45FA19B2CC95}"/>
    <cellStyle name="Comma [0] 4 5 2 9 2" xfId="29204" xr:uid="{DDD8F06D-20A2-4A8E-945E-C09899792DBE}"/>
    <cellStyle name="Comma [0] 4 5 3" xfId="29205" xr:uid="{159C70E1-1670-4E4E-A16E-B872B6E898F5}"/>
    <cellStyle name="Comma [0] 4 5 3 2" xfId="29206" xr:uid="{68A71BF4-617C-4F0F-BA68-4DC328916A6B}"/>
    <cellStyle name="Comma [0] 4 5 3 2 2" xfId="29207" xr:uid="{F25A5701-CD65-4D31-A3D9-6A1BF35C2F81}"/>
    <cellStyle name="Comma [0] 4 5 3 2 2 2" xfId="29208" xr:uid="{0B051F02-E121-4256-B947-A35CA945A524}"/>
    <cellStyle name="Comma [0] 4 5 3 2 2 2 2" xfId="29209" xr:uid="{3DA5D310-3DBE-4DAB-9AA1-30C7973D8688}"/>
    <cellStyle name="Comma [0] 4 5 3 2 2 2 2 2" xfId="29210" xr:uid="{BE1B3DB4-0515-403E-BA7D-3A66D470E795}"/>
    <cellStyle name="Comma [0] 4 5 3 2 2 2 2 2 2" xfId="29211" xr:uid="{5E34FDE5-982A-4DE3-9817-3C3E6C8F3DE3}"/>
    <cellStyle name="Comma [0] 4 5 3 2 2 2 2 3" xfId="29212" xr:uid="{3677672F-4048-4C20-A58D-0DBD2F0C1BD3}"/>
    <cellStyle name="Comma [0] 4 5 3 2 2 2 3" xfId="29213" xr:uid="{9BAB4CCA-DE73-4561-85EF-AC3E54EB91C5}"/>
    <cellStyle name="Comma [0] 4 5 3 2 2 2 3 2" xfId="29214" xr:uid="{B10CC282-D9C7-48CA-A48E-086B25A6D0EC}"/>
    <cellStyle name="Comma [0] 4 5 3 2 2 2 4" xfId="29215" xr:uid="{44735EF5-5049-41DD-8536-481F35781968}"/>
    <cellStyle name="Comma [0] 4 5 3 2 2 3" xfId="29216" xr:uid="{891ECC4C-B621-4D52-A415-3F726176CDAD}"/>
    <cellStyle name="Comma [0] 4 5 3 2 2 3 2" xfId="29217" xr:uid="{6ABB4A80-EB3F-4228-9493-1FCDCF6506D6}"/>
    <cellStyle name="Comma [0] 4 5 3 2 2 3 2 2" xfId="29218" xr:uid="{451FADF1-82F3-41E6-ADE3-C8B2CB3CFE1E}"/>
    <cellStyle name="Comma [0] 4 5 3 2 2 3 3" xfId="29219" xr:uid="{933BF6BB-7E43-4FCA-A236-87AC38622F58}"/>
    <cellStyle name="Comma [0] 4 5 3 2 2 4" xfId="29220" xr:uid="{1607BBAE-7E43-4E19-8F55-204AEA295CF2}"/>
    <cellStyle name="Comma [0] 4 5 3 2 2 4 2" xfId="29221" xr:uid="{DE08300D-4F37-4988-8086-D9C2EE9BD7B6}"/>
    <cellStyle name="Comma [0] 4 5 3 2 2 5" xfId="29222" xr:uid="{40764611-E451-4910-A341-53BAC5368452}"/>
    <cellStyle name="Comma [0] 4 5 3 2 3" xfId="29223" xr:uid="{BA5F3319-C5DE-4E7F-9F64-928B5F68D56E}"/>
    <cellStyle name="Comma [0] 4 5 3 2 3 2" xfId="29224" xr:uid="{70DE4E53-C9F4-4364-8F44-98D93184AD23}"/>
    <cellStyle name="Comma [0] 4 5 3 2 3 2 2" xfId="29225" xr:uid="{31C4DCDB-1089-4923-A400-261DD76CF64D}"/>
    <cellStyle name="Comma [0] 4 5 3 2 3 2 2 2" xfId="29226" xr:uid="{B5F4665C-6C34-4764-974C-09B3EBDB2199}"/>
    <cellStyle name="Comma [0] 4 5 3 2 3 2 3" xfId="29227" xr:uid="{A2ED5D87-36B7-40E3-9614-3163D9ADE61E}"/>
    <cellStyle name="Comma [0] 4 5 3 2 3 3" xfId="29228" xr:uid="{82C33805-965B-4CDF-A791-AD9633D5A3EF}"/>
    <cellStyle name="Comma [0] 4 5 3 2 3 3 2" xfId="29229" xr:uid="{96648E51-9F85-4AFB-BB26-437A069A681B}"/>
    <cellStyle name="Comma [0] 4 5 3 2 3 4" xfId="29230" xr:uid="{0DE02995-75EC-4082-B89F-4C995A052B65}"/>
    <cellStyle name="Comma [0] 4 5 3 2 4" xfId="29231" xr:uid="{00165210-39EA-490C-B219-986DB6E723EF}"/>
    <cellStyle name="Comma [0] 4 5 3 2 4 2" xfId="29232" xr:uid="{93F2CAAC-6DBC-4A89-B29B-468FD0CCAFBC}"/>
    <cellStyle name="Comma [0] 4 5 3 2 4 2 2" xfId="29233" xr:uid="{C176E434-A652-46B2-BA99-D6C81FC80887}"/>
    <cellStyle name="Comma [0] 4 5 3 2 4 3" xfId="29234" xr:uid="{4130A4E3-1266-4B7A-BD63-4BE7D20F330D}"/>
    <cellStyle name="Comma [0] 4 5 3 2 5" xfId="29235" xr:uid="{3410DF51-6AB5-43ED-ACE6-678F86367313}"/>
    <cellStyle name="Comma [0] 4 5 3 2 5 2" xfId="29236" xr:uid="{24489667-A989-45EE-950E-8C068A2ED9A4}"/>
    <cellStyle name="Comma [0] 4 5 3 2 6" xfId="29237" xr:uid="{14600195-2778-4060-AF2D-192F1067DC12}"/>
    <cellStyle name="Comma [0] 4 5 3 3" xfId="29238" xr:uid="{0385B2AD-31A7-4566-90A8-6C27A9F6092C}"/>
    <cellStyle name="Comma [0] 4 5 3 3 2" xfId="29239" xr:uid="{6D69BF38-D590-4EED-AFB9-DEEA7DB67073}"/>
    <cellStyle name="Comma [0] 4 5 3 3 2 2" xfId="29240" xr:uid="{EBE02727-9910-4DFD-8239-09E96D844A52}"/>
    <cellStyle name="Comma [0] 4 5 3 3 2 2 2" xfId="29241" xr:uid="{1F13D6A5-27DA-4966-873D-0C9C2F4E796A}"/>
    <cellStyle name="Comma [0] 4 5 3 3 2 2 2 2" xfId="29242" xr:uid="{5A2877C4-C911-4856-A5C9-5F66EF0CFD79}"/>
    <cellStyle name="Comma [0] 4 5 3 3 2 2 3" xfId="29243" xr:uid="{CD93F42A-CA48-46DC-B54E-AD7757A15A0C}"/>
    <cellStyle name="Comma [0] 4 5 3 3 2 3" xfId="29244" xr:uid="{41A7A0DB-6AC1-4D5C-B84E-B6581F741805}"/>
    <cellStyle name="Comma [0] 4 5 3 3 2 3 2" xfId="29245" xr:uid="{86F9EED0-B054-42B7-B793-5EE1E72CD8DE}"/>
    <cellStyle name="Comma [0] 4 5 3 3 2 4" xfId="29246" xr:uid="{C534CCB7-C7F6-4391-8ABC-A6D180B33F5F}"/>
    <cellStyle name="Comma [0] 4 5 3 3 3" xfId="29247" xr:uid="{E63A2653-DB18-4D8D-BECF-73DD4E00801B}"/>
    <cellStyle name="Comma [0] 4 5 3 3 3 2" xfId="29248" xr:uid="{F49EE696-33DF-49FC-BBE4-53BC9F14A42B}"/>
    <cellStyle name="Comma [0] 4 5 3 3 3 2 2" xfId="29249" xr:uid="{E8B39CC0-2DCD-4B2A-B4B3-0C61C6834E46}"/>
    <cellStyle name="Comma [0] 4 5 3 3 3 3" xfId="29250" xr:uid="{E9AE213A-FB37-4024-AF5D-7F8EA0B462DE}"/>
    <cellStyle name="Comma [0] 4 5 3 3 4" xfId="29251" xr:uid="{D0EBFBAA-6937-4B75-B740-B1B551ADDEDF}"/>
    <cellStyle name="Comma [0] 4 5 3 3 4 2" xfId="29252" xr:uid="{ACF1B2CA-27F2-4223-8507-792B6DEB83DD}"/>
    <cellStyle name="Comma [0] 4 5 3 3 5" xfId="29253" xr:uid="{3636286D-7276-4E7C-88BE-BD8FF99514A8}"/>
    <cellStyle name="Comma [0] 4 5 3 4" xfId="29254" xr:uid="{4183D44C-5BF5-4F06-A1F4-5B9DCA524624}"/>
    <cellStyle name="Comma [0] 4 5 3 4 2" xfId="29255" xr:uid="{BD5AA115-E5BE-421C-91D8-FF2EDD85FF54}"/>
    <cellStyle name="Comma [0] 4 5 3 4 2 2" xfId="29256" xr:uid="{5B672443-294C-4742-88D9-0FFD451C4B0E}"/>
    <cellStyle name="Comma [0] 4 5 3 4 2 2 2" xfId="29257" xr:uid="{DA91421F-E629-41FD-9AB3-3EAEF65DA933}"/>
    <cellStyle name="Comma [0] 4 5 3 4 2 3" xfId="29258" xr:uid="{8FD01CD9-9941-4DFD-A147-F52A66C28A9C}"/>
    <cellStyle name="Comma [0] 4 5 3 4 3" xfId="29259" xr:uid="{20DD8962-E461-4D33-9E4E-DED2292B9A9D}"/>
    <cellStyle name="Comma [0] 4 5 3 4 3 2" xfId="29260" xr:uid="{E2A79062-5F2E-4F9C-B28C-03AD2C8A15CA}"/>
    <cellStyle name="Comma [0] 4 5 3 4 4" xfId="29261" xr:uid="{10FF93FB-6CE3-4FAD-BE98-856E10BDC7DF}"/>
    <cellStyle name="Comma [0] 4 5 3 5" xfId="29262" xr:uid="{DC0B61A0-CDA6-4254-A6A2-3120955A4482}"/>
    <cellStyle name="Comma [0] 4 5 3 5 2" xfId="29263" xr:uid="{E9AD3570-5798-4869-89C4-DE7BF64FAE03}"/>
    <cellStyle name="Comma [0] 4 5 3 5 2 2" xfId="29264" xr:uid="{B12C62A4-7A04-4988-9623-806ACBB598CE}"/>
    <cellStyle name="Comma [0] 4 5 3 5 3" xfId="29265" xr:uid="{A7A5E5ED-F87F-4048-AC40-6A238503D72B}"/>
    <cellStyle name="Comma [0] 4 5 3 6" xfId="29266" xr:uid="{8825DCBA-13F6-450D-A6F3-D88759A075EC}"/>
    <cellStyle name="Comma [0] 4 5 3 6 2" xfId="29267" xr:uid="{73E05E24-E5E7-448A-8B8D-697B924357C0}"/>
    <cellStyle name="Comma [0] 4 5 3 7" xfId="29268" xr:uid="{0D75C273-C74D-4FAC-914E-6EA007B61313}"/>
    <cellStyle name="Comma [0] 4 5 4" xfId="29269" xr:uid="{D9342B14-F7E9-4BCC-A1BB-8F3CBB4981FE}"/>
    <cellStyle name="Comma [0] 4 5 4 2" xfId="29270" xr:uid="{2E3E48AC-FFDB-4CF2-88AD-052FFC1584B7}"/>
    <cellStyle name="Comma [0] 4 5 4 2 2" xfId="29271" xr:uid="{1CE6EDD7-34DC-43BC-A901-618141DF8D04}"/>
    <cellStyle name="Comma [0] 4 5 4 2 2 2" xfId="29272" xr:uid="{A0EED00F-1CCB-4DB3-87B6-A88257E960A0}"/>
    <cellStyle name="Comma [0] 4 5 4 2 2 2 2" xfId="29273" xr:uid="{9D7C0D06-7FCA-4B0D-92E7-4F522B97DCA3}"/>
    <cellStyle name="Comma [0] 4 5 4 2 2 2 2 2" xfId="29274" xr:uid="{B31DC0EF-9214-4B2B-A9C4-E8B3493DDE10}"/>
    <cellStyle name="Comma [0] 4 5 4 2 2 2 2 2 2" xfId="29275" xr:uid="{41E17192-F15E-442B-8A1B-0BE4BB26F7A0}"/>
    <cellStyle name="Comma [0] 4 5 4 2 2 2 2 3" xfId="29276" xr:uid="{ECF0F8AA-35DA-428B-9F8E-6D3391CBEF85}"/>
    <cellStyle name="Comma [0] 4 5 4 2 2 2 3" xfId="29277" xr:uid="{1B8C076E-0EDB-467E-B1AE-75449634D9CF}"/>
    <cellStyle name="Comma [0] 4 5 4 2 2 2 3 2" xfId="29278" xr:uid="{B907022B-7C95-4E2B-A3ED-926BDA4F8A3B}"/>
    <cellStyle name="Comma [0] 4 5 4 2 2 2 4" xfId="29279" xr:uid="{1A11527D-1E5F-43B1-B6FD-A3CD88E1B602}"/>
    <cellStyle name="Comma [0] 4 5 4 2 2 3" xfId="29280" xr:uid="{15EEDCAA-505D-4E62-A17B-197FBE756834}"/>
    <cellStyle name="Comma [0] 4 5 4 2 2 3 2" xfId="29281" xr:uid="{0F85B98A-29B0-401B-BB85-E814E98876D4}"/>
    <cellStyle name="Comma [0] 4 5 4 2 2 3 2 2" xfId="29282" xr:uid="{0900FA93-EC8A-4875-BB20-D99B11F97134}"/>
    <cellStyle name="Comma [0] 4 5 4 2 2 3 3" xfId="29283" xr:uid="{A11B0D09-60F4-4859-B9E4-85123C6F943F}"/>
    <cellStyle name="Comma [0] 4 5 4 2 2 4" xfId="29284" xr:uid="{171BCF96-DB41-43D1-83BB-F8FE14C9076F}"/>
    <cellStyle name="Comma [0] 4 5 4 2 2 4 2" xfId="29285" xr:uid="{3F13247C-4D84-4E10-8676-E14DDCDFC90D}"/>
    <cellStyle name="Comma [0] 4 5 4 2 2 5" xfId="29286" xr:uid="{BC263583-0232-4198-AEBC-683451F9B715}"/>
    <cellStyle name="Comma [0] 4 5 4 2 3" xfId="29287" xr:uid="{932A7C6A-15BB-4577-9504-D1549B38877E}"/>
    <cellStyle name="Comma [0] 4 5 4 2 3 2" xfId="29288" xr:uid="{DE01B03E-4CA5-4CEA-B833-F418B2A401DB}"/>
    <cellStyle name="Comma [0] 4 5 4 2 3 2 2" xfId="29289" xr:uid="{1CC768F2-7BA7-406C-82F1-7A86BDC50D47}"/>
    <cellStyle name="Comma [0] 4 5 4 2 3 2 2 2" xfId="29290" xr:uid="{168B881A-A346-45CD-8F9E-5C968641841E}"/>
    <cellStyle name="Comma [0] 4 5 4 2 3 2 3" xfId="29291" xr:uid="{782DA2CA-BADB-433B-AC31-1DCFDBDC4A56}"/>
    <cellStyle name="Comma [0] 4 5 4 2 3 3" xfId="29292" xr:uid="{BCBF7255-8129-4FA4-8244-89FCCE3A1591}"/>
    <cellStyle name="Comma [0] 4 5 4 2 3 3 2" xfId="29293" xr:uid="{A4550F3F-B7E2-4FA5-BEF5-E43D87B1DEC0}"/>
    <cellStyle name="Comma [0] 4 5 4 2 3 4" xfId="29294" xr:uid="{671D908A-7F5E-403B-B39A-E92F4FA92596}"/>
    <cellStyle name="Comma [0] 4 5 4 2 4" xfId="29295" xr:uid="{9B108BE8-70BA-4E17-80BD-7D34758E75A4}"/>
    <cellStyle name="Comma [0] 4 5 4 2 4 2" xfId="29296" xr:uid="{4389E8F2-CACA-41D6-823D-791DB54D7A82}"/>
    <cellStyle name="Comma [0] 4 5 4 2 4 2 2" xfId="29297" xr:uid="{F93E4732-CF28-4AC6-B72C-FA27A2A1A1BA}"/>
    <cellStyle name="Comma [0] 4 5 4 2 4 3" xfId="29298" xr:uid="{49101373-A900-48FB-8F3A-F58FB01F82DD}"/>
    <cellStyle name="Comma [0] 4 5 4 2 5" xfId="29299" xr:uid="{BEFD2451-A9B6-43EA-92B4-DC9E705D076F}"/>
    <cellStyle name="Comma [0] 4 5 4 2 5 2" xfId="29300" xr:uid="{892FA37B-5D30-4FEA-9F3D-96CA8726A0E7}"/>
    <cellStyle name="Comma [0] 4 5 4 2 6" xfId="29301" xr:uid="{6B64B2BE-3986-4F98-A1E0-E0427521E398}"/>
    <cellStyle name="Comma [0] 4 5 4 3" xfId="29302" xr:uid="{E571C47D-068E-41EB-B901-CC3ABDECC19B}"/>
    <cellStyle name="Comma [0] 4 5 4 3 2" xfId="29303" xr:uid="{85803215-8535-48F7-BB97-83CF615CBF92}"/>
    <cellStyle name="Comma [0] 4 5 4 3 2 2" xfId="29304" xr:uid="{3FF24CA0-50E9-4C30-902B-B4B3B302F7AE}"/>
    <cellStyle name="Comma [0] 4 5 4 3 2 2 2" xfId="29305" xr:uid="{64054404-3C34-4788-A133-05B77C551AF8}"/>
    <cellStyle name="Comma [0] 4 5 4 3 2 2 2 2" xfId="29306" xr:uid="{EDA7CBA5-AC95-4A04-874F-F9C7EABC17FF}"/>
    <cellStyle name="Comma [0] 4 5 4 3 2 2 3" xfId="29307" xr:uid="{1B81204E-9084-436A-B50F-D714A1055379}"/>
    <cellStyle name="Comma [0] 4 5 4 3 2 3" xfId="29308" xr:uid="{415D13CF-2A40-4701-BAC7-225C72C71E25}"/>
    <cellStyle name="Comma [0] 4 5 4 3 2 3 2" xfId="29309" xr:uid="{FE8C609F-FCF7-4E94-A31C-5E3AE679A255}"/>
    <cellStyle name="Comma [0] 4 5 4 3 2 4" xfId="29310" xr:uid="{7A32F9F8-9BFC-4E9D-AA0D-B62D17FECFC7}"/>
    <cellStyle name="Comma [0] 4 5 4 3 3" xfId="29311" xr:uid="{815B07D4-BD89-493A-906C-D9749D6F1732}"/>
    <cellStyle name="Comma [0] 4 5 4 3 3 2" xfId="29312" xr:uid="{401D6B9B-EBF0-4C04-9155-A65961369F6A}"/>
    <cellStyle name="Comma [0] 4 5 4 3 3 2 2" xfId="29313" xr:uid="{1D16A4E1-8340-449E-A19C-75F469D1C8BC}"/>
    <cellStyle name="Comma [0] 4 5 4 3 3 3" xfId="29314" xr:uid="{FE0A879E-AFA6-4CE9-A9A1-5F6703E51F86}"/>
    <cellStyle name="Comma [0] 4 5 4 3 4" xfId="29315" xr:uid="{BA94FFE5-C8C4-47D7-9BEC-840173E3D43E}"/>
    <cellStyle name="Comma [0] 4 5 4 3 4 2" xfId="29316" xr:uid="{7E151B9F-2BBE-493F-8480-1AE23ABB28FC}"/>
    <cellStyle name="Comma [0] 4 5 4 3 5" xfId="29317" xr:uid="{97487B38-3C90-4C98-9B81-48C3B14FD518}"/>
    <cellStyle name="Comma [0] 4 5 4 4" xfId="29318" xr:uid="{D4411029-0B3C-4D94-AE33-10E4B15C68CF}"/>
    <cellStyle name="Comma [0] 4 5 4 4 2" xfId="29319" xr:uid="{84B607B0-3F87-4451-8B0B-26D7A3DDD82C}"/>
    <cellStyle name="Comma [0] 4 5 4 4 2 2" xfId="29320" xr:uid="{3131157D-EEC7-4A14-8B28-430B5D5EB732}"/>
    <cellStyle name="Comma [0] 4 5 4 4 2 2 2" xfId="29321" xr:uid="{C82166C3-8BD0-47F4-AA62-BE41B8DC4FBC}"/>
    <cellStyle name="Comma [0] 4 5 4 4 2 3" xfId="29322" xr:uid="{230AD3B6-ED2D-409B-8461-3249254BBBA8}"/>
    <cellStyle name="Comma [0] 4 5 4 4 3" xfId="29323" xr:uid="{3753C056-B8B1-4361-9483-75DB7A837341}"/>
    <cellStyle name="Comma [0] 4 5 4 4 3 2" xfId="29324" xr:uid="{1008B79D-0E3C-4C13-8205-722A7D42238F}"/>
    <cellStyle name="Comma [0] 4 5 4 4 4" xfId="29325" xr:uid="{47CEB5D0-8763-4B17-B257-FB6B3ACBDEB5}"/>
    <cellStyle name="Comma [0] 4 5 4 5" xfId="29326" xr:uid="{E1E058AF-344C-4625-8122-D94F8F3ED67F}"/>
    <cellStyle name="Comma [0] 4 5 4 5 2" xfId="29327" xr:uid="{ABFC887D-F2F4-4D26-97CB-9FF9D47C7C8A}"/>
    <cellStyle name="Comma [0] 4 5 4 5 2 2" xfId="29328" xr:uid="{B070A24C-2FDB-403F-B4E5-790FC75105D6}"/>
    <cellStyle name="Comma [0] 4 5 4 5 3" xfId="29329" xr:uid="{F1235F1B-57CB-4771-A79E-444BD5ECDEBA}"/>
    <cellStyle name="Comma [0] 4 5 4 6" xfId="29330" xr:uid="{E6243853-721B-440C-B308-573323E541BE}"/>
    <cellStyle name="Comma [0] 4 5 4 6 2" xfId="29331" xr:uid="{166A2614-E5EB-475C-9C24-1E489074FE5C}"/>
    <cellStyle name="Comma [0] 4 5 4 7" xfId="29332" xr:uid="{E64F2880-CD28-403A-9B35-3219A9CA073D}"/>
    <cellStyle name="Comma [0] 4 5 5" xfId="29333" xr:uid="{7BEE632F-B98B-4833-8C0A-A49EB9B39870}"/>
    <cellStyle name="Comma [0] 4 5 5 2" xfId="29334" xr:uid="{C105D180-2C1A-4024-ADFE-2064F5742E71}"/>
    <cellStyle name="Comma [0] 4 5 5 2 2" xfId="29335" xr:uid="{8F4E0197-437A-41EF-8274-9B9099884171}"/>
    <cellStyle name="Comma [0] 4 5 5 2 2 2" xfId="29336" xr:uid="{6AADAA88-F308-4B16-BC31-897BD17F802D}"/>
    <cellStyle name="Comma [0] 4 5 5 2 2 2 2" xfId="29337" xr:uid="{D18C663E-EF2B-4A15-8DE2-86685B1DD3E1}"/>
    <cellStyle name="Comma [0] 4 5 5 2 2 2 2 2" xfId="29338" xr:uid="{6DD0B1D3-27A1-4B63-BF8F-67D9014E2F0B}"/>
    <cellStyle name="Comma [0] 4 5 5 2 2 2 2 2 2" xfId="29339" xr:uid="{05610177-086A-4911-857C-DD6A275CB2BF}"/>
    <cellStyle name="Comma [0] 4 5 5 2 2 2 2 3" xfId="29340" xr:uid="{5632E060-355E-4B39-9F66-FE3F2206EC25}"/>
    <cellStyle name="Comma [0] 4 5 5 2 2 2 3" xfId="29341" xr:uid="{C0CA0271-7789-4B2E-B90D-B78C1505C764}"/>
    <cellStyle name="Comma [0] 4 5 5 2 2 2 3 2" xfId="29342" xr:uid="{2B0DD763-13E2-4A96-BF74-530201DD42F3}"/>
    <cellStyle name="Comma [0] 4 5 5 2 2 2 4" xfId="29343" xr:uid="{1FD55544-68E9-493E-A18A-C88F4431BEAF}"/>
    <cellStyle name="Comma [0] 4 5 5 2 2 3" xfId="29344" xr:uid="{6634F9E9-DA1F-4B51-852F-DCCE7A7FCDF2}"/>
    <cellStyle name="Comma [0] 4 5 5 2 2 3 2" xfId="29345" xr:uid="{B4879B0D-134B-4DAB-BA01-268ACB09AED0}"/>
    <cellStyle name="Comma [0] 4 5 5 2 2 3 2 2" xfId="29346" xr:uid="{12F37500-7207-4449-B766-4700660DB251}"/>
    <cellStyle name="Comma [0] 4 5 5 2 2 3 3" xfId="29347" xr:uid="{F1057249-2666-4097-B9BD-B1C6BA8D9220}"/>
    <cellStyle name="Comma [0] 4 5 5 2 2 4" xfId="29348" xr:uid="{6487AE9C-345F-4E4B-B94A-902FB21E90B9}"/>
    <cellStyle name="Comma [0] 4 5 5 2 2 4 2" xfId="29349" xr:uid="{92BAA0DB-F234-4677-9CE6-A0F9A07DFF5D}"/>
    <cellStyle name="Comma [0] 4 5 5 2 2 5" xfId="29350" xr:uid="{723C0186-4FBD-44B4-B5C3-84BABA224A71}"/>
    <cellStyle name="Comma [0] 4 5 5 2 3" xfId="29351" xr:uid="{9801B34C-6DDE-4BA0-A611-DC727DEEE2B4}"/>
    <cellStyle name="Comma [0] 4 5 5 2 3 2" xfId="29352" xr:uid="{523DCBE1-33F4-4225-BFF1-8473C362F58E}"/>
    <cellStyle name="Comma [0] 4 5 5 2 3 2 2" xfId="29353" xr:uid="{C3F897B7-0021-46FC-8E16-38B670D8E623}"/>
    <cellStyle name="Comma [0] 4 5 5 2 3 2 2 2" xfId="29354" xr:uid="{96BBBF12-EA72-4617-AEC5-3B590F765128}"/>
    <cellStyle name="Comma [0] 4 5 5 2 3 2 3" xfId="29355" xr:uid="{5D669C01-2629-4141-ADE8-1B267623C1FC}"/>
    <cellStyle name="Comma [0] 4 5 5 2 3 3" xfId="29356" xr:uid="{5AC2C4A2-73D7-42A5-8036-CB60C35F4D5F}"/>
    <cellStyle name="Comma [0] 4 5 5 2 3 3 2" xfId="29357" xr:uid="{EB9E10E0-29F8-49EB-BFDC-25B9FA36FD3E}"/>
    <cellStyle name="Comma [0] 4 5 5 2 3 4" xfId="29358" xr:uid="{40E8BC7E-9456-4B28-A81E-1835E4B4ADC2}"/>
    <cellStyle name="Comma [0] 4 5 5 2 4" xfId="29359" xr:uid="{1D341B73-5114-4E56-8A9E-FF5E27F1E6F5}"/>
    <cellStyle name="Comma [0] 4 5 5 2 4 2" xfId="29360" xr:uid="{2987133B-A065-4CAF-A0B2-D8012849B02B}"/>
    <cellStyle name="Comma [0] 4 5 5 2 4 2 2" xfId="29361" xr:uid="{FBBDFEBB-2637-4949-8569-1F321C0EF399}"/>
    <cellStyle name="Comma [0] 4 5 5 2 4 3" xfId="29362" xr:uid="{EC4AEA3A-1DF0-439B-8AEC-3981019A5923}"/>
    <cellStyle name="Comma [0] 4 5 5 2 5" xfId="29363" xr:uid="{41A6C97E-07E0-4C29-B9FE-1ADBD038B661}"/>
    <cellStyle name="Comma [0] 4 5 5 2 5 2" xfId="29364" xr:uid="{88D4055C-5716-457B-A605-49143A2B5733}"/>
    <cellStyle name="Comma [0] 4 5 5 2 6" xfId="29365" xr:uid="{D9AE296A-5C0B-4349-A08C-6F8852431D80}"/>
    <cellStyle name="Comma [0] 4 5 5 3" xfId="29366" xr:uid="{8ADE59E0-FC22-4CF1-B3F8-4CFFD34A338E}"/>
    <cellStyle name="Comma [0] 4 5 5 3 2" xfId="29367" xr:uid="{8493481F-2512-416C-8A4A-4E9F6D9B7748}"/>
    <cellStyle name="Comma [0] 4 5 5 3 2 2" xfId="29368" xr:uid="{54667E26-C036-4BD7-95C8-70FEE66A7607}"/>
    <cellStyle name="Comma [0] 4 5 5 3 2 2 2" xfId="29369" xr:uid="{424DDB4A-745C-4305-812B-526ED3F42CA5}"/>
    <cellStyle name="Comma [0] 4 5 5 3 2 2 2 2" xfId="29370" xr:uid="{C5FC6E94-B119-4523-9C41-BE8E4B33E204}"/>
    <cellStyle name="Comma [0] 4 5 5 3 2 2 3" xfId="29371" xr:uid="{3422FA61-7B73-4151-BA59-EA2FF70344F7}"/>
    <cellStyle name="Comma [0] 4 5 5 3 2 3" xfId="29372" xr:uid="{E4FC1FD2-72EF-4E67-81FF-DAECAEFC0F4C}"/>
    <cellStyle name="Comma [0] 4 5 5 3 2 3 2" xfId="29373" xr:uid="{3055C42D-A443-42B3-84C0-C550E810E6EF}"/>
    <cellStyle name="Comma [0] 4 5 5 3 2 4" xfId="29374" xr:uid="{3FED2856-7BC9-4D11-8687-F8AC56308B7B}"/>
    <cellStyle name="Comma [0] 4 5 5 3 3" xfId="29375" xr:uid="{81FF8F66-FAF3-46CC-9A2D-591F1358FA6E}"/>
    <cellStyle name="Comma [0] 4 5 5 3 3 2" xfId="29376" xr:uid="{13A6FCF0-7FDD-4FAF-AA27-01FD9E62093A}"/>
    <cellStyle name="Comma [0] 4 5 5 3 3 2 2" xfId="29377" xr:uid="{6145862E-1A5C-48F5-B04D-FA4DDA16AEBC}"/>
    <cellStyle name="Comma [0] 4 5 5 3 3 3" xfId="29378" xr:uid="{1AE023DE-F927-48D4-AD9A-77368C7F8C73}"/>
    <cellStyle name="Comma [0] 4 5 5 3 4" xfId="29379" xr:uid="{273D5D29-E4DB-4BCC-AE2E-85EA03467DAA}"/>
    <cellStyle name="Comma [0] 4 5 5 3 4 2" xfId="29380" xr:uid="{E35DE6D5-60E0-444E-A51C-16CA19035663}"/>
    <cellStyle name="Comma [0] 4 5 5 3 5" xfId="29381" xr:uid="{D538585A-BF7E-4EDA-8CCB-6CC62BB779D5}"/>
    <cellStyle name="Comma [0] 4 5 5 4" xfId="29382" xr:uid="{4E6A2B69-BB58-42B7-86C8-51B7B77075ED}"/>
    <cellStyle name="Comma [0] 4 5 5 4 2" xfId="29383" xr:uid="{C6E34110-B896-4E4B-A7DA-629EFCA212E7}"/>
    <cellStyle name="Comma [0] 4 5 5 4 2 2" xfId="29384" xr:uid="{5F11A3C7-49E2-46E7-BDC1-E47B6D778A73}"/>
    <cellStyle name="Comma [0] 4 5 5 4 2 2 2" xfId="29385" xr:uid="{E3615FAE-4520-45B9-8940-098CDE4B2BE3}"/>
    <cellStyle name="Comma [0] 4 5 5 4 2 3" xfId="29386" xr:uid="{21FBE042-C590-41B8-9723-D99612F379F9}"/>
    <cellStyle name="Comma [0] 4 5 5 4 3" xfId="29387" xr:uid="{6D604BDD-F9E4-4A73-AF2E-9592329E79DC}"/>
    <cellStyle name="Comma [0] 4 5 5 4 3 2" xfId="29388" xr:uid="{CC9B0494-710A-412E-97D5-F4538C00D3C4}"/>
    <cellStyle name="Comma [0] 4 5 5 4 4" xfId="29389" xr:uid="{15D76165-BAB8-4A7B-9E85-43DA2C360473}"/>
    <cellStyle name="Comma [0] 4 5 5 5" xfId="29390" xr:uid="{D6EBD2A4-FB9C-45C9-A72C-815532584D6C}"/>
    <cellStyle name="Comma [0] 4 5 5 5 2" xfId="29391" xr:uid="{F57900A0-30EB-4FC5-A217-B818A6C6D63A}"/>
    <cellStyle name="Comma [0] 4 5 5 5 2 2" xfId="29392" xr:uid="{BEF6EC11-83E2-40BB-B505-6831B45D28A5}"/>
    <cellStyle name="Comma [0] 4 5 5 5 3" xfId="29393" xr:uid="{182B6C1B-5319-4044-8EA9-3D9F7DBEF8EF}"/>
    <cellStyle name="Comma [0] 4 5 5 6" xfId="29394" xr:uid="{46CC5E76-D58D-4372-9AF3-050F619296D2}"/>
    <cellStyle name="Comma [0] 4 5 5 6 2" xfId="29395" xr:uid="{F460A78B-414D-4DEB-8214-CD8D938BB367}"/>
    <cellStyle name="Comma [0] 4 5 5 7" xfId="29396" xr:uid="{3E9291FF-7AD2-4980-8AD8-77C065DD00DA}"/>
    <cellStyle name="Comma [0] 4 5 6" xfId="29397" xr:uid="{A68EC849-6047-4B9D-A1E0-167D670496FA}"/>
    <cellStyle name="Comma [0] 4 5 6 2" xfId="29398" xr:uid="{5ABE72DD-BFB7-44C4-A88C-36EA0C9F14AA}"/>
    <cellStyle name="Comma [0] 4 5 6 2 2" xfId="29399" xr:uid="{EA27377D-CF35-4F1C-9207-32AC32A7003F}"/>
    <cellStyle name="Comma [0] 4 5 6 2 2 2" xfId="29400" xr:uid="{BCDF1372-72A8-4830-841B-0D2F12123B24}"/>
    <cellStyle name="Comma [0] 4 5 6 2 2 2 2" xfId="29401" xr:uid="{B68027F1-BB01-4819-BEA5-54A315B4E3E7}"/>
    <cellStyle name="Comma [0] 4 5 6 2 2 2 2 2" xfId="29402" xr:uid="{87CE52AE-C652-4203-9A90-D7C3CFCDDCA9}"/>
    <cellStyle name="Comma [0] 4 5 6 2 2 2 3" xfId="29403" xr:uid="{81278B94-CFEC-45DE-AFB7-FD94461C7A8C}"/>
    <cellStyle name="Comma [0] 4 5 6 2 2 3" xfId="29404" xr:uid="{A6037B4D-4B2C-4A37-9F84-9CC73CC81B2A}"/>
    <cellStyle name="Comma [0] 4 5 6 2 2 3 2" xfId="29405" xr:uid="{1352413A-BB0B-41AE-B47A-E0FF7E05102D}"/>
    <cellStyle name="Comma [0] 4 5 6 2 2 4" xfId="29406" xr:uid="{81EFC6B0-8DB1-47E3-A63B-B3163825711A}"/>
    <cellStyle name="Comma [0] 4 5 6 2 3" xfId="29407" xr:uid="{FCD3905A-9031-4C12-851F-9F364D834D9B}"/>
    <cellStyle name="Comma [0] 4 5 6 2 3 2" xfId="29408" xr:uid="{0BAE014A-E5F9-40E2-951A-AB2369C123EA}"/>
    <cellStyle name="Comma [0] 4 5 6 2 3 2 2" xfId="29409" xr:uid="{322A3017-358F-4D8B-BF4F-5CFDDEE5D348}"/>
    <cellStyle name="Comma [0] 4 5 6 2 3 3" xfId="29410" xr:uid="{80A1C173-3E7F-4860-9B18-DC2FA0D26868}"/>
    <cellStyle name="Comma [0] 4 5 6 2 4" xfId="29411" xr:uid="{F901F68F-43AB-4487-88EF-D7CD55708954}"/>
    <cellStyle name="Comma [0] 4 5 6 2 4 2" xfId="29412" xr:uid="{ED3E4470-8260-4197-BE27-71F0D3006A98}"/>
    <cellStyle name="Comma [0] 4 5 6 2 5" xfId="29413" xr:uid="{F22B7B71-8757-4ADD-B8B5-995B6C3BAADA}"/>
    <cellStyle name="Comma [0] 4 5 6 3" xfId="29414" xr:uid="{676C2F34-882F-4102-B052-FAE9AADC90BA}"/>
    <cellStyle name="Comma [0] 4 5 6 3 2" xfId="29415" xr:uid="{0263AC26-5228-497C-B553-160E6DE29ACD}"/>
    <cellStyle name="Comma [0] 4 5 6 3 2 2" xfId="29416" xr:uid="{2D3065DA-4F0C-4580-A7D5-7D060C85FA5D}"/>
    <cellStyle name="Comma [0] 4 5 6 3 2 2 2" xfId="29417" xr:uid="{EBEE0EFE-26F8-415B-B7D0-4056449E7178}"/>
    <cellStyle name="Comma [0] 4 5 6 3 2 3" xfId="29418" xr:uid="{F6CECA49-C643-40F4-91FD-CF69F46BEF7E}"/>
    <cellStyle name="Comma [0] 4 5 6 3 3" xfId="29419" xr:uid="{7D585AAE-CA3A-41FB-A89F-67D1C826575B}"/>
    <cellStyle name="Comma [0] 4 5 6 3 3 2" xfId="29420" xr:uid="{49C3FFD9-6D33-49E1-886F-54E3BEC1F58E}"/>
    <cellStyle name="Comma [0] 4 5 6 3 4" xfId="29421" xr:uid="{3CBC3EC9-5B24-4685-B3B5-1B74AE3B5927}"/>
    <cellStyle name="Comma [0] 4 5 6 4" xfId="29422" xr:uid="{406F3470-D4C2-49F4-A5F7-FB19F86D0B03}"/>
    <cellStyle name="Comma [0] 4 5 6 4 2" xfId="29423" xr:uid="{9FB1063F-4BCD-400F-A2A5-EC6ECC69D684}"/>
    <cellStyle name="Comma [0] 4 5 6 4 2 2" xfId="29424" xr:uid="{089F77E6-B6CA-4BC4-A2B7-C4D159D67CCD}"/>
    <cellStyle name="Comma [0] 4 5 6 4 3" xfId="29425" xr:uid="{7E31F812-9C88-477F-8721-1148093EDD16}"/>
    <cellStyle name="Comma [0] 4 5 6 5" xfId="29426" xr:uid="{A2E57201-6995-4FF7-9B73-BDD571FF4F20}"/>
    <cellStyle name="Comma [0] 4 5 6 5 2" xfId="29427" xr:uid="{22B6CFC4-6B8E-4A01-81E7-1659CCC35158}"/>
    <cellStyle name="Comma [0] 4 5 6 6" xfId="29428" xr:uid="{688C315F-DD96-4D58-96D4-0FE5FB5042C2}"/>
    <cellStyle name="Comma [0] 4 5 7" xfId="29429" xr:uid="{61F47ECB-8FD1-4747-8CCB-D54F4AC89830}"/>
    <cellStyle name="Comma [0] 4 5 7 2" xfId="29430" xr:uid="{A4E732EC-B6D4-4DEA-BA94-57A041CC28BB}"/>
    <cellStyle name="Comma [0] 4 5 7 2 2" xfId="29431" xr:uid="{8C548830-FD3D-48D0-8FE6-EAEBBA0A6A3C}"/>
    <cellStyle name="Comma [0] 4 5 7 2 2 2" xfId="29432" xr:uid="{AD429A4C-D809-484B-B6A6-2A280E07ABEA}"/>
    <cellStyle name="Comma [0] 4 5 7 2 2 2 2" xfId="29433" xr:uid="{6ECFB5C5-737D-4285-A10E-C6BFD5C1C411}"/>
    <cellStyle name="Comma [0] 4 5 7 2 2 3" xfId="29434" xr:uid="{0BE12DD7-4E81-4AA7-851B-D0CB2D4930F8}"/>
    <cellStyle name="Comma [0] 4 5 7 2 3" xfId="29435" xr:uid="{0F03E18A-584D-44CE-9641-84F03B714B2E}"/>
    <cellStyle name="Comma [0] 4 5 7 2 3 2" xfId="29436" xr:uid="{7435D6C4-3FFA-4FFF-AE63-8B7915677AEC}"/>
    <cellStyle name="Comma [0] 4 5 7 2 4" xfId="29437" xr:uid="{EF48EBC8-1A40-47C2-AD85-DB45F6D04FD1}"/>
    <cellStyle name="Comma [0] 4 5 7 3" xfId="29438" xr:uid="{88DCFBA6-3ECC-46AE-BB07-4AA4650BA4BC}"/>
    <cellStyle name="Comma [0] 4 5 7 3 2" xfId="29439" xr:uid="{BED08B67-5E8C-4CC2-A6DB-A21ADD077CA4}"/>
    <cellStyle name="Comma [0] 4 5 7 3 2 2" xfId="29440" xr:uid="{78CF9ABE-6C8A-4FFE-B9CC-EA3F09F7FD63}"/>
    <cellStyle name="Comma [0] 4 5 7 3 3" xfId="29441" xr:uid="{AACD5E72-F75E-402F-ADDF-0BE9DAC9E404}"/>
    <cellStyle name="Comma [0] 4 5 7 4" xfId="29442" xr:uid="{1195F62D-D98E-420F-923A-E739F5440882}"/>
    <cellStyle name="Comma [0] 4 5 7 4 2" xfId="29443" xr:uid="{EBFE7579-741C-4447-B815-28DF6C0866A8}"/>
    <cellStyle name="Comma [0] 4 5 7 5" xfId="29444" xr:uid="{3A271140-F147-44BD-8926-E8A74619172F}"/>
    <cellStyle name="Comma [0] 4 5 8" xfId="29445" xr:uid="{C6A7C7B7-1CF5-4859-AFCE-67A5A42854ED}"/>
    <cellStyle name="Comma [0] 4 5 9" xfId="29446" xr:uid="{7D48F48E-7011-44CA-AB99-6D84EEA53B36}"/>
    <cellStyle name="Comma [0] 4 6" xfId="29447" xr:uid="{A788BBA4-4A82-4F9D-AB19-7A802B47CF84}"/>
    <cellStyle name="Comma [0] 4 6 2" xfId="29448" xr:uid="{55CBDF52-8385-4DA8-A5BD-2944C58C15A5}"/>
    <cellStyle name="Comma [0] 4 6 2 10" xfId="29449" xr:uid="{16CCDE7F-70B2-41F0-9DBC-A968F72A96D7}"/>
    <cellStyle name="Comma [0] 4 6 2 2" xfId="29450" xr:uid="{968238A9-D748-479F-B0B0-4ADBA9052AC5}"/>
    <cellStyle name="Comma [0] 4 6 2 2 2" xfId="29451" xr:uid="{AAC7BE85-65CC-4F72-8393-A1501BBA8A2A}"/>
    <cellStyle name="Comma [0] 4 6 2 2 2 2" xfId="29452" xr:uid="{6CF2F580-165C-443C-B110-0256C3555816}"/>
    <cellStyle name="Comma [0] 4 6 2 2 2 2 2" xfId="29453" xr:uid="{72D9D450-3DF8-4FC6-8043-130D9A6BB540}"/>
    <cellStyle name="Comma [0] 4 6 2 2 2 2 2 2" xfId="29454" xr:uid="{54692927-7D88-4D25-A3CF-6D0F8F501969}"/>
    <cellStyle name="Comma [0] 4 6 2 2 2 2 2 2 2" xfId="29455" xr:uid="{EA6836F1-075A-417F-9125-5013F0CDDBD0}"/>
    <cellStyle name="Comma [0] 4 6 2 2 2 2 2 2 2 2" xfId="29456" xr:uid="{104039A8-6FDF-460E-98EC-1BCF4CE0F2E2}"/>
    <cellStyle name="Comma [0] 4 6 2 2 2 2 2 2 3" xfId="29457" xr:uid="{C3B98D7F-35F9-42B7-A76D-4001509CDF5C}"/>
    <cellStyle name="Comma [0] 4 6 2 2 2 2 2 3" xfId="29458" xr:uid="{E7EB3719-D4A1-4060-9D66-71B54816012B}"/>
    <cellStyle name="Comma [0] 4 6 2 2 2 2 2 3 2" xfId="29459" xr:uid="{5249B44A-1386-47E4-B133-B5E872DE2798}"/>
    <cellStyle name="Comma [0] 4 6 2 2 2 2 2 4" xfId="29460" xr:uid="{56D6349D-E232-46AB-975B-A8AE3C6C1319}"/>
    <cellStyle name="Comma [0] 4 6 2 2 2 2 3" xfId="29461" xr:uid="{A3989422-127A-4D94-B755-95FAF19A48B8}"/>
    <cellStyle name="Comma [0] 4 6 2 2 2 2 3 2" xfId="29462" xr:uid="{BC10B47D-67A6-4BAF-9AA3-EF5E41691C88}"/>
    <cellStyle name="Comma [0] 4 6 2 2 2 2 3 2 2" xfId="29463" xr:uid="{780E8C1C-A49F-4A1E-B4FF-BB6B311B0522}"/>
    <cellStyle name="Comma [0] 4 6 2 2 2 2 3 3" xfId="29464" xr:uid="{FCC94B88-A223-4768-BF65-04791723F015}"/>
    <cellStyle name="Comma [0] 4 6 2 2 2 2 4" xfId="29465" xr:uid="{1EC0CEED-B385-4FAD-8785-4A8043683E42}"/>
    <cellStyle name="Comma [0] 4 6 2 2 2 2 4 2" xfId="29466" xr:uid="{2F0BEBAB-CE0F-459E-A523-A4E424976525}"/>
    <cellStyle name="Comma [0] 4 6 2 2 2 2 5" xfId="29467" xr:uid="{13FDDB14-361B-4416-85E7-69B86ED47C5E}"/>
    <cellStyle name="Comma [0] 4 6 2 2 2 3" xfId="29468" xr:uid="{614E6060-123F-4F84-9523-D61720569451}"/>
    <cellStyle name="Comma [0] 4 6 2 2 2 3 2" xfId="29469" xr:uid="{033A10D4-7F2F-4CCD-85F7-AF1E42E44A33}"/>
    <cellStyle name="Comma [0] 4 6 2 2 2 3 2 2" xfId="29470" xr:uid="{169E3733-6663-4289-BB92-7AC69EAFDCE4}"/>
    <cellStyle name="Comma [0] 4 6 2 2 2 3 2 2 2" xfId="29471" xr:uid="{60D5A7C6-44F8-4E5E-B63A-CC07CE747AD4}"/>
    <cellStyle name="Comma [0] 4 6 2 2 2 3 2 3" xfId="29472" xr:uid="{D6C5A5E6-E2E6-4C3C-A278-71026283AFA1}"/>
    <cellStyle name="Comma [0] 4 6 2 2 2 3 3" xfId="29473" xr:uid="{AB82A81B-8554-4F0A-BB55-C5E3C2D57C77}"/>
    <cellStyle name="Comma [0] 4 6 2 2 2 3 3 2" xfId="29474" xr:uid="{FFEB5E30-E8F1-4CC6-8BCD-FF7298780622}"/>
    <cellStyle name="Comma [0] 4 6 2 2 2 3 4" xfId="29475" xr:uid="{DBCA5560-C06F-4E19-B360-37070A576074}"/>
    <cellStyle name="Comma [0] 4 6 2 2 2 4" xfId="29476" xr:uid="{0A7DC21D-6DB9-4FA3-89E2-CA5EDD3EFEFC}"/>
    <cellStyle name="Comma [0] 4 6 2 2 2 4 2" xfId="29477" xr:uid="{29E70C10-601F-4816-86EF-2FE195B51CD4}"/>
    <cellStyle name="Comma [0] 4 6 2 2 2 4 2 2" xfId="29478" xr:uid="{28A696C1-AA93-42BB-845F-5087CC4F2BED}"/>
    <cellStyle name="Comma [0] 4 6 2 2 2 4 3" xfId="29479" xr:uid="{ED60B1C0-1E1F-43BA-882F-F34CD3F9764F}"/>
    <cellStyle name="Comma [0] 4 6 2 2 2 5" xfId="29480" xr:uid="{793BDD60-FDB0-4DA6-9C5D-7041D8F74E3D}"/>
    <cellStyle name="Comma [0] 4 6 2 2 2 5 2" xfId="29481" xr:uid="{FE5BBD5D-555D-4EF2-B274-BC94FBDE8E72}"/>
    <cellStyle name="Comma [0] 4 6 2 2 2 6" xfId="29482" xr:uid="{1CDB833B-EBB2-44C4-A971-C256A8B81D8D}"/>
    <cellStyle name="Comma [0] 4 6 2 2 3" xfId="29483" xr:uid="{C7E3C77E-CFB7-462F-9A62-CDEBF986F72C}"/>
    <cellStyle name="Comma [0] 4 6 2 2 3 2" xfId="29484" xr:uid="{60583417-F69B-467B-A2AB-05C16221F3BD}"/>
    <cellStyle name="Comma [0] 4 6 2 2 3 2 2" xfId="29485" xr:uid="{7D354330-D75A-43FE-B407-BD8035EBD916}"/>
    <cellStyle name="Comma [0] 4 6 2 2 3 2 2 2" xfId="29486" xr:uid="{D98B6D67-6098-4DE2-B8AF-900B7A0CCB57}"/>
    <cellStyle name="Comma [0] 4 6 2 2 3 2 2 2 2" xfId="29487" xr:uid="{16622D3C-12C6-437A-9B0A-6D8AB3ADA130}"/>
    <cellStyle name="Comma [0] 4 6 2 2 3 2 2 3" xfId="29488" xr:uid="{EBCF594F-666C-45D9-B9C9-040485CF4FC9}"/>
    <cellStyle name="Comma [0] 4 6 2 2 3 2 3" xfId="29489" xr:uid="{BF6B364E-CF00-4DB6-8F10-3A4F39262D20}"/>
    <cellStyle name="Comma [0] 4 6 2 2 3 2 3 2" xfId="29490" xr:uid="{D73B6C9F-5893-476D-AD3F-0481C9F6E592}"/>
    <cellStyle name="Comma [0] 4 6 2 2 3 2 4" xfId="29491" xr:uid="{2A3B1919-CA1B-4A41-B6AB-6F01BE0C8A65}"/>
    <cellStyle name="Comma [0] 4 6 2 2 3 3" xfId="29492" xr:uid="{B5E41508-35FC-48E7-85D7-CC7C3396567D}"/>
    <cellStyle name="Comma [0] 4 6 2 2 3 3 2" xfId="29493" xr:uid="{CA675750-6C5F-4B19-8D1C-FD875754048D}"/>
    <cellStyle name="Comma [0] 4 6 2 2 3 3 2 2" xfId="29494" xr:uid="{D4F9012A-B4F2-4287-9437-9D5AE8A806BE}"/>
    <cellStyle name="Comma [0] 4 6 2 2 3 3 3" xfId="29495" xr:uid="{12453201-8F30-4178-9784-F8DFF95FD75C}"/>
    <cellStyle name="Comma [0] 4 6 2 2 3 4" xfId="29496" xr:uid="{767A1174-0F7A-430B-AFEE-FCD69B2DDEC7}"/>
    <cellStyle name="Comma [0] 4 6 2 2 3 4 2" xfId="29497" xr:uid="{0F587787-0845-472E-8075-9E417B5B8C5E}"/>
    <cellStyle name="Comma [0] 4 6 2 2 3 5" xfId="29498" xr:uid="{FA0B6EA1-90A9-4AAD-9600-C6239AB4E90A}"/>
    <cellStyle name="Comma [0] 4 6 2 2 4" xfId="29499" xr:uid="{62E5A8F6-CB49-4979-85E7-EE550094908E}"/>
    <cellStyle name="Comma [0] 4 6 2 2 4 2" xfId="29500" xr:uid="{BDB29FDD-DF55-4704-8CB0-6288E8F622BA}"/>
    <cellStyle name="Comma [0] 4 6 2 2 4 2 2" xfId="29501" xr:uid="{608DF57A-3907-423C-A976-65A59FA83B14}"/>
    <cellStyle name="Comma [0] 4 6 2 2 4 2 2 2" xfId="29502" xr:uid="{0DA4BBFB-721A-4959-A4D7-D610B1A6E1F9}"/>
    <cellStyle name="Comma [0] 4 6 2 2 4 2 3" xfId="29503" xr:uid="{E0D1FAC4-C01D-44DD-8598-E1ADA15739E5}"/>
    <cellStyle name="Comma [0] 4 6 2 2 4 3" xfId="29504" xr:uid="{75A6B07F-4B61-4A54-88D3-097D754DC454}"/>
    <cellStyle name="Comma [0] 4 6 2 2 4 3 2" xfId="29505" xr:uid="{DA1DE678-3A8A-4214-8843-40AB18695C33}"/>
    <cellStyle name="Comma [0] 4 6 2 2 4 4" xfId="29506" xr:uid="{1A89C195-925D-442A-8166-0E50789853C9}"/>
    <cellStyle name="Comma [0] 4 6 2 2 5" xfId="29507" xr:uid="{3F7CC83A-42E7-467B-8DFC-CA1D2E6C6885}"/>
    <cellStyle name="Comma [0] 4 6 2 2 5 2" xfId="29508" xr:uid="{9F7BFDE7-259B-42E7-9A7F-895A695F3022}"/>
    <cellStyle name="Comma [0] 4 6 2 2 5 2 2" xfId="29509" xr:uid="{58F77768-49F0-49EE-8917-027F942F435D}"/>
    <cellStyle name="Comma [0] 4 6 2 2 5 3" xfId="29510" xr:uid="{307C6F03-7A92-4963-B2B5-254FD0AD08A8}"/>
    <cellStyle name="Comma [0] 4 6 2 2 6" xfId="29511" xr:uid="{18838DE7-7A56-4AD3-ABA3-250877E48640}"/>
    <cellStyle name="Comma [0] 4 6 2 2 6 2" xfId="29512" xr:uid="{A4F73A75-70D9-4671-9BD7-0008A180790D}"/>
    <cellStyle name="Comma [0] 4 6 2 2 7" xfId="29513" xr:uid="{32062A78-5BEB-4651-A769-7C963DA7318D}"/>
    <cellStyle name="Comma [0] 4 6 2 3" xfId="29514" xr:uid="{A077A470-A183-4081-90C9-D616705E3CFA}"/>
    <cellStyle name="Comma [0] 4 6 2 3 2" xfId="29515" xr:uid="{720957F9-3774-438A-9CBF-F88DFDE83111}"/>
    <cellStyle name="Comma [0] 4 6 2 3 2 2" xfId="29516" xr:uid="{74FDDD31-1F7F-4A06-9B8F-D835C360F4DA}"/>
    <cellStyle name="Comma [0] 4 6 2 3 2 2 2" xfId="29517" xr:uid="{EFC29B13-64A4-464C-B0BA-2D181C0698D9}"/>
    <cellStyle name="Comma [0] 4 6 2 3 2 2 2 2" xfId="29518" xr:uid="{1EE36510-7492-4CEB-BCFA-98D0DA5E76CD}"/>
    <cellStyle name="Comma [0] 4 6 2 3 2 2 2 2 2" xfId="29519" xr:uid="{2410DA30-59EB-494C-9BA6-5EBF7A9E3D5F}"/>
    <cellStyle name="Comma [0] 4 6 2 3 2 2 2 2 2 2" xfId="29520" xr:uid="{1E45B553-67F5-4E8D-B823-7C565DE0390A}"/>
    <cellStyle name="Comma [0] 4 6 2 3 2 2 2 2 3" xfId="29521" xr:uid="{AF615DD5-9869-4E09-ABFE-D2D0710C0C1C}"/>
    <cellStyle name="Comma [0] 4 6 2 3 2 2 2 3" xfId="29522" xr:uid="{A1CD4905-350F-4E4D-A29D-A56F72F9F3C7}"/>
    <cellStyle name="Comma [0] 4 6 2 3 2 2 2 3 2" xfId="29523" xr:uid="{97039251-0CB3-4891-8693-DB4F54485E20}"/>
    <cellStyle name="Comma [0] 4 6 2 3 2 2 2 4" xfId="29524" xr:uid="{C233EF5E-8BD3-4EAF-AAAB-8E5EF877EC5B}"/>
    <cellStyle name="Comma [0] 4 6 2 3 2 2 3" xfId="29525" xr:uid="{F3A06DE4-0C71-4966-B90B-AC657AE50986}"/>
    <cellStyle name="Comma [0] 4 6 2 3 2 2 3 2" xfId="29526" xr:uid="{17975D2E-13D3-4276-8AE1-DA7F52C91F27}"/>
    <cellStyle name="Comma [0] 4 6 2 3 2 2 3 2 2" xfId="29527" xr:uid="{0C49202C-097C-4FDD-81E1-C391229FD338}"/>
    <cellStyle name="Comma [0] 4 6 2 3 2 2 3 3" xfId="29528" xr:uid="{2BB32B1F-311E-4F58-8550-F47C2B097FD0}"/>
    <cellStyle name="Comma [0] 4 6 2 3 2 2 4" xfId="29529" xr:uid="{0B81EB26-0568-4B83-9482-A9AE4C873E72}"/>
    <cellStyle name="Comma [0] 4 6 2 3 2 2 4 2" xfId="29530" xr:uid="{50C41438-3810-465E-B707-9458D04B42DD}"/>
    <cellStyle name="Comma [0] 4 6 2 3 2 2 5" xfId="29531" xr:uid="{C9BB34AC-62C2-48EE-9A96-B05EB06D6B58}"/>
    <cellStyle name="Comma [0] 4 6 2 3 2 3" xfId="29532" xr:uid="{5771D5C6-4114-48B8-8CFF-F5155894EAA3}"/>
    <cellStyle name="Comma [0] 4 6 2 3 2 3 2" xfId="29533" xr:uid="{67EAFFE6-1261-4A67-98D9-67A983A600BE}"/>
    <cellStyle name="Comma [0] 4 6 2 3 2 3 2 2" xfId="29534" xr:uid="{E3E31EF5-DEBA-42A5-A09C-1DF36A442FB0}"/>
    <cellStyle name="Comma [0] 4 6 2 3 2 3 2 2 2" xfId="29535" xr:uid="{B232AD14-2C02-4B77-A641-A3EDCB1F4F2A}"/>
    <cellStyle name="Comma [0] 4 6 2 3 2 3 2 3" xfId="29536" xr:uid="{2BDD2894-B8E8-4D44-8DEB-D96F4B0A1F94}"/>
    <cellStyle name="Comma [0] 4 6 2 3 2 3 3" xfId="29537" xr:uid="{8B3B99C9-6A19-4B2C-893C-4A7D553F81F0}"/>
    <cellStyle name="Comma [0] 4 6 2 3 2 3 3 2" xfId="29538" xr:uid="{27CBB1C6-721D-4E4B-A541-0EFAAE12A5D8}"/>
    <cellStyle name="Comma [0] 4 6 2 3 2 3 4" xfId="29539" xr:uid="{CDE0BF39-DAB3-4030-8D02-CDCAC34AD3BD}"/>
    <cellStyle name="Comma [0] 4 6 2 3 2 4" xfId="29540" xr:uid="{88E088A1-D7A3-46E3-8CB2-7A7D16C3E913}"/>
    <cellStyle name="Comma [0] 4 6 2 3 2 4 2" xfId="29541" xr:uid="{9A516333-C4B4-44BF-9E40-9E18D36D9EF4}"/>
    <cellStyle name="Comma [0] 4 6 2 3 2 4 2 2" xfId="29542" xr:uid="{857B9D3C-58F0-4B39-9F17-120EE417AFFD}"/>
    <cellStyle name="Comma [0] 4 6 2 3 2 4 3" xfId="29543" xr:uid="{2B732782-1816-438D-B0B5-A5D267B2F29C}"/>
    <cellStyle name="Comma [0] 4 6 2 3 2 5" xfId="29544" xr:uid="{6B3FF80E-E538-495D-A99E-5C2C3782647C}"/>
    <cellStyle name="Comma [0] 4 6 2 3 2 5 2" xfId="29545" xr:uid="{378CEA3B-1210-4059-9FF5-00CB40822585}"/>
    <cellStyle name="Comma [0] 4 6 2 3 2 6" xfId="29546" xr:uid="{566581E7-4A2E-46F1-B572-8661C3C7C0B7}"/>
    <cellStyle name="Comma [0] 4 6 2 3 3" xfId="29547" xr:uid="{EEFFA4B7-6A8D-4135-A034-84B02E054829}"/>
    <cellStyle name="Comma [0] 4 6 2 3 3 2" xfId="29548" xr:uid="{F688C16A-A54B-447D-81B4-7BE94E2346D6}"/>
    <cellStyle name="Comma [0] 4 6 2 3 3 2 2" xfId="29549" xr:uid="{20C2E6FA-6E46-45C3-9DC9-BAED5B38607A}"/>
    <cellStyle name="Comma [0] 4 6 2 3 3 2 2 2" xfId="29550" xr:uid="{D5094CA3-D2B9-4F33-B885-765948FAD732}"/>
    <cellStyle name="Comma [0] 4 6 2 3 3 2 2 2 2" xfId="29551" xr:uid="{2C731123-FDDD-4E9A-AD59-D79C71731FA1}"/>
    <cellStyle name="Comma [0] 4 6 2 3 3 2 2 3" xfId="29552" xr:uid="{CAC07B9B-5196-4B81-B264-4CF1F2AFACEA}"/>
    <cellStyle name="Comma [0] 4 6 2 3 3 2 3" xfId="29553" xr:uid="{92D0E5AA-EBC2-45C2-9A87-A2889537E813}"/>
    <cellStyle name="Comma [0] 4 6 2 3 3 2 3 2" xfId="29554" xr:uid="{A9915F31-4D82-46B4-9FF5-B6F69AFD1D0F}"/>
    <cellStyle name="Comma [0] 4 6 2 3 3 2 4" xfId="29555" xr:uid="{0D5E8A1B-7B5B-489C-AE2B-D5E9ED382994}"/>
    <cellStyle name="Comma [0] 4 6 2 3 3 3" xfId="29556" xr:uid="{9B188E29-4B77-48A2-9E89-48BBE31BB407}"/>
    <cellStyle name="Comma [0] 4 6 2 3 3 3 2" xfId="29557" xr:uid="{C64B69BB-4A27-4619-BD37-3D350F32D4D8}"/>
    <cellStyle name="Comma [0] 4 6 2 3 3 3 2 2" xfId="29558" xr:uid="{5A13BD23-9A99-4838-BBB9-734F3EFE62E2}"/>
    <cellStyle name="Comma [0] 4 6 2 3 3 3 3" xfId="29559" xr:uid="{141DF710-E5B0-438C-8024-640BB8010E4F}"/>
    <cellStyle name="Comma [0] 4 6 2 3 3 4" xfId="29560" xr:uid="{7381818F-E133-4441-B945-88C075D61E7E}"/>
    <cellStyle name="Comma [0] 4 6 2 3 3 4 2" xfId="29561" xr:uid="{270D5FDD-7CAD-4DC3-8AE9-DB7CDFA974EF}"/>
    <cellStyle name="Comma [0] 4 6 2 3 3 5" xfId="29562" xr:uid="{1FDF5A35-8F84-4D4C-8768-F42C13E382BA}"/>
    <cellStyle name="Comma [0] 4 6 2 3 4" xfId="29563" xr:uid="{A5380215-2E18-4C50-8E91-5AF20FC4C63B}"/>
    <cellStyle name="Comma [0] 4 6 2 3 4 2" xfId="29564" xr:uid="{7F1B24D6-0C5F-4E13-A107-1D2FEDF459E4}"/>
    <cellStyle name="Comma [0] 4 6 2 3 4 2 2" xfId="29565" xr:uid="{E2263DBB-E346-4853-9728-C6A4A2F62BAF}"/>
    <cellStyle name="Comma [0] 4 6 2 3 4 2 2 2" xfId="29566" xr:uid="{580D854A-E498-433F-ADEA-147B8F66CB60}"/>
    <cellStyle name="Comma [0] 4 6 2 3 4 2 3" xfId="29567" xr:uid="{D9B54573-5100-4E49-8FC1-DE84E6ADCC12}"/>
    <cellStyle name="Comma [0] 4 6 2 3 4 3" xfId="29568" xr:uid="{E4704BBD-18BD-4B4E-B16A-704902C1DA9A}"/>
    <cellStyle name="Comma [0] 4 6 2 3 4 3 2" xfId="29569" xr:uid="{8340165B-D07B-4F29-BA70-3B45FD281705}"/>
    <cellStyle name="Comma [0] 4 6 2 3 4 4" xfId="29570" xr:uid="{5AC19D93-5B95-45B8-93DE-8A2324A85380}"/>
    <cellStyle name="Comma [0] 4 6 2 3 5" xfId="29571" xr:uid="{7CAB1B6B-4290-4429-BA41-12A623397880}"/>
    <cellStyle name="Comma [0] 4 6 2 3 5 2" xfId="29572" xr:uid="{90D4C55C-0FB1-4C6B-97C5-18E8832F48C4}"/>
    <cellStyle name="Comma [0] 4 6 2 3 5 2 2" xfId="29573" xr:uid="{C1B7FCB5-B75E-49B5-A9EC-E6B951C852DD}"/>
    <cellStyle name="Comma [0] 4 6 2 3 5 3" xfId="29574" xr:uid="{B423A418-3BA6-4879-8D17-F1C3E8EC87ED}"/>
    <cellStyle name="Comma [0] 4 6 2 3 6" xfId="29575" xr:uid="{65746C9D-9E09-423D-A307-1EAF2001B86A}"/>
    <cellStyle name="Comma [0] 4 6 2 3 6 2" xfId="29576" xr:uid="{1428A854-3F40-4137-BB56-12F13ED16170}"/>
    <cellStyle name="Comma [0] 4 6 2 3 7" xfId="29577" xr:uid="{312508EC-4734-47DE-93F6-8AAFAC9776F3}"/>
    <cellStyle name="Comma [0] 4 6 2 4" xfId="29578" xr:uid="{60A5385E-8351-40FC-8D11-36FF3EAD84AD}"/>
    <cellStyle name="Comma [0] 4 6 2 4 2" xfId="29579" xr:uid="{3EA895CD-1486-4FBB-9709-44965413BE9B}"/>
    <cellStyle name="Comma [0] 4 6 2 4 2 2" xfId="29580" xr:uid="{FE5F643D-795A-46FB-A9EC-14AF02A87239}"/>
    <cellStyle name="Comma [0] 4 6 2 4 2 2 2" xfId="29581" xr:uid="{DA5C094B-77D1-4F8B-A565-CFDE1CC64353}"/>
    <cellStyle name="Comma [0] 4 6 2 4 2 2 2 2" xfId="29582" xr:uid="{F9BF4D45-197D-4BFF-B677-B51EF5892D0E}"/>
    <cellStyle name="Comma [0] 4 6 2 4 2 2 2 2 2" xfId="29583" xr:uid="{94AC6AC1-A78D-4CF8-9FDB-73065BFB37A2}"/>
    <cellStyle name="Comma [0] 4 6 2 4 2 2 2 2 2 2" xfId="29584" xr:uid="{0AB27A32-EA2F-4598-99C4-682B977E063A}"/>
    <cellStyle name="Comma [0] 4 6 2 4 2 2 2 2 3" xfId="29585" xr:uid="{86C8F7A9-D1F1-460B-981E-51CBCE69E2E6}"/>
    <cellStyle name="Comma [0] 4 6 2 4 2 2 2 3" xfId="29586" xr:uid="{1A93C7EA-9C7D-4168-AB4C-7A9ED97E9B94}"/>
    <cellStyle name="Comma [0] 4 6 2 4 2 2 2 3 2" xfId="29587" xr:uid="{0B8D40C7-AC35-4E6D-8C06-803571F5DAA1}"/>
    <cellStyle name="Comma [0] 4 6 2 4 2 2 2 4" xfId="29588" xr:uid="{6059A831-C12D-4478-BB56-8A9E71B73AAE}"/>
    <cellStyle name="Comma [0] 4 6 2 4 2 2 3" xfId="29589" xr:uid="{4E83AE91-ECF7-4A74-9B48-52D98F9554E8}"/>
    <cellStyle name="Comma [0] 4 6 2 4 2 2 3 2" xfId="29590" xr:uid="{7FF63D22-F796-4735-85DA-81D780D1E0A1}"/>
    <cellStyle name="Comma [0] 4 6 2 4 2 2 3 2 2" xfId="29591" xr:uid="{28EBE184-8268-4F26-A083-9414AA34E0FF}"/>
    <cellStyle name="Comma [0] 4 6 2 4 2 2 3 3" xfId="29592" xr:uid="{3F26D09A-AA11-4E1D-838A-396C0C8C667E}"/>
    <cellStyle name="Comma [0] 4 6 2 4 2 2 4" xfId="29593" xr:uid="{4B20045A-921E-4530-9BD2-355867C1EF4E}"/>
    <cellStyle name="Comma [0] 4 6 2 4 2 2 4 2" xfId="29594" xr:uid="{72D4886A-8641-4CF1-A5CD-092C45FD13AF}"/>
    <cellStyle name="Comma [0] 4 6 2 4 2 2 5" xfId="29595" xr:uid="{5E4B76D1-9B24-4413-9406-B2BDED5D8611}"/>
    <cellStyle name="Comma [0] 4 6 2 4 2 3" xfId="29596" xr:uid="{91BC94FE-92AE-4F53-A293-7D5164114629}"/>
    <cellStyle name="Comma [0] 4 6 2 4 2 3 2" xfId="29597" xr:uid="{1D57D465-7269-484D-95DE-7C74104D24F4}"/>
    <cellStyle name="Comma [0] 4 6 2 4 2 3 2 2" xfId="29598" xr:uid="{ECD59838-D014-4400-ACB9-81891DE094B6}"/>
    <cellStyle name="Comma [0] 4 6 2 4 2 3 2 2 2" xfId="29599" xr:uid="{E9D2509B-588C-4BE3-9099-302274C7FCF4}"/>
    <cellStyle name="Comma [0] 4 6 2 4 2 3 2 3" xfId="29600" xr:uid="{2473CC9F-EBB9-4260-AD8A-6CAAB42D5F4C}"/>
    <cellStyle name="Comma [0] 4 6 2 4 2 3 3" xfId="29601" xr:uid="{EA421335-E70A-44B1-AA27-11CB21FB9DB1}"/>
    <cellStyle name="Comma [0] 4 6 2 4 2 3 3 2" xfId="29602" xr:uid="{E83A23BD-B9E8-4B5A-99F0-3692FE718600}"/>
    <cellStyle name="Comma [0] 4 6 2 4 2 3 4" xfId="29603" xr:uid="{A37B7147-23BA-4C09-A33A-681C1197A92A}"/>
    <cellStyle name="Comma [0] 4 6 2 4 2 4" xfId="29604" xr:uid="{FA3F8CE3-7A17-4FEF-B680-586C16EB57BB}"/>
    <cellStyle name="Comma [0] 4 6 2 4 2 4 2" xfId="29605" xr:uid="{17F3E2D1-0192-4580-84AE-8304910B0BF0}"/>
    <cellStyle name="Comma [0] 4 6 2 4 2 4 2 2" xfId="29606" xr:uid="{9677CD5B-3D3B-4195-910A-5B15CC56EFD3}"/>
    <cellStyle name="Comma [0] 4 6 2 4 2 4 3" xfId="29607" xr:uid="{653FFF10-3805-4F93-BFA9-C33AEBA06DDA}"/>
    <cellStyle name="Comma [0] 4 6 2 4 2 5" xfId="29608" xr:uid="{811014DB-10FE-4612-B9A8-20C62E47A0CA}"/>
    <cellStyle name="Comma [0] 4 6 2 4 2 5 2" xfId="29609" xr:uid="{EFB2A2E6-E346-4B50-9FC4-47382B8FF883}"/>
    <cellStyle name="Comma [0] 4 6 2 4 2 6" xfId="29610" xr:uid="{3F77372D-F985-4DC9-8289-B4C0813AD5C8}"/>
    <cellStyle name="Comma [0] 4 6 2 4 3" xfId="29611" xr:uid="{5D8FFF19-7F05-40F1-8278-1B44C0B287BF}"/>
    <cellStyle name="Comma [0] 4 6 2 4 3 2" xfId="29612" xr:uid="{516CB15A-8824-4A51-88F0-25A0135FD427}"/>
    <cellStyle name="Comma [0] 4 6 2 4 3 2 2" xfId="29613" xr:uid="{24605C45-4BB4-4A9C-97D9-694EA7B9A4C8}"/>
    <cellStyle name="Comma [0] 4 6 2 4 3 2 2 2" xfId="29614" xr:uid="{5EB92CAB-49FE-4C15-A2DC-CE75A675BAFE}"/>
    <cellStyle name="Comma [0] 4 6 2 4 3 2 2 2 2" xfId="29615" xr:uid="{DEB9FBD4-A9D9-4B7A-9C4B-56C78AE1E2EF}"/>
    <cellStyle name="Comma [0] 4 6 2 4 3 2 2 3" xfId="29616" xr:uid="{22B81B99-348C-43FD-A04C-2F0F3BC63560}"/>
    <cellStyle name="Comma [0] 4 6 2 4 3 2 3" xfId="29617" xr:uid="{1523500C-C059-4FD3-9ED4-C2C2AD8CFBB0}"/>
    <cellStyle name="Comma [0] 4 6 2 4 3 2 3 2" xfId="29618" xr:uid="{BF745092-B07E-4A03-BDC0-CD8DB9558C68}"/>
    <cellStyle name="Comma [0] 4 6 2 4 3 2 4" xfId="29619" xr:uid="{311599B2-04BD-4C02-808C-D445C0B0E9B5}"/>
    <cellStyle name="Comma [0] 4 6 2 4 3 3" xfId="29620" xr:uid="{1C530153-FD0C-45EC-831A-0B9CA9A2D8D9}"/>
    <cellStyle name="Comma [0] 4 6 2 4 3 3 2" xfId="29621" xr:uid="{FFFF0BE6-4E10-4C93-A32B-0CB39BBCFD4D}"/>
    <cellStyle name="Comma [0] 4 6 2 4 3 3 2 2" xfId="29622" xr:uid="{9A4DB86F-098E-4B00-9E28-8E5AAF7EBCA7}"/>
    <cellStyle name="Comma [0] 4 6 2 4 3 3 3" xfId="29623" xr:uid="{C29F12A8-8F57-4E62-AD16-376715E895A3}"/>
    <cellStyle name="Comma [0] 4 6 2 4 3 4" xfId="29624" xr:uid="{9371D4A3-4BD3-4ADA-8D68-41F860801681}"/>
    <cellStyle name="Comma [0] 4 6 2 4 3 4 2" xfId="29625" xr:uid="{003C0AE7-5748-4386-8ECE-41458B412622}"/>
    <cellStyle name="Comma [0] 4 6 2 4 3 5" xfId="29626" xr:uid="{1AFC0B94-0BD3-4017-81B1-1B8C3830F16F}"/>
    <cellStyle name="Comma [0] 4 6 2 4 4" xfId="29627" xr:uid="{62C2D96B-12E9-4FCF-982D-F28A20C45C6F}"/>
    <cellStyle name="Comma [0] 4 6 2 4 4 2" xfId="29628" xr:uid="{06EBF21F-21E2-46EC-8038-AAC1C77D8AD1}"/>
    <cellStyle name="Comma [0] 4 6 2 4 4 2 2" xfId="29629" xr:uid="{81514520-D60F-4223-BE78-793E9705B0A7}"/>
    <cellStyle name="Comma [0] 4 6 2 4 4 2 2 2" xfId="29630" xr:uid="{31359F11-3D4E-4DB0-A8C6-6F04A5A9FA31}"/>
    <cellStyle name="Comma [0] 4 6 2 4 4 2 3" xfId="29631" xr:uid="{04568AC4-2C4C-402E-A893-A545E5E07D62}"/>
    <cellStyle name="Comma [0] 4 6 2 4 4 3" xfId="29632" xr:uid="{E7B28D24-CA71-48EB-BE69-C3A35AEBC7CF}"/>
    <cellStyle name="Comma [0] 4 6 2 4 4 3 2" xfId="29633" xr:uid="{A03433C6-7A7F-451D-B831-A4191008FE96}"/>
    <cellStyle name="Comma [0] 4 6 2 4 4 4" xfId="29634" xr:uid="{19F40E03-4452-4712-8F88-B030333DDBC7}"/>
    <cellStyle name="Comma [0] 4 6 2 4 5" xfId="29635" xr:uid="{E6A42AF4-3F9F-4303-B8D8-E6E9CBA1E15B}"/>
    <cellStyle name="Comma [0] 4 6 2 4 5 2" xfId="29636" xr:uid="{F19E2AB5-0689-4152-80F2-4D00B3415D60}"/>
    <cellStyle name="Comma [0] 4 6 2 4 5 2 2" xfId="29637" xr:uid="{11B39B28-88B9-4CC2-93A9-B7DDEE2CD46E}"/>
    <cellStyle name="Comma [0] 4 6 2 4 5 3" xfId="29638" xr:uid="{212D4076-588A-457D-ACF5-15619807ED58}"/>
    <cellStyle name="Comma [0] 4 6 2 4 6" xfId="29639" xr:uid="{A4A80981-D0D1-4D04-A26D-F5ADDFD5DBF6}"/>
    <cellStyle name="Comma [0] 4 6 2 4 6 2" xfId="29640" xr:uid="{66FBD226-E0C3-4350-9819-BEE98C609E6A}"/>
    <cellStyle name="Comma [0] 4 6 2 4 7" xfId="29641" xr:uid="{4940A0F1-2B6C-48BC-8518-0FE26AF99946}"/>
    <cellStyle name="Comma [0] 4 6 2 5" xfId="29642" xr:uid="{D4BD2479-EF47-45B1-89E0-9E07A1B1FB08}"/>
    <cellStyle name="Comma [0] 4 6 2 5 2" xfId="29643" xr:uid="{33A6E3FF-8A61-4103-858B-375ECC8EA856}"/>
    <cellStyle name="Comma [0] 4 6 2 5 2 2" xfId="29644" xr:uid="{657F61D5-E759-4663-8E77-6BCC04E1D18A}"/>
    <cellStyle name="Comma [0] 4 6 2 5 2 2 2" xfId="29645" xr:uid="{6592DACF-EB63-442C-A2C2-C4DE3A7ED24B}"/>
    <cellStyle name="Comma [0] 4 6 2 5 2 2 2 2" xfId="29646" xr:uid="{29EAA021-B413-428F-9810-D9B3FF5A3A22}"/>
    <cellStyle name="Comma [0] 4 6 2 5 2 2 2 2 2" xfId="29647" xr:uid="{901F0F56-0A9A-4A84-B465-B7270352D31C}"/>
    <cellStyle name="Comma [0] 4 6 2 5 2 2 2 3" xfId="29648" xr:uid="{85C115F6-D107-44DB-812C-ED1548C58417}"/>
    <cellStyle name="Comma [0] 4 6 2 5 2 2 3" xfId="29649" xr:uid="{161460AA-8687-48A8-BC90-BE30A780C175}"/>
    <cellStyle name="Comma [0] 4 6 2 5 2 2 3 2" xfId="29650" xr:uid="{C16AF784-A3D7-4109-AD51-26EFE3EDB30E}"/>
    <cellStyle name="Comma [0] 4 6 2 5 2 2 4" xfId="29651" xr:uid="{72AD7619-AB3F-4218-84BC-282206FBE99A}"/>
    <cellStyle name="Comma [0] 4 6 2 5 2 3" xfId="29652" xr:uid="{7E97EEFA-D46C-4F31-8CE6-158B4E5BFFDA}"/>
    <cellStyle name="Comma [0] 4 6 2 5 2 3 2" xfId="29653" xr:uid="{0EA2F934-CC67-4FB6-AD2A-03C828855C4A}"/>
    <cellStyle name="Comma [0] 4 6 2 5 2 3 2 2" xfId="29654" xr:uid="{FC95E333-1874-4294-B602-65E292CA1495}"/>
    <cellStyle name="Comma [0] 4 6 2 5 2 3 3" xfId="29655" xr:uid="{23C22285-EEF8-4E30-B6B6-89F206E22E51}"/>
    <cellStyle name="Comma [0] 4 6 2 5 2 4" xfId="29656" xr:uid="{1D4FD807-A289-4AD9-BE9B-CB8DA8F0DE69}"/>
    <cellStyle name="Comma [0] 4 6 2 5 2 4 2" xfId="29657" xr:uid="{E32E2FF2-887E-4A2A-BC55-E11066805AC9}"/>
    <cellStyle name="Comma [0] 4 6 2 5 2 5" xfId="29658" xr:uid="{018B299F-6C19-4590-A003-6A038DA85CDF}"/>
    <cellStyle name="Comma [0] 4 6 2 5 3" xfId="29659" xr:uid="{5CA8B471-0632-4D22-9D38-65B7D54FEA8E}"/>
    <cellStyle name="Comma [0] 4 6 2 5 3 2" xfId="29660" xr:uid="{1621C0B7-C222-4BC6-8BC7-968D2DACA5A8}"/>
    <cellStyle name="Comma [0] 4 6 2 5 3 2 2" xfId="29661" xr:uid="{6ECC510E-2573-4EAA-B963-6A06057FDF5F}"/>
    <cellStyle name="Comma [0] 4 6 2 5 3 2 2 2" xfId="29662" xr:uid="{F1170994-3248-4F1D-A038-15204076CA00}"/>
    <cellStyle name="Comma [0] 4 6 2 5 3 2 3" xfId="29663" xr:uid="{970A7DA4-4710-41D2-9E52-263D4A014522}"/>
    <cellStyle name="Comma [0] 4 6 2 5 3 3" xfId="29664" xr:uid="{A55B17AB-44F0-4DEA-8740-6B488B6AD158}"/>
    <cellStyle name="Comma [0] 4 6 2 5 3 3 2" xfId="29665" xr:uid="{6993CD0B-D035-496D-B96B-62A37EF7CF55}"/>
    <cellStyle name="Comma [0] 4 6 2 5 3 4" xfId="29666" xr:uid="{BF36F21D-845C-4AEF-91F7-22FF2B054031}"/>
    <cellStyle name="Comma [0] 4 6 2 5 4" xfId="29667" xr:uid="{5565524A-FF16-432A-9612-6ECDBC3B8F23}"/>
    <cellStyle name="Comma [0] 4 6 2 5 4 2" xfId="29668" xr:uid="{25BC423F-C686-41EC-9B82-BF0ACB33D126}"/>
    <cellStyle name="Comma [0] 4 6 2 5 4 2 2" xfId="29669" xr:uid="{6FD031B7-16C2-4621-ABB9-081836103062}"/>
    <cellStyle name="Comma [0] 4 6 2 5 4 3" xfId="29670" xr:uid="{2688923B-40A8-4C6A-B06C-066429D5770F}"/>
    <cellStyle name="Comma [0] 4 6 2 5 5" xfId="29671" xr:uid="{50D8D0BF-692B-46E1-AD98-438BA71F89F4}"/>
    <cellStyle name="Comma [0] 4 6 2 5 5 2" xfId="29672" xr:uid="{D5D2C999-E66A-4FE1-9D79-DE66DBC2B833}"/>
    <cellStyle name="Comma [0] 4 6 2 5 6" xfId="29673" xr:uid="{647CCD82-47F1-40C1-AAC6-C4FAE239F446}"/>
    <cellStyle name="Comma [0] 4 6 2 6" xfId="29674" xr:uid="{2148F594-F83D-4CF7-81C7-A2660659C54C}"/>
    <cellStyle name="Comma [0] 4 6 2 6 2" xfId="29675" xr:uid="{E59767CC-BBDF-4360-A8E4-82211A49CC67}"/>
    <cellStyle name="Comma [0] 4 6 2 6 2 2" xfId="29676" xr:uid="{D13FD298-0DD1-4E12-BD43-9BC3D2B875E4}"/>
    <cellStyle name="Comma [0] 4 6 2 6 2 2 2" xfId="29677" xr:uid="{0CED7084-5643-4589-B4EC-AFFD2633F6E3}"/>
    <cellStyle name="Comma [0] 4 6 2 6 2 2 2 2" xfId="29678" xr:uid="{BB46D94E-8108-476D-B7C1-0842FF4BC142}"/>
    <cellStyle name="Comma [0] 4 6 2 6 2 2 3" xfId="29679" xr:uid="{84ED0EE4-C964-4452-BB90-77E8E245078B}"/>
    <cellStyle name="Comma [0] 4 6 2 6 2 3" xfId="29680" xr:uid="{FC731C13-8D28-47A4-B09A-5C493DDFB083}"/>
    <cellStyle name="Comma [0] 4 6 2 6 2 3 2" xfId="29681" xr:uid="{57F8D638-E772-4FFE-9CC6-4C79BDBAF337}"/>
    <cellStyle name="Comma [0] 4 6 2 6 2 4" xfId="29682" xr:uid="{B0453B1A-2EC7-4266-A7DE-91B942AC8235}"/>
    <cellStyle name="Comma [0] 4 6 2 6 3" xfId="29683" xr:uid="{A00272AB-D502-4160-A936-E6FC92D0AD2B}"/>
    <cellStyle name="Comma [0] 4 6 2 6 3 2" xfId="29684" xr:uid="{8EED3FE6-F4EE-4F55-B466-4F77DF2D81FF}"/>
    <cellStyle name="Comma [0] 4 6 2 6 3 2 2" xfId="29685" xr:uid="{BEDBCED8-47AC-4922-9A59-04470B8A778D}"/>
    <cellStyle name="Comma [0] 4 6 2 6 3 3" xfId="29686" xr:uid="{3146588D-4A04-4032-99C1-0D18F7285D47}"/>
    <cellStyle name="Comma [0] 4 6 2 6 4" xfId="29687" xr:uid="{5E463035-26FA-4332-963B-3764F8EF2595}"/>
    <cellStyle name="Comma [0] 4 6 2 6 4 2" xfId="29688" xr:uid="{F183DDCB-4C6E-4EA4-B9E5-8F87C35117B5}"/>
    <cellStyle name="Comma [0] 4 6 2 6 5" xfId="29689" xr:uid="{476B75F8-CD06-4C44-9BD5-609F7D2618CA}"/>
    <cellStyle name="Comma [0] 4 6 2 7" xfId="29690" xr:uid="{F49EA2CA-8C17-484D-B628-FC5AB5F6188B}"/>
    <cellStyle name="Comma [0] 4 6 2 7 2" xfId="29691" xr:uid="{F9C16D9A-9A8E-4D8B-A61E-45F504AF799A}"/>
    <cellStyle name="Comma [0] 4 6 2 7 2 2" xfId="29692" xr:uid="{16F99252-43B6-4FEC-88EC-7BB4F16243B7}"/>
    <cellStyle name="Comma [0] 4 6 2 7 2 2 2" xfId="29693" xr:uid="{8E50B880-C52A-47F1-A1F9-8066792D6340}"/>
    <cellStyle name="Comma [0] 4 6 2 7 2 3" xfId="29694" xr:uid="{C36211E2-DDAF-4636-8DD5-CE4754888CBA}"/>
    <cellStyle name="Comma [0] 4 6 2 7 3" xfId="29695" xr:uid="{81ACF115-9D69-4FF2-8198-49A1DB26DF09}"/>
    <cellStyle name="Comma [0] 4 6 2 7 3 2" xfId="29696" xr:uid="{C8713649-5AEB-4A58-9789-D2E301F25715}"/>
    <cellStyle name="Comma [0] 4 6 2 7 4" xfId="29697" xr:uid="{A4BCA2EE-808B-4258-B8C8-FA0F09FA601D}"/>
    <cellStyle name="Comma [0] 4 6 2 8" xfId="29698" xr:uid="{3E5E3237-DDD8-4C2F-AE2A-10C3C3D71A77}"/>
    <cellStyle name="Comma [0] 4 6 2 8 2" xfId="29699" xr:uid="{F278B968-AA63-48E2-8889-2893E7D988B8}"/>
    <cellStyle name="Comma [0] 4 6 2 8 2 2" xfId="29700" xr:uid="{1F5144B4-C5D4-4FFF-BF6F-15FB4B9B2910}"/>
    <cellStyle name="Comma [0] 4 6 2 8 3" xfId="29701" xr:uid="{BFE015E9-5ADC-4833-A682-6824C3973833}"/>
    <cellStyle name="Comma [0] 4 6 2 9" xfId="29702" xr:uid="{4D84312A-8303-4A6A-BE60-EE6698AA80B2}"/>
    <cellStyle name="Comma [0] 4 6 2 9 2" xfId="29703" xr:uid="{C1C03630-DBFE-4FDC-B681-A91CC3A739B8}"/>
    <cellStyle name="Comma [0] 4 6 3" xfId="29704" xr:uid="{A2140328-CE41-4C59-94F3-D74B45A3B543}"/>
    <cellStyle name="Comma [0] 4 6 3 2" xfId="29705" xr:uid="{82364002-E9C1-42DF-BAF9-103636A68B3C}"/>
    <cellStyle name="Comma [0] 4 6 3 2 2" xfId="29706" xr:uid="{817E09A0-5F5F-4B1F-8C7F-F814A448F525}"/>
    <cellStyle name="Comma [0] 4 6 3 2 2 2" xfId="29707" xr:uid="{92205A0E-C889-4048-8EDB-EFC6BF36DFD0}"/>
    <cellStyle name="Comma [0] 4 6 3 2 2 2 2" xfId="29708" xr:uid="{C704F5B3-EC12-4BAC-BD42-12ABBEC0053E}"/>
    <cellStyle name="Comma [0] 4 6 3 2 2 2 2 2" xfId="29709" xr:uid="{2A374111-9CC2-4411-8A81-830659A9B441}"/>
    <cellStyle name="Comma [0] 4 6 3 2 2 2 2 2 2" xfId="29710" xr:uid="{F6825CC3-5B9A-4EE4-BB6E-53135CF4A499}"/>
    <cellStyle name="Comma [0] 4 6 3 2 2 2 2 3" xfId="29711" xr:uid="{612FB5F9-1FB9-4825-B02D-4410BB08D5FF}"/>
    <cellStyle name="Comma [0] 4 6 3 2 2 2 3" xfId="29712" xr:uid="{E2844B52-04DE-438D-987B-86C14D2DB829}"/>
    <cellStyle name="Comma [0] 4 6 3 2 2 2 3 2" xfId="29713" xr:uid="{6CAC8A12-3457-493C-811E-06EEE1AC69CB}"/>
    <cellStyle name="Comma [0] 4 6 3 2 2 2 4" xfId="29714" xr:uid="{FE5F5C35-53CE-4ECB-AA92-10B1044D8E87}"/>
    <cellStyle name="Comma [0] 4 6 3 2 2 3" xfId="29715" xr:uid="{C10660B4-7E17-4EEB-8120-247DBAF543E0}"/>
    <cellStyle name="Comma [0] 4 6 3 2 2 3 2" xfId="29716" xr:uid="{474ADE7E-C862-4249-B2D0-0FF9242B2532}"/>
    <cellStyle name="Comma [0] 4 6 3 2 2 3 2 2" xfId="29717" xr:uid="{04DFEB75-C60A-4879-A814-30B051ED5EC6}"/>
    <cellStyle name="Comma [0] 4 6 3 2 2 3 3" xfId="29718" xr:uid="{2CC87AB5-AAE6-4E26-8211-9C6E9F542362}"/>
    <cellStyle name="Comma [0] 4 6 3 2 2 4" xfId="29719" xr:uid="{6AE8C989-47B7-47FF-BF1B-BC5068E2CDE6}"/>
    <cellStyle name="Comma [0] 4 6 3 2 2 4 2" xfId="29720" xr:uid="{2A8D3C2F-5F0D-441B-B7D7-4EA6F76AFD3F}"/>
    <cellStyle name="Comma [0] 4 6 3 2 2 5" xfId="29721" xr:uid="{A879E469-DBE5-4957-B7C0-025C61C88A4F}"/>
    <cellStyle name="Comma [0] 4 6 3 2 3" xfId="29722" xr:uid="{33D685D3-D078-4272-A478-E37D85B862BC}"/>
    <cellStyle name="Comma [0] 4 6 3 2 3 2" xfId="29723" xr:uid="{5F93B95E-4671-4F36-B69F-D3C98EC785CF}"/>
    <cellStyle name="Comma [0] 4 6 3 2 3 2 2" xfId="29724" xr:uid="{F044DA01-1C70-4E49-AE23-11B138DDBC94}"/>
    <cellStyle name="Comma [0] 4 6 3 2 3 2 2 2" xfId="29725" xr:uid="{DDBB128C-7040-4B00-AF79-716DA59FEF11}"/>
    <cellStyle name="Comma [0] 4 6 3 2 3 2 3" xfId="29726" xr:uid="{5C54DC94-FFC5-4C47-BFCA-E0EF59D1AFB5}"/>
    <cellStyle name="Comma [0] 4 6 3 2 3 3" xfId="29727" xr:uid="{54CB3A6F-5575-4FA8-9692-01595D1C88EB}"/>
    <cellStyle name="Comma [0] 4 6 3 2 3 3 2" xfId="29728" xr:uid="{CEAB9126-BA48-4157-B97C-ABD7B1F312BF}"/>
    <cellStyle name="Comma [0] 4 6 3 2 3 4" xfId="29729" xr:uid="{B155F519-E7EC-43EF-9CDE-77683BC425CD}"/>
    <cellStyle name="Comma [0] 4 6 3 2 4" xfId="29730" xr:uid="{8DD066A9-F2DF-4F58-916F-B2DB8A566B4A}"/>
    <cellStyle name="Comma [0] 4 6 3 2 4 2" xfId="29731" xr:uid="{E72DEC46-25C5-4DDB-A62A-4ED2C8A96BCB}"/>
    <cellStyle name="Comma [0] 4 6 3 2 4 2 2" xfId="29732" xr:uid="{CF2F51FC-D8FA-4C25-AFC4-5FA6AE013D7B}"/>
    <cellStyle name="Comma [0] 4 6 3 2 4 3" xfId="29733" xr:uid="{8245DA4D-11A8-4AE8-BFE0-AF30AFC704DB}"/>
    <cellStyle name="Comma [0] 4 6 3 2 5" xfId="29734" xr:uid="{9A8F36EA-A36D-4ABD-8E6F-FB5393552D68}"/>
    <cellStyle name="Comma [0] 4 6 3 2 5 2" xfId="29735" xr:uid="{62A0D33A-75AC-4BB3-9705-7934A00CC230}"/>
    <cellStyle name="Comma [0] 4 6 3 2 6" xfId="29736" xr:uid="{F08BA0CE-D274-43F3-973A-BB0ED2308981}"/>
    <cellStyle name="Comma [0] 4 6 3 3" xfId="29737" xr:uid="{26A888A3-5591-4DE3-8EDF-3519D7B9ED14}"/>
    <cellStyle name="Comma [0] 4 6 3 3 2" xfId="29738" xr:uid="{B8A7B4AA-5AFB-419B-843C-7D8A6900CA6C}"/>
    <cellStyle name="Comma [0] 4 6 3 3 2 2" xfId="29739" xr:uid="{2D2481AC-B154-4FB5-9194-07F460E48C69}"/>
    <cellStyle name="Comma [0] 4 6 3 3 2 2 2" xfId="29740" xr:uid="{BD6BE2ED-3F6E-43A9-9C52-04BB71CAFC4B}"/>
    <cellStyle name="Comma [0] 4 6 3 3 2 2 2 2" xfId="29741" xr:uid="{F9FD91DF-4DD9-42BB-9F73-5C88409963EA}"/>
    <cellStyle name="Comma [0] 4 6 3 3 2 2 3" xfId="29742" xr:uid="{130EEFFB-615C-4A1D-B2C7-319B79934745}"/>
    <cellStyle name="Comma [0] 4 6 3 3 2 3" xfId="29743" xr:uid="{DF7C4913-820E-4FBD-B673-CE6ED219D486}"/>
    <cellStyle name="Comma [0] 4 6 3 3 2 3 2" xfId="29744" xr:uid="{ABCC1F7A-F407-443A-AAE0-A3CE0DC80DE5}"/>
    <cellStyle name="Comma [0] 4 6 3 3 2 4" xfId="29745" xr:uid="{5C796C70-418A-4A25-9BF8-6E8F9FDF2624}"/>
    <cellStyle name="Comma [0] 4 6 3 3 3" xfId="29746" xr:uid="{93DDCD02-5EAE-4075-9F30-BB4768C579DA}"/>
    <cellStyle name="Comma [0] 4 6 3 3 3 2" xfId="29747" xr:uid="{C2D3901F-6945-4058-BB3D-123CA2F40DD4}"/>
    <cellStyle name="Comma [0] 4 6 3 3 3 2 2" xfId="29748" xr:uid="{AAB12A24-304A-4973-98E6-7F3121F103EE}"/>
    <cellStyle name="Comma [0] 4 6 3 3 3 3" xfId="29749" xr:uid="{A04C01B3-4AE7-4E5A-8D6B-8932FB6C3768}"/>
    <cellStyle name="Comma [0] 4 6 3 3 4" xfId="29750" xr:uid="{C321B308-FC1C-4A32-BD22-BCB77B34F691}"/>
    <cellStyle name="Comma [0] 4 6 3 3 4 2" xfId="29751" xr:uid="{B277B8DA-1E68-4F0C-A56E-A27961A27D29}"/>
    <cellStyle name="Comma [0] 4 6 3 3 5" xfId="29752" xr:uid="{92A63342-E49D-4BAE-986D-5412468B24BE}"/>
    <cellStyle name="Comma [0] 4 6 3 4" xfId="29753" xr:uid="{6282F1C8-794E-4F1A-ABA8-D3211DD8C64F}"/>
    <cellStyle name="Comma [0] 4 6 3 4 2" xfId="29754" xr:uid="{991B603B-9D75-4968-AF62-4395D91D6635}"/>
    <cellStyle name="Comma [0] 4 6 3 4 2 2" xfId="29755" xr:uid="{186B0FD0-567B-4378-BB47-D86D6CBD9E1F}"/>
    <cellStyle name="Comma [0] 4 6 3 4 2 2 2" xfId="29756" xr:uid="{85C67745-862D-485A-B72D-0BA53F6DB708}"/>
    <cellStyle name="Comma [0] 4 6 3 4 2 3" xfId="29757" xr:uid="{CC13F3C9-65C0-4CB4-8915-7426C767B877}"/>
    <cellStyle name="Comma [0] 4 6 3 4 3" xfId="29758" xr:uid="{4F02A20C-1F65-475E-9634-DC289AE008E5}"/>
    <cellStyle name="Comma [0] 4 6 3 4 3 2" xfId="29759" xr:uid="{DF9F029B-18D3-4A3A-ADE9-4494DA44814D}"/>
    <cellStyle name="Comma [0] 4 6 3 4 4" xfId="29760" xr:uid="{B268EFC7-DBC0-4DAF-9A90-966322488D88}"/>
    <cellStyle name="Comma [0] 4 6 3 5" xfId="29761" xr:uid="{9B7B80E9-867B-4D46-9DE6-7A029C34BEF7}"/>
    <cellStyle name="Comma [0] 4 6 3 5 2" xfId="29762" xr:uid="{350D8ECA-EC81-494C-952D-41440960801C}"/>
    <cellStyle name="Comma [0] 4 6 3 5 2 2" xfId="29763" xr:uid="{10884090-0A79-40F5-82DC-0BADBAC05381}"/>
    <cellStyle name="Comma [0] 4 6 3 5 3" xfId="29764" xr:uid="{F44B7A26-3C0B-4A76-8A79-0A92628CA678}"/>
    <cellStyle name="Comma [0] 4 6 3 6" xfId="29765" xr:uid="{BC7A097A-3FED-40E1-A6DC-32AB86B0E6AE}"/>
    <cellStyle name="Comma [0] 4 6 3 6 2" xfId="29766" xr:uid="{20116B22-485E-4200-963C-A49EFDCBDB78}"/>
    <cellStyle name="Comma [0] 4 6 3 7" xfId="29767" xr:uid="{142FCF1E-6BF4-40B6-93C9-31F541642305}"/>
    <cellStyle name="Comma [0] 4 6 4" xfId="29768" xr:uid="{E3B4C783-4B15-4978-AAF2-EC448730FFDB}"/>
    <cellStyle name="Comma [0] 4 6 4 2" xfId="29769" xr:uid="{78E7ECE4-83DB-4B10-87B5-F66909E7D1F0}"/>
    <cellStyle name="Comma [0] 4 6 4 2 2" xfId="29770" xr:uid="{67580212-CAE0-4DC1-8FB8-8D79E4486C6D}"/>
    <cellStyle name="Comma [0] 4 6 4 2 2 2" xfId="29771" xr:uid="{37F37F40-EC7D-43CF-A3FF-2B464F6752BD}"/>
    <cellStyle name="Comma [0] 4 6 4 2 2 2 2" xfId="29772" xr:uid="{6F3CD6A5-A1C4-4461-A3D0-4863A378D2CE}"/>
    <cellStyle name="Comma [0] 4 6 4 2 2 2 2 2" xfId="29773" xr:uid="{7E0145F7-0BA1-4B01-9180-A1E6CAD4272C}"/>
    <cellStyle name="Comma [0] 4 6 4 2 2 2 2 2 2" xfId="29774" xr:uid="{8CA04429-8394-4E81-9297-C9423A88F656}"/>
    <cellStyle name="Comma [0] 4 6 4 2 2 2 2 3" xfId="29775" xr:uid="{AC706921-0F4C-4F64-BDC7-0CEB760023B4}"/>
    <cellStyle name="Comma [0] 4 6 4 2 2 2 3" xfId="29776" xr:uid="{7644A8DF-31C2-4762-9CEC-534CC6E68B84}"/>
    <cellStyle name="Comma [0] 4 6 4 2 2 2 3 2" xfId="29777" xr:uid="{9E6CBE20-551D-461E-AA14-3BFB317A4C13}"/>
    <cellStyle name="Comma [0] 4 6 4 2 2 2 4" xfId="29778" xr:uid="{7AD630A7-2DA4-44F9-A640-1B25F600DBA4}"/>
    <cellStyle name="Comma [0] 4 6 4 2 2 3" xfId="29779" xr:uid="{48DB11DA-5839-43CB-9B8A-D55198C0049F}"/>
    <cellStyle name="Comma [0] 4 6 4 2 2 3 2" xfId="29780" xr:uid="{CC08E63A-A8DA-49D6-A5BE-745F0C6D2FC7}"/>
    <cellStyle name="Comma [0] 4 6 4 2 2 3 2 2" xfId="29781" xr:uid="{594EF5B1-FFBB-4803-B00E-6CF8FDAC8DB5}"/>
    <cellStyle name="Comma [0] 4 6 4 2 2 3 3" xfId="29782" xr:uid="{811C8879-BD2E-4EFB-9A4A-A1B3D019C67F}"/>
    <cellStyle name="Comma [0] 4 6 4 2 2 4" xfId="29783" xr:uid="{B61C5C05-1949-4EF4-9643-EDB6CCF0EC2C}"/>
    <cellStyle name="Comma [0] 4 6 4 2 2 4 2" xfId="29784" xr:uid="{A3585177-9D2A-41FD-8133-A2B8DA34B3CE}"/>
    <cellStyle name="Comma [0] 4 6 4 2 2 5" xfId="29785" xr:uid="{2347AB66-8952-4B7C-A99C-87F51F333100}"/>
    <cellStyle name="Comma [0] 4 6 4 2 3" xfId="29786" xr:uid="{C1BFF3E2-1081-4C74-8372-8804F7442A6B}"/>
    <cellStyle name="Comma [0] 4 6 4 2 3 2" xfId="29787" xr:uid="{E7B50929-FB5C-48EE-BDD9-F5414AB5E511}"/>
    <cellStyle name="Comma [0] 4 6 4 2 3 2 2" xfId="29788" xr:uid="{58402175-C62C-42B6-B05D-1C0002D64EE2}"/>
    <cellStyle name="Comma [0] 4 6 4 2 3 2 2 2" xfId="29789" xr:uid="{DCF66884-0132-4E0E-A6C7-F7344AB4B6B1}"/>
    <cellStyle name="Comma [0] 4 6 4 2 3 2 3" xfId="29790" xr:uid="{9BF467CB-118B-4D14-AF10-D51CEBBF8EBC}"/>
    <cellStyle name="Comma [0] 4 6 4 2 3 3" xfId="29791" xr:uid="{0483CE0C-90C8-49F0-94B9-D04F087ECBA7}"/>
    <cellStyle name="Comma [0] 4 6 4 2 3 3 2" xfId="29792" xr:uid="{E837AC64-0BDC-4673-9FAB-6441DB6330E0}"/>
    <cellStyle name="Comma [0] 4 6 4 2 3 4" xfId="29793" xr:uid="{03C22C6D-0B26-4354-88D2-0428E5218EFF}"/>
    <cellStyle name="Comma [0] 4 6 4 2 4" xfId="29794" xr:uid="{C7DF9930-671C-4620-ACA0-9FCF85792669}"/>
    <cellStyle name="Comma [0] 4 6 4 2 4 2" xfId="29795" xr:uid="{3B98DA89-294A-4EA8-98D7-ED37D86957A4}"/>
    <cellStyle name="Comma [0] 4 6 4 2 4 2 2" xfId="29796" xr:uid="{4D1017A6-B45D-4DE9-A611-08ECE620DE52}"/>
    <cellStyle name="Comma [0] 4 6 4 2 4 3" xfId="29797" xr:uid="{75F47663-23B1-45E9-AE43-895E6621DD3F}"/>
    <cellStyle name="Comma [0] 4 6 4 2 5" xfId="29798" xr:uid="{0BDDC59C-BDE6-461B-A16F-3570B04B6342}"/>
    <cellStyle name="Comma [0] 4 6 4 2 5 2" xfId="29799" xr:uid="{C3367D44-B36B-4624-9261-B764C25016E5}"/>
    <cellStyle name="Comma [0] 4 6 4 2 6" xfId="29800" xr:uid="{7DB227E9-2BE7-4349-B861-00AF2145E096}"/>
    <cellStyle name="Comma [0] 4 6 4 3" xfId="29801" xr:uid="{68D95DFD-9DA1-4309-8077-CE8EBC93BFEE}"/>
    <cellStyle name="Comma [0] 4 6 4 3 2" xfId="29802" xr:uid="{B378802C-E5E4-44DF-AFF1-E1480646FE97}"/>
    <cellStyle name="Comma [0] 4 6 4 3 2 2" xfId="29803" xr:uid="{13C1242E-C5E2-4883-9DC4-17FEF380AF64}"/>
    <cellStyle name="Comma [0] 4 6 4 3 2 2 2" xfId="29804" xr:uid="{9D0F3F91-563E-482C-8522-72B6B875498C}"/>
    <cellStyle name="Comma [0] 4 6 4 3 2 2 2 2" xfId="29805" xr:uid="{24D2DF68-BD0B-4968-8F04-26D13559F2DB}"/>
    <cellStyle name="Comma [0] 4 6 4 3 2 2 3" xfId="29806" xr:uid="{46EAAF62-36A4-445C-86E6-C4FA4CB74A09}"/>
    <cellStyle name="Comma [0] 4 6 4 3 2 3" xfId="29807" xr:uid="{7D5617E2-49C4-4247-87FC-6D62D9F02511}"/>
    <cellStyle name="Comma [0] 4 6 4 3 2 3 2" xfId="29808" xr:uid="{B604077E-A138-4732-8FF8-2B0F1566EDF0}"/>
    <cellStyle name="Comma [0] 4 6 4 3 2 4" xfId="29809" xr:uid="{25EE0A27-50C4-49DF-83EC-2FE9E7C982B0}"/>
    <cellStyle name="Comma [0] 4 6 4 3 3" xfId="29810" xr:uid="{79205A58-B667-4BF3-81B3-7638BB92004A}"/>
    <cellStyle name="Comma [0] 4 6 4 3 3 2" xfId="29811" xr:uid="{17F2BE19-392C-4E25-94FC-2F1A2A4A157C}"/>
    <cellStyle name="Comma [0] 4 6 4 3 3 2 2" xfId="29812" xr:uid="{042BA223-F13B-40F9-AC45-05D9E02BD847}"/>
    <cellStyle name="Comma [0] 4 6 4 3 3 3" xfId="29813" xr:uid="{B62F86B2-560A-4B1C-A302-F0FE5E73FFB7}"/>
    <cellStyle name="Comma [0] 4 6 4 3 4" xfId="29814" xr:uid="{ABED3DC9-6AF7-4626-8B3D-A3DB068D1CAF}"/>
    <cellStyle name="Comma [0] 4 6 4 3 4 2" xfId="29815" xr:uid="{3DF8E5D4-289B-4B5C-83B3-62B54154B9EA}"/>
    <cellStyle name="Comma [0] 4 6 4 3 5" xfId="29816" xr:uid="{B573A048-AB3F-4884-BB01-3402B6A8C87D}"/>
    <cellStyle name="Comma [0] 4 6 4 4" xfId="29817" xr:uid="{6527A946-3138-436D-9A33-278C0D202957}"/>
    <cellStyle name="Comma [0] 4 6 4 4 2" xfId="29818" xr:uid="{564B2B86-5E58-4160-9ED3-D8FD5E967A06}"/>
    <cellStyle name="Comma [0] 4 6 4 4 2 2" xfId="29819" xr:uid="{5233B3DA-7DA7-4EAF-B14E-87542129A64A}"/>
    <cellStyle name="Comma [0] 4 6 4 4 2 2 2" xfId="29820" xr:uid="{01028AAF-1F25-4E5F-A5F2-398F0F3CC7B9}"/>
    <cellStyle name="Comma [0] 4 6 4 4 2 3" xfId="29821" xr:uid="{54EC9246-FA2F-49DB-8568-7684D74C0AE3}"/>
    <cellStyle name="Comma [0] 4 6 4 4 3" xfId="29822" xr:uid="{073C118C-C859-45AE-AA04-B4FEA97A8B7B}"/>
    <cellStyle name="Comma [0] 4 6 4 4 3 2" xfId="29823" xr:uid="{C35F4DEA-13FD-4288-9B49-6317B11DF318}"/>
    <cellStyle name="Comma [0] 4 6 4 4 4" xfId="29824" xr:uid="{BCD8743B-E5B3-47E1-8164-8E13FC5B42F1}"/>
    <cellStyle name="Comma [0] 4 6 4 5" xfId="29825" xr:uid="{479DE6E3-523F-4908-8C4A-B25B6FF54DBE}"/>
    <cellStyle name="Comma [0] 4 6 4 5 2" xfId="29826" xr:uid="{D8BF0FEA-FC8E-4818-9A9D-46DE2C77DFA6}"/>
    <cellStyle name="Comma [0] 4 6 4 5 2 2" xfId="29827" xr:uid="{C203C4E4-4E64-45FF-9727-892256CD4E7B}"/>
    <cellStyle name="Comma [0] 4 6 4 5 3" xfId="29828" xr:uid="{F6BF5C87-FD64-4C4E-84C9-A3B9EAFFF4E7}"/>
    <cellStyle name="Comma [0] 4 6 4 6" xfId="29829" xr:uid="{C4BF7A37-5B3B-4211-B0A8-4C7C68155CC1}"/>
    <cellStyle name="Comma [0] 4 6 4 6 2" xfId="29830" xr:uid="{EE76BC27-5E1C-43D5-967B-2C6885B581C6}"/>
    <cellStyle name="Comma [0] 4 6 4 7" xfId="29831" xr:uid="{2040A2DC-2242-4D0F-BDDB-D18054B07480}"/>
    <cellStyle name="Comma [0] 4 6 5" xfId="29832" xr:uid="{4D8B8727-BD74-4592-8F9E-FC173DCFA6C4}"/>
    <cellStyle name="Comma [0] 4 6 5 2" xfId="29833" xr:uid="{1AE613C3-1C52-423B-81E4-C72D4D68588B}"/>
    <cellStyle name="Comma [0] 4 6 5 2 2" xfId="29834" xr:uid="{D2D63201-87B5-4581-AADF-EDEEA33CB340}"/>
    <cellStyle name="Comma [0] 4 6 5 2 2 2" xfId="29835" xr:uid="{6BD893AC-750F-41D3-90D1-6160DC113914}"/>
    <cellStyle name="Comma [0] 4 6 5 2 2 2 2" xfId="29836" xr:uid="{F47ED442-1EB1-4727-B158-2CCF32A08F99}"/>
    <cellStyle name="Comma [0] 4 6 5 2 2 2 2 2" xfId="29837" xr:uid="{B51827C0-50A0-4BA4-AB9E-925EC054D39C}"/>
    <cellStyle name="Comma [0] 4 6 5 2 2 2 2 2 2" xfId="29838" xr:uid="{EA4248CA-B85F-445E-9205-9DADFA7B0C6B}"/>
    <cellStyle name="Comma [0] 4 6 5 2 2 2 2 3" xfId="29839" xr:uid="{A20426FB-E83C-41B0-8767-90661B210DDC}"/>
    <cellStyle name="Comma [0] 4 6 5 2 2 2 3" xfId="29840" xr:uid="{9274C95A-01A4-484A-96E7-2B974CB8A48B}"/>
    <cellStyle name="Comma [0] 4 6 5 2 2 2 3 2" xfId="29841" xr:uid="{46BC5EB8-9EB1-41F9-B1CB-C7A3FA50B6D2}"/>
    <cellStyle name="Comma [0] 4 6 5 2 2 2 4" xfId="29842" xr:uid="{1BCF8FBB-E7E8-462F-AA5C-4D49F3A76C54}"/>
    <cellStyle name="Comma [0] 4 6 5 2 2 3" xfId="29843" xr:uid="{4DCCBFFB-1797-48A6-B29C-E5691EE252D8}"/>
    <cellStyle name="Comma [0] 4 6 5 2 2 3 2" xfId="29844" xr:uid="{D51C0A1A-A86E-4B18-98DB-59BB68E67A91}"/>
    <cellStyle name="Comma [0] 4 6 5 2 2 3 2 2" xfId="29845" xr:uid="{E39DEBFB-5271-419B-8CC7-22084FE41FCD}"/>
    <cellStyle name="Comma [0] 4 6 5 2 2 3 3" xfId="29846" xr:uid="{ECAB0904-D917-43A1-B168-806116D817EE}"/>
    <cellStyle name="Comma [0] 4 6 5 2 2 4" xfId="29847" xr:uid="{2A4FCF98-C44A-40E3-B615-CA8B65E1A034}"/>
    <cellStyle name="Comma [0] 4 6 5 2 2 4 2" xfId="29848" xr:uid="{C2767A70-2010-4C83-9765-2C7089784921}"/>
    <cellStyle name="Comma [0] 4 6 5 2 2 5" xfId="29849" xr:uid="{25F8AC98-1B45-44AC-B59F-45BE6C986BDF}"/>
    <cellStyle name="Comma [0] 4 6 5 2 3" xfId="29850" xr:uid="{5EF118C5-D149-4160-8C9C-B6A5CF162759}"/>
    <cellStyle name="Comma [0] 4 6 5 2 3 2" xfId="29851" xr:uid="{4006D8E2-1FC1-4E9F-ADB4-A55067853867}"/>
    <cellStyle name="Comma [0] 4 6 5 2 3 2 2" xfId="29852" xr:uid="{FD862A09-8C4F-497E-A173-F31580651C08}"/>
    <cellStyle name="Comma [0] 4 6 5 2 3 2 2 2" xfId="29853" xr:uid="{412171AD-076C-489C-8139-D7524C9A8088}"/>
    <cellStyle name="Comma [0] 4 6 5 2 3 2 3" xfId="29854" xr:uid="{15B66080-5174-4C80-9EC7-C1107C270787}"/>
    <cellStyle name="Comma [0] 4 6 5 2 3 3" xfId="29855" xr:uid="{43EDB225-19BC-490A-808D-B5AC94ADC833}"/>
    <cellStyle name="Comma [0] 4 6 5 2 3 3 2" xfId="29856" xr:uid="{FAAD783B-7F8E-467F-9B9E-80048B5F810C}"/>
    <cellStyle name="Comma [0] 4 6 5 2 3 4" xfId="29857" xr:uid="{CA478637-BE71-4F9B-9676-B4859F470483}"/>
    <cellStyle name="Comma [0] 4 6 5 2 4" xfId="29858" xr:uid="{118D04FA-52ED-43F4-9A99-5FAE778ABCCF}"/>
    <cellStyle name="Comma [0] 4 6 5 2 4 2" xfId="29859" xr:uid="{ABAD1C15-1B9A-41FA-B4B7-C86AE141E39B}"/>
    <cellStyle name="Comma [0] 4 6 5 2 4 2 2" xfId="29860" xr:uid="{BC1F74BE-A6DC-4525-B105-24FF1BD238A3}"/>
    <cellStyle name="Comma [0] 4 6 5 2 4 3" xfId="29861" xr:uid="{97021BC3-4052-448C-8A74-3A317E4A7F0C}"/>
    <cellStyle name="Comma [0] 4 6 5 2 5" xfId="29862" xr:uid="{11AF6A23-3D2D-4698-A1DC-4A6978B77898}"/>
    <cellStyle name="Comma [0] 4 6 5 2 5 2" xfId="29863" xr:uid="{14C58786-F74C-468C-99BB-88192C411486}"/>
    <cellStyle name="Comma [0] 4 6 5 2 6" xfId="29864" xr:uid="{29384461-4980-4E96-B6FB-0E1657B85D33}"/>
    <cellStyle name="Comma [0] 4 6 5 3" xfId="29865" xr:uid="{6201B215-FEBD-4050-B840-88D483DB89AA}"/>
    <cellStyle name="Comma [0] 4 6 5 3 2" xfId="29866" xr:uid="{C189BE51-8B60-46E2-8DAB-39A14C19E11A}"/>
    <cellStyle name="Comma [0] 4 6 5 3 2 2" xfId="29867" xr:uid="{D4439A37-11CF-488D-9B0D-7365F0440A8E}"/>
    <cellStyle name="Comma [0] 4 6 5 3 2 2 2" xfId="29868" xr:uid="{DBF2FDC3-2F44-43A7-BC73-90AB5D48FD8E}"/>
    <cellStyle name="Comma [0] 4 6 5 3 2 2 2 2" xfId="29869" xr:uid="{FB76582C-D07E-4C93-833B-B123E08B9984}"/>
    <cellStyle name="Comma [0] 4 6 5 3 2 2 3" xfId="29870" xr:uid="{A55FB0DE-ED68-445A-AE6D-AE6832A5838D}"/>
    <cellStyle name="Comma [0] 4 6 5 3 2 3" xfId="29871" xr:uid="{C54C7A3E-6C12-4601-8D65-D0345B9B681D}"/>
    <cellStyle name="Comma [0] 4 6 5 3 2 3 2" xfId="29872" xr:uid="{FAC92E2A-0955-46AC-8968-C83643F2AEB0}"/>
    <cellStyle name="Comma [0] 4 6 5 3 2 4" xfId="29873" xr:uid="{B9FB3F8F-49CB-4F59-A0C5-56C91549528A}"/>
    <cellStyle name="Comma [0] 4 6 5 3 3" xfId="29874" xr:uid="{DCF961CF-E0E7-428B-A6B2-BCEBA882B691}"/>
    <cellStyle name="Comma [0] 4 6 5 3 3 2" xfId="29875" xr:uid="{5B29756B-FBB0-4DF2-98EE-487AEFF216EA}"/>
    <cellStyle name="Comma [0] 4 6 5 3 3 2 2" xfId="29876" xr:uid="{529E3766-871C-4EFF-883B-772F44D42E85}"/>
    <cellStyle name="Comma [0] 4 6 5 3 3 3" xfId="29877" xr:uid="{D6FBCAB3-DA6D-487B-96C7-6234B890EE5E}"/>
    <cellStyle name="Comma [0] 4 6 5 3 4" xfId="29878" xr:uid="{D5C7555A-EB3B-41B7-9AD5-9293CA8453BF}"/>
    <cellStyle name="Comma [0] 4 6 5 3 4 2" xfId="29879" xr:uid="{8D0C1CB4-249F-41F4-ACEF-EC90D93E7306}"/>
    <cellStyle name="Comma [0] 4 6 5 3 5" xfId="29880" xr:uid="{49240155-BF12-4DFE-A7C1-12C0DB4DEBBE}"/>
    <cellStyle name="Comma [0] 4 6 5 4" xfId="29881" xr:uid="{85C07127-41F4-48CD-B795-428D1624F9C5}"/>
    <cellStyle name="Comma [0] 4 6 5 4 2" xfId="29882" xr:uid="{3EDF08FE-5870-4041-8F9A-530704A879C6}"/>
    <cellStyle name="Comma [0] 4 6 5 4 2 2" xfId="29883" xr:uid="{687FE2D1-17F3-462A-B4B3-E2E7FA5CCCF5}"/>
    <cellStyle name="Comma [0] 4 6 5 4 2 2 2" xfId="29884" xr:uid="{0573D273-B97A-4D41-9ECA-FC6CB9138E31}"/>
    <cellStyle name="Comma [0] 4 6 5 4 2 3" xfId="29885" xr:uid="{AEA1F381-0D84-47C8-BFCD-AF0048B2BD4B}"/>
    <cellStyle name="Comma [0] 4 6 5 4 3" xfId="29886" xr:uid="{2F2F9F2A-6CC5-451C-ACF5-59094FAB3E22}"/>
    <cellStyle name="Comma [0] 4 6 5 4 3 2" xfId="29887" xr:uid="{F61B7F51-7064-4530-AD1C-A04567867933}"/>
    <cellStyle name="Comma [0] 4 6 5 4 4" xfId="29888" xr:uid="{D6C78F9F-0508-45F7-B224-B71A0C4191DF}"/>
    <cellStyle name="Comma [0] 4 6 5 5" xfId="29889" xr:uid="{3692389B-0192-4428-AC77-C9BA05A9D653}"/>
    <cellStyle name="Comma [0] 4 6 5 5 2" xfId="29890" xr:uid="{297A76CA-84E1-4056-BAF3-415BEE714CC6}"/>
    <cellStyle name="Comma [0] 4 6 5 5 2 2" xfId="29891" xr:uid="{70EC7571-2516-41CF-905A-4124A9C7D603}"/>
    <cellStyle name="Comma [0] 4 6 5 5 3" xfId="29892" xr:uid="{5B0167C0-638D-46CA-8D50-31EC2E106532}"/>
    <cellStyle name="Comma [0] 4 6 5 6" xfId="29893" xr:uid="{45691518-FFE4-4EA4-AECC-F76671B567B9}"/>
    <cellStyle name="Comma [0] 4 6 5 6 2" xfId="29894" xr:uid="{47B98015-D68B-4F38-BEFD-2CE03EFAD410}"/>
    <cellStyle name="Comma [0] 4 6 5 7" xfId="29895" xr:uid="{50053DEE-C2B1-443C-8522-AACE69B4A787}"/>
    <cellStyle name="Comma [0] 4 6 6" xfId="29896" xr:uid="{DD1BF18E-0F3A-4ED1-913E-7CCF7A271082}"/>
    <cellStyle name="Comma [0] 4 6 6 2" xfId="29897" xr:uid="{676B0D4E-F4A7-4A9A-B941-882EE65B4355}"/>
    <cellStyle name="Comma [0] 4 6 6 2 2" xfId="29898" xr:uid="{FF47E2D8-6C19-47B3-A900-5AF475C21B98}"/>
    <cellStyle name="Comma [0] 4 6 6 2 2 2" xfId="29899" xr:uid="{7069E5ED-CA73-4829-B5A1-9BFC48588E04}"/>
    <cellStyle name="Comma [0] 4 6 6 2 2 2 2" xfId="29900" xr:uid="{35A360A8-7DB0-4B82-AEC6-1BC6948D021C}"/>
    <cellStyle name="Comma [0] 4 6 6 2 2 2 2 2" xfId="29901" xr:uid="{2556BA8E-030D-43C8-B89E-E05F5ADC2E90}"/>
    <cellStyle name="Comma [0] 4 6 6 2 2 2 3" xfId="29902" xr:uid="{9AF4232E-3235-47C3-BF9B-5296BF70DDF4}"/>
    <cellStyle name="Comma [0] 4 6 6 2 2 3" xfId="29903" xr:uid="{AB714D69-8F01-421A-B106-10138942711F}"/>
    <cellStyle name="Comma [0] 4 6 6 2 2 3 2" xfId="29904" xr:uid="{1C7DAFE7-FAE3-4BCD-A427-83AADBD91311}"/>
    <cellStyle name="Comma [0] 4 6 6 2 2 4" xfId="29905" xr:uid="{560E376E-219B-4226-8DE1-40345A95A749}"/>
    <cellStyle name="Comma [0] 4 6 6 2 3" xfId="29906" xr:uid="{AD2D5F10-1E16-4CFF-AF88-86BAB2705F6E}"/>
    <cellStyle name="Comma [0] 4 6 6 2 3 2" xfId="29907" xr:uid="{B070DE7C-8129-423D-B54B-0B002EB8A98C}"/>
    <cellStyle name="Comma [0] 4 6 6 2 3 2 2" xfId="29908" xr:uid="{CA4D64B1-083A-4C34-9768-0AFE8459C879}"/>
    <cellStyle name="Comma [0] 4 6 6 2 3 3" xfId="29909" xr:uid="{59020F39-3057-40BE-87C7-38110E266C42}"/>
    <cellStyle name="Comma [0] 4 6 6 2 4" xfId="29910" xr:uid="{F1FEA209-8E59-4E47-8FC5-A66F3CF04BA4}"/>
    <cellStyle name="Comma [0] 4 6 6 2 4 2" xfId="29911" xr:uid="{568C8321-4467-42A4-8839-41C8302A8B69}"/>
    <cellStyle name="Comma [0] 4 6 6 2 5" xfId="29912" xr:uid="{D593E03D-DA4D-4E3F-BDE8-E565B38F7F84}"/>
    <cellStyle name="Comma [0] 4 6 6 3" xfId="29913" xr:uid="{3B678265-F517-4BCF-ADDC-06D20E6C219C}"/>
    <cellStyle name="Comma [0] 4 6 6 3 2" xfId="29914" xr:uid="{118E5964-CC22-465E-AD9C-697311A1DB18}"/>
    <cellStyle name="Comma [0] 4 6 6 3 2 2" xfId="29915" xr:uid="{6F4423F3-FC02-451C-B4B4-AB651BDAAF2D}"/>
    <cellStyle name="Comma [0] 4 6 6 3 2 2 2" xfId="29916" xr:uid="{4FBA940F-6362-4730-9546-4A9E62D2FB49}"/>
    <cellStyle name="Comma [0] 4 6 6 3 2 3" xfId="29917" xr:uid="{FEE05F2C-B411-4171-98A6-4261259FE0F4}"/>
    <cellStyle name="Comma [0] 4 6 6 3 3" xfId="29918" xr:uid="{87CF4E9A-10FC-4956-8C6F-ABB7F031BC47}"/>
    <cellStyle name="Comma [0] 4 6 6 3 3 2" xfId="29919" xr:uid="{32879C2F-AB96-4C9A-943D-C77B7CF98253}"/>
    <cellStyle name="Comma [0] 4 6 6 3 4" xfId="29920" xr:uid="{0D26FAC3-0956-4C14-B42B-DBE427DFC32E}"/>
    <cellStyle name="Comma [0] 4 6 6 4" xfId="29921" xr:uid="{620FF9BC-464A-4375-94E8-1E639C573521}"/>
    <cellStyle name="Comma [0] 4 6 6 4 2" xfId="29922" xr:uid="{ECE499CD-397A-4E17-B9B0-27544964BB63}"/>
    <cellStyle name="Comma [0] 4 6 6 4 2 2" xfId="29923" xr:uid="{9812BEEC-14FA-48F9-9350-D5B24613260F}"/>
    <cellStyle name="Comma [0] 4 6 6 4 3" xfId="29924" xr:uid="{F9ACB1B1-D8A3-4B83-99B9-BDF11E15AB12}"/>
    <cellStyle name="Comma [0] 4 6 6 5" xfId="29925" xr:uid="{542B5715-B117-4091-9D95-3F8522EADDEE}"/>
    <cellStyle name="Comma [0] 4 6 6 5 2" xfId="29926" xr:uid="{80C953C6-45FB-4292-8C12-56BB83A17E48}"/>
    <cellStyle name="Comma [0] 4 6 6 6" xfId="29927" xr:uid="{CB476A36-35BD-44A9-9FCF-3D31B3D88A9E}"/>
    <cellStyle name="Comma [0] 4 6 7" xfId="29928" xr:uid="{48F743C1-339F-470A-87B2-0B1FFEB17483}"/>
    <cellStyle name="Comma [0] 4 6 7 2" xfId="29929" xr:uid="{0BD978CD-19A0-4F4D-8710-BA832397E1FA}"/>
    <cellStyle name="Comma [0] 4 6 7 2 2" xfId="29930" xr:uid="{99EA7D75-78FD-478F-BEB2-B21E794AF8FB}"/>
    <cellStyle name="Comma [0] 4 6 7 2 2 2" xfId="29931" xr:uid="{7B07BE69-AC5E-48D3-879D-974CA261EFD9}"/>
    <cellStyle name="Comma [0] 4 6 7 2 2 2 2" xfId="29932" xr:uid="{4D46438B-9ECF-4B4F-8619-E3EAE465DF1B}"/>
    <cellStyle name="Comma [0] 4 6 7 2 2 3" xfId="29933" xr:uid="{BB8E2C2D-2FC2-4F3E-92C3-89814992A034}"/>
    <cellStyle name="Comma [0] 4 6 7 2 3" xfId="29934" xr:uid="{9FF3449E-A9B6-4553-809B-FEFB89F1E5B8}"/>
    <cellStyle name="Comma [0] 4 6 7 2 3 2" xfId="29935" xr:uid="{E546BEFD-62F4-4505-ACFC-B4DA2E4ADF13}"/>
    <cellStyle name="Comma [0] 4 6 7 2 4" xfId="29936" xr:uid="{4FC7AB1D-95AA-423B-A574-D676D1B9497D}"/>
    <cellStyle name="Comma [0] 4 6 7 3" xfId="29937" xr:uid="{41EFBED9-D69E-4306-947E-0397A65CA051}"/>
    <cellStyle name="Comma [0] 4 6 7 3 2" xfId="29938" xr:uid="{0CE70823-24E8-4823-B55F-489A0AF69EE2}"/>
    <cellStyle name="Comma [0] 4 6 7 3 2 2" xfId="29939" xr:uid="{E8794E8D-7F8A-4FBA-AAD7-E0A0FB25CFF5}"/>
    <cellStyle name="Comma [0] 4 6 7 3 3" xfId="29940" xr:uid="{D862AC50-ACF3-4EC9-AB87-433A1256F991}"/>
    <cellStyle name="Comma [0] 4 6 7 4" xfId="29941" xr:uid="{7FAFC562-A88D-44D7-BA78-8E59F8624FBC}"/>
    <cellStyle name="Comma [0] 4 6 7 4 2" xfId="29942" xr:uid="{E91E5490-6DB1-498C-A5A7-0E82484F6ABD}"/>
    <cellStyle name="Comma [0] 4 6 7 5" xfId="29943" xr:uid="{BBD7AE80-3613-4E21-8F7F-5F9EAAE418BF}"/>
    <cellStyle name="Comma [0] 4 6 8" xfId="29944" xr:uid="{2DE155A5-6179-4EB9-9146-9347DDC29BA5}"/>
    <cellStyle name="Comma [0] 4 6 9" xfId="29945" xr:uid="{277DA3B8-83B8-4AAB-9461-D9085C6732FE}"/>
    <cellStyle name="Comma [0] 4 7" xfId="29946" xr:uid="{E3686DD3-3684-4BB4-AC09-635B1E0C08C8}"/>
    <cellStyle name="Comma [0] 4 7 2" xfId="29947" xr:uid="{7A111BDB-7755-4423-BD0B-1A307E2E4E6E}"/>
    <cellStyle name="Comma [0] 4 7 2 10" xfId="29948" xr:uid="{4F8ACAA0-A6D0-431B-BEF4-D78D1548E38B}"/>
    <cellStyle name="Comma [0] 4 7 2 2" xfId="29949" xr:uid="{D25D4B14-FC84-49F8-9889-40FB9FFFDD86}"/>
    <cellStyle name="Comma [0] 4 7 2 2 2" xfId="29950" xr:uid="{20C038B5-855C-42AB-A5E3-B706A3EFD27F}"/>
    <cellStyle name="Comma [0] 4 7 2 2 2 2" xfId="29951" xr:uid="{054B17D7-849C-40C2-A363-249FBE97E9FD}"/>
    <cellStyle name="Comma [0] 4 7 2 2 2 2 2" xfId="29952" xr:uid="{B641BE55-7AEF-4452-8F09-A2434AA6BAB6}"/>
    <cellStyle name="Comma [0] 4 7 2 2 2 2 2 2" xfId="29953" xr:uid="{DC0A6419-BB30-4F2D-974E-9A5912C4D58D}"/>
    <cellStyle name="Comma [0] 4 7 2 2 2 2 2 2 2" xfId="29954" xr:uid="{022E1AD0-9B40-433A-B321-C2D85161833B}"/>
    <cellStyle name="Comma [0] 4 7 2 2 2 2 2 2 2 2" xfId="29955" xr:uid="{0D0835BF-A9BA-4E36-9311-47D9FC547508}"/>
    <cellStyle name="Comma [0] 4 7 2 2 2 2 2 2 3" xfId="29956" xr:uid="{49795506-52A1-47E0-A348-C82B08DC0163}"/>
    <cellStyle name="Comma [0] 4 7 2 2 2 2 2 3" xfId="29957" xr:uid="{EBC94C54-E821-4931-94B9-F2195248320D}"/>
    <cellStyle name="Comma [0] 4 7 2 2 2 2 2 3 2" xfId="29958" xr:uid="{E0F0D68E-0FAD-4F02-9F37-AD1AD3D2797D}"/>
    <cellStyle name="Comma [0] 4 7 2 2 2 2 2 4" xfId="29959" xr:uid="{CA4A9C8B-3FB7-40DB-A23B-51C0BDFD8D14}"/>
    <cellStyle name="Comma [0] 4 7 2 2 2 2 3" xfId="29960" xr:uid="{01344A6E-1C21-4BB7-A56E-D06A3B432978}"/>
    <cellStyle name="Comma [0] 4 7 2 2 2 2 3 2" xfId="29961" xr:uid="{3FDC896F-256B-42E2-8B6A-5FE7AB7C1224}"/>
    <cellStyle name="Comma [0] 4 7 2 2 2 2 3 2 2" xfId="29962" xr:uid="{3C5D9DE8-9C59-41DE-BE74-E3DB02A7A2A4}"/>
    <cellStyle name="Comma [0] 4 7 2 2 2 2 3 3" xfId="29963" xr:uid="{9E90F5A8-3502-4D71-93A5-F4EBEA27BC62}"/>
    <cellStyle name="Comma [0] 4 7 2 2 2 2 4" xfId="29964" xr:uid="{4EA6FE2A-ED65-452C-BF8E-254A1C03978D}"/>
    <cellStyle name="Comma [0] 4 7 2 2 2 2 4 2" xfId="29965" xr:uid="{888DF798-B839-490F-A4C2-0C746EA6512D}"/>
    <cellStyle name="Comma [0] 4 7 2 2 2 2 5" xfId="29966" xr:uid="{62882708-79D9-429B-A76D-7109195A10EF}"/>
    <cellStyle name="Comma [0] 4 7 2 2 2 3" xfId="29967" xr:uid="{BA492179-127C-4FAF-BA2A-952C25E78EB2}"/>
    <cellStyle name="Comma [0] 4 7 2 2 2 3 2" xfId="29968" xr:uid="{ED5B997B-9F6D-4C19-82E5-73D6D3A64892}"/>
    <cellStyle name="Comma [0] 4 7 2 2 2 3 2 2" xfId="29969" xr:uid="{D30990FC-9747-49FD-8E79-AB36D08358A8}"/>
    <cellStyle name="Comma [0] 4 7 2 2 2 3 2 2 2" xfId="29970" xr:uid="{1D7B4437-222B-425B-9C3E-F0E34257A23F}"/>
    <cellStyle name="Comma [0] 4 7 2 2 2 3 2 3" xfId="29971" xr:uid="{4607ED80-2B08-4320-BAD1-6E6A1E6FF1A7}"/>
    <cellStyle name="Comma [0] 4 7 2 2 2 3 3" xfId="29972" xr:uid="{60560936-B4CB-4545-9127-C5DEB47C9698}"/>
    <cellStyle name="Comma [0] 4 7 2 2 2 3 3 2" xfId="29973" xr:uid="{CE7E3312-F1F2-4EFC-ADDB-D2682E5A23CC}"/>
    <cellStyle name="Comma [0] 4 7 2 2 2 3 4" xfId="29974" xr:uid="{C2D58ED8-CBA8-4961-A213-432AB92A1354}"/>
    <cellStyle name="Comma [0] 4 7 2 2 2 4" xfId="29975" xr:uid="{7D7E6396-DE93-4824-A644-F76AC85ED4B1}"/>
    <cellStyle name="Comma [0] 4 7 2 2 2 4 2" xfId="29976" xr:uid="{F2F72A24-962C-43DF-8142-9A1FBF8E61E8}"/>
    <cellStyle name="Comma [0] 4 7 2 2 2 4 2 2" xfId="29977" xr:uid="{08AC7812-EAC5-46BD-9940-9BBF327E1ACB}"/>
    <cellStyle name="Comma [0] 4 7 2 2 2 4 3" xfId="29978" xr:uid="{10EC5000-D747-4574-A2A0-2FE97933DA7B}"/>
    <cellStyle name="Comma [0] 4 7 2 2 2 5" xfId="29979" xr:uid="{0BE2153A-CC20-41C5-95FE-201DBB5F90BE}"/>
    <cellStyle name="Comma [0] 4 7 2 2 2 5 2" xfId="29980" xr:uid="{6B4D7B22-40B0-48F7-A783-610AD2FA820F}"/>
    <cellStyle name="Comma [0] 4 7 2 2 2 6" xfId="29981" xr:uid="{F38730EE-6853-4EB2-BD7B-EA97F0411B05}"/>
    <cellStyle name="Comma [0] 4 7 2 2 3" xfId="29982" xr:uid="{B77134DD-4B7F-404E-A73B-4890E2AE031F}"/>
    <cellStyle name="Comma [0] 4 7 2 2 3 2" xfId="29983" xr:uid="{263C329D-4BEE-49FF-8C6A-25CFCF4914FB}"/>
    <cellStyle name="Comma [0] 4 7 2 2 3 2 2" xfId="29984" xr:uid="{B5503453-8B99-4550-A081-7B99E8456A66}"/>
    <cellStyle name="Comma [0] 4 7 2 2 3 2 2 2" xfId="29985" xr:uid="{6E2AEFFA-EBA1-48F7-A330-C73470942636}"/>
    <cellStyle name="Comma [0] 4 7 2 2 3 2 2 2 2" xfId="29986" xr:uid="{BCD0440D-4A87-4AAC-83D0-9A2E092F2B37}"/>
    <cellStyle name="Comma [0] 4 7 2 2 3 2 2 3" xfId="29987" xr:uid="{6F5C3926-CA46-4B87-BD2E-9B78E3A53F72}"/>
    <cellStyle name="Comma [0] 4 7 2 2 3 2 3" xfId="29988" xr:uid="{C0AA4E8C-1363-4C7C-A082-590B0167FA72}"/>
    <cellStyle name="Comma [0] 4 7 2 2 3 2 3 2" xfId="29989" xr:uid="{18EC3DD6-FCEE-452C-863E-0302AC0A616E}"/>
    <cellStyle name="Comma [0] 4 7 2 2 3 2 4" xfId="29990" xr:uid="{54C3BD03-2244-4F34-BB49-F215DFE8F2AC}"/>
    <cellStyle name="Comma [0] 4 7 2 2 3 3" xfId="29991" xr:uid="{A9A72E1E-CA66-4970-9192-90E1E6DA206C}"/>
    <cellStyle name="Comma [0] 4 7 2 2 3 3 2" xfId="29992" xr:uid="{E4722B83-C71D-4D71-9E75-F2C5230B6200}"/>
    <cellStyle name="Comma [0] 4 7 2 2 3 3 2 2" xfId="29993" xr:uid="{78828827-5FAE-46C1-A684-DB85B5C4734A}"/>
    <cellStyle name="Comma [0] 4 7 2 2 3 3 3" xfId="29994" xr:uid="{7233899A-4A5B-43B7-8DE4-76C6F1BAEEE0}"/>
    <cellStyle name="Comma [0] 4 7 2 2 3 4" xfId="29995" xr:uid="{A34096D0-C20D-48C2-B12B-865FE15C88A7}"/>
    <cellStyle name="Comma [0] 4 7 2 2 3 4 2" xfId="29996" xr:uid="{7E0B1270-386C-40B8-8E14-BD1B24E77197}"/>
    <cellStyle name="Comma [0] 4 7 2 2 3 5" xfId="29997" xr:uid="{595D19A3-3CD9-43D8-B941-C621818ABDC7}"/>
    <cellStyle name="Comma [0] 4 7 2 2 4" xfId="29998" xr:uid="{6CCF90F9-B241-4956-803B-E2F5A6E9C3F4}"/>
    <cellStyle name="Comma [0] 4 7 2 2 4 2" xfId="29999" xr:uid="{01C28CF8-98CB-4FFE-A152-FA4D6D31DDE8}"/>
    <cellStyle name="Comma [0] 4 7 2 2 4 2 2" xfId="30000" xr:uid="{98ED00B8-5BCF-404E-B173-F7F957E1BEBA}"/>
    <cellStyle name="Comma [0] 4 7 2 2 4 2 2 2" xfId="30001" xr:uid="{9F1C7CBD-C853-42C1-AB31-955473978F99}"/>
    <cellStyle name="Comma [0] 4 7 2 2 4 2 3" xfId="30002" xr:uid="{7FBBD07D-2DEA-4BE8-B3A8-BFB4784D70CB}"/>
    <cellStyle name="Comma [0] 4 7 2 2 4 3" xfId="30003" xr:uid="{122D5EA0-4DC7-4D3A-99BE-8B3A049E6BB9}"/>
    <cellStyle name="Comma [0] 4 7 2 2 4 3 2" xfId="30004" xr:uid="{E4B74AFE-8063-47E0-B0F3-DB8A608BF332}"/>
    <cellStyle name="Comma [0] 4 7 2 2 4 4" xfId="30005" xr:uid="{96C94D05-B313-454B-9F12-3EB4C62F9A20}"/>
    <cellStyle name="Comma [0] 4 7 2 2 5" xfId="30006" xr:uid="{BE314797-0414-486A-9262-6F6DB8BC789C}"/>
    <cellStyle name="Comma [0] 4 7 2 2 5 2" xfId="30007" xr:uid="{AE11494E-A82F-4C17-A14E-8546621C7821}"/>
    <cellStyle name="Comma [0] 4 7 2 2 5 2 2" xfId="30008" xr:uid="{2DEF1BD8-C6BE-4C20-BE98-22B47F6CA568}"/>
    <cellStyle name="Comma [0] 4 7 2 2 5 3" xfId="30009" xr:uid="{78150F81-F775-41EF-8B15-F88F67A3FFC6}"/>
    <cellStyle name="Comma [0] 4 7 2 2 6" xfId="30010" xr:uid="{16EC91EC-5083-431F-A796-3425B6C5EA2E}"/>
    <cellStyle name="Comma [0] 4 7 2 2 6 2" xfId="30011" xr:uid="{18EF99F0-2AD3-4B6E-B390-30D76A9DA44C}"/>
    <cellStyle name="Comma [0] 4 7 2 2 7" xfId="30012" xr:uid="{8402F14E-D87F-451B-8B1E-EA054A40FBF9}"/>
    <cellStyle name="Comma [0] 4 7 2 3" xfId="30013" xr:uid="{99234A51-7090-44B5-B7C1-5DD917421821}"/>
    <cellStyle name="Comma [0] 4 7 2 3 2" xfId="30014" xr:uid="{C5065F51-D267-4E67-B090-DF8A6EA1ADD3}"/>
    <cellStyle name="Comma [0] 4 7 2 3 2 2" xfId="30015" xr:uid="{41AA214E-D5AB-4D04-8E47-65B31CC2FB9B}"/>
    <cellStyle name="Comma [0] 4 7 2 3 2 2 2" xfId="30016" xr:uid="{01851E0B-ED84-4170-9649-107279F4FA8A}"/>
    <cellStyle name="Comma [0] 4 7 2 3 2 2 2 2" xfId="30017" xr:uid="{261BB23C-B6FE-4B18-BF3B-DF549447FCBC}"/>
    <cellStyle name="Comma [0] 4 7 2 3 2 2 2 2 2" xfId="30018" xr:uid="{46DF7A77-1A0C-4498-9244-EF8C651A8051}"/>
    <cellStyle name="Comma [0] 4 7 2 3 2 2 2 2 2 2" xfId="30019" xr:uid="{A717360F-830A-4DD2-AD1F-6DA1DF8704B0}"/>
    <cellStyle name="Comma [0] 4 7 2 3 2 2 2 2 3" xfId="30020" xr:uid="{86390094-25D6-424C-A983-259BCB6EC1ED}"/>
    <cellStyle name="Comma [0] 4 7 2 3 2 2 2 3" xfId="30021" xr:uid="{E5E1D34D-C10E-40E2-93A8-C9E369DE95D0}"/>
    <cellStyle name="Comma [0] 4 7 2 3 2 2 2 3 2" xfId="30022" xr:uid="{BA9DE7E9-FFBC-4342-9A81-C45C3838FE92}"/>
    <cellStyle name="Comma [0] 4 7 2 3 2 2 2 4" xfId="30023" xr:uid="{8FB39EB4-AD9E-4B97-8105-33D69D48285B}"/>
    <cellStyle name="Comma [0] 4 7 2 3 2 2 3" xfId="30024" xr:uid="{05EC4D6F-3B69-4901-ADE6-BE08F18431C3}"/>
    <cellStyle name="Comma [0] 4 7 2 3 2 2 3 2" xfId="30025" xr:uid="{26EC32C7-047A-4D9A-98AE-66369FBE7881}"/>
    <cellStyle name="Comma [0] 4 7 2 3 2 2 3 2 2" xfId="30026" xr:uid="{46860700-8C16-4100-AD9B-095D9E4BB217}"/>
    <cellStyle name="Comma [0] 4 7 2 3 2 2 3 3" xfId="30027" xr:uid="{5E25544D-1C01-40E4-A769-9ED168866687}"/>
    <cellStyle name="Comma [0] 4 7 2 3 2 2 4" xfId="30028" xr:uid="{5CB1A980-9E81-41E5-9E38-975878D906B0}"/>
    <cellStyle name="Comma [0] 4 7 2 3 2 2 4 2" xfId="30029" xr:uid="{1FC89D77-269E-4758-9B74-E176AF86168E}"/>
    <cellStyle name="Comma [0] 4 7 2 3 2 2 5" xfId="30030" xr:uid="{E2061C92-AB3E-4EA1-B7F8-04A08CD37E43}"/>
    <cellStyle name="Comma [0] 4 7 2 3 2 3" xfId="30031" xr:uid="{D873D326-A57B-4511-858F-B4A99DA35CD6}"/>
    <cellStyle name="Comma [0] 4 7 2 3 2 3 2" xfId="30032" xr:uid="{CDBCEA7D-54D3-49F6-9E74-D471A7BC9E18}"/>
    <cellStyle name="Comma [0] 4 7 2 3 2 3 2 2" xfId="30033" xr:uid="{F3659A9D-2935-4D71-AF05-51941D03FEA2}"/>
    <cellStyle name="Comma [0] 4 7 2 3 2 3 2 2 2" xfId="30034" xr:uid="{A40602D6-EF14-42BD-9713-55F402E28C41}"/>
    <cellStyle name="Comma [0] 4 7 2 3 2 3 2 3" xfId="30035" xr:uid="{0F532E4E-FFF4-4588-BF09-5860F1867BC1}"/>
    <cellStyle name="Comma [0] 4 7 2 3 2 3 3" xfId="30036" xr:uid="{56787D60-8D49-487E-8D4B-837DC4B10C86}"/>
    <cellStyle name="Comma [0] 4 7 2 3 2 3 3 2" xfId="30037" xr:uid="{36455DB1-1875-49AA-AE9A-6E16700EDC6D}"/>
    <cellStyle name="Comma [0] 4 7 2 3 2 3 4" xfId="30038" xr:uid="{0A54DA2B-48C6-4BA2-88F8-21577132C356}"/>
    <cellStyle name="Comma [0] 4 7 2 3 2 4" xfId="30039" xr:uid="{F4941A6B-C3DE-463C-A170-AEA66BC70487}"/>
    <cellStyle name="Comma [0] 4 7 2 3 2 4 2" xfId="30040" xr:uid="{D2B17E8F-B52B-4F31-8959-1A2154151C1F}"/>
    <cellStyle name="Comma [0] 4 7 2 3 2 4 2 2" xfId="30041" xr:uid="{523E3048-77C6-4FC3-9A1C-209C67F8212F}"/>
    <cellStyle name="Comma [0] 4 7 2 3 2 4 3" xfId="30042" xr:uid="{F2CF4D59-68C7-45B0-9672-3197697BE430}"/>
    <cellStyle name="Comma [0] 4 7 2 3 2 5" xfId="30043" xr:uid="{6B0613F7-5047-4D5F-A680-49AD547E21D0}"/>
    <cellStyle name="Comma [0] 4 7 2 3 2 5 2" xfId="30044" xr:uid="{A94FD079-E614-4AF3-A924-28D6FCD00A45}"/>
    <cellStyle name="Comma [0] 4 7 2 3 2 6" xfId="30045" xr:uid="{A63EA40E-0D88-467A-9D58-069B50C8E60D}"/>
    <cellStyle name="Comma [0] 4 7 2 3 3" xfId="30046" xr:uid="{5994EB10-90D8-4534-8AD7-396C27D26C43}"/>
    <cellStyle name="Comma [0] 4 7 2 3 3 2" xfId="30047" xr:uid="{DF1BA43F-B01E-4484-A602-3CF52C13602E}"/>
    <cellStyle name="Comma [0] 4 7 2 3 3 2 2" xfId="30048" xr:uid="{0C6297A2-A304-4FF5-87A6-7F9DFEE7F7C3}"/>
    <cellStyle name="Comma [0] 4 7 2 3 3 2 2 2" xfId="30049" xr:uid="{7533E37D-F538-4F82-BEDD-361DE7460053}"/>
    <cellStyle name="Comma [0] 4 7 2 3 3 2 2 2 2" xfId="30050" xr:uid="{87ECADCE-F5FD-4066-801D-B8AE84E08786}"/>
    <cellStyle name="Comma [0] 4 7 2 3 3 2 2 3" xfId="30051" xr:uid="{C588BE66-D3F2-4201-A4F6-F79E7BDF983C}"/>
    <cellStyle name="Comma [0] 4 7 2 3 3 2 3" xfId="30052" xr:uid="{8AD2B051-5AB4-49C1-894E-5E81116CC481}"/>
    <cellStyle name="Comma [0] 4 7 2 3 3 2 3 2" xfId="30053" xr:uid="{D9CA2770-62D3-484B-A9D2-B6D208F32C19}"/>
    <cellStyle name="Comma [0] 4 7 2 3 3 2 4" xfId="30054" xr:uid="{5801760D-A6E5-4C0B-AD4C-4DBEFF131CD6}"/>
    <cellStyle name="Comma [0] 4 7 2 3 3 3" xfId="30055" xr:uid="{9DC644DD-66DA-41BC-A331-E874D2995B99}"/>
    <cellStyle name="Comma [0] 4 7 2 3 3 3 2" xfId="30056" xr:uid="{4D9243B1-A1BB-4C11-82F4-0C56B36D5532}"/>
    <cellStyle name="Comma [0] 4 7 2 3 3 3 2 2" xfId="30057" xr:uid="{A4C537FC-86BF-4AE2-98A6-D0ACA8815A38}"/>
    <cellStyle name="Comma [0] 4 7 2 3 3 3 3" xfId="30058" xr:uid="{9F0E0EBB-17F1-41E2-A9F5-2BCD4A41FFEA}"/>
    <cellStyle name="Comma [0] 4 7 2 3 3 4" xfId="30059" xr:uid="{64C08D31-FC0B-4ACC-8654-CAB617FB43F2}"/>
    <cellStyle name="Comma [0] 4 7 2 3 3 4 2" xfId="30060" xr:uid="{929B04B6-2BFA-4B00-AA73-360A60E15351}"/>
    <cellStyle name="Comma [0] 4 7 2 3 3 5" xfId="30061" xr:uid="{6716D52A-7ACF-4463-904D-181C4E85F063}"/>
    <cellStyle name="Comma [0] 4 7 2 3 4" xfId="30062" xr:uid="{723A73F3-C264-4BF2-9BBF-765E675ED59E}"/>
    <cellStyle name="Comma [0] 4 7 2 3 4 2" xfId="30063" xr:uid="{3E566F2F-4E5B-4E98-A08E-B97D634A0FC8}"/>
    <cellStyle name="Comma [0] 4 7 2 3 4 2 2" xfId="30064" xr:uid="{636DA3B4-61D8-4196-868C-A12C0C821E01}"/>
    <cellStyle name="Comma [0] 4 7 2 3 4 2 2 2" xfId="30065" xr:uid="{2994DE4E-6B5B-4ED3-9156-485E06DE90E2}"/>
    <cellStyle name="Comma [0] 4 7 2 3 4 2 3" xfId="30066" xr:uid="{85A9C9A0-987E-49A2-8872-4D5F5C3721FB}"/>
    <cellStyle name="Comma [0] 4 7 2 3 4 3" xfId="30067" xr:uid="{0018F685-5E66-4E6E-A646-38A444932CE7}"/>
    <cellStyle name="Comma [0] 4 7 2 3 4 3 2" xfId="30068" xr:uid="{36E6BD87-CDC1-490E-88D9-B7F358FACDBC}"/>
    <cellStyle name="Comma [0] 4 7 2 3 4 4" xfId="30069" xr:uid="{34C3B68D-8C94-4A14-B869-66F631DAB227}"/>
    <cellStyle name="Comma [0] 4 7 2 3 5" xfId="30070" xr:uid="{0EFC540C-80CB-4CFE-B028-0FA1A03F51D5}"/>
    <cellStyle name="Comma [0] 4 7 2 3 5 2" xfId="30071" xr:uid="{316D56F2-9A6A-4640-B195-2113B409BCDF}"/>
    <cellStyle name="Comma [0] 4 7 2 3 5 2 2" xfId="30072" xr:uid="{EAE1382D-090E-411D-B1D7-0D3F309284CF}"/>
    <cellStyle name="Comma [0] 4 7 2 3 5 3" xfId="30073" xr:uid="{5EE6C230-E25A-420D-B8DA-5F17E7D27BD1}"/>
    <cellStyle name="Comma [0] 4 7 2 3 6" xfId="30074" xr:uid="{F8FC4FC1-3978-4650-9752-2BD23B6ED9A3}"/>
    <cellStyle name="Comma [0] 4 7 2 3 6 2" xfId="30075" xr:uid="{B00EB116-1B85-44DF-862B-D74BE76DCAF7}"/>
    <cellStyle name="Comma [0] 4 7 2 3 7" xfId="30076" xr:uid="{F8810D53-750E-4325-9CAE-135CB709BD42}"/>
    <cellStyle name="Comma [0] 4 7 2 4" xfId="30077" xr:uid="{6F7CC915-0280-4C58-9752-EE4A526B349C}"/>
    <cellStyle name="Comma [0] 4 7 2 4 2" xfId="30078" xr:uid="{F4947529-EAD6-4955-8561-389EB291DE19}"/>
    <cellStyle name="Comma [0] 4 7 2 4 2 2" xfId="30079" xr:uid="{5F9B4AA2-36C4-4E20-85A2-D2E85357204F}"/>
    <cellStyle name="Comma [0] 4 7 2 4 2 2 2" xfId="30080" xr:uid="{C0D3A25B-1301-4B38-89B5-EDF89F19F50C}"/>
    <cellStyle name="Comma [0] 4 7 2 4 2 2 2 2" xfId="30081" xr:uid="{C2C5180F-83D8-4493-A039-B9E49E41730C}"/>
    <cellStyle name="Comma [0] 4 7 2 4 2 2 2 2 2" xfId="30082" xr:uid="{960258BC-0D85-49E6-8959-6D0D615B83E3}"/>
    <cellStyle name="Comma [0] 4 7 2 4 2 2 2 2 2 2" xfId="30083" xr:uid="{0D141CD8-7A04-47BB-9A03-7C1E55AEE373}"/>
    <cellStyle name="Comma [0] 4 7 2 4 2 2 2 2 3" xfId="30084" xr:uid="{17A0B6D8-A60A-4460-9F4A-AF5698FD2E13}"/>
    <cellStyle name="Comma [0] 4 7 2 4 2 2 2 3" xfId="30085" xr:uid="{7CCD239B-0982-40BF-B93D-B0EEB246FEFD}"/>
    <cellStyle name="Comma [0] 4 7 2 4 2 2 2 3 2" xfId="30086" xr:uid="{451C1C34-C41C-4CF9-9E52-D5661F720B07}"/>
    <cellStyle name="Comma [0] 4 7 2 4 2 2 2 4" xfId="30087" xr:uid="{B273B616-015F-485B-ADC5-2D579ECAE1EF}"/>
    <cellStyle name="Comma [0] 4 7 2 4 2 2 3" xfId="30088" xr:uid="{C6D7D836-46C4-47AD-98BA-8015C9679463}"/>
    <cellStyle name="Comma [0] 4 7 2 4 2 2 3 2" xfId="30089" xr:uid="{4C25F139-4321-4B60-B60C-FD8CA0D13D47}"/>
    <cellStyle name="Comma [0] 4 7 2 4 2 2 3 2 2" xfId="30090" xr:uid="{D3E2FDE2-DD8F-487E-A1DB-EEF21CC71324}"/>
    <cellStyle name="Comma [0] 4 7 2 4 2 2 3 3" xfId="30091" xr:uid="{72D2F8B9-D866-4E5F-BC05-D3DB30CA04E3}"/>
    <cellStyle name="Comma [0] 4 7 2 4 2 2 4" xfId="30092" xr:uid="{7029772F-C7BF-4CA6-9D15-E2475C8B25C7}"/>
    <cellStyle name="Comma [0] 4 7 2 4 2 2 4 2" xfId="30093" xr:uid="{E2DF250B-1EA1-4816-9E31-E5B20B2E0083}"/>
    <cellStyle name="Comma [0] 4 7 2 4 2 2 5" xfId="30094" xr:uid="{8058D049-3112-4376-A459-34C178ED4D1E}"/>
    <cellStyle name="Comma [0] 4 7 2 4 2 3" xfId="30095" xr:uid="{893E28A1-7D4D-4B6C-B336-7A5D90F14009}"/>
    <cellStyle name="Comma [0] 4 7 2 4 2 3 2" xfId="30096" xr:uid="{8917C033-D553-4B25-8610-E83DA80012A6}"/>
    <cellStyle name="Comma [0] 4 7 2 4 2 3 2 2" xfId="30097" xr:uid="{DAA85045-7982-4C26-9F09-E0F49419F1B6}"/>
    <cellStyle name="Comma [0] 4 7 2 4 2 3 2 2 2" xfId="30098" xr:uid="{B26A2E50-B66B-4BDA-9C2E-FA27CC5E222E}"/>
    <cellStyle name="Comma [0] 4 7 2 4 2 3 2 3" xfId="30099" xr:uid="{E5E6DC23-14F1-4554-9FFB-7A493A834C59}"/>
    <cellStyle name="Comma [0] 4 7 2 4 2 3 3" xfId="30100" xr:uid="{AE714485-2409-48AB-9DD3-413FC3181B76}"/>
    <cellStyle name="Comma [0] 4 7 2 4 2 3 3 2" xfId="30101" xr:uid="{7AD6BB02-9B3B-44D4-B0A0-B547692C8CBF}"/>
    <cellStyle name="Comma [0] 4 7 2 4 2 3 4" xfId="30102" xr:uid="{732B35F1-A4B9-4E40-841E-2A13A58CB888}"/>
    <cellStyle name="Comma [0] 4 7 2 4 2 4" xfId="30103" xr:uid="{38B81C07-8E1E-4AFD-9A3F-14A6F8402B22}"/>
    <cellStyle name="Comma [0] 4 7 2 4 2 4 2" xfId="30104" xr:uid="{88387630-802A-44A8-8695-03596B79F01B}"/>
    <cellStyle name="Comma [0] 4 7 2 4 2 4 2 2" xfId="30105" xr:uid="{A8836A97-2959-4CCC-96CE-74AD9C2E1A0E}"/>
    <cellStyle name="Comma [0] 4 7 2 4 2 4 3" xfId="30106" xr:uid="{8AC33BC2-E599-4CA7-817F-3582A3A850BC}"/>
    <cellStyle name="Comma [0] 4 7 2 4 2 5" xfId="30107" xr:uid="{CB7CA68F-0E40-408A-8300-C4D738764A3C}"/>
    <cellStyle name="Comma [0] 4 7 2 4 2 5 2" xfId="30108" xr:uid="{E03B24C5-9C66-4B7E-A47C-4FFBAD2922F9}"/>
    <cellStyle name="Comma [0] 4 7 2 4 2 6" xfId="30109" xr:uid="{B60727BD-CE2C-4ED1-BC85-3A10668CD541}"/>
    <cellStyle name="Comma [0] 4 7 2 4 3" xfId="30110" xr:uid="{682C7C39-4B1E-4D3E-8D3B-9D9B7ADFA2A1}"/>
    <cellStyle name="Comma [0] 4 7 2 4 3 2" xfId="30111" xr:uid="{4059BC91-5E12-43FF-AE3B-A5BD47235DEE}"/>
    <cellStyle name="Comma [0] 4 7 2 4 3 2 2" xfId="30112" xr:uid="{E283FE75-B256-4EA7-9DC9-EC4D235C0BEF}"/>
    <cellStyle name="Comma [0] 4 7 2 4 3 2 2 2" xfId="30113" xr:uid="{88F00CF7-0367-42D8-9546-BB1B87D67158}"/>
    <cellStyle name="Comma [0] 4 7 2 4 3 2 2 2 2" xfId="30114" xr:uid="{F02674F4-FC1C-42A9-8C43-F3D7118AB8A8}"/>
    <cellStyle name="Comma [0] 4 7 2 4 3 2 2 3" xfId="30115" xr:uid="{F3F3ED0F-054A-44DC-9F86-9BB9BDAD0FD1}"/>
    <cellStyle name="Comma [0] 4 7 2 4 3 2 3" xfId="30116" xr:uid="{61314C09-1C78-4F44-A529-EF5E457EB394}"/>
    <cellStyle name="Comma [0] 4 7 2 4 3 2 3 2" xfId="30117" xr:uid="{2B6A6AFE-E04E-47C9-9E05-2FF7779E0A0C}"/>
    <cellStyle name="Comma [0] 4 7 2 4 3 2 4" xfId="30118" xr:uid="{3D8AF1A2-FB94-4387-A1C0-A232F2CD06F2}"/>
    <cellStyle name="Comma [0] 4 7 2 4 3 3" xfId="30119" xr:uid="{63E0E739-627E-4BD3-B55D-9FCA42201EAE}"/>
    <cellStyle name="Comma [0] 4 7 2 4 3 3 2" xfId="30120" xr:uid="{4D5BD411-0E01-4710-995E-C0DA9A6DCA7A}"/>
    <cellStyle name="Comma [0] 4 7 2 4 3 3 2 2" xfId="30121" xr:uid="{176674D1-090D-4844-98B4-E81B617D371F}"/>
    <cellStyle name="Comma [0] 4 7 2 4 3 3 3" xfId="30122" xr:uid="{FE8BD00C-B16E-4EA5-B92C-0D0E7DFFBA10}"/>
    <cellStyle name="Comma [0] 4 7 2 4 3 4" xfId="30123" xr:uid="{491B1E42-0513-4DD5-9165-7FFFC8FE3268}"/>
    <cellStyle name="Comma [0] 4 7 2 4 3 4 2" xfId="30124" xr:uid="{42686D5F-9D02-4D73-A39B-6714D3AF3334}"/>
    <cellStyle name="Comma [0] 4 7 2 4 3 5" xfId="30125" xr:uid="{F4B85B42-F6DC-48B4-85EC-DB73B849E5AE}"/>
    <cellStyle name="Comma [0] 4 7 2 4 4" xfId="30126" xr:uid="{B849AF3A-AB1B-4D19-8F50-F6D6C556D59A}"/>
    <cellStyle name="Comma [0] 4 7 2 4 4 2" xfId="30127" xr:uid="{9A42E11E-25F3-45A5-8944-621CF96C5E39}"/>
    <cellStyle name="Comma [0] 4 7 2 4 4 2 2" xfId="30128" xr:uid="{44C04AF5-863B-4E6E-A4E8-D551975C709B}"/>
    <cellStyle name="Comma [0] 4 7 2 4 4 2 2 2" xfId="30129" xr:uid="{B72B2BF8-6D7F-4B22-B744-7F66E7223807}"/>
    <cellStyle name="Comma [0] 4 7 2 4 4 2 3" xfId="30130" xr:uid="{13C1DCB0-C6D4-406C-A76D-9738FE67C951}"/>
    <cellStyle name="Comma [0] 4 7 2 4 4 3" xfId="30131" xr:uid="{9DBA91B7-9F9F-4B5E-AACC-86B01085F643}"/>
    <cellStyle name="Comma [0] 4 7 2 4 4 3 2" xfId="30132" xr:uid="{71A82345-456D-4D6D-9D57-A7DB86988FF6}"/>
    <cellStyle name="Comma [0] 4 7 2 4 4 4" xfId="30133" xr:uid="{1FC27B76-A76B-49D1-AA88-FC8E067D5586}"/>
    <cellStyle name="Comma [0] 4 7 2 4 5" xfId="30134" xr:uid="{5FFEA8B5-10DF-48EA-8E15-02041586AFEA}"/>
    <cellStyle name="Comma [0] 4 7 2 4 5 2" xfId="30135" xr:uid="{00AE1F63-40C4-41B0-9179-CE625C5AA724}"/>
    <cellStyle name="Comma [0] 4 7 2 4 5 2 2" xfId="30136" xr:uid="{111D9C42-68E2-4134-A3E6-B091E20956C1}"/>
    <cellStyle name="Comma [0] 4 7 2 4 5 3" xfId="30137" xr:uid="{C64A3FD0-56C4-4DF1-BDCB-C232E657B771}"/>
    <cellStyle name="Comma [0] 4 7 2 4 6" xfId="30138" xr:uid="{04341DB0-C5CA-4C81-AF3E-70788CD1DC70}"/>
    <cellStyle name="Comma [0] 4 7 2 4 6 2" xfId="30139" xr:uid="{35EE461C-06F9-4F47-9EBD-AF3E2174BC2D}"/>
    <cellStyle name="Comma [0] 4 7 2 4 7" xfId="30140" xr:uid="{CD0BBA2D-77DB-460F-BD91-E5B81190ACC5}"/>
    <cellStyle name="Comma [0] 4 7 2 5" xfId="30141" xr:uid="{3F78F0DE-B145-423D-9EEA-F707D56BC990}"/>
    <cellStyle name="Comma [0] 4 7 2 5 2" xfId="30142" xr:uid="{DD40433F-D464-4B57-94FF-BEF73CEFD931}"/>
    <cellStyle name="Comma [0] 4 7 2 5 2 2" xfId="30143" xr:uid="{241BFF9D-F36A-43AA-85E4-BAEC1146ADE6}"/>
    <cellStyle name="Comma [0] 4 7 2 5 2 2 2" xfId="30144" xr:uid="{3D3B99D7-5093-402F-9AC5-9A0844BAE115}"/>
    <cellStyle name="Comma [0] 4 7 2 5 2 2 2 2" xfId="30145" xr:uid="{FA031769-36E5-4E45-8987-F17CA8D80A00}"/>
    <cellStyle name="Comma [0] 4 7 2 5 2 2 2 2 2" xfId="30146" xr:uid="{7D3345A6-9751-4860-9F81-783A935D48A2}"/>
    <cellStyle name="Comma [0] 4 7 2 5 2 2 2 3" xfId="30147" xr:uid="{AF0C2D8C-B13E-437F-A64C-FE7AADBF792F}"/>
    <cellStyle name="Comma [0] 4 7 2 5 2 2 3" xfId="30148" xr:uid="{7E363A16-18B3-4978-8E6F-1C6459F1F0D5}"/>
    <cellStyle name="Comma [0] 4 7 2 5 2 2 3 2" xfId="30149" xr:uid="{30D7A06F-BFD6-4243-9CC0-8BD48A3AF200}"/>
    <cellStyle name="Comma [0] 4 7 2 5 2 2 4" xfId="30150" xr:uid="{9E5B8442-86E0-46FA-BAB8-96E7B0718344}"/>
    <cellStyle name="Comma [0] 4 7 2 5 2 3" xfId="30151" xr:uid="{22488C29-B639-4DB1-9928-AD9F84895C99}"/>
    <cellStyle name="Comma [0] 4 7 2 5 2 3 2" xfId="30152" xr:uid="{9F9579D7-BF43-498F-922B-95EE7A7FCB8D}"/>
    <cellStyle name="Comma [0] 4 7 2 5 2 3 2 2" xfId="30153" xr:uid="{104A0469-2337-4E17-891A-D96497818612}"/>
    <cellStyle name="Comma [0] 4 7 2 5 2 3 3" xfId="30154" xr:uid="{369863BC-812C-4755-9D81-763D72736C3B}"/>
    <cellStyle name="Comma [0] 4 7 2 5 2 4" xfId="30155" xr:uid="{8A3D2ADB-CEE9-46AD-A0FB-2C823BD1786A}"/>
    <cellStyle name="Comma [0] 4 7 2 5 2 4 2" xfId="30156" xr:uid="{C342E15A-924C-468A-BA5B-BF3CECC8684D}"/>
    <cellStyle name="Comma [0] 4 7 2 5 2 5" xfId="30157" xr:uid="{7E68EB2C-DD2C-41A4-8905-EED704DBD703}"/>
    <cellStyle name="Comma [0] 4 7 2 5 3" xfId="30158" xr:uid="{3A39226E-3AC4-417D-8D59-3C2C1B4603EF}"/>
    <cellStyle name="Comma [0] 4 7 2 5 3 2" xfId="30159" xr:uid="{F029DBFB-D9D9-4485-A1DA-1923B44AFCF6}"/>
    <cellStyle name="Comma [0] 4 7 2 5 3 2 2" xfId="30160" xr:uid="{739365F0-2676-4527-ADFC-EA5699854052}"/>
    <cellStyle name="Comma [0] 4 7 2 5 3 2 2 2" xfId="30161" xr:uid="{4C77F21F-65CB-4F90-8139-76FADC309DAC}"/>
    <cellStyle name="Comma [0] 4 7 2 5 3 2 3" xfId="30162" xr:uid="{ED2A5A46-9FE2-4441-959E-3A50833046B9}"/>
    <cellStyle name="Comma [0] 4 7 2 5 3 3" xfId="30163" xr:uid="{4307FD2E-C69B-4D41-9632-64B7BA450574}"/>
    <cellStyle name="Comma [0] 4 7 2 5 3 3 2" xfId="30164" xr:uid="{D129D661-5A83-443A-A37D-DED446FC8F3F}"/>
    <cellStyle name="Comma [0] 4 7 2 5 3 4" xfId="30165" xr:uid="{978A923E-43BC-4583-B3FB-EB3E0DF8500D}"/>
    <cellStyle name="Comma [0] 4 7 2 5 4" xfId="30166" xr:uid="{470DBB9E-68F1-408B-9780-9AA2BCF13C48}"/>
    <cellStyle name="Comma [0] 4 7 2 5 4 2" xfId="30167" xr:uid="{027A3E19-5666-42B8-96F9-1D3CB136E1FB}"/>
    <cellStyle name="Comma [0] 4 7 2 5 4 2 2" xfId="30168" xr:uid="{0A0DD27D-5596-438B-B7FD-E065647EA3DA}"/>
    <cellStyle name="Comma [0] 4 7 2 5 4 3" xfId="30169" xr:uid="{C198993F-AA16-44CE-AF79-A506700D353C}"/>
    <cellStyle name="Comma [0] 4 7 2 5 5" xfId="30170" xr:uid="{9A5B64D2-B70E-43D7-A9EB-F379632C656B}"/>
    <cellStyle name="Comma [0] 4 7 2 5 5 2" xfId="30171" xr:uid="{DEA32A5B-DB3E-4E49-ACD4-E9702C8C25EC}"/>
    <cellStyle name="Comma [0] 4 7 2 5 6" xfId="30172" xr:uid="{69225D01-14C7-4332-A22F-7735E7D68376}"/>
    <cellStyle name="Comma [0] 4 7 2 6" xfId="30173" xr:uid="{52B71F72-FCB7-43FD-9AEE-84BA7E2CECEF}"/>
    <cellStyle name="Comma [0] 4 7 2 6 2" xfId="30174" xr:uid="{388FFA5A-A797-495E-B1AC-5448EA4474B7}"/>
    <cellStyle name="Comma [0] 4 7 2 6 2 2" xfId="30175" xr:uid="{817CBA20-A644-4EBC-94BE-28F2B0001D54}"/>
    <cellStyle name="Comma [0] 4 7 2 6 2 2 2" xfId="30176" xr:uid="{C2C94ABA-4330-40C5-AB22-AE2E73CEADA1}"/>
    <cellStyle name="Comma [0] 4 7 2 6 2 2 2 2" xfId="30177" xr:uid="{5100866A-4405-4C9A-9483-364BF634C4C4}"/>
    <cellStyle name="Comma [0] 4 7 2 6 2 2 3" xfId="30178" xr:uid="{4A689EED-E16F-47D4-9723-79E185BE7996}"/>
    <cellStyle name="Comma [0] 4 7 2 6 2 3" xfId="30179" xr:uid="{512E5067-EB15-4B38-BB71-818A0ADBD7DC}"/>
    <cellStyle name="Comma [0] 4 7 2 6 2 3 2" xfId="30180" xr:uid="{7BB75936-97E0-411B-A731-97953DCAFD4C}"/>
    <cellStyle name="Comma [0] 4 7 2 6 2 4" xfId="30181" xr:uid="{F3B0C00F-C185-4637-A639-8F400CED3F19}"/>
    <cellStyle name="Comma [0] 4 7 2 6 3" xfId="30182" xr:uid="{BBF6E7E8-3437-4755-9B82-DECFC06FF57F}"/>
    <cellStyle name="Comma [0] 4 7 2 6 3 2" xfId="30183" xr:uid="{1B184EB1-5570-47F2-951E-38064E81F524}"/>
    <cellStyle name="Comma [0] 4 7 2 6 3 2 2" xfId="30184" xr:uid="{0C7B6137-68D3-47A4-82DE-52FD80C044C0}"/>
    <cellStyle name="Comma [0] 4 7 2 6 3 3" xfId="30185" xr:uid="{6AE4607D-8519-48DF-9EF6-322DBA60E5A8}"/>
    <cellStyle name="Comma [0] 4 7 2 6 4" xfId="30186" xr:uid="{A6DD605F-E992-4FFA-B95C-17BBF9D6D2D9}"/>
    <cellStyle name="Comma [0] 4 7 2 6 4 2" xfId="30187" xr:uid="{4C9492A9-DBF3-416A-BFC4-3F75589ABC2A}"/>
    <cellStyle name="Comma [0] 4 7 2 6 5" xfId="30188" xr:uid="{DE231B50-4DC9-402C-BB5A-1EA30431C827}"/>
    <cellStyle name="Comma [0] 4 7 2 7" xfId="30189" xr:uid="{BE090788-E300-4632-81B4-C367FDA47871}"/>
    <cellStyle name="Comma [0] 4 7 2 7 2" xfId="30190" xr:uid="{AB19887F-8C12-4DF2-81D6-691266B23E9C}"/>
    <cellStyle name="Comma [0] 4 7 2 7 2 2" xfId="30191" xr:uid="{6755EDC7-4BE7-49CD-A258-40C79B66B8D0}"/>
    <cellStyle name="Comma [0] 4 7 2 7 2 2 2" xfId="30192" xr:uid="{117FBC5D-9BEB-46B7-BF95-15E3FBBEC3BC}"/>
    <cellStyle name="Comma [0] 4 7 2 7 2 3" xfId="30193" xr:uid="{D52348EF-3734-4D15-AA35-827F908E9139}"/>
    <cellStyle name="Comma [0] 4 7 2 7 3" xfId="30194" xr:uid="{CFA3EC29-2FB9-4EB7-B633-BD285B184DDD}"/>
    <cellStyle name="Comma [0] 4 7 2 7 3 2" xfId="30195" xr:uid="{55243613-4F00-4FFB-A680-45C22A1E7C7D}"/>
    <cellStyle name="Comma [0] 4 7 2 7 4" xfId="30196" xr:uid="{27CC1A85-B8EA-4645-BDB4-F4E7B8990942}"/>
    <cellStyle name="Comma [0] 4 7 2 8" xfId="30197" xr:uid="{633F6775-0E43-4618-9E20-5BA7B0962289}"/>
    <cellStyle name="Comma [0] 4 7 2 8 2" xfId="30198" xr:uid="{C4DC5A9E-8735-4578-81FE-DF934F60E464}"/>
    <cellStyle name="Comma [0] 4 7 2 8 2 2" xfId="30199" xr:uid="{30526ABC-39F6-4513-B919-BD11561CD266}"/>
    <cellStyle name="Comma [0] 4 7 2 8 3" xfId="30200" xr:uid="{84C59C6C-6325-427B-B10D-E8ACDF965877}"/>
    <cellStyle name="Comma [0] 4 7 2 9" xfId="30201" xr:uid="{1847756F-0176-4300-B57C-493900084DDF}"/>
    <cellStyle name="Comma [0] 4 7 2 9 2" xfId="30202" xr:uid="{137E82E4-79F3-4330-9ADF-09C17799BB8F}"/>
    <cellStyle name="Comma [0] 4 7 3" xfId="30203" xr:uid="{C8FCEC04-2D56-4001-95A4-F28195B00037}"/>
    <cellStyle name="Comma [0] 4 7 3 2" xfId="30204" xr:uid="{68F5586A-09F5-490A-BFD3-7EA7CC0D73B9}"/>
    <cellStyle name="Comma [0] 4 7 3 2 2" xfId="30205" xr:uid="{4267E317-218A-4F57-BF38-0232FCD03571}"/>
    <cellStyle name="Comma [0] 4 7 3 2 2 2" xfId="30206" xr:uid="{D40C00E8-3BCA-47AD-B2A9-EDA997974892}"/>
    <cellStyle name="Comma [0] 4 7 3 2 2 2 2" xfId="30207" xr:uid="{23965E3A-1A94-4374-B075-27DF91A68BEB}"/>
    <cellStyle name="Comma [0] 4 7 3 2 2 2 2 2" xfId="30208" xr:uid="{FD04844E-BEBD-44FE-9EEE-99FF052EA7E5}"/>
    <cellStyle name="Comma [0] 4 7 3 2 2 2 2 2 2" xfId="30209" xr:uid="{08DDC591-04F3-41AD-B75B-629B1A696388}"/>
    <cellStyle name="Comma [0] 4 7 3 2 2 2 2 3" xfId="30210" xr:uid="{452AA4B8-321B-4078-A1E7-5B98695DDCF0}"/>
    <cellStyle name="Comma [0] 4 7 3 2 2 2 3" xfId="30211" xr:uid="{77D82E99-0BB7-4743-8757-BCB7CDC102A5}"/>
    <cellStyle name="Comma [0] 4 7 3 2 2 2 3 2" xfId="30212" xr:uid="{2471AE2C-AC4E-4EB6-8C2E-E1E399E761AC}"/>
    <cellStyle name="Comma [0] 4 7 3 2 2 2 4" xfId="30213" xr:uid="{0702268A-5552-4903-A381-5EA6E579ED96}"/>
    <cellStyle name="Comma [0] 4 7 3 2 2 3" xfId="30214" xr:uid="{76561E50-460E-47D6-861C-2AE08AC4CFC3}"/>
    <cellStyle name="Comma [0] 4 7 3 2 2 3 2" xfId="30215" xr:uid="{77000D83-E045-4D74-B2AB-38B023A0401B}"/>
    <cellStyle name="Comma [0] 4 7 3 2 2 3 2 2" xfId="30216" xr:uid="{250B82F0-842A-4F17-A8B4-639212D9E7BF}"/>
    <cellStyle name="Comma [0] 4 7 3 2 2 3 3" xfId="30217" xr:uid="{C724DE86-1221-47F6-9368-1F50F0644974}"/>
    <cellStyle name="Comma [0] 4 7 3 2 2 4" xfId="30218" xr:uid="{73EA096B-FD98-4088-B51E-A0A27D85D632}"/>
    <cellStyle name="Comma [0] 4 7 3 2 2 4 2" xfId="30219" xr:uid="{93D1C507-0BF9-4136-8272-7938B6C70C73}"/>
    <cellStyle name="Comma [0] 4 7 3 2 2 5" xfId="30220" xr:uid="{EC4A3FE7-EDE5-408F-AF97-50D610C13C59}"/>
    <cellStyle name="Comma [0] 4 7 3 2 3" xfId="30221" xr:uid="{27CC8483-18EE-47D3-80A7-DAAAC254ADB1}"/>
    <cellStyle name="Comma [0] 4 7 3 2 3 2" xfId="30222" xr:uid="{C6095BFC-62D0-465B-AA79-C7D46539C425}"/>
    <cellStyle name="Comma [0] 4 7 3 2 3 2 2" xfId="30223" xr:uid="{C9474150-23C8-42A4-A12F-A314C7CCA145}"/>
    <cellStyle name="Comma [0] 4 7 3 2 3 2 2 2" xfId="30224" xr:uid="{72689F2D-5101-4D53-A779-A68864D52A0D}"/>
    <cellStyle name="Comma [0] 4 7 3 2 3 2 3" xfId="30225" xr:uid="{D32BBE65-F2F7-4D7E-8D41-BC213EF6A0C5}"/>
    <cellStyle name="Comma [0] 4 7 3 2 3 3" xfId="30226" xr:uid="{D5DEBEAB-9825-4530-84B2-CBFDB6686211}"/>
    <cellStyle name="Comma [0] 4 7 3 2 3 3 2" xfId="30227" xr:uid="{801CCE8F-2BF9-4F59-A278-01083F74F4BB}"/>
    <cellStyle name="Comma [0] 4 7 3 2 3 4" xfId="30228" xr:uid="{05B36BF7-614C-4637-9773-E060F9FEB8AC}"/>
    <cellStyle name="Comma [0] 4 7 3 2 4" xfId="30229" xr:uid="{D9B1E3D9-5627-4B85-83DC-5D3AD1BFF37D}"/>
    <cellStyle name="Comma [0] 4 7 3 2 4 2" xfId="30230" xr:uid="{D44150C8-63E2-4B55-B16B-2303956D9CB1}"/>
    <cellStyle name="Comma [0] 4 7 3 2 4 2 2" xfId="30231" xr:uid="{3F8DE4AB-1450-416A-A425-33DBA5AB30A1}"/>
    <cellStyle name="Comma [0] 4 7 3 2 4 3" xfId="30232" xr:uid="{04791E74-A913-45D7-9542-B94379B08374}"/>
    <cellStyle name="Comma [0] 4 7 3 2 5" xfId="30233" xr:uid="{143891D2-E1F8-49A8-8E18-46DAD126BD35}"/>
    <cellStyle name="Comma [0] 4 7 3 2 5 2" xfId="30234" xr:uid="{96BF0A50-D5BC-495C-A0F5-6E9D874B8295}"/>
    <cellStyle name="Comma [0] 4 7 3 2 6" xfId="30235" xr:uid="{EC48B01B-69F2-44CE-8424-99BFF02D39B1}"/>
    <cellStyle name="Comma [0] 4 7 3 3" xfId="30236" xr:uid="{D16B1E9B-CE40-4ADA-8844-C105EAA0084A}"/>
    <cellStyle name="Comma [0] 4 7 3 3 2" xfId="30237" xr:uid="{24C02430-6195-499A-AF6F-57E946E114CB}"/>
    <cellStyle name="Comma [0] 4 7 3 3 2 2" xfId="30238" xr:uid="{E50D19D9-4107-4EE4-8104-86940E8100CA}"/>
    <cellStyle name="Comma [0] 4 7 3 3 2 2 2" xfId="30239" xr:uid="{36F06224-DA02-4A40-AE2D-297C550F9662}"/>
    <cellStyle name="Comma [0] 4 7 3 3 2 2 2 2" xfId="30240" xr:uid="{29CEDEE3-EB55-4C71-9ADF-D0BB7B469394}"/>
    <cellStyle name="Comma [0] 4 7 3 3 2 2 3" xfId="30241" xr:uid="{23DBA3E7-58D3-49D1-9A17-2965471818A0}"/>
    <cellStyle name="Comma [0] 4 7 3 3 2 3" xfId="30242" xr:uid="{823D4E7B-6B9A-4E31-8154-1774B2963E3F}"/>
    <cellStyle name="Comma [0] 4 7 3 3 2 3 2" xfId="30243" xr:uid="{6227E11A-22EC-424A-A58D-AA02D47DA8AF}"/>
    <cellStyle name="Comma [0] 4 7 3 3 2 4" xfId="30244" xr:uid="{72F48F89-394B-4B76-B233-7D2A48A4B4FD}"/>
    <cellStyle name="Comma [0] 4 7 3 3 3" xfId="30245" xr:uid="{3DB7ED56-D543-4989-82B2-7AAC05CF0B9D}"/>
    <cellStyle name="Comma [0] 4 7 3 3 3 2" xfId="30246" xr:uid="{DED9F28C-21D2-421B-A3CC-90047E0FD52B}"/>
    <cellStyle name="Comma [0] 4 7 3 3 3 2 2" xfId="30247" xr:uid="{CD21EB76-7012-4110-A34A-B05C9DC29A62}"/>
    <cellStyle name="Comma [0] 4 7 3 3 3 3" xfId="30248" xr:uid="{7C5A8F99-E380-4574-8637-60EEBF9924FC}"/>
    <cellStyle name="Comma [0] 4 7 3 3 4" xfId="30249" xr:uid="{BC87BA67-BEE1-4A8D-ABFC-8D2C689D8B78}"/>
    <cellStyle name="Comma [0] 4 7 3 3 4 2" xfId="30250" xr:uid="{AE2DC0C3-7E89-4BAF-8ACC-C4E62D5DAC67}"/>
    <cellStyle name="Comma [0] 4 7 3 3 5" xfId="30251" xr:uid="{D17BCA32-A2D1-457A-A2BE-66B6FB2C4812}"/>
    <cellStyle name="Comma [0] 4 7 3 4" xfId="30252" xr:uid="{6822B0EE-334B-4CF8-9E90-47CB349762D0}"/>
    <cellStyle name="Comma [0] 4 7 3 4 2" xfId="30253" xr:uid="{FF3A31F7-2729-42E5-84E5-61C25182780C}"/>
    <cellStyle name="Comma [0] 4 7 3 4 2 2" xfId="30254" xr:uid="{8EB0725F-B433-40E1-8FCC-7F5D2EC8F156}"/>
    <cellStyle name="Comma [0] 4 7 3 4 2 2 2" xfId="30255" xr:uid="{4D85B6C0-ECA9-4DCB-B10A-1786CEDFA8F2}"/>
    <cellStyle name="Comma [0] 4 7 3 4 2 3" xfId="30256" xr:uid="{09D25C32-DABE-4483-A07D-28F383F39ED6}"/>
    <cellStyle name="Comma [0] 4 7 3 4 3" xfId="30257" xr:uid="{0DE98FCA-33D9-4B48-A748-EF05CA651480}"/>
    <cellStyle name="Comma [0] 4 7 3 4 3 2" xfId="30258" xr:uid="{6C348426-C140-48FB-9832-65E930B73BC6}"/>
    <cellStyle name="Comma [0] 4 7 3 4 4" xfId="30259" xr:uid="{A4B6BCC1-935A-434D-9FF3-592024A9B366}"/>
    <cellStyle name="Comma [0] 4 7 3 5" xfId="30260" xr:uid="{9645B51A-7D09-4257-A084-40502EDDD273}"/>
    <cellStyle name="Comma [0] 4 7 3 5 2" xfId="30261" xr:uid="{77BAFD3A-1A23-46D7-BF2E-A51CB9DCE743}"/>
    <cellStyle name="Comma [0] 4 7 3 5 2 2" xfId="30262" xr:uid="{CA6BD134-D38C-4F34-972F-AAB2B17ECF69}"/>
    <cellStyle name="Comma [0] 4 7 3 5 3" xfId="30263" xr:uid="{A9D684A6-3087-4A7B-8750-D6B1496B1D59}"/>
    <cellStyle name="Comma [0] 4 7 3 6" xfId="30264" xr:uid="{44A9E4AE-5EC3-4399-9569-598DA8415D26}"/>
    <cellStyle name="Comma [0] 4 7 3 6 2" xfId="30265" xr:uid="{1C3080CA-4907-4C96-A208-8983F978CD12}"/>
    <cellStyle name="Comma [0] 4 7 3 7" xfId="30266" xr:uid="{4FFA4F61-2798-4242-BF97-2C880C5C2098}"/>
    <cellStyle name="Comma [0] 4 7 4" xfId="30267" xr:uid="{4B9B8EA9-9DE0-4CA1-9750-EEF1795AF9FE}"/>
    <cellStyle name="Comma [0] 4 7 4 2" xfId="30268" xr:uid="{58CF3A04-84F7-4395-9098-7E55ED32A5DD}"/>
    <cellStyle name="Comma [0] 4 7 4 2 2" xfId="30269" xr:uid="{1CB3606E-B572-49B6-B3EA-1786BD6840DB}"/>
    <cellStyle name="Comma [0] 4 7 4 2 2 2" xfId="30270" xr:uid="{09E7B730-939D-405A-8839-DC908D98F2BE}"/>
    <cellStyle name="Comma [0] 4 7 4 2 2 2 2" xfId="30271" xr:uid="{170339C8-7682-4704-8077-42D7D69BA410}"/>
    <cellStyle name="Comma [0] 4 7 4 2 2 2 2 2" xfId="30272" xr:uid="{2DF39277-5004-43A8-AE52-C386569FDD6B}"/>
    <cellStyle name="Comma [0] 4 7 4 2 2 2 2 2 2" xfId="30273" xr:uid="{F845D3EB-1A74-4840-8004-2D5603DAAEBF}"/>
    <cellStyle name="Comma [0] 4 7 4 2 2 2 2 3" xfId="30274" xr:uid="{D3A8C21E-5703-439F-A03F-D81F65D908B8}"/>
    <cellStyle name="Comma [0] 4 7 4 2 2 2 3" xfId="30275" xr:uid="{1A169CFA-4D66-4108-B9B7-22A3DF7A40C7}"/>
    <cellStyle name="Comma [0] 4 7 4 2 2 2 3 2" xfId="30276" xr:uid="{1B5EBC9A-2C81-487D-8913-C4D899C43ACC}"/>
    <cellStyle name="Comma [0] 4 7 4 2 2 2 4" xfId="30277" xr:uid="{B3995C8A-BF87-4783-B084-9DCF88769475}"/>
    <cellStyle name="Comma [0] 4 7 4 2 2 3" xfId="30278" xr:uid="{B638CB09-40AB-4EA5-9B7D-F62BB5D39042}"/>
    <cellStyle name="Comma [0] 4 7 4 2 2 3 2" xfId="30279" xr:uid="{05A90DA3-A5FB-4070-AF10-6803D7806AE7}"/>
    <cellStyle name="Comma [0] 4 7 4 2 2 3 2 2" xfId="30280" xr:uid="{13C5880D-B696-4A59-8795-0AD6BDF1EA77}"/>
    <cellStyle name="Comma [0] 4 7 4 2 2 3 3" xfId="30281" xr:uid="{F06B2A5B-F5C3-4A23-8ACE-528B058B1692}"/>
    <cellStyle name="Comma [0] 4 7 4 2 2 4" xfId="30282" xr:uid="{CB2CDBD9-39A5-4E09-BA50-DD5DE330E28F}"/>
    <cellStyle name="Comma [0] 4 7 4 2 2 4 2" xfId="30283" xr:uid="{7045399F-A935-4189-A799-B7F02C4E6641}"/>
    <cellStyle name="Comma [0] 4 7 4 2 2 5" xfId="30284" xr:uid="{ACD85094-F205-43B4-9A33-0472DAB0B5E0}"/>
    <cellStyle name="Comma [0] 4 7 4 2 3" xfId="30285" xr:uid="{3CE7A998-5477-4683-9176-3AD0D9C65238}"/>
    <cellStyle name="Comma [0] 4 7 4 2 3 2" xfId="30286" xr:uid="{611CDE28-D297-4305-85A3-A70694B79406}"/>
    <cellStyle name="Comma [0] 4 7 4 2 3 2 2" xfId="30287" xr:uid="{20265A87-5B7A-45A4-87D3-068BD2F5C071}"/>
    <cellStyle name="Comma [0] 4 7 4 2 3 2 2 2" xfId="30288" xr:uid="{54BE49FE-78BF-44C9-8294-0B4B0B5FC87D}"/>
    <cellStyle name="Comma [0] 4 7 4 2 3 2 3" xfId="30289" xr:uid="{2B0D1D0A-9073-44FB-AE7D-8F1F0D5ABB97}"/>
    <cellStyle name="Comma [0] 4 7 4 2 3 3" xfId="30290" xr:uid="{CBC00F30-D168-4A04-924D-3BE6EAC2C324}"/>
    <cellStyle name="Comma [0] 4 7 4 2 3 3 2" xfId="30291" xr:uid="{28F52730-1DFE-42A4-9665-07CDFAE945E6}"/>
    <cellStyle name="Comma [0] 4 7 4 2 3 4" xfId="30292" xr:uid="{1E15A552-D2BA-4433-9974-04A04BE1EC6C}"/>
    <cellStyle name="Comma [0] 4 7 4 2 4" xfId="30293" xr:uid="{40D179DE-AA5E-41BF-916F-A85F8AC0BAB9}"/>
    <cellStyle name="Comma [0] 4 7 4 2 4 2" xfId="30294" xr:uid="{0DCFEE55-9CA8-4CB3-AB8C-B912DD6E2FD1}"/>
    <cellStyle name="Comma [0] 4 7 4 2 4 2 2" xfId="30295" xr:uid="{DF384A23-6786-480E-AD41-95707490CDFD}"/>
    <cellStyle name="Comma [0] 4 7 4 2 4 3" xfId="30296" xr:uid="{B5F56EDB-BD7B-44B6-A94E-7933B6A468AC}"/>
    <cellStyle name="Comma [0] 4 7 4 2 5" xfId="30297" xr:uid="{DBA50465-B926-4A36-854E-B46425B3A405}"/>
    <cellStyle name="Comma [0] 4 7 4 2 5 2" xfId="30298" xr:uid="{5CDFF570-72F4-4961-ABD4-7F3C2041A17A}"/>
    <cellStyle name="Comma [0] 4 7 4 2 6" xfId="30299" xr:uid="{96C4344A-9D52-43C6-89B3-B1E2F37D80BF}"/>
    <cellStyle name="Comma [0] 4 7 4 3" xfId="30300" xr:uid="{B62E900A-FBFD-47D9-92F1-A79FCA0850D7}"/>
    <cellStyle name="Comma [0] 4 7 4 3 2" xfId="30301" xr:uid="{2FBBD216-052B-4334-BABC-67148810D5E5}"/>
    <cellStyle name="Comma [0] 4 7 4 3 2 2" xfId="30302" xr:uid="{1CDDEE10-2FF5-4D5C-9A17-9AB562C287C5}"/>
    <cellStyle name="Comma [0] 4 7 4 3 2 2 2" xfId="30303" xr:uid="{9DFDA7C7-66A9-431F-9FA3-6E6B05C59209}"/>
    <cellStyle name="Comma [0] 4 7 4 3 2 2 2 2" xfId="30304" xr:uid="{0F2A296E-F986-4318-939F-8F3237B5A3C8}"/>
    <cellStyle name="Comma [0] 4 7 4 3 2 2 3" xfId="30305" xr:uid="{47A80389-64A8-43B9-90FC-BEAC72EC024D}"/>
    <cellStyle name="Comma [0] 4 7 4 3 2 3" xfId="30306" xr:uid="{5588FF34-FC0C-44BF-98FA-0544F967271A}"/>
    <cellStyle name="Comma [0] 4 7 4 3 2 3 2" xfId="30307" xr:uid="{61054BC1-029B-4718-AD72-15BC0F5CCAEE}"/>
    <cellStyle name="Comma [0] 4 7 4 3 2 4" xfId="30308" xr:uid="{569C062A-7046-4D9A-B9BA-23DD0A24947E}"/>
    <cellStyle name="Comma [0] 4 7 4 3 3" xfId="30309" xr:uid="{CEB56F16-A568-4A2C-9947-A5AEF077FB13}"/>
    <cellStyle name="Comma [0] 4 7 4 3 3 2" xfId="30310" xr:uid="{77A32A88-9305-4379-B19F-4E61F12DF69B}"/>
    <cellStyle name="Comma [0] 4 7 4 3 3 2 2" xfId="30311" xr:uid="{CC9E8678-F040-459E-A46E-38CA8BE943ED}"/>
    <cellStyle name="Comma [0] 4 7 4 3 3 3" xfId="30312" xr:uid="{C5D1A226-023E-4C42-BB09-B0C048945D68}"/>
    <cellStyle name="Comma [0] 4 7 4 3 4" xfId="30313" xr:uid="{BDED28E9-7BAD-4FEC-99B6-CA1CD2989662}"/>
    <cellStyle name="Comma [0] 4 7 4 3 4 2" xfId="30314" xr:uid="{0D6931FA-F880-4583-BD82-70984211F9EC}"/>
    <cellStyle name="Comma [0] 4 7 4 3 5" xfId="30315" xr:uid="{CB279439-3556-4A76-BE8F-2BB6B90FC36A}"/>
    <cellStyle name="Comma [0] 4 7 4 4" xfId="30316" xr:uid="{5C68F1CD-A5C4-4BB6-934C-FE8F7B1B3D8D}"/>
    <cellStyle name="Comma [0] 4 7 4 4 2" xfId="30317" xr:uid="{BAF88863-7F74-4F59-8CCF-0901A24B7723}"/>
    <cellStyle name="Comma [0] 4 7 4 4 2 2" xfId="30318" xr:uid="{B26FDD09-A37D-4C8B-A601-CC9017838B70}"/>
    <cellStyle name="Comma [0] 4 7 4 4 2 2 2" xfId="30319" xr:uid="{B7107C63-E863-4DED-82EC-E7F04699A3CB}"/>
    <cellStyle name="Comma [0] 4 7 4 4 2 3" xfId="30320" xr:uid="{7292AAE7-8182-48CC-BB1C-BF6E3CD30AEB}"/>
    <cellStyle name="Comma [0] 4 7 4 4 3" xfId="30321" xr:uid="{38788C91-0433-4C5B-80BD-029C363B25E2}"/>
    <cellStyle name="Comma [0] 4 7 4 4 3 2" xfId="30322" xr:uid="{5845F064-EEBD-424C-8683-7F49E2F921B0}"/>
    <cellStyle name="Comma [0] 4 7 4 4 4" xfId="30323" xr:uid="{57398A4F-3159-431A-8DAF-77CC3D70A8D3}"/>
    <cellStyle name="Comma [0] 4 7 4 5" xfId="30324" xr:uid="{0C1C45C6-D5BD-4507-A72C-91B6EBCE3352}"/>
    <cellStyle name="Comma [0] 4 7 4 5 2" xfId="30325" xr:uid="{BBB1CFEB-289A-4919-884B-34881A0811A0}"/>
    <cellStyle name="Comma [0] 4 7 4 5 2 2" xfId="30326" xr:uid="{036B287C-3719-4A8E-9A7C-393F7570DDA9}"/>
    <cellStyle name="Comma [0] 4 7 4 5 3" xfId="30327" xr:uid="{ABF4633F-F507-4F11-A64A-E63E56C6E3D5}"/>
    <cellStyle name="Comma [0] 4 7 4 6" xfId="30328" xr:uid="{4766A0B2-CD62-407B-A5AD-BEA6AE65FBE6}"/>
    <cellStyle name="Comma [0] 4 7 4 6 2" xfId="30329" xr:uid="{E45A4B12-36C5-4D29-B1D9-3DC1FD3A8E37}"/>
    <cellStyle name="Comma [0] 4 7 4 7" xfId="30330" xr:uid="{F20626CA-4D4F-4074-9777-BF53D8BD95F1}"/>
    <cellStyle name="Comma [0] 4 7 5" xfId="30331" xr:uid="{5287AA73-42CD-43CD-9206-2D3EDC0587C9}"/>
    <cellStyle name="Comma [0] 4 7 5 2" xfId="30332" xr:uid="{AFD85757-43EC-4748-90AC-702A7AA53BE4}"/>
    <cellStyle name="Comma [0] 4 7 5 2 2" xfId="30333" xr:uid="{98EE1D3B-9053-4143-9C8C-F0F942A89E41}"/>
    <cellStyle name="Comma [0] 4 7 5 2 2 2" xfId="30334" xr:uid="{0F2E1C2E-062D-4844-8D71-5EA0363B623C}"/>
    <cellStyle name="Comma [0] 4 7 5 2 2 2 2" xfId="30335" xr:uid="{22F69C0F-2D83-49B5-88F2-19A1894036E9}"/>
    <cellStyle name="Comma [0] 4 7 5 2 2 2 2 2" xfId="30336" xr:uid="{12427263-90E7-4BA2-A129-25EF7F225372}"/>
    <cellStyle name="Comma [0] 4 7 5 2 2 2 2 2 2" xfId="30337" xr:uid="{7AE8A722-9D67-4835-BDB5-3F63266A7742}"/>
    <cellStyle name="Comma [0] 4 7 5 2 2 2 2 3" xfId="30338" xr:uid="{B5DB50EA-CC2D-4D79-A4E6-4AFA28D1C8F6}"/>
    <cellStyle name="Comma [0] 4 7 5 2 2 2 3" xfId="30339" xr:uid="{07A7DD3A-FCF2-4343-A2B8-8CABE2991283}"/>
    <cellStyle name="Comma [0] 4 7 5 2 2 2 3 2" xfId="30340" xr:uid="{D57B9526-B9AB-4AAB-B2F0-184918753562}"/>
    <cellStyle name="Comma [0] 4 7 5 2 2 2 4" xfId="30341" xr:uid="{9573743A-F82C-4005-99B0-4BE2B38E5DC4}"/>
    <cellStyle name="Comma [0] 4 7 5 2 2 3" xfId="30342" xr:uid="{4639456E-37FD-44C4-AFF2-B06E881DCCFC}"/>
    <cellStyle name="Comma [0] 4 7 5 2 2 3 2" xfId="30343" xr:uid="{E0B86C13-9F5B-4CA4-B35C-AEE4E1C6ED9A}"/>
    <cellStyle name="Comma [0] 4 7 5 2 2 3 2 2" xfId="30344" xr:uid="{D1F166DE-93C4-46AE-9CC3-24ACABDB620A}"/>
    <cellStyle name="Comma [0] 4 7 5 2 2 3 3" xfId="30345" xr:uid="{9A1D006A-03A6-41C1-8B81-63BC3F49F667}"/>
    <cellStyle name="Comma [0] 4 7 5 2 2 4" xfId="30346" xr:uid="{BFB01130-706E-430C-8748-6F79FCA3AF23}"/>
    <cellStyle name="Comma [0] 4 7 5 2 2 4 2" xfId="30347" xr:uid="{DC805DAB-DD55-4286-9B5C-2D2E662987C0}"/>
    <cellStyle name="Comma [0] 4 7 5 2 2 5" xfId="30348" xr:uid="{0F45F45F-6CD8-4120-9962-79828B367D40}"/>
    <cellStyle name="Comma [0] 4 7 5 2 3" xfId="30349" xr:uid="{8C5BDEEF-17EC-4050-BBAC-A9BFAB103C07}"/>
    <cellStyle name="Comma [0] 4 7 5 2 3 2" xfId="30350" xr:uid="{D1522DAC-5A21-4084-9138-F1935DA62810}"/>
    <cellStyle name="Comma [0] 4 7 5 2 3 2 2" xfId="30351" xr:uid="{089BF37E-305C-4025-97C4-A7E84F2DFC77}"/>
    <cellStyle name="Comma [0] 4 7 5 2 3 2 2 2" xfId="30352" xr:uid="{029C4A0C-2B1B-426D-91E6-AB95211FBBD0}"/>
    <cellStyle name="Comma [0] 4 7 5 2 3 2 3" xfId="30353" xr:uid="{53EEFBA6-0D59-4C13-AB63-28A7286273FF}"/>
    <cellStyle name="Comma [0] 4 7 5 2 3 3" xfId="30354" xr:uid="{63A66063-78B3-4AB9-92B7-AF23503AF4F9}"/>
    <cellStyle name="Comma [0] 4 7 5 2 3 3 2" xfId="30355" xr:uid="{C12A9151-9AE6-4FC1-AC52-278E6659E212}"/>
    <cellStyle name="Comma [0] 4 7 5 2 3 4" xfId="30356" xr:uid="{80B4F9E8-55A9-41BB-AB16-20AAE952A443}"/>
    <cellStyle name="Comma [0] 4 7 5 2 4" xfId="30357" xr:uid="{D5276C6D-3B14-465D-A687-C69C486A9C1A}"/>
    <cellStyle name="Comma [0] 4 7 5 2 4 2" xfId="30358" xr:uid="{81552191-251B-4F5F-AEAA-FBAF8AEB55FF}"/>
    <cellStyle name="Comma [0] 4 7 5 2 4 2 2" xfId="30359" xr:uid="{E50573D9-A7DF-4412-8D82-39B568BFEFD9}"/>
    <cellStyle name="Comma [0] 4 7 5 2 4 3" xfId="30360" xr:uid="{605C487E-0276-4E82-9062-AE10BADBC1EE}"/>
    <cellStyle name="Comma [0] 4 7 5 2 5" xfId="30361" xr:uid="{338322F9-83A8-4A14-8627-033DAF780AD0}"/>
    <cellStyle name="Comma [0] 4 7 5 2 5 2" xfId="30362" xr:uid="{0C9F36B6-C0F8-424B-AC75-5DFA2F85C487}"/>
    <cellStyle name="Comma [0] 4 7 5 2 6" xfId="30363" xr:uid="{BC704AF0-A2F4-4F68-B37E-EC552A4B92D2}"/>
    <cellStyle name="Comma [0] 4 7 5 3" xfId="30364" xr:uid="{51DF2934-9B6C-48EB-B100-BF890C385784}"/>
    <cellStyle name="Comma [0] 4 7 5 3 2" xfId="30365" xr:uid="{D3E61D55-6A0F-43B6-B07A-D23DE21F8C64}"/>
    <cellStyle name="Comma [0] 4 7 5 3 2 2" xfId="30366" xr:uid="{036F7B44-B066-48A8-AAAE-A9C0D2A0CD6D}"/>
    <cellStyle name="Comma [0] 4 7 5 3 2 2 2" xfId="30367" xr:uid="{C92F9EEC-DB85-42A7-99E8-1DAD02055C87}"/>
    <cellStyle name="Comma [0] 4 7 5 3 2 2 2 2" xfId="30368" xr:uid="{EE6EE154-04A6-4378-B7BB-21097FF3D808}"/>
    <cellStyle name="Comma [0] 4 7 5 3 2 2 3" xfId="30369" xr:uid="{A91A20A7-89B5-450D-8BFE-148E8AE4801F}"/>
    <cellStyle name="Comma [0] 4 7 5 3 2 3" xfId="30370" xr:uid="{63421F14-07CA-4999-B03F-CC818BEC2363}"/>
    <cellStyle name="Comma [0] 4 7 5 3 2 3 2" xfId="30371" xr:uid="{6685614B-EACF-47A5-8DC1-1543B1201B79}"/>
    <cellStyle name="Comma [0] 4 7 5 3 2 4" xfId="30372" xr:uid="{6E503D9B-B791-4BB7-9928-3BC5741282FB}"/>
    <cellStyle name="Comma [0] 4 7 5 3 3" xfId="30373" xr:uid="{9F62DCB1-4032-461D-BE3B-25AE7BE235D2}"/>
    <cellStyle name="Comma [0] 4 7 5 3 3 2" xfId="30374" xr:uid="{7F796284-BE73-44CD-8782-AEFB394725BE}"/>
    <cellStyle name="Comma [0] 4 7 5 3 3 2 2" xfId="30375" xr:uid="{85813629-BF9A-4BED-8A89-7FB20D917843}"/>
    <cellStyle name="Comma [0] 4 7 5 3 3 3" xfId="30376" xr:uid="{964E9EF9-D064-4D74-B448-E4FE046A3AAA}"/>
    <cellStyle name="Comma [0] 4 7 5 3 4" xfId="30377" xr:uid="{EDC57A68-AAF6-41E7-A453-67472361BD20}"/>
    <cellStyle name="Comma [0] 4 7 5 3 4 2" xfId="30378" xr:uid="{9363DA07-FBD8-44D2-8A8B-FC9163C6F0F5}"/>
    <cellStyle name="Comma [0] 4 7 5 3 5" xfId="30379" xr:uid="{02CA019F-3034-421B-99A7-C7580730F793}"/>
    <cellStyle name="Comma [0] 4 7 5 4" xfId="30380" xr:uid="{87E65E08-554A-4DDC-987F-0F337828F940}"/>
    <cellStyle name="Comma [0] 4 7 5 4 2" xfId="30381" xr:uid="{379B2F72-A6D4-4DA7-95A2-4581741F4294}"/>
    <cellStyle name="Comma [0] 4 7 5 4 2 2" xfId="30382" xr:uid="{188B6D5B-4BEE-4318-B84B-C1D012B6EE41}"/>
    <cellStyle name="Comma [0] 4 7 5 4 2 2 2" xfId="30383" xr:uid="{C8F3E551-158E-4781-8250-D474A6A444A3}"/>
    <cellStyle name="Comma [0] 4 7 5 4 2 3" xfId="30384" xr:uid="{E90E3F54-832C-470B-829A-48F059B3258E}"/>
    <cellStyle name="Comma [0] 4 7 5 4 3" xfId="30385" xr:uid="{E4684021-BB51-44D6-937D-4DCB56F10F5B}"/>
    <cellStyle name="Comma [0] 4 7 5 4 3 2" xfId="30386" xr:uid="{D8CB7BDA-3570-4687-BF4E-8E083C2B5170}"/>
    <cellStyle name="Comma [0] 4 7 5 4 4" xfId="30387" xr:uid="{715DA473-A345-4456-A592-2E92CB889C6D}"/>
    <cellStyle name="Comma [0] 4 7 5 5" xfId="30388" xr:uid="{6CDA1769-2FEC-496D-B109-22662BF8CBD4}"/>
    <cellStyle name="Comma [0] 4 7 5 5 2" xfId="30389" xr:uid="{F0BF0B5C-BB84-4CCE-9D5A-F11BDEDD6C25}"/>
    <cellStyle name="Comma [0] 4 7 5 5 2 2" xfId="30390" xr:uid="{ED97CD56-0812-4A78-A131-EF130EEAC238}"/>
    <cellStyle name="Comma [0] 4 7 5 5 3" xfId="30391" xr:uid="{569F742D-1DF3-466E-8B43-4C15F6D7A27F}"/>
    <cellStyle name="Comma [0] 4 7 5 6" xfId="30392" xr:uid="{8C340686-9C9A-48E1-81A9-570AE5D2F37C}"/>
    <cellStyle name="Comma [0] 4 7 5 6 2" xfId="30393" xr:uid="{AA883225-3236-47E5-A467-FD7ABF89A3EF}"/>
    <cellStyle name="Comma [0] 4 7 5 7" xfId="30394" xr:uid="{506B292B-7320-4DC9-921D-55A8064A3E0E}"/>
    <cellStyle name="Comma [0] 4 7 6" xfId="30395" xr:uid="{CE31D0FA-EF61-4836-BE86-6A58B1410057}"/>
    <cellStyle name="Comma [0] 4 7 6 2" xfId="30396" xr:uid="{852DD647-D203-4F2E-A176-3AA0035219ED}"/>
    <cellStyle name="Comma [0] 4 7 6 2 2" xfId="30397" xr:uid="{B980C074-4BC1-4D49-84D9-1D825EE094DD}"/>
    <cellStyle name="Comma [0] 4 7 6 2 2 2" xfId="30398" xr:uid="{90DDB704-A46A-4F0A-9C5F-87C67ED2FFAF}"/>
    <cellStyle name="Comma [0] 4 7 6 2 2 2 2" xfId="30399" xr:uid="{AB28A726-BCE0-4640-8EB7-524D6E5FF3C6}"/>
    <cellStyle name="Comma [0] 4 7 6 2 2 2 2 2" xfId="30400" xr:uid="{D45E56B9-A1CB-4426-B570-C98E42FF75FF}"/>
    <cellStyle name="Comma [0] 4 7 6 2 2 2 3" xfId="30401" xr:uid="{A5AA299E-1F53-4AC2-B9BE-F4E1D41D7FCA}"/>
    <cellStyle name="Comma [0] 4 7 6 2 2 3" xfId="30402" xr:uid="{5645CE45-DB18-44A0-8F92-1A8E96D4FD6A}"/>
    <cellStyle name="Comma [0] 4 7 6 2 2 3 2" xfId="30403" xr:uid="{63856D92-97C5-4F9C-B6D8-8A033A58055E}"/>
    <cellStyle name="Comma [0] 4 7 6 2 2 4" xfId="30404" xr:uid="{B4439EB6-84B0-46D8-AE1A-68E64F8B4253}"/>
    <cellStyle name="Comma [0] 4 7 6 2 3" xfId="30405" xr:uid="{952A99F4-2D78-492E-A2C9-47D6AC3C012C}"/>
    <cellStyle name="Comma [0] 4 7 6 2 3 2" xfId="30406" xr:uid="{246B68B1-7E09-4FB0-9C88-8AF12F5E8A6B}"/>
    <cellStyle name="Comma [0] 4 7 6 2 3 2 2" xfId="30407" xr:uid="{6B0B91CA-1433-4396-BB30-E1F6768D6F67}"/>
    <cellStyle name="Comma [0] 4 7 6 2 3 3" xfId="30408" xr:uid="{42F33407-B411-4DE5-9AC8-A56FF48DED0C}"/>
    <cellStyle name="Comma [0] 4 7 6 2 4" xfId="30409" xr:uid="{5AD748D1-E7C9-4967-8D58-8A1654B41790}"/>
    <cellStyle name="Comma [0] 4 7 6 2 4 2" xfId="30410" xr:uid="{454D44E5-2BB2-4FAB-864F-136433407E1D}"/>
    <cellStyle name="Comma [0] 4 7 6 2 5" xfId="30411" xr:uid="{7394F55A-C911-4EB8-AB0E-AA28DFE793BF}"/>
    <cellStyle name="Comma [0] 4 7 6 3" xfId="30412" xr:uid="{604A5442-4FC2-4B76-936C-3163B06E54B5}"/>
    <cellStyle name="Comma [0] 4 7 6 3 2" xfId="30413" xr:uid="{85E357FF-6F93-4588-8DB5-306C44B55273}"/>
    <cellStyle name="Comma [0] 4 7 6 3 2 2" xfId="30414" xr:uid="{0836FF5E-5DAD-4E35-A34A-7300C12B3C0F}"/>
    <cellStyle name="Comma [0] 4 7 6 3 2 2 2" xfId="30415" xr:uid="{4C285D5A-ACEF-40BE-A5E4-3A121B550650}"/>
    <cellStyle name="Comma [0] 4 7 6 3 2 3" xfId="30416" xr:uid="{B6BDF940-B789-4857-ABD3-37C0E9C9586B}"/>
    <cellStyle name="Comma [0] 4 7 6 3 3" xfId="30417" xr:uid="{3D975C1C-12A8-4222-8933-1048CD1AB70A}"/>
    <cellStyle name="Comma [0] 4 7 6 3 3 2" xfId="30418" xr:uid="{EDB07113-D5A2-42CA-A1E4-55B6B78C1910}"/>
    <cellStyle name="Comma [0] 4 7 6 3 4" xfId="30419" xr:uid="{141639AC-3360-4871-AE59-93B5FAC8449E}"/>
    <cellStyle name="Comma [0] 4 7 6 4" xfId="30420" xr:uid="{F9C7EE7E-D164-4BF7-975A-F15D9CD50FED}"/>
    <cellStyle name="Comma [0] 4 7 6 4 2" xfId="30421" xr:uid="{A0AB7A52-4335-4838-99F0-B47BC72D1F87}"/>
    <cellStyle name="Comma [0] 4 7 6 4 2 2" xfId="30422" xr:uid="{7D0AA759-464B-4C2A-ADEE-A14AB1F5885E}"/>
    <cellStyle name="Comma [0] 4 7 6 4 3" xfId="30423" xr:uid="{629A37E1-2E9D-40E2-936D-6EB4AC67EFF8}"/>
    <cellStyle name="Comma [0] 4 7 6 5" xfId="30424" xr:uid="{8E44BE95-2461-47EC-8BB4-1815670C2C8C}"/>
    <cellStyle name="Comma [0] 4 7 6 5 2" xfId="30425" xr:uid="{F721E3B5-ABF8-4AD4-B141-7D9F628AB549}"/>
    <cellStyle name="Comma [0] 4 7 6 6" xfId="30426" xr:uid="{E3F1C87F-D20D-461F-89A1-289B58CCC502}"/>
    <cellStyle name="Comma [0] 4 7 7" xfId="30427" xr:uid="{C4C41C98-C7A2-4596-A80F-FD2E42F3FFF1}"/>
    <cellStyle name="Comma [0] 4 7 7 2" xfId="30428" xr:uid="{8E4D61F2-E05D-4540-AAFE-46B4E0650722}"/>
    <cellStyle name="Comma [0] 4 7 7 2 2" xfId="30429" xr:uid="{F247AB47-8BF9-4995-B225-1B0F01ACA34F}"/>
    <cellStyle name="Comma [0] 4 7 7 2 2 2" xfId="30430" xr:uid="{EBA19CCC-6620-440D-9AF7-573BD2CBDB6A}"/>
    <cellStyle name="Comma [0] 4 7 7 2 2 2 2" xfId="30431" xr:uid="{8AD19441-AF1F-4438-82A3-F878903B5604}"/>
    <cellStyle name="Comma [0] 4 7 7 2 2 3" xfId="30432" xr:uid="{023093B5-4D56-41F4-AC3B-A79314E2D9D5}"/>
    <cellStyle name="Comma [0] 4 7 7 2 3" xfId="30433" xr:uid="{47948AD5-1179-4305-BDEC-74DD38E644A2}"/>
    <cellStyle name="Comma [0] 4 7 7 2 3 2" xfId="30434" xr:uid="{D66B1314-7DFB-4A1A-ACC4-BBF98B67551D}"/>
    <cellStyle name="Comma [0] 4 7 7 2 4" xfId="30435" xr:uid="{78DDFC4A-563F-4F38-BD72-02FACBA73F67}"/>
    <cellStyle name="Comma [0] 4 7 7 3" xfId="30436" xr:uid="{A7F26B33-B6D6-4EE7-A387-6B83A17024F2}"/>
    <cellStyle name="Comma [0] 4 7 7 3 2" xfId="30437" xr:uid="{FC4C2D88-6E07-446F-8575-74BCDED42051}"/>
    <cellStyle name="Comma [0] 4 7 7 3 2 2" xfId="30438" xr:uid="{73C01520-3F1F-493F-9DE5-81FC6C7BD7D9}"/>
    <cellStyle name="Comma [0] 4 7 7 3 3" xfId="30439" xr:uid="{97600D41-F074-4CF9-942C-04C99C36AB59}"/>
    <cellStyle name="Comma [0] 4 7 7 4" xfId="30440" xr:uid="{75EBC7E2-AD17-4AE0-BA70-5608F9532D7C}"/>
    <cellStyle name="Comma [0] 4 7 7 4 2" xfId="30441" xr:uid="{1D000308-0DD3-4467-82C1-6B5A12A0FF88}"/>
    <cellStyle name="Comma [0] 4 7 7 5" xfId="30442" xr:uid="{DCD56540-9D14-4154-AE0A-3F27D61F5613}"/>
    <cellStyle name="Comma [0] 4 7 8" xfId="30443" xr:uid="{86605D8D-40DA-413A-9E97-85482506EAA4}"/>
    <cellStyle name="Comma [0] 4 7 9" xfId="30444" xr:uid="{8EC24DD1-2066-48E2-9FEC-0D5DC9D12C57}"/>
    <cellStyle name="Comma [0] 4 8" xfId="30445" xr:uid="{3320FC7E-36DD-455D-8384-7D801CD4AF53}"/>
    <cellStyle name="Comma [0] 4 8 2" xfId="30446" xr:uid="{C0BA778F-08F8-4C88-B5CE-16229810B638}"/>
    <cellStyle name="Comma [0] 4 8 2 10" xfId="30447" xr:uid="{2FCEDDD9-BEB7-4B24-9163-0A80ECE97D0C}"/>
    <cellStyle name="Comma [0] 4 8 2 2" xfId="30448" xr:uid="{C93F8096-83DE-43D1-8403-19B67F7CDD59}"/>
    <cellStyle name="Comma [0] 4 8 2 2 2" xfId="30449" xr:uid="{B3BF37CE-B1A8-40D2-B08F-23D806463619}"/>
    <cellStyle name="Comma [0] 4 8 2 2 2 2" xfId="30450" xr:uid="{109A370D-BCB5-4A3F-94C5-1F1A9FE35FB2}"/>
    <cellStyle name="Comma [0] 4 8 2 2 2 2 2" xfId="30451" xr:uid="{6656AB6C-CC2C-48AB-A87F-7ECAFF01C046}"/>
    <cellStyle name="Comma [0] 4 8 2 2 2 2 2 2" xfId="30452" xr:uid="{CCE0F2CE-06AF-41A6-ADE9-BB32F9949381}"/>
    <cellStyle name="Comma [0] 4 8 2 2 2 2 2 2 2" xfId="30453" xr:uid="{16AE8994-5E91-4BCD-9522-B31637EEA194}"/>
    <cellStyle name="Comma [0] 4 8 2 2 2 2 2 2 2 2" xfId="30454" xr:uid="{54FF3804-0A6F-4DCB-88F3-13E19F390D79}"/>
    <cellStyle name="Comma [0] 4 8 2 2 2 2 2 2 3" xfId="30455" xr:uid="{F342E938-25FF-407E-A0F3-E152648E184E}"/>
    <cellStyle name="Comma [0] 4 8 2 2 2 2 2 3" xfId="30456" xr:uid="{E0D33E34-1A08-4750-827B-2A3E43348FDF}"/>
    <cellStyle name="Comma [0] 4 8 2 2 2 2 2 3 2" xfId="30457" xr:uid="{3782F7CD-8B08-42C5-9086-38AB4F945AA2}"/>
    <cellStyle name="Comma [0] 4 8 2 2 2 2 2 4" xfId="30458" xr:uid="{D01AF623-BCD1-4923-AED9-B328EE2142C2}"/>
    <cellStyle name="Comma [0] 4 8 2 2 2 2 3" xfId="30459" xr:uid="{72CF5209-0175-47B1-B9CC-86D72851237E}"/>
    <cellStyle name="Comma [0] 4 8 2 2 2 2 3 2" xfId="30460" xr:uid="{3D885E2E-6BDC-4D4A-BB80-89B184852925}"/>
    <cellStyle name="Comma [0] 4 8 2 2 2 2 3 2 2" xfId="30461" xr:uid="{5E127DDB-7BF8-47E1-B59A-08EA905E4D93}"/>
    <cellStyle name="Comma [0] 4 8 2 2 2 2 3 3" xfId="30462" xr:uid="{86592FB6-9084-4B0B-BC22-C2FB21ADB2C7}"/>
    <cellStyle name="Comma [0] 4 8 2 2 2 2 4" xfId="30463" xr:uid="{2DD102AB-48DA-45F5-8507-79874968E7C9}"/>
    <cellStyle name="Comma [0] 4 8 2 2 2 2 4 2" xfId="30464" xr:uid="{3568E12D-77DD-4EE5-AB45-40109E97FE3A}"/>
    <cellStyle name="Comma [0] 4 8 2 2 2 2 5" xfId="30465" xr:uid="{207BB4B4-2F0B-4149-9A86-B0D0D7382143}"/>
    <cellStyle name="Comma [0] 4 8 2 2 2 3" xfId="30466" xr:uid="{CF5FEF15-1BBE-4E85-A080-EA7DE0767097}"/>
    <cellStyle name="Comma [0] 4 8 2 2 2 3 2" xfId="30467" xr:uid="{69A54698-DE57-4724-B435-95FF19F8BAAE}"/>
    <cellStyle name="Comma [0] 4 8 2 2 2 3 2 2" xfId="30468" xr:uid="{D5B90C74-20D3-44C0-8E47-EE958D6DFF2E}"/>
    <cellStyle name="Comma [0] 4 8 2 2 2 3 2 2 2" xfId="30469" xr:uid="{C3234EFE-FAF8-4BB1-8E43-E76DD2266DA8}"/>
    <cellStyle name="Comma [0] 4 8 2 2 2 3 2 3" xfId="30470" xr:uid="{A31EA1BE-D17B-4AE3-8AE4-BA62197F0D8B}"/>
    <cellStyle name="Comma [0] 4 8 2 2 2 3 3" xfId="30471" xr:uid="{201A41BD-80E5-483B-9EF5-36DCD9E952DE}"/>
    <cellStyle name="Comma [0] 4 8 2 2 2 3 3 2" xfId="30472" xr:uid="{1FF114C3-7E11-4474-BB6C-05DDD034EFA0}"/>
    <cellStyle name="Comma [0] 4 8 2 2 2 3 4" xfId="30473" xr:uid="{3D24859E-93F6-4ADE-AA62-E5D138B43429}"/>
    <cellStyle name="Comma [0] 4 8 2 2 2 4" xfId="30474" xr:uid="{E49BC301-2D55-4CE2-A0EA-4A236B2FB13B}"/>
    <cellStyle name="Comma [0] 4 8 2 2 2 4 2" xfId="30475" xr:uid="{56B100C9-C8F4-4B5B-94C1-4CA04824F69A}"/>
    <cellStyle name="Comma [0] 4 8 2 2 2 4 2 2" xfId="30476" xr:uid="{6BC3AA3A-A528-4D36-8DAC-A2D7A147128B}"/>
    <cellStyle name="Comma [0] 4 8 2 2 2 4 3" xfId="30477" xr:uid="{53392EF4-5EE4-4292-8B70-B06ABDC3BD46}"/>
    <cellStyle name="Comma [0] 4 8 2 2 2 5" xfId="30478" xr:uid="{3DC69408-7425-4060-BEE7-7C0E77A38665}"/>
    <cellStyle name="Comma [0] 4 8 2 2 2 5 2" xfId="30479" xr:uid="{09B548CD-3619-4BB0-99F1-167F17BBADF6}"/>
    <cellStyle name="Comma [0] 4 8 2 2 2 6" xfId="30480" xr:uid="{BD4B3E17-7CB3-4579-B519-0F789C7EF468}"/>
    <cellStyle name="Comma [0] 4 8 2 2 3" xfId="30481" xr:uid="{6B7C4E92-D047-4D80-8608-FDC36A31494D}"/>
    <cellStyle name="Comma [0] 4 8 2 2 3 2" xfId="30482" xr:uid="{192C7F46-3D9D-4D47-B911-61A5966F9BA5}"/>
    <cellStyle name="Comma [0] 4 8 2 2 3 2 2" xfId="30483" xr:uid="{690C10FA-EBFD-477C-BABC-79AF9F35B3B1}"/>
    <cellStyle name="Comma [0] 4 8 2 2 3 2 2 2" xfId="30484" xr:uid="{CBABB1F7-78E8-4E69-8EC0-200109A1E35E}"/>
    <cellStyle name="Comma [0] 4 8 2 2 3 2 2 2 2" xfId="30485" xr:uid="{76FD92B0-FC37-4F28-8BCE-B15D8622501D}"/>
    <cellStyle name="Comma [0] 4 8 2 2 3 2 2 3" xfId="30486" xr:uid="{83CBAC07-8BD7-43C6-9138-31D52B1E558E}"/>
    <cellStyle name="Comma [0] 4 8 2 2 3 2 3" xfId="30487" xr:uid="{62549FC8-C59C-4946-9743-6A9EB397CE94}"/>
    <cellStyle name="Comma [0] 4 8 2 2 3 2 3 2" xfId="30488" xr:uid="{B0D3A8A5-5C13-4A0E-96F1-389C413F19BD}"/>
    <cellStyle name="Comma [0] 4 8 2 2 3 2 4" xfId="30489" xr:uid="{913516D5-CAFC-49FA-9E07-2D1B663DA179}"/>
    <cellStyle name="Comma [0] 4 8 2 2 3 3" xfId="30490" xr:uid="{4EA0A202-BFC1-41ED-9F19-E1B7821AA6E9}"/>
    <cellStyle name="Comma [0] 4 8 2 2 3 3 2" xfId="30491" xr:uid="{17663E3B-B06B-4E40-83F1-684EBAC368B2}"/>
    <cellStyle name="Comma [0] 4 8 2 2 3 3 2 2" xfId="30492" xr:uid="{A0E8E3AC-1BBC-4786-8603-DE8A9C555664}"/>
    <cellStyle name="Comma [0] 4 8 2 2 3 3 3" xfId="30493" xr:uid="{FBCBD572-B9BE-478D-97C3-8C2A6E6B230B}"/>
    <cellStyle name="Comma [0] 4 8 2 2 3 4" xfId="30494" xr:uid="{2E608FAF-20BB-469F-88BE-5DAB5927A446}"/>
    <cellStyle name="Comma [0] 4 8 2 2 3 4 2" xfId="30495" xr:uid="{111D3A63-510B-46DB-8B9E-76D39AAF5FAC}"/>
    <cellStyle name="Comma [0] 4 8 2 2 3 5" xfId="30496" xr:uid="{073217D4-27E3-4E19-910F-CF13F065C070}"/>
    <cellStyle name="Comma [0] 4 8 2 2 4" xfId="30497" xr:uid="{9D0338FF-E67A-48C5-8C79-B8854E0E535E}"/>
    <cellStyle name="Comma [0] 4 8 2 2 4 2" xfId="30498" xr:uid="{E42BC036-F341-444B-B834-49075E27C97E}"/>
    <cellStyle name="Comma [0] 4 8 2 2 4 2 2" xfId="30499" xr:uid="{7EFE1D03-A992-4A26-823B-41C30E5EB332}"/>
    <cellStyle name="Comma [0] 4 8 2 2 4 2 2 2" xfId="30500" xr:uid="{D3B51540-FC9C-40FA-A834-1E180F0332E7}"/>
    <cellStyle name="Comma [0] 4 8 2 2 4 2 3" xfId="30501" xr:uid="{6C4C2161-317E-4A7E-B343-076DA01B4FE2}"/>
    <cellStyle name="Comma [0] 4 8 2 2 4 3" xfId="30502" xr:uid="{D16E133F-D55C-40B2-B326-9E821E5033CD}"/>
    <cellStyle name="Comma [0] 4 8 2 2 4 3 2" xfId="30503" xr:uid="{26E68683-D1D2-4B2B-BA6C-0BB4AFDF1E9E}"/>
    <cellStyle name="Comma [0] 4 8 2 2 4 4" xfId="30504" xr:uid="{FB295813-8CD0-4B24-B9C0-F510BB8675E6}"/>
    <cellStyle name="Comma [0] 4 8 2 2 5" xfId="30505" xr:uid="{7FD744F4-D05A-4600-96F1-5C37E4164786}"/>
    <cellStyle name="Comma [0] 4 8 2 2 5 2" xfId="30506" xr:uid="{93656969-ED9D-43CE-B868-9569D34249B9}"/>
    <cellStyle name="Comma [0] 4 8 2 2 5 2 2" xfId="30507" xr:uid="{6E6D48F4-EDF0-4859-AA89-45D6B9C5EDE5}"/>
    <cellStyle name="Comma [0] 4 8 2 2 5 3" xfId="30508" xr:uid="{0D559A07-B469-47F7-AAC5-7F7A42D3CFF5}"/>
    <cellStyle name="Comma [0] 4 8 2 2 6" xfId="30509" xr:uid="{BF904565-88B6-4636-936D-66242AE465F1}"/>
    <cellStyle name="Comma [0] 4 8 2 2 6 2" xfId="30510" xr:uid="{176D0606-64D5-4862-8DA7-02930CBD830B}"/>
    <cellStyle name="Comma [0] 4 8 2 2 7" xfId="30511" xr:uid="{787D03A3-03AF-4447-B3F5-490A73057FB3}"/>
    <cellStyle name="Comma [0] 4 8 2 3" xfId="30512" xr:uid="{A8BBC5A4-4132-49A0-9ED0-F3520BB1863E}"/>
    <cellStyle name="Comma [0] 4 8 2 3 2" xfId="30513" xr:uid="{366EF9FF-1C16-4712-82C4-D3EFBEEAECC7}"/>
    <cellStyle name="Comma [0] 4 8 2 3 2 2" xfId="30514" xr:uid="{DEB4C16E-14FA-46DA-B6D2-C3708298BA7B}"/>
    <cellStyle name="Comma [0] 4 8 2 3 2 2 2" xfId="30515" xr:uid="{68757346-8881-40A0-8F8C-DB17931524B0}"/>
    <cellStyle name="Comma [0] 4 8 2 3 2 2 2 2" xfId="30516" xr:uid="{711605F6-0F9C-4C91-8779-2A7040B5DED8}"/>
    <cellStyle name="Comma [0] 4 8 2 3 2 2 2 2 2" xfId="30517" xr:uid="{74041F95-B4AB-4A7F-B5CA-DD2ABA3DDAD4}"/>
    <cellStyle name="Comma [0] 4 8 2 3 2 2 2 2 2 2" xfId="30518" xr:uid="{8BA7D933-7FD2-4AFE-A4EC-291B70726A05}"/>
    <cellStyle name="Comma [0] 4 8 2 3 2 2 2 2 3" xfId="30519" xr:uid="{AB08C079-1B84-4CA3-B592-6C7B52888BD9}"/>
    <cellStyle name="Comma [0] 4 8 2 3 2 2 2 3" xfId="30520" xr:uid="{CD167221-9300-428C-8EEA-933B136AE353}"/>
    <cellStyle name="Comma [0] 4 8 2 3 2 2 2 3 2" xfId="30521" xr:uid="{DA0CE6CE-0785-4D40-8B17-FF1D1630C3BF}"/>
    <cellStyle name="Comma [0] 4 8 2 3 2 2 2 4" xfId="30522" xr:uid="{8CBF18B0-E353-419A-9C32-1729C488ABB4}"/>
    <cellStyle name="Comma [0] 4 8 2 3 2 2 3" xfId="30523" xr:uid="{ACAC485A-F35D-4779-9BA9-6DFFEC2FD186}"/>
    <cellStyle name="Comma [0] 4 8 2 3 2 2 3 2" xfId="30524" xr:uid="{558B4B40-5DBC-48EF-B395-4D05F565D110}"/>
    <cellStyle name="Comma [0] 4 8 2 3 2 2 3 2 2" xfId="30525" xr:uid="{B35D17AF-CE7E-44E4-9D18-62C82E527044}"/>
    <cellStyle name="Comma [0] 4 8 2 3 2 2 3 3" xfId="30526" xr:uid="{2A81B55C-87D7-43B9-9AE5-D76C5AE96C03}"/>
    <cellStyle name="Comma [0] 4 8 2 3 2 2 4" xfId="30527" xr:uid="{FC0D1F45-6509-44AB-BB4F-0BD1CBC1C892}"/>
    <cellStyle name="Comma [0] 4 8 2 3 2 2 4 2" xfId="30528" xr:uid="{A88EBC49-D200-411C-8806-E924C7782333}"/>
    <cellStyle name="Comma [0] 4 8 2 3 2 2 5" xfId="30529" xr:uid="{7FF33742-FE8D-41EB-901F-1A03DAFFC14D}"/>
    <cellStyle name="Comma [0] 4 8 2 3 2 3" xfId="30530" xr:uid="{4136D9A6-5DCD-431A-A68D-23BC8DA75EFC}"/>
    <cellStyle name="Comma [0] 4 8 2 3 2 3 2" xfId="30531" xr:uid="{C498B3F4-A0C2-4C05-A438-C1C7A7EB32DB}"/>
    <cellStyle name="Comma [0] 4 8 2 3 2 3 2 2" xfId="30532" xr:uid="{EC90646A-A38D-4B8D-B6FE-C7A2D6BED55B}"/>
    <cellStyle name="Comma [0] 4 8 2 3 2 3 2 2 2" xfId="30533" xr:uid="{6805737C-7AA0-4BB4-B7A4-783948CF62F5}"/>
    <cellStyle name="Comma [0] 4 8 2 3 2 3 2 3" xfId="30534" xr:uid="{EA3D1B0B-16B7-4062-9B39-6DF57D434717}"/>
    <cellStyle name="Comma [0] 4 8 2 3 2 3 3" xfId="30535" xr:uid="{E15840E1-1764-4A25-973A-9B95C40E1038}"/>
    <cellStyle name="Comma [0] 4 8 2 3 2 3 3 2" xfId="30536" xr:uid="{FBA63735-67E5-4006-8773-916DBDD92BF9}"/>
    <cellStyle name="Comma [0] 4 8 2 3 2 3 4" xfId="30537" xr:uid="{18940A8E-7DEE-4A66-A820-C6C16B166740}"/>
    <cellStyle name="Comma [0] 4 8 2 3 2 4" xfId="30538" xr:uid="{741429E7-AD6C-4D09-AB6D-A7273F8937A1}"/>
    <cellStyle name="Comma [0] 4 8 2 3 2 4 2" xfId="30539" xr:uid="{042090C3-4365-4DAD-80A2-C2FCB1D08FD7}"/>
    <cellStyle name="Comma [0] 4 8 2 3 2 4 2 2" xfId="30540" xr:uid="{5F56F575-FDDF-43A5-B08F-50749372C69A}"/>
    <cellStyle name="Comma [0] 4 8 2 3 2 4 3" xfId="30541" xr:uid="{7FC341B2-82D4-40A7-95DB-B69154C0AE0F}"/>
    <cellStyle name="Comma [0] 4 8 2 3 2 5" xfId="30542" xr:uid="{9225D1BC-CD30-49B6-91DF-CC593FB277B4}"/>
    <cellStyle name="Comma [0] 4 8 2 3 2 5 2" xfId="30543" xr:uid="{66EC212D-D6D0-4467-BB85-F19077FA5CFB}"/>
    <cellStyle name="Comma [0] 4 8 2 3 2 6" xfId="30544" xr:uid="{13F9B077-302B-4DB8-9482-4BB9A0ABAA3C}"/>
    <cellStyle name="Comma [0] 4 8 2 3 3" xfId="30545" xr:uid="{4811BA6D-ACF0-4D81-B868-9CA2FDA70FC5}"/>
    <cellStyle name="Comma [0] 4 8 2 3 3 2" xfId="30546" xr:uid="{85EE97BA-9811-49F2-AB76-3B2B0E82CABE}"/>
    <cellStyle name="Comma [0] 4 8 2 3 3 2 2" xfId="30547" xr:uid="{6AC1FB5D-D6F0-483B-BFDF-169C915DFD8F}"/>
    <cellStyle name="Comma [0] 4 8 2 3 3 2 2 2" xfId="30548" xr:uid="{78F8A0C4-611F-4F92-98DC-CA8D89DA92F4}"/>
    <cellStyle name="Comma [0] 4 8 2 3 3 2 2 2 2" xfId="30549" xr:uid="{0A56F860-5EC1-4D7E-B006-F67E3581740E}"/>
    <cellStyle name="Comma [0] 4 8 2 3 3 2 2 3" xfId="30550" xr:uid="{B43D3CA2-F73E-4B97-AAB2-9E8778A1ED00}"/>
    <cellStyle name="Comma [0] 4 8 2 3 3 2 3" xfId="30551" xr:uid="{66F853FA-DB52-40ED-B298-B2B306F71AA7}"/>
    <cellStyle name="Comma [0] 4 8 2 3 3 2 3 2" xfId="30552" xr:uid="{A78575FC-DE4D-4813-9203-2B73D6BC5DEF}"/>
    <cellStyle name="Comma [0] 4 8 2 3 3 2 4" xfId="30553" xr:uid="{3EAB76D5-25C3-4C28-B6D9-53EF3C2796C6}"/>
    <cellStyle name="Comma [0] 4 8 2 3 3 3" xfId="30554" xr:uid="{84A19914-D39E-4C90-9860-1101BB759B65}"/>
    <cellStyle name="Comma [0] 4 8 2 3 3 3 2" xfId="30555" xr:uid="{0238E574-9A97-4DFB-ACEF-44765A3C89FF}"/>
    <cellStyle name="Comma [0] 4 8 2 3 3 3 2 2" xfId="30556" xr:uid="{496C065C-694C-41FF-9601-63352CB8703B}"/>
    <cellStyle name="Comma [0] 4 8 2 3 3 3 3" xfId="30557" xr:uid="{0A0EB7C7-68BD-45CB-A7EA-A3DE7A5D2CFE}"/>
    <cellStyle name="Comma [0] 4 8 2 3 3 4" xfId="30558" xr:uid="{BADE7ABB-E164-42BB-99DC-56707A79D334}"/>
    <cellStyle name="Comma [0] 4 8 2 3 3 4 2" xfId="30559" xr:uid="{5519D1A2-CE1D-45EE-BA89-1BE0561B9F80}"/>
    <cellStyle name="Comma [0] 4 8 2 3 3 5" xfId="30560" xr:uid="{3C3A7CAA-9CD3-4103-8804-F6D201044456}"/>
    <cellStyle name="Comma [0] 4 8 2 3 4" xfId="30561" xr:uid="{E78A1F6D-4520-49F5-B90E-51F23AEA76F9}"/>
    <cellStyle name="Comma [0] 4 8 2 3 4 2" xfId="30562" xr:uid="{CB2039FB-388F-49B3-BC64-80405B463830}"/>
    <cellStyle name="Comma [0] 4 8 2 3 4 2 2" xfId="30563" xr:uid="{D7AA968C-40B9-4CD6-88C1-AA0D82ADB6C3}"/>
    <cellStyle name="Comma [0] 4 8 2 3 4 2 2 2" xfId="30564" xr:uid="{4660B20D-325A-4998-AAB8-A066AAADEB6B}"/>
    <cellStyle name="Comma [0] 4 8 2 3 4 2 3" xfId="30565" xr:uid="{F7AD0966-D2B9-4BB0-81AC-571B018A125A}"/>
    <cellStyle name="Comma [0] 4 8 2 3 4 3" xfId="30566" xr:uid="{F2265C23-9441-42D7-BCAD-F50DB5E6AE0F}"/>
    <cellStyle name="Comma [0] 4 8 2 3 4 3 2" xfId="30567" xr:uid="{8497A187-7294-4767-BFD9-929F0C101726}"/>
    <cellStyle name="Comma [0] 4 8 2 3 4 4" xfId="30568" xr:uid="{2BD95B2E-5466-4AA0-BD9E-6CDC3A6B0B26}"/>
    <cellStyle name="Comma [0] 4 8 2 3 5" xfId="30569" xr:uid="{513D7039-072F-42A7-9F00-C84C9A7C8B9F}"/>
    <cellStyle name="Comma [0] 4 8 2 3 5 2" xfId="30570" xr:uid="{D381EC7B-A3A2-490A-825D-71035C063A1F}"/>
    <cellStyle name="Comma [0] 4 8 2 3 5 2 2" xfId="30571" xr:uid="{6022487E-5730-4029-BF6A-EAC9E6AF382E}"/>
    <cellStyle name="Comma [0] 4 8 2 3 5 3" xfId="30572" xr:uid="{4473F12C-FB67-481E-9D3E-9695D8E4FE29}"/>
    <cellStyle name="Comma [0] 4 8 2 3 6" xfId="30573" xr:uid="{83CF2C24-80CA-45E1-8847-E712703EB8A2}"/>
    <cellStyle name="Comma [0] 4 8 2 3 6 2" xfId="30574" xr:uid="{62E2F1BB-CF4D-4B22-A48F-4E2D653A1871}"/>
    <cellStyle name="Comma [0] 4 8 2 3 7" xfId="30575" xr:uid="{52B34FCE-D994-494F-9468-3354C95B8B34}"/>
    <cellStyle name="Comma [0] 4 8 2 4" xfId="30576" xr:uid="{B60B25AE-E31D-4EAA-AB0B-E6284F90C1DF}"/>
    <cellStyle name="Comma [0] 4 8 2 4 2" xfId="30577" xr:uid="{271414AF-F5D8-4E0E-BB24-477265CFC427}"/>
    <cellStyle name="Comma [0] 4 8 2 4 2 2" xfId="30578" xr:uid="{6BECFDCA-083D-4E0B-8B65-C303A783CD83}"/>
    <cellStyle name="Comma [0] 4 8 2 4 2 2 2" xfId="30579" xr:uid="{E3CCA4A2-FA8F-423E-BCCE-8FE6BC0F8453}"/>
    <cellStyle name="Comma [0] 4 8 2 4 2 2 2 2" xfId="30580" xr:uid="{207A6E76-515C-470D-B18A-784931513739}"/>
    <cellStyle name="Comma [0] 4 8 2 4 2 2 2 2 2" xfId="30581" xr:uid="{C380EE9B-68E0-4548-8522-4C041B751A00}"/>
    <cellStyle name="Comma [0] 4 8 2 4 2 2 2 2 2 2" xfId="30582" xr:uid="{3620A74F-5ABB-4B73-8D0B-BA25405990C4}"/>
    <cellStyle name="Comma [0] 4 8 2 4 2 2 2 2 3" xfId="30583" xr:uid="{812C9C5F-8AD4-4198-9913-FCFA2AA87142}"/>
    <cellStyle name="Comma [0] 4 8 2 4 2 2 2 3" xfId="30584" xr:uid="{2B497A96-571E-4BA4-959B-69BA39C2D1D4}"/>
    <cellStyle name="Comma [0] 4 8 2 4 2 2 2 3 2" xfId="30585" xr:uid="{C10D44ED-5326-4C5A-93F3-87C53A097768}"/>
    <cellStyle name="Comma [0] 4 8 2 4 2 2 2 4" xfId="30586" xr:uid="{18370C33-7E80-4D33-B545-5A447AE72791}"/>
    <cellStyle name="Comma [0] 4 8 2 4 2 2 3" xfId="30587" xr:uid="{EA6C70CA-045B-400B-A208-A131DE2187AD}"/>
    <cellStyle name="Comma [0] 4 8 2 4 2 2 3 2" xfId="30588" xr:uid="{C56C10D7-DD78-44CC-8C59-FE86A4048E7E}"/>
    <cellStyle name="Comma [0] 4 8 2 4 2 2 3 2 2" xfId="30589" xr:uid="{C7F745F5-2F88-479D-AD61-87D8AD147B57}"/>
    <cellStyle name="Comma [0] 4 8 2 4 2 2 3 3" xfId="30590" xr:uid="{E9F5A2BD-5BE0-4C31-AD9C-6FA7F6B78A17}"/>
    <cellStyle name="Comma [0] 4 8 2 4 2 2 4" xfId="30591" xr:uid="{EF035BFE-E964-4F9C-BB70-6815576E107F}"/>
    <cellStyle name="Comma [0] 4 8 2 4 2 2 4 2" xfId="30592" xr:uid="{03FE9E48-6B8B-4B14-8821-3CB978DC6611}"/>
    <cellStyle name="Comma [0] 4 8 2 4 2 2 5" xfId="30593" xr:uid="{6CB74C5F-513C-42A2-97C1-7BCC238EEE37}"/>
    <cellStyle name="Comma [0] 4 8 2 4 2 3" xfId="30594" xr:uid="{062307EE-248A-49BF-A6A8-1FEDB2F1D3A1}"/>
    <cellStyle name="Comma [0] 4 8 2 4 2 3 2" xfId="30595" xr:uid="{9E9E5DC4-825E-4034-877F-CAE0A3434502}"/>
    <cellStyle name="Comma [0] 4 8 2 4 2 3 2 2" xfId="30596" xr:uid="{9CFC6781-9DCD-4551-82A4-54BA78520139}"/>
    <cellStyle name="Comma [0] 4 8 2 4 2 3 2 2 2" xfId="30597" xr:uid="{29B239AA-F31E-4998-9825-AC1375B37E34}"/>
    <cellStyle name="Comma [0] 4 8 2 4 2 3 2 3" xfId="30598" xr:uid="{78457F76-1F97-4C11-BAA6-C23600E79F6A}"/>
    <cellStyle name="Comma [0] 4 8 2 4 2 3 3" xfId="30599" xr:uid="{A9E4E1EB-33D6-4542-BB7B-AF48A4C232A8}"/>
    <cellStyle name="Comma [0] 4 8 2 4 2 3 3 2" xfId="30600" xr:uid="{708EEB2D-9D77-4C4B-B050-A9E9D46D8EB3}"/>
    <cellStyle name="Comma [0] 4 8 2 4 2 3 4" xfId="30601" xr:uid="{0A083274-D2C7-432C-913B-B03CAEECD97D}"/>
    <cellStyle name="Comma [0] 4 8 2 4 2 4" xfId="30602" xr:uid="{3AA5C1EA-48B1-4C4D-88A3-90A231D25114}"/>
    <cellStyle name="Comma [0] 4 8 2 4 2 4 2" xfId="30603" xr:uid="{C242AFAB-0B7C-45E6-8A91-082ECD73E17F}"/>
    <cellStyle name="Comma [0] 4 8 2 4 2 4 2 2" xfId="30604" xr:uid="{0B1BBDFD-9EEF-4C84-B2D0-5A6C1E3686F3}"/>
    <cellStyle name="Comma [0] 4 8 2 4 2 4 3" xfId="30605" xr:uid="{1A9FBEC7-82C6-4313-8DE3-79989C1BDBAB}"/>
    <cellStyle name="Comma [0] 4 8 2 4 2 5" xfId="30606" xr:uid="{4CC1AE84-3FCE-459F-BF8C-4A7E385133D3}"/>
    <cellStyle name="Comma [0] 4 8 2 4 2 5 2" xfId="30607" xr:uid="{0F873FBF-FDF9-4896-BE6E-42CF9F2D9FF9}"/>
    <cellStyle name="Comma [0] 4 8 2 4 2 6" xfId="30608" xr:uid="{0E81C0DB-9865-49C1-BD28-8AE48D8788C1}"/>
    <cellStyle name="Comma [0] 4 8 2 4 3" xfId="30609" xr:uid="{B5770F83-8442-4085-8AC8-064D259A20F6}"/>
    <cellStyle name="Comma [0] 4 8 2 4 3 2" xfId="30610" xr:uid="{470461ED-7408-4F69-A25A-DBF88A5B7F0A}"/>
    <cellStyle name="Comma [0] 4 8 2 4 3 2 2" xfId="30611" xr:uid="{2E44D89F-8E14-4276-9A17-1F582553FB9C}"/>
    <cellStyle name="Comma [0] 4 8 2 4 3 2 2 2" xfId="30612" xr:uid="{673F5570-1007-4046-8CD8-52F2F8B3A1F6}"/>
    <cellStyle name="Comma [0] 4 8 2 4 3 2 2 2 2" xfId="30613" xr:uid="{44790B02-C258-4F4C-A991-F925C07C0D4C}"/>
    <cellStyle name="Comma [0] 4 8 2 4 3 2 2 3" xfId="30614" xr:uid="{14B5C176-A89B-4F7A-BED6-FC62582981A0}"/>
    <cellStyle name="Comma [0] 4 8 2 4 3 2 3" xfId="30615" xr:uid="{1D808650-BF91-4C73-BFF6-CC914B0E0C42}"/>
    <cellStyle name="Comma [0] 4 8 2 4 3 2 3 2" xfId="30616" xr:uid="{5409928C-C2FE-40E9-9A6F-4244E85C3A59}"/>
    <cellStyle name="Comma [0] 4 8 2 4 3 2 4" xfId="30617" xr:uid="{68446BF7-0F3B-41D9-94D2-00CCFFF72B91}"/>
    <cellStyle name="Comma [0] 4 8 2 4 3 3" xfId="30618" xr:uid="{06B7AA56-0F21-4A40-9C66-7B53A764F5D9}"/>
    <cellStyle name="Comma [0] 4 8 2 4 3 3 2" xfId="30619" xr:uid="{AE4438DF-FB49-4DB2-8150-C738124646E3}"/>
    <cellStyle name="Comma [0] 4 8 2 4 3 3 2 2" xfId="30620" xr:uid="{6A0A1D00-4F11-4B84-A960-ECBECE3BD07C}"/>
    <cellStyle name="Comma [0] 4 8 2 4 3 3 3" xfId="30621" xr:uid="{E95687BF-2889-4A97-A3DA-68A9144AADEB}"/>
    <cellStyle name="Comma [0] 4 8 2 4 3 4" xfId="30622" xr:uid="{ACEF1F96-8973-4BD7-A6D9-FC9579DA6246}"/>
    <cellStyle name="Comma [0] 4 8 2 4 3 4 2" xfId="30623" xr:uid="{E15CA68D-9052-49F8-A608-37E879206F3A}"/>
    <cellStyle name="Comma [0] 4 8 2 4 3 5" xfId="30624" xr:uid="{3E541BA2-88B7-46CD-B6BB-170167E46CDD}"/>
    <cellStyle name="Comma [0] 4 8 2 4 4" xfId="30625" xr:uid="{C8842985-1788-4718-B9ED-7C3CE1FEB6A5}"/>
    <cellStyle name="Comma [0] 4 8 2 4 4 2" xfId="30626" xr:uid="{8B0DB02F-EDB3-4456-87CE-AB80829A1CB3}"/>
    <cellStyle name="Comma [0] 4 8 2 4 4 2 2" xfId="30627" xr:uid="{ACDC5738-E2B7-4158-8BE8-E75A9EB2C6AA}"/>
    <cellStyle name="Comma [0] 4 8 2 4 4 2 2 2" xfId="30628" xr:uid="{3C4AD8CE-C88C-473A-B3DD-45E752E098F9}"/>
    <cellStyle name="Comma [0] 4 8 2 4 4 2 3" xfId="30629" xr:uid="{CDFB46D4-1F6F-486B-9626-F2164DB45EAB}"/>
    <cellStyle name="Comma [0] 4 8 2 4 4 3" xfId="30630" xr:uid="{4C440340-2643-4F70-AA40-117892A3A4DE}"/>
    <cellStyle name="Comma [0] 4 8 2 4 4 3 2" xfId="30631" xr:uid="{C41BAA98-E548-4F28-9B93-59C954FA6F82}"/>
    <cellStyle name="Comma [0] 4 8 2 4 4 4" xfId="30632" xr:uid="{A466B2DA-00BC-4582-A1AB-76A1B905D20A}"/>
    <cellStyle name="Comma [0] 4 8 2 4 5" xfId="30633" xr:uid="{B1CB5732-DCDF-4B14-9A58-6F3F05922E3A}"/>
    <cellStyle name="Comma [0] 4 8 2 4 5 2" xfId="30634" xr:uid="{FDCBB1BD-6C73-4CE3-8E44-66F13F58DEAD}"/>
    <cellStyle name="Comma [0] 4 8 2 4 5 2 2" xfId="30635" xr:uid="{43F31357-F7B7-4D94-B912-63A9F2D6D0B7}"/>
    <cellStyle name="Comma [0] 4 8 2 4 5 3" xfId="30636" xr:uid="{BA8C6981-AC17-4B64-AFB1-918A181F3F6C}"/>
    <cellStyle name="Comma [0] 4 8 2 4 6" xfId="30637" xr:uid="{821AEF1C-AB77-42B3-B713-1C26BC5C1DE6}"/>
    <cellStyle name="Comma [0] 4 8 2 4 6 2" xfId="30638" xr:uid="{8ED82A68-5CAB-4083-A54C-385BB035BE0E}"/>
    <cellStyle name="Comma [0] 4 8 2 4 7" xfId="30639" xr:uid="{99A11342-E97B-47FF-AC8B-D6BCAC0DD4B2}"/>
    <cellStyle name="Comma [0] 4 8 2 5" xfId="30640" xr:uid="{5FAC2719-03E0-4F58-9B78-4396DA92D40B}"/>
    <cellStyle name="Comma [0] 4 8 2 5 2" xfId="30641" xr:uid="{47B69D41-1FC3-4047-87B7-F5AFE0A6BCBD}"/>
    <cellStyle name="Comma [0] 4 8 2 5 2 2" xfId="30642" xr:uid="{1B04A3E3-E221-4C0C-8904-685192EEC017}"/>
    <cellStyle name="Comma [0] 4 8 2 5 2 2 2" xfId="30643" xr:uid="{B79E5B81-F078-4D38-899D-653D93B17A61}"/>
    <cellStyle name="Comma [0] 4 8 2 5 2 2 2 2" xfId="30644" xr:uid="{849A0D96-4CFB-4663-BCFA-F326EDEE21ED}"/>
    <cellStyle name="Comma [0] 4 8 2 5 2 2 2 2 2" xfId="30645" xr:uid="{43FDA005-2F04-43C8-BC26-D3D2325172F0}"/>
    <cellStyle name="Comma [0] 4 8 2 5 2 2 2 3" xfId="30646" xr:uid="{A2FFC60A-C317-41B0-B159-05E166BF70FE}"/>
    <cellStyle name="Comma [0] 4 8 2 5 2 2 3" xfId="30647" xr:uid="{26A46DF7-988C-4CFB-992C-AF75E01F77D9}"/>
    <cellStyle name="Comma [0] 4 8 2 5 2 2 3 2" xfId="30648" xr:uid="{1E694BEC-67BC-4174-942A-F0C058EB9D83}"/>
    <cellStyle name="Comma [0] 4 8 2 5 2 2 4" xfId="30649" xr:uid="{AC3C880C-7039-4A91-BD76-C955C8FAF573}"/>
    <cellStyle name="Comma [0] 4 8 2 5 2 3" xfId="30650" xr:uid="{34FEC290-53C7-46E4-ADA9-5F20EEE59810}"/>
    <cellStyle name="Comma [0] 4 8 2 5 2 3 2" xfId="30651" xr:uid="{284BAC78-1024-4C64-9356-CE1B844EE597}"/>
    <cellStyle name="Comma [0] 4 8 2 5 2 3 2 2" xfId="30652" xr:uid="{7C94B63C-021B-4D31-B790-7E489CB5A09E}"/>
    <cellStyle name="Comma [0] 4 8 2 5 2 3 3" xfId="30653" xr:uid="{7354183C-88CB-43F5-ABF6-7AF6111616F3}"/>
    <cellStyle name="Comma [0] 4 8 2 5 2 4" xfId="30654" xr:uid="{4BEF9E22-49B3-4296-B6FC-45A05173807E}"/>
    <cellStyle name="Comma [0] 4 8 2 5 2 4 2" xfId="30655" xr:uid="{30A26BCB-539A-4323-AF24-CAB19F8712E2}"/>
    <cellStyle name="Comma [0] 4 8 2 5 2 5" xfId="30656" xr:uid="{CD643A5D-F837-4767-BDC8-F4D2B86B135B}"/>
    <cellStyle name="Comma [0] 4 8 2 5 3" xfId="30657" xr:uid="{9448A6B6-BCE4-463F-AFA9-C5F2A78E780A}"/>
    <cellStyle name="Comma [0] 4 8 2 5 3 2" xfId="30658" xr:uid="{99DD8B41-12F2-4829-A13B-777C41B2404E}"/>
    <cellStyle name="Comma [0] 4 8 2 5 3 2 2" xfId="30659" xr:uid="{10DDE0A4-A5FF-4EEA-94C2-A1F9D6EEB255}"/>
    <cellStyle name="Comma [0] 4 8 2 5 3 2 2 2" xfId="30660" xr:uid="{64C5946C-1754-4563-8859-E61212AA4530}"/>
    <cellStyle name="Comma [0] 4 8 2 5 3 2 3" xfId="30661" xr:uid="{5EE90CDC-E374-4B6F-8099-BC6045AF299C}"/>
    <cellStyle name="Comma [0] 4 8 2 5 3 3" xfId="30662" xr:uid="{CC523F56-B8A7-48E6-8F66-7BB058173D36}"/>
    <cellStyle name="Comma [0] 4 8 2 5 3 3 2" xfId="30663" xr:uid="{8C657ADB-5A67-4BE0-97BC-77FCE27EDA7B}"/>
    <cellStyle name="Comma [0] 4 8 2 5 3 4" xfId="30664" xr:uid="{E9108869-7E8B-478C-8585-0725E69918A9}"/>
    <cellStyle name="Comma [0] 4 8 2 5 4" xfId="30665" xr:uid="{049E82E2-961E-4EBF-8F54-60EDCD7AFBBB}"/>
    <cellStyle name="Comma [0] 4 8 2 5 4 2" xfId="30666" xr:uid="{580D32E3-CEA9-46F7-B5F2-F0E0D41CBA7B}"/>
    <cellStyle name="Comma [0] 4 8 2 5 4 2 2" xfId="30667" xr:uid="{2EAD08E8-C20D-45F3-BE51-D84F36279657}"/>
    <cellStyle name="Comma [0] 4 8 2 5 4 3" xfId="30668" xr:uid="{E87953E6-1256-49CE-8143-8EF9B4BC3C10}"/>
    <cellStyle name="Comma [0] 4 8 2 5 5" xfId="30669" xr:uid="{988298C1-07A3-4EC1-A990-66889BB573A4}"/>
    <cellStyle name="Comma [0] 4 8 2 5 5 2" xfId="30670" xr:uid="{FA0A1379-FA19-45F7-9A11-FFA1519A62AC}"/>
    <cellStyle name="Comma [0] 4 8 2 5 6" xfId="30671" xr:uid="{279EEF87-5F77-4A85-8AB8-814ABD540754}"/>
    <cellStyle name="Comma [0] 4 8 2 6" xfId="30672" xr:uid="{B837F593-E722-431A-964D-97BBCE365874}"/>
    <cellStyle name="Comma [0] 4 8 2 6 2" xfId="30673" xr:uid="{7CDC56C8-0C9B-4612-8888-4702C474BEF7}"/>
    <cellStyle name="Comma [0] 4 8 2 6 2 2" xfId="30674" xr:uid="{CCBE1557-7771-4BBD-9F13-CF4636DA8974}"/>
    <cellStyle name="Comma [0] 4 8 2 6 2 2 2" xfId="30675" xr:uid="{40420EB8-C325-43B1-9D64-CE8C2AFBD459}"/>
    <cellStyle name="Comma [0] 4 8 2 6 2 2 2 2" xfId="30676" xr:uid="{CA0E4B80-E6B9-4849-913D-625BE7FDB934}"/>
    <cellStyle name="Comma [0] 4 8 2 6 2 2 3" xfId="30677" xr:uid="{B957F494-940C-408E-ACE2-D34C30A72859}"/>
    <cellStyle name="Comma [0] 4 8 2 6 2 3" xfId="30678" xr:uid="{3F44523D-E1C0-441A-9C46-B411341C5FDD}"/>
    <cellStyle name="Comma [0] 4 8 2 6 2 3 2" xfId="30679" xr:uid="{D5003F27-626A-46C8-809C-13AEB00039D2}"/>
    <cellStyle name="Comma [0] 4 8 2 6 2 4" xfId="30680" xr:uid="{6DD04A87-4F92-44E0-A433-78CC8B1169D3}"/>
    <cellStyle name="Comma [0] 4 8 2 6 3" xfId="30681" xr:uid="{FDA4873B-AA71-4874-8FA7-009934A36283}"/>
    <cellStyle name="Comma [0] 4 8 2 6 3 2" xfId="30682" xr:uid="{C76628E9-4A71-4B48-AAC0-B37C06121B4D}"/>
    <cellStyle name="Comma [0] 4 8 2 6 3 2 2" xfId="30683" xr:uid="{E0420577-0A82-4320-9CFC-67705AA54039}"/>
    <cellStyle name="Comma [0] 4 8 2 6 3 3" xfId="30684" xr:uid="{D88F34AC-E16A-4378-9E4D-8AAC4BCC93F3}"/>
    <cellStyle name="Comma [0] 4 8 2 6 4" xfId="30685" xr:uid="{775F4EEE-DD4C-44CC-B337-8604AF195F31}"/>
    <cellStyle name="Comma [0] 4 8 2 6 4 2" xfId="30686" xr:uid="{3FEA3EF0-8AA3-4636-B4E9-8BD2E9E936E7}"/>
    <cellStyle name="Comma [0] 4 8 2 6 5" xfId="30687" xr:uid="{BD0003B0-1E24-4BF7-B815-9C06512D5C9C}"/>
    <cellStyle name="Comma [0] 4 8 2 7" xfId="30688" xr:uid="{925055B8-DC9A-457A-94BF-D7250BA0CD4A}"/>
    <cellStyle name="Comma [0] 4 8 2 7 2" xfId="30689" xr:uid="{A1231AA3-6AFC-43FB-B57E-AC54CD01E29E}"/>
    <cellStyle name="Comma [0] 4 8 2 7 2 2" xfId="30690" xr:uid="{EB8A77C4-DF72-4759-A164-AD7B5AFD7D8D}"/>
    <cellStyle name="Comma [0] 4 8 2 7 2 2 2" xfId="30691" xr:uid="{5C1E0280-04F0-4490-8C56-2463EC4C34E9}"/>
    <cellStyle name="Comma [0] 4 8 2 7 2 3" xfId="30692" xr:uid="{CFBE6668-76EC-45A7-9C04-55098C0A23C4}"/>
    <cellStyle name="Comma [0] 4 8 2 7 3" xfId="30693" xr:uid="{EE17BE0B-AFE9-4648-A8B0-A887213615F2}"/>
    <cellStyle name="Comma [0] 4 8 2 7 3 2" xfId="30694" xr:uid="{95F70C3A-D4CB-4770-A657-E54E6AF44D94}"/>
    <cellStyle name="Comma [0] 4 8 2 7 4" xfId="30695" xr:uid="{87771C04-5A7D-4117-A8F8-BFA6B424A240}"/>
    <cellStyle name="Comma [0] 4 8 2 8" xfId="30696" xr:uid="{354B85A7-EAF9-4125-9802-555993D0D757}"/>
    <cellStyle name="Comma [0] 4 8 2 8 2" xfId="30697" xr:uid="{1BE4435D-7805-4D70-8D1D-140268222A3F}"/>
    <cellStyle name="Comma [0] 4 8 2 8 2 2" xfId="30698" xr:uid="{CA8ECF8D-A7D8-4FB4-B885-4293F2EF8223}"/>
    <cellStyle name="Comma [0] 4 8 2 8 3" xfId="30699" xr:uid="{4808EFC1-EB0E-426E-8E1E-4E8D65B1CDE4}"/>
    <cellStyle name="Comma [0] 4 8 2 9" xfId="30700" xr:uid="{27838945-00D2-4C30-9465-99F01AC46535}"/>
    <cellStyle name="Comma [0] 4 8 2 9 2" xfId="30701" xr:uid="{1F6EADF6-FEE2-4DB4-BBC8-FBDB5631EC90}"/>
    <cellStyle name="Comma [0] 4 8 3" xfId="30702" xr:uid="{0A5B4547-3E69-4988-8C84-7E6A5F986C1C}"/>
    <cellStyle name="Comma [0] 4 8 3 2" xfId="30703" xr:uid="{98EA6169-BEEB-4A9A-85E9-D8CDB15A8328}"/>
    <cellStyle name="Comma [0] 4 8 3 2 2" xfId="30704" xr:uid="{EA47C780-F583-41E8-90A2-29928FCAA3DD}"/>
    <cellStyle name="Comma [0] 4 8 3 2 2 2" xfId="30705" xr:uid="{3453BD44-9822-4B9C-964E-74E4320198BC}"/>
    <cellStyle name="Comma [0] 4 8 3 2 2 2 2" xfId="30706" xr:uid="{90342F3C-46B6-4DA5-9CD8-97613E5A202F}"/>
    <cellStyle name="Comma [0] 4 8 3 2 2 2 2 2" xfId="30707" xr:uid="{DCBCAA13-444B-433D-85A7-6E1E53CB8B3C}"/>
    <cellStyle name="Comma [0] 4 8 3 2 2 2 2 2 2" xfId="30708" xr:uid="{47235AD3-E805-4BE7-A9D4-C598E14A8813}"/>
    <cellStyle name="Comma [0] 4 8 3 2 2 2 2 3" xfId="30709" xr:uid="{3E875D34-A547-43F1-B455-4B1C058C9AA9}"/>
    <cellStyle name="Comma [0] 4 8 3 2 2 2 3" xfId="30710" xr:uid="{05D2443D-F631-4CA6-9822-DBE45A5CE0B1}"/>
    <cellStyle name="Comma [0] 4 8 3 2 2 2 3 2" xfId="30711" xr:uid="{EA3C9381-F0BE-419B-ADCC-9B286EB552A4}"/>
    <cellStyle name="Comma [0] 4 8 3 2 2 2 4" xfId="30712" xr:uid="{31576A36-8F85-46E6-950B-F83A464703AF}"/>
    <cellStyle name="Comma [0] 4 8 3 2 2 3" xfId="30713" xr:uid="{BBBAF4D0-5A2D-43CC-92D5-8934D7CB4E32}"/>
    <cellStyle name="Comma [0] 4 8 3 2 2 3 2" xfId="30714" xr:uid="{40B8C12A-81E4-47AD-B242-837DAA3F7693}"/>
    <cellStyle name="Comma [0] 4 8 3 2 2 3 2 2" xfId="30715" xr:uid="{41EEE006-CBD6-4A0D-87A5-9189B1B90FEE}"/>
    <cellStyle name="Comma [0] 4 8 3 2 2 3 3" xfId="30716" xr:uid="{48F828ED-AC04-4AD0-809E-90708B351367}"/>
    <cellStyle name="Comma [0] 4 8 3 2 2 4" xfId="30717" xr:uid="{214B4BB1-9270-4869-A3E3-EAFA57005C6A}"/>
    <cellStyle name="Comma [0] 4 8 3 2 2 4 2" xfId="30718" xr:uid="{F492198D-D1CC-4CA3-9E94-4629324BA9F6}"/>
    <cellStyle name="Comma [0] 4 8 3 2 2 5" xfId="30719" xr:uid="{D39A78AF-47FD-4CBD-92AF-16F1B2FD72D9}"/>
    <cellStyle name="Comma [0] 4 8 3 2 3" xfId="30720" xr:uid="{025A5A07-B692-43DE-9084-81898DB4BB25}"/>
    <cellStyle name="Comma [0] 4 8 3 2 3 2" xfId="30721" xr:uid="{B0231D66-083C-44F3-82A1-70C04C28EF88}"/>
    <cellStyle name="Comma [0] 4 8 3 2 3 2 2" xfId="30722" xr:uid="{28A5003E-ED25-4652-B99F-0912904A977F}"/>
    <cellStyle name="Comma [0] 4 8 3 2 3 2 2 2" xfId="30723" xr:uid="{137FCB7A-4E14-425C-A616-3EF18F0CAF57}"/>
    <cellStyle name="Comma [0] 4 8 3 2 3 2 3" xfId="30724" xr:uid="{42C3EAFD-5E8A-42A6-998F-29844EA0910C}"/>
    <cellStyle name="Comma [0] 4 8 3 2 3 3" xfId="30725" xr:uid="{9561FA74-6AF4-4B3D-B533-A5E10277D87E}"/>
    <cellStyle name="Comma [0] 4 8 3 2 3 3 2" xfId="30726" xr:uid="{31A99303-F6F1-4797-ADBD-B395ADDD0C18}"/>
    <cellStyle name="Comma [0] 4 8 3 2 3 4" xfId="30727" xr:uid="{CBDA43D8-6903-4591-BDAD-9791294DAD80}"/>
    <cellStyle name="Comma [0] 4 8 3 2 4" xfId="30728" xr:uid="{AA76DF11-2718-4271-9BF7-9AE5E42EE182}"/>
    <cellStyle name="Comma [0] 4 8 3 2 4 2" xfId="30729" xr:uid="{1C110A84-6DF5-4028-A7CD-7357BAA35897}"/>
    <cellStyle name="Comma [0] 4 8 3 2 4 2 2" xfId="30730" xr:uid="{1A8A7223-7E7A-4590-ACAA-CFF02B7A29DB}"/>
    <cellStyle name="Comma [0] 4 8 3 2 4 3" xfId="30731" xr:uid="{D5C93697-2354-423C-A8B0-2560BEF4FC01}"/>
    <cellStyle name="Comma [0] 4 8 3 2 5" xfId="30732" xr:uid="{D86D64B9-FBC5-494E-8615-E8FD974E0AAF}"/>
    <cellStyle name="Comma [0] 4 8 3 2 5 2" xfId="30733" xr:uid="{38113A55-A70B-4807-B852-E45499F1F302}"/>
    <cellStyle name="Comma [0] 4 8 3 2 6" xfId="30734" xr:uid="{BB79030C-2850-4FB8-AAF6-C04B2B6C0A37}"/>
    <cellStyle name="Comma [0] 4 8 3 3" xfId="30735" xr:uid="{6E427E64-52AC-47C1-956E-7D8E574B6640}"/>
    <cellStyle name="Comma [0] 4 8 3 3 2" xfId="30736" xr:uid="{BB1931BF-3EA1-4B23-B823-D17DCA686118}"/>
    <cellStyle name="Comma [0] 4 8 3 3 2 2" xfId="30737" xr:uid="{ACFDB9A5-8F6B-42A0-AE8E-5804276075FC}"/>
    <cellStyle name="Comma [0] 4 8 3 3 2 2 2" xfId="30738" xr:uid="{5B25D6A4-4793-4F64-95EF-88AB0A6F5A1A}"/>
    <cellStyle name="Comma [0] 4 8 3 3 2 2 2 2" xfId="30739" xr:uid="{37A8D6EE-6DF0-408C-AB8A-B060B01ACAF3}"/>
    <cellStyle name="Comma [0] 4 8 3 3 2 2 3" xfId="30740" xr:uid="{46A9D99E-505A-40B0-B2E9-03E44ED8BE59}"/>
    <cellStyle name="Comma [0] 4 8 3 3 2 3" xfId="30741" xr:uid="{A26EDFA2-1B1D-4F28-A8E6-65589DE3644A}"/>
    <cellStyle name="Comma [0] 4 8 3 3 2 3 2" xfId="30742" xr:uid="{EB06DE75-D892-41B8-B807-DF8E8FE6C5A9}"/>
    <cellStyle name="Comma [0] 4 8 3 3 2 4" xfId="30743" xr:uid="{BB69B273-7BCF-4031-A06B-41E1687164E5}"/>
    <cellStyle name="Comma [0] 4 8 3 3 3" xfId="30744" xr:uid="{F53DFF7B-815C-4067-A094-D5C7DE217399}"/>
    <cellStyle name="Comma [0] 4 8 3 3 3 2" xfId="30745" xr:uid="{305BF5A7-5C12-4A93-8415-8D5FB9FB29B2}"/>
    <cellStyle name="Comma [0] 4 8 3 3 3 2 2" xfId="30746" xr:uid="{D5E186BC-D3A7-4FC4-92AF-218FF1B72005}"/>
    <cellStyle name="Comma [0] 4 8 3 3 3 3" xfId="30747" xr:uid="{7E3A91B7-587A-4D0E-BBEF-E6764E23CE90}"/>
    <cellStyle name="Comma [0] 4 8 3 3 4" xfId="30748" xr:uid="{26F138FF-133B-4CFF-83E0-56DAE44E3931}"/>
    <cellStyle name="Comma [0] 4 8 3 3 4 2" xfId="30749" xr:uid="{A7A7879F-D1A7-43B7-9E54-B7D450884DF4}"/>
    <cellStyle name="Comma [0] 4 8 3 3 5" xfId="30750" xr:uid="{799C551A-4D5C-49AD-8F9B-2BE8CB1C536E}"/>
    <cellStyle name="Comma [0] 4 8 3 4" xfId="30751" xr:uid="{C37BD6BB-D11C-4311-A9F7-121270E2E5CB}"/>
    <cellStyle name="Comma [0] 4 8 3 4 2" xfId="30752" xr:uid="{EE4B965F-48E1-45CA-BF40-DE44C98DB862}"/>
    <cellStyle name="Comma [0] 4 8 3 4 2 2" xfId="30753" xr:uid="{43F3C71D-BFC3-4768-BB05-287ABEE5326D}"/>
    <cellStyle name="Comma [0] 4 8 3 4 2 2 2" xfId="30754" xr:uid="{A5E045A0-7C5D-41F7-89A9-642E5909D5D5}"/>
    <cellStyle name="Comma [0] 4 8 3 4 2 3" xfId="30755" xr:uid="{02F7662C-28D3-4F6B-9241-3CFD6B063278}"/>
    <cellStyle name="Comma [0] 4 8 3 4 3" xfId="30756" xr:uid="{07A0D3EA-B11F-484E-842A-61DF37BA574E}"/>
    <cellStyle name="Comma [0] 4 8 3 4 3 2" xfId="30757" xr:uid="{C3A225AA-1A8D-4E65-89C1-8A35C4CB887B}"/>
    <cellStyle name="Comma [0] 4 8 3 4 4" xfId="30758" xr:uid="{2469A626-6437-4C08-AE3C-4884CA8ACFBB}"/>
    <cellStyle name="Comma [0] 4 8 3 5" xfId="30759" xr:uid="{ABACE46C-DB0A-496D-A22A-9F520176E590}"/>
    <cellStyle name="Comma [0] 4 8 3 5 2" xfId="30760" xr:uid="{8A3584C5-91CF-46CC-94F0-BF2AEBE9813C}"/>
    <cellStyle name="Comma [0] 4 8 3 5 2 2" xfId="30761" xr:uid="{F549C367-9C6D-4F9E-AC34-D6589AB03BC5}"/>
    <cellStyle name="Comma [0] 4 8 3 5 3" xfId="30762" xr:uid="{C864E36F-C873-42B6-9B26-E3473E564B14}"/>
    <cellStyle name="Comma [0] 4 8 3 6" xfId="30763" xr:uid="{076BCB61-998F-476A-BD81-A54D312F53E1}"/>
    <cellStyle name="Comma [0] 4 8 3 6 2" xfId="30764" xr:uid="{4CA1199A-4FBD-49E8-AEBE-E5953229B0FD}"/>
    <cellStyle name="Comma [0] 4 8 3 7" xfId="30765" xr:uid="{05A0A2DF-D502-493C-B54F-EC5BEBD88F1B}"/>
    <cellStyle name="Comma [0] 4 8 4" xfId="30766" xr:uid="{63143CBC-70DB-47EA-8AF7-6A7BC8CB2027}"/>
    <cellStyle name="Comma [0] 4 8 4 2" xfId="30767" xr:uid="{7D062236-E80F-470B-8562-9F00CAC0DFB2}"/>
    <cellStyle name="Comma [0] 4 8 4 2 2" xfId="30768" xr:uid="{480DCD5F-FC1E-42F4-A9FA-FB8C587096C3}"/>
    <cellStyle name="Comma [0] 4 8 4 2 2 2" xfId="30769" xr:uid="{F1B728DC-3154-42B9-A431-18F8853E3898}"/>
    <cellStyle name="Comma [0] 4 8 4 2 2 2 2" xfId="30770" xr:uid="{F6C0F06B-F0DC-4F6F-81D1-4B007B4B4F9D}"/>
    <cellStyle name="Comma [0] 4 8 4 2 2 2 2 2" xfId="30771" xr:uid="{51B14C76-D01A-466B-BEA3-4FEBB3118DEF}"/>
    <cellStyle name="Comma [0] 4 8 4 2 2 2 2 2 2" xfId="30772" xr:uid="{0F80F041-6268-4DB5-AFD6-1D0824132A35}"/>
    <cellStyle name="Comma [0] 4 8 4 2 2 2 2 3" xfId="30773" xr:uid="{B978A380-764F-480D-A0E1-BEB0137DB220}"/>
    <cellStyle name="Comma [0] 4 8 4 2 2 2 3" xfId="30774" xr:uid="{0BC4576F-E443-4FC7-97B6-B0E1DD620E7A}"/>
    <cellStyle name="Comma [0] 4 8 4 2 2 2 3 2" xfId="30775" xr:uid="{0014329E-6727-401E-AAE6-FA83E83086A5}"/>
    <cellStyle name="Comma [0] 4 8 4 2 2 2 4" xfId="30776" xr:uid="{9B68B121-B309-4069-8305-DBDD1D0D9BE6}"/>
    <cellStyle name="Comma [0] 4 8 4 2 2 3" xfId="30777" xr:uid="{9D8AEF1C-D6D4-40F6-86C5-FA5A09AC2CDA}"/>
    <cellStyle name="Comma [0] 4 8 4 2 2 3 2" xfId="30778" xr:uid="{A8802D1C-77BB-44FA-AE77-FEFABB8052D6}"/>
    <cellStyle name="Comma [0] 4 8 4 2 2 3 2 2" xfId="30779" xr:uid="{29E1B9CC-8420-4EBE-81F8-10025B7CABD8}"/>
    <cellStyle name="Comma [0] 4 8 4 2 2 3 3" xfId="30780" xr:uid="{381E2537-1EE8-4065-9BB0-AE73A58D41C9}"/>
    <cellStyle name="Comma [0] 4 8 4 2 2 4" xfId="30781" xr:uid="{0852F462-30DC-43BA-A780-F8AF49FDE862}"/>
    <cellStyle name="Comma [0] 4 8 4 2 2 4 2" xfId="30782" xr:uid="{A6EF2902-FE10-47C3-8DC2-17C54ED7F24C}"/>
    <cellStyle name="Comma [0] 4 8 4 2 2 5" xfId="30783" xr:uid="{1FC3DE63-AA08-4A8F-B6A3-1065869DE51F}"/>
    <cellStyle name="Comma [0] 4 8 4 2 3" xfId="30784" xr:uid="{222E03EC-44AE-4ABE-A383-F80183D8092E}"/>
    <cellStyle name="Comma [0] 4 8 4 2 3 2" xfId="30785" xr:uid="{5B4338B9-1ADC-4F23-97B0-379AA380A83B}"/>
    <cellStyle name="Comma [0] 4 8 4 2 3 2 2" xfId="30786" xr:uid="{945077C1-6715-4606-9D6D-B482CE5AB766}"/>
    <cellStyle name="Comma [0] 4 8 4 2 3 2 2 2" xfId="30787" xr:uid="{E93CE56C-8DB0-41A8-88C7-D9C84529FC00}"/>
    <cellStyle name="Comma [0] 4 8 4 2 3 2 3" xfId="30788" xr:uid="{3CFB14B0-FA3D-4EB8-BCC0-51DF0F682650}"/>
    <cellStyle name="Comma [0] 4 8 4 2 3 3" xfId="30789" xr:uid="{C860012D-AEFD-4749-B5B9-2A9324EC7CD3}"/>
    <cellStyle name="Comma [0] 4 8 4 2 3 3 2" xfId="30790" xr:uid="{F667A15A-6ACD-4451-A016-8744E9E6F6EA}"/>
    <cellStyle name="Comma [0] 4 8 4 2 3 4" xfId="30791" xr:uid="{803361B6-6028-419C-8335-A0DF8EF8612F}"/>
    <cellStyle name="Comma [0] 4 8 4 2 4" xfId="30792" xr:uid="{2D372EF2-7434-4938-989C-2BE58E2C50C9}"/>
    <cellStyle name="Comma [0] 4 8 4 2 4 2" xfId="30793" xr:uid="{A27EAD17-FFFF-490A-A482-17A57307F4C7}"/>
    <cellStyle name="Comma [0] 4 8 4 2 4 2 2" xfId="30794" xr:uid="{B48BB642-A366-436A-948D-F33768D07A06}"/>
    <cellStyle name="Comma [0] 4 8 4 2 4 3" xfId="30795" xr:uid="{7DBCFC70-B155-4114-B8AD-1D733C9D905A}"/>
    <cellStyle name="Comma [0] 4 8 4 2 5" xfId="30796" xr:uid="{F6A83E70-4953-4F50-9D51-7BB2B5735EB9}"/>
    <cellStyle name="Comma [0] 4 8 4 2 5 2" xfId="30797" xr:uid="{16AFE05C-1594-4372-8D84-7A9898424173}"/>
    <cellStyle name="Comma [0] 4 8 4 2 6" xfId="30798" xr:uid="{CFC43203-75B1-46D9-94F8-8CB58F4FA52A}"/>
    <cellStyle name="Comma [0] 4 8 4 3" xfId="30799" xr:uid="{47727A50-5A4D-4567-8DDF-56A4F0A78F01}"/>
    <cellStyle name="Comma [0] 4 8 4 3 2" xfId="30800" xr:uid="{518F80DB-2F85-4800-BA0A-6AB782F3EB37}"/>
    <cellStyle name="Comma [0] 4 8 4 3 2 2" xfId="30801" xr:uid="{1B683040-54B3-4ED6-8D66-880A5756720D}"/>
    <cellStyle name="Comma [0] 4 8 4 3 2 2 2" xfId="30802" xr:uid="{F498F1BF-C387-4BCC-8C21-129DA30A16F8}"/>
    <cellStyle name="Comma [0] 4 8 4 3 2 2 2 2" xfId="30803" xr:uid="{36E7600F-0F08-49AE-82E8-07283737A52E}"/>
    <cellStyle name="Comma [0] 4 8 4 3 2 2 3" xfId="30804" xr:uid="{C7CCC6C5-FB23-46A6-88AE-1F9209027A68}"/>
    <cellStyle name="Comma [0] 4 8 4 3 2 3" xfId="30805" xr:uid="{F568E516-83E9-4A47-A581-B8F04A9774B0}"/>
    <cellStyle name="Comma [0] 4 8 4 3 2 3 2" xfId="30806" xr:uid="{53883D46-E76C-4EFE-B1E5-8310A28B4C91}"/>
    <cellStyle name="Comma [0] 4 8 4 3 2 4" xfId="30807" xr:uid="{7DABF870-2548-46EF-BB93-66CE1910B462}"/>
    <cellStyle name="Comma [0] 4 8 4 3 3" xfId="30808" xr:uid="{60AE8B5C-41A2-4B32-BC37-BB6C2383D747}"/>
    <cellStyle name="Comma [0] 4 8 4 3 3 2" xfId="30809" xr:uid="{CC64F48D-7E26-4355-8C29-7D02A17064C6}"/>
    <cellStyle name="Comma [0] 4 8 4 3 3 2 2" xfId="30810" xr:uid="{BD8B8D87-ABC1-42B9-964D-B5AE2CB68B73}"/>
    <cellStyle name="Comma [0] 4 8 4 3 3 3" xfId="30811" xr:uid="{33C47E0C-0EEA-42DC-B759-822EA49F7FD6}"/>
    <cellStyle name="Comma [0] 4 8 4 3 4" xfId="30812" xr:uid="{B1903CF5-880F-48AB-AB4E-D3A6F93BE3EB}"/>
    <cellStyle name="Comma [0] 4 8 4 3 4 2" xfId="30813" xr:uid="{91B1DBE6-8DFA-44CC-9FBD-D23A21850D75}"/>
    <cellStyle name="Comma [0] 4 8 4 3 5" xfId="30814" xr:uid="{E29A28D0-A536-47B9-A244-45FF42481B48}"/>
    <cellStyle name="Comma [0] 4 8 4 4" xfId="30815" xr:uid="{152E2930-4712-4E30-9D7A-1DC7EC4C52BE}"/>
    <cellStyle name="Comma [0] 4 8 4 4 2" xfId="30816" xr:uid="{4357BDA0-7834-4B23-85C6-6679567E9944}"/>
    <cellStyle name="Comma [0] 4 8 4 4 2 2" xfId="30817" xr:uid="{CB391AEB-2178-42B1-B354-7F43A9654240}"/>
    <cellStyle name="Comma [0] 4 8 4 4 2 2 2" xfId="30818" xr:uid="{83915F04-C0D4-4360-8C3E-2AF47CC32B26}"/>
    <cellStyle name="Comma [0] 4 8 4 4 2 3" xfId="30819" xr:uid="{8922234F-DBD0-4BC7-A17D-0411894C2A23}"/>
    <cellStyle name="Comma [0] 4 8 4 4 3" xfId="30820" xr:uid="{C317DDBF-CC27-4873-8876-F0FB8FB2F29A}"/>
    <cellStyle name="Comma [0] 4 8 4 4 3 2" xfId="30821" xr:uid="{4451E032-7633-40D6-9D5E-43B54A9A7C06}"/>
    <cellStyle name="Comma [0] 4 8 4 4 4" xfId="30822" xr:uid="{BDC54BEB-8F11-417B-BDAB-B9B4AB75B794}"/>
    <cellStyle name="Comma [0] 4 8 4 5" xfId="30823" xr:uid="{AAFF7C80-548E-4032-9B73-E5B11BA52C28}"/>
    <cellStyle name="Comma [0] 4 8 4 5 2" xfId="30824" xr:uid="{647FD51C-04B4-44E1-8AD4-99D5617566E9}"/>
    <cellStyle name="Comma [0] 4 8 4 5 2 2" xfId="30825" xr:uid="{F6AA1379-9BA5-4E02-8799-29333926E3A0}"/>
    <cellStyle name="Comma [0] 4 8 4 5 3" xfId="30826" xr:uid="{C0CBA232-A4DA-4BFF-88D1-631D4268FAC7}"/>
    <cellStyle name="Comma [0] 4 8 4 6" xfId="30827" xr:uid="{BF6BD867-7719-4F91-9F53-951E9EA1CB21}"/>
    <cellStyle name="Comma [0] 4 8 4 6 2" xfId="30828" xr:uid="{A48206C8-080F-4298-91AD-0A1BDA120429}"/>
    <cellStyle name="Comma [0] 4 8 4 7" xfId="30829" xr:uid="{FF76EBE6-B809-4E33-818F-BC14021B33AA}"/>
    <cellStyle name="Comma [0] 4 8 5" xfId="30830" xr:uid="{CAD72674-D44D-4462-A522-FB47CBDC8312}"/>
    <cellStyle name="Comma [0] 4 8 5 2" xfId="30831" xr:uid="{E50DFA68-B08F-4073-9135-66C7CA36DE41}"/>
    <cellStyle name="Comma [0] 4 8 5 2 2" xfId="30832" xr:uid="{7FBB4D59-8C1E-46A7-96C8-BA53E1C16914}"/>
    <cellStyle name="Comma [0] 4 8 5 2 2 2" xfId="30833" xr:uid="{07764655-8127-473C-B199-C6668FD8BC1B}"/>
    <cellStyle name="Comma [0] 4 8 5 2 2 2 2" xfId="30834" xr:uid="{E8C08DAF-4446-4756-87FB-DB2A5A47DA7A}"/>
    <cellStyle name="Comma [0] 4 8 5 2 2 2 2 2" xfId="30835" xr:uid="{DC868212-01D3-4033-84AD-A830135D25F1}"/>
    <cellStyle name="Comma [0] 4 8 5 2 2 2 2 2 2" xfId="30836" xr:uid="{E8C5EC71-9648-41F1-B13C-378D7D4EEE0E}"/>
    <cellStyle name="Comma [0] 4 8 5 2 2 2 2 3" xfId="30837" xr:uid="{CC6F8758-692F-42B4-B9E7-6CC1E10809F0}"/>
    <cellStyle name="Comma [0] 4 8 5 2 2 2 3" xfId="30838" xr:uid="{AE10368A-A0CB-42B1-974C-DB19E5BFA7EA}"/>
    <cellStyle name="Comma [0] 4 8 5 2 2 2 3 2" xfId="30839" xr:uid="{7D9CF244-7320-41BE-9044-12EA912E57B7}"/>
    <cellStyle name="Comma [0] 4 8 5 2 2 2 4" xfId="30840" xr:uid="{B2B7FA8E-757F-4950-8250-7CC00E77E823}"/>
    <cellStyle name="Comma [0] 4 8 5 2 2 3" xfId="30841" xr:uid="{2253065F-CACE-465C-A197-46D23FD5F7F7}"/>
    <cellStyle name="Comma [0] 4 8 5 2 2 3 2" xfId="30842" xr:uid="{04B13CDE-868E-42F2-BD6E-75A07B7F6F94}"/>
    <cellStyle name="Comma [0] 4 8 5 2 2 3 2 2" xfId="30843" xr:uid="{1FBD07BE-3A2C-4F7A-ABC0-69F89B2202EC}"/>
    <cellStyle name="Comma [0] 4 8 5 2 2 3 3" xfId="30844" xr:uid="{E30C8021-1677-4A75-9F05-83036CE9D861}"/>
    <cellStyle name="Comma [0] 4 8 5 2 2 4" xfId="30845" xr:uid="{4F8BA4CB-E63D-4455-8635-D93B6FA6B6F1}"/>
    <cellStyle name="Comma [0] 4 8 5 2 2 4 2" xfId="30846" xr:uid="{69E178E4-D86D-4E4E-9784-45C29CF99121}"/>
    <cellStyle name="Comma [0] 4 8 5 2 2 5" xfId="30847" xr:uid="{43391D76-AAB9-401B-B2CF-8187A14396FE}"/>
    <cellStyle name="Comma [0] 4 8 5 2 3" xfId="30848" xr:uid="{AEB9E6DA-40AD-4EDE-9992-545B91E4577F}"/>
    <cellStyle name="Comma [0] 4 8 5 2 3 2" xfId="30849" xr:uid="{1D028AB3-24EA-4236-9604-63A4D3682BA2}"/>
    <cellStyle name="Comma [0] 4 8 5 2 3 2 2" xfId="30850" xr:uid="{B847E254-18E5-4C92-81D4-5A7C792CD776}"/>
    <cellStyle name="Comma [0] 4 8 5 2 3 2 2 2" xfId="30851" xr:uid="{B6607210-5E86-4185-80AA-24A1270216E5}"/>
    <cellStyle name="Comma [0] 4 8 5 2 3 2 3" xfId="30852" xr:uid="{5FE02A6D-675D-4DB4-8242-55E4EEFFC8A4}"/>
    <cellStyle name="Comma [0] 4 8 5 2 3 3" xfId="30853" xr:uid="{F74E7C4B-68D8-48A7-975E-DCA108CF1620}"/>
    <cellStyle name="Comma [0] 4 8 5 2 3 3 2" xfId="30854" xr:uid="{63C9AA87-8782-4B33-98E2-CF75ADBAD0A9}"/>
    <cellStyle name="Comma [0] 4 8 5 2 3 4" xfId="30855" xr:uid="{AF7DEC31-450A-4DD3-9A1B-9D6BFCCBD78A}"/>
    <cellStyle name="Comma [0] 4 8 5 2 4" xfId="30856" xr:uid="{21F6049C-E7CB-4BF4-82AF-489D44F5F086}"/>
    <cellStyle name="Comma [0] 4 8 5 2 4 2" xfId="30857" xr:uid="{CBA27890-BF70-43A6-B043-663497CF37DA}"/>
    <cellStyle name="Comma [0] 4 8 5 2 4 2 2" xfId="30858" xr:uid="{72375AD6-ABA3-4C8F-8254-8123BF3BAF7E}"/>
    <cellStyle name="Comma [0] 4 8 5 2 4 3" xfId="30859" xr:uid="{021E9F21-66E4-41CE-B13A-389A4013FAF2}"/>
    <cellStyle name="Comma [0] 4 8 5 2 5" xfId="30860" xr:uid="{D264F9E0-8186-468A-926A-EC6CDC20E6E9}"/>
    <cellStyle name="Comma [0] 4 8 5 2 5 2" xfId="30861" xr:uid="{4B491F2A-F438-4BF3-81A2-054D50B4AB53}"/>
    <cellStyle name="Comma [0] 4 8 5 2 6" xfId="30862" xr:uid="{58057811-9A9B-4F43-81A2-3D9BEC5CF190}"/>
    <cellStyle name="Comma [0] 4 8 5 3" xfId="30863" xr:uid="{619693C4-066E-4A32-8260-EA690FD9CDFC}"/>
    <cellStyle name="Comma [0] 4 8 5 3 2" xfId="30864" xr:uid="{7E079806-BD91-4A63-BFA5-2D3B0EF76BCD}"/>
    <cellStyle name="Comma [0] 4 8 5 3 2 2" xfId="30865" xr:uid="{A3B3D76F-7999-4FDB-8F09-B81427695066}"/>
    <cellStyle name="Comma [0] 4 8 5 3 2 2 2" xfId="30866" xr:uid="{55503D43-1F4F-4E94-9D04-34A7D2F6825E}"/>
    <cellStyle name="Comma [0] 4 8 5 3 2 2 2 2" xfId="30867" xr:uid="{9367FEBD-E570-42D9-A3D6-F8A3290498A7}"/>
    <cellStyle name="Comma [0] 4 8 5 3 2 2 3" xfId="30868" xr:uid="{C0F0EFFD-7895-47F3-A718-4DA37979581C}"/>
    <cellStyle name="Comma [0] 4 8 5 3 2 3" xfId="30869" xr:uid="{97DF1814-8971-44C5-9B9F-744423873871}"/>
    <cellStyle name="Comma [0] 4 8 5 3 2 3 2" xfId="30870" xr:uid="{B54E89B0-5696-4CB9-9D9C-3A1B4FD72422}"/>
    <cellStyle name="Comma [0] 4 8 5 3 2 4" xfId="30871" xr:uid="{AA7E4746-F4C6-4D5A-A98F-5C1C41AC63C4}"/>
    <cellStyle name="Comma [0] 4 8 5 3 3" xfId="30872" xr:uid="{67BA3CF4-09B0-4E57-A062-BEB257043A71}"/>
    <cellStyle name="Comma [0] 4 8 5 3 3 2" xfId="30873" xr:uid="{8A36A57C-F77B-4945-BFB9-1D34080F773B}"/>
    <cellStyle name="Comma [0] 4 8 5 3 3 2 2" xfId="30874" xr:uid="{5BC687E3-8196-4838-B8F5-EA2E4065E8E8}"/>
    <cellStyle name="Comma [0] 4 8 5 3 3 3" xfId="30875" xr:uid="{C670D00A-2AE8-444E-B326-64A580CD9BC8}"/>
    <cellStyle name="Comma [0] 4 8 5 3 4" xfId="30876" xr:uid="{0F480BF7-2D1C-4D7F-A748-B5167B5F22AF}"/>
    <cellStyle name="Comma [0] 4 8 5 3 4 2" xfId="30877" xr:uid="{B9CEEB96-119F-47C4-A1F6-743506A04C59}"/>
    <cellStyle name="Comma [0] 4 8 5 3 5" xfId="30878" xr:uid="{2B8192F2-37F9-4945-848D-3786A616E9BD}"/>
    <cellStyle name="Comma [0] 4 8 5 4" xfId="30879" xr:uid="{4F97787B-871D-4331-96E1-10FB10834CB3}"/>
    <cellStyle name="Comma [0] 4 8 5 4 2" xfId="30880" xr:uid="{2F0BB501-459C-42A5-B9AA-6C408A32B09A}"/>
    <cellStyle name="Comma [0] 4 8 5 4 2 2" xfId="30881" xr:uid="{F1BBD605-80ED-4FC8-9614-1ACCFA657352}"/>
    <cellStyle name="Comma [0] 4 8 5 4 2 2 2" xfId="30882" xr:uid="{ACC8613B-2A35-45FD-AF52-8E58DDE395CE}"/>
    <cellStyle name="Comma [0] 4 8 5 4 2 3" xfId="30883" xr:uid="{D958D33D-D8D3-4C41-8903-65EF38D53762}"/>
    <cellStyle name="Comma [0] 4 8 5 4 3" xfId="30884" xr:uid="{787743AF-22E0-4695-BA61-70E486C4C2C2}"/>
    <cellStyle name="Comma [0] 4 8 5 4 3 2" xfId="30885" xr:uid="{552F7B43-4645-4364-AC46-E1BF148AA9B9}"/>
    <cellStyle name="Comma [0] 4 8 5 4 4" xfId="30886" xr:uid="{89E16FF5-D081-4FDE-96EC-E66DE75FBC9C}"/>
    <cellStyle name="Comma [0] 4 8 5 5" xfId="30887" xr:uid="{F7A16537-0E29-41A3-9331-24EFE94C053E}"/>
    <cellStyle name="Comma [0] 4 8 5 5 2" xfId="30888" xr:uid="{538BD25A-073E-4F76-B3BF-5433DA9C22A8}"/>
    <cellStyle name="Comma [0] 4 8 5 5 2 2" xfId="30889" xr:uid="{9E5B8205-6CBB-4D14-982C-EFE4879B8529}"/>
    <cellStyle name="Comma [0] 4 8 5 5 3" xfId="30890" xr:uid="{A7A47787-9C44-4E6A-B455-70C0B1F5DB5B}"/>
    <cellStyle name="Comma [0] 4 8 5 6" xfId="30891" xr:uid="{B3723229-5849-4130-A032-C52C9808F96B}"/>
    <cellStyle name="Comma [0] 4 8 5 6 2" xfId="30892" xr:uid="{524456A1-B35A-402C-A899-6AE741FBEFFE}"/>
    <cellStyle name="Comma [0] 4 8 5 7" xfId="30893" xr:uid="{EBC29D06-C73F-4DA6-82F9-7FC985B27516}"/>
    <cellStyle name="Comma [0] 4 8 6" xfId="30894" xr:uid="{64DFABEC-D5B1-4BAD-BE0F-0DA3B7A67372}"/>
    <cellStyle name="Comma [0] 4 8 6 2" xfId="30895" xr:uid="{8C1EFAF9-A0C6-4684-A880-FC6D7F9A98D9}"/>
    <cellStyle name="Comma [0] 4 8 6 2 2" xfId="30896" xr:uid="{55D404B3-7A66-4CD9-8B8A-C23B934E56AA}"/>
    <cellStyle name="Comma [0] 4 8 6 2 2 2" xfId="30897" xr:uid="{FC726A87-CE17-4C78-AAA3-5233343ED6E8}"/>
    <cellStyle name="Comma [0] 4 8 6 2 2 2 2" xfId="30898" xr:uid="{A75E1AFA-733A-433F-8E88-91297D6849EB}"/>
    <cellStyle name="Comma [0] 4 8 6 2 2 2 2 2" xfId="30899" xr:uid="{8DB9A151-F052-40C3-9B94-65CD770484E1}"/>
    <cellStyle name="Comma [0] 4 8 6 2 2 2 3" xfId="30900" xr:uid="{011D1BF3-F2E3-44C1-826B-BD8F2221E7ED}"/>
    <cellStyle name="Comma [0] 4 8 6 2 2 3" xfId="30901" xr:uid="{FAEE3F99-F57B-449E-B45F-3A148C5DF62D}"/>
    <cellStyle name="Comma [0] 4 8 6 2 2 3 2" xfId="30902" xr:uid="{F4B2BBB8-92C8-4868-89E7-4776BA7A6C82}"/>
    <cellStyle name="Comma [0] 4 8 6 2 2 4" xfId="30903" xr:uid="{14508199-7DF7-4855-A78B-388315161C51}"/>
    <cellStyle name="Comma [0] 4 8 6 2 3" xfId="30904" xr:uid="{3B67A969-DC52-422E-BEDE-A827021609CD}"/>
    <cellStyle name="Comma [0] 4 8 6 2 3 2" xfId="30905" xr:uid="{497AB7BF-4F6D-48C0-B53E-469BE5CB0582}"/>
    <cellStyle name="Comma [0] 4 8 6 2 3 2 2" xfId="30906" xr:uid="{0F12785A-D71E-4612-88F9-EB86021A696F}"/>
    <cellStyle name="Comma [0] 4 8 6 2 3 3" xfId="30907" xr:uid="{2547FC4D-DE12-4E80-B23A-5218B445D0CC}"/>
    <cellStyle name="Comma [0] 4 8 6 2 4" xfId="30908" xr:uid="{2CAB3C2F-E36E-4A2D-9B01-666C550A77CE}"/>
    <cellStyle name="Comma [0] 4 8 6 2 4 2" xfId="30909" xr:uid="{12030357-6C90-4F92-850F-6D339DF2F44F}"/>
    <cellStyle name="Comma [0] 4 8 6 2 5" xfId="30910" xr:uid="{E43F2F54-AA3F-4CC6-B2D2-468EA04EC83B}"/>
    <cellStyle name="Comma [0] 4 8 6 3" xfId="30911" xr:uid="{00675406-276F-4F91-A640-4E103DA61367}"/>
    <cellStyle name="Comma [0] 4 8 6 3 2" xfId="30912" xr:uid="{D0EB8C7A-1E9D-4291-BBC3-7F45D2EA92D1}"/>
    <cellStyle name="Comma [0] 4 8 6 3 2 2" xfId="30913" xr:uid="{ECC507BD-6D34-41FA-B90E-EB9A56B567C2}"/>
    <cellStyle name="Comma [0] 4 8 6 3 2 2 2" xfId="30914" xr:uid="{4154DA78-133B-4B2C-A299-3FE50F2B9BEA}"/>
    <cellStyle name="Comma [0] 4 8 6 3 2 3" xfId="30915" xr:uid="{77BCD824-E28E-402E-A272-D9BDE4D71060}"/>
    <cellStyle name="Comma [0] 4 8 6 3 3" xfId="30916" xr:uid="{FB33E5DC-A445-4AF9-BF4F-92FA0285658A}"/>
    <cellStyle name="Comma [0] 4 8 6 3 3 2" xfId="30917" xr:uid="{92DC28DB-6347-4F96-8A0C-CEA737F01FFE}"/>
    <cellStyle name="Comma [0] 4 8 6 3 4" xfId="30918" xr:uid="{6A9D0E83-7603-46CA-97DB-E6E31A1C4B99}"/>
    <cellStyle name="Comma [0] 4 8 6 4" xfId="30919" xr:uid="{61178EC0-241E-4CBA-B3AA-9827311BEC2D}"/>
    <cellStyle name="Comma [0] 4 8 6 4 2" xfId="30920" xr:uid="{6F8A60E2-70D2-4208-B465-DD960D85C85A}"/>
    <cellStyle name="Comma [0] 4 8 6 4 2 2" xfId="30921" xr:uid="{91231F43-157A-4D99-801C-2FC55ACAFEF5}"/>
    <cellStyle name="Comma [0] 4 8 6 4 3" xfId="30922" xr:uid="{6E1D68E9-731D-4314-A650-81E3FE865C30}"/>
    <cellStyle name="Comma [0] 4 8 6 5" xfId="30923" xr:uid="{BE194C16-A090-43BA-A9C4-FC97C7C81BF3}"/>
    <cellStyle name="Comma [0] 4 8 6 5 2" xfId="30924" xr:uid="{CD252F06-ACDE-4D63-802A-A2CF0ABEEFF1}"/>
    <cellStyle name="Comma [0] 4 8 6 6" xfId="30925" xr:uid="{7E596DB3-DD6F-4507-863B-E336FEDF584D}"/>
    <cellStyle name="Comma [0] 4 8 7" xfId="30926" xr:uid="{AB00E970-A928-4A3F-9B5E-3E6985A044F6}"/>
    <cellStyle name="Comma [0] 4 8 7 2" xfId="30927" xr:uid="{0FC2671A-071A-40F0-A470-8228ED01994E}"/>
    <cellStyle name="Comma [0] 4 8 7 2 2" xfId="30928" xr:uid="{77423E24-6213-412C-A931-AC14AED930EA}"/>
    <cellStyle name="Comma [0] 4 8 7 2 2 2" xfId="30929" xr:uid="{DD5BF68A-0FE8-48AE-8054-DDFAE04CE90A}"/>
    <cellStyle name="Comma [0] 4 8 7 2 2 2 2" xfId="30930" xr:uid="{03C66D5F-D489-4F39-BF12-4A9356493A10}"/>
    <cellStyle name="Comma [0] 4 8 7 2 2 3" xfId="30931" xr:uid="{415AD593-4C14-4349-9585-5B54FAE932F1}"/>
    <cellStyle name="Comma [0] 4 8 7 2 3" xfId="30932" xr:uid="{8228ED04-C382-4B33-84DE-5895264905FF}"/>
    <cellStyle name="Comma [0] 4 8 7 2 3 2" xfId="30933" xr:uid="{43E8FE9E-0AA0-44F2-A52E-6503D2C1B7D9}"/>
    <cellStyle name="Comma [0] 4 8 7 2 4" xfId="30934" xr:uid="{1D8A751D-5A42-4CBE-BDE9-4BF062C03D0B}"/>
    <cellStyle name="Comma [0] 4 8 7 3" xfId="30935" xr:uid="{E61AAD79-1680-461B-890C-1FC18F8C5278}"/>
    <cellStyle name="Comma [0] 4 8 7 3 2" xfId="30936" xr:uid="{A18F93F7-B230-4274-AC46-6B45607C7C5C}"/>
    <cellStyle name="Comma [0] 4 8 7 3 2 2" xfId="30937" xr:uid="{F3095671-5FF6-404D-B338-ECF29D02BE94}"/>
    <cellStyle name="Comma [0] 4 8 7 3 3" xfId="30938" xr:uid="{270BC465-B1D0-4D02-8821-5B9A4BF7F0D7}"/>
    <cellStyle name="Comma [0] 4 8 7 4" xfId="30939" xr:uid="{38F8BCDB-C036-4E17-9884-78427E10CB1D}"/>
    <cellStyle name="Comma [0] 4 8 7 4 2" xfId="30940" xr:uid="{6A3FCF7C-F9EE-4085-8A7B-AB31C48DDC76}"/>
    <cellStyle name="Comma [0] 4 8 7 5" xfId="30941" xr:uid="{73150A0B-4535-4F46-908B-CDEC2A0E01AA}"/>
    <cellStyle name="Comma [0] 4 8 8" xfId="30942" xr:uid="{D2DBA42B-F07E-4B36-B187-003A12602376}"/>
    <cellStyle name="Comma [0] 4 8 9" xfId="30943" xr:uid="{51352E2D-1BC7-4474-9731-AAD4CE0D973C}"/>
    <cellStyle name="Comma [0] 4 9" xfId="30944" xr:uid="{3FA6F312-BBFD-4B69-93B5-4A06E765846E}"/>
    <cellStyle name="Comma [0] 4 9 10" xfId="30945" xr:uid="{440A7EF1-8C7A-4D80-9024-B2111502C57F}"/>
    <cellStyle name="Comma [0] 4 9 10 2" xfId="30946" xr:uid="{B7AF997B-1760-47DB-B0D0-C1011B23DC3E}"/>
    <cellStyle name="Comma [0] 4 9 11" xfId="30947" xr:uid="{BA856A00-B754-4759-BA50-556E01065CD3}"/>
    <cellStyle name="Comma [0] 4 9 2" xfId="30948" xr:uid="{CBCB5AC7-EBA6-4602-A3D5-8E3E25220205}"/>
    <cellStyle name="Comma [0] 4 9 2 10" xfId="30949" xr:uid="{2460FF55-F6CD-4FF1-8ACA-1A30474DB118}"/>
    <cellStyle name="Comma [0] 4 9 2 2" xfId="30950" xr:uid="{05F52913-667F-4FFB-BBEF-1CBD5CAAFF58}"/>
    <cellStyle name="Comma [0] 4 9 2 2 2" xfId="30951" xr:uid="{68B346D8-9E60-4D23-A463-67C9BF7754D4}"/>
    <cellStyle name="Comma [0] 4 9 2 2 2 2" xfId="30952" xr:uid="{C3491EE5-A92D-4872-AB30-96487E2C3CA5}"/>
    <cellStyle name="Comma [0] 4 9 2 2 2 2 2" xfId="30953" xr:uid="{E8B89F57-C18D-4F15-B1E6-8E78462E7A42}"/>
    <cellStyle name="Comma [0] 4 9 2 2 2 2 2 2" xfId="30954" xr:uid="{5FC4A894-8B26-4699-98D7-27886B18AD35}"/>
    <cellStyle name="Comma [0] 4 9 2 2 2 2 2 2 2" xfId="30955" xr:uid="{10538AC6-4616-4BE1-B900-4A714B307715}"/>
    <cellStyle name="Comma [0] 4 9 2 2 2 2 2 2 2 2" xfId="30956" xr:uid="{EBF8C43E-6243-4DAD-A4FD-0C4CD0FD6C92}"/>
    <cellStyle name="Comma [0] 4 9 2 2 2 2 2 2 3" xfId="30957" xr:uid="{D0FC96B0-E6EE-42BB-93F2-EC6A7FA03E1F}"/>
    <cellStyle name="Comma [0] 4 9 2 2 2 2 2 3" xfId="30958" xr:uid="{DDD33EFE-1E9F-479E-9432-7ACC73C2137B}"/>
    <cellStyle name="Comma [0] 4 9 2 2 2 2 2 3 2" xfId="30959" xr:uid="{8340BA8C-E7B2-4287-A7E5-73F76BDB0121}"/>
    <cellStyle name="Comma [0] 4 9 2 2 2 2 2 4" xfId="30960" xr:uid="{D54FDA5B-2D0C-4F1B-AD0B-A2555F3DF9EE}"/>
    <cellStyle name="Comma [0] 4 9 2 2 2 2 3" xfId="30961" xr:uid="{333CE995-1BBD-4942-9210-8F11D59F528D}"/>
    <cellStyle name="Comma [0] 4 9 2 2 2 2 3 2" xfId="30962" xr:uid="{DC70D5AF-B28E-43E2-90E0-4E5A013089DA}"/>
    <cellStyle name="Comma [0] 4 9 2 2 2 2 3 2 2" xfId="30963" xr:uid="{D2196E83-5439-4F19-AC11-9518F762D116}"/>
    <cellStyle name="Comma [0] 4 9 2 2 2 2 3 3" xfId="30964" xr:uid="{2F008476-2867-4B63-A5A3-6972F112C698}"/>
    <cellStyle name="Comma [0] 4 9 2 2 2 2 4" xfId="30965" xr:uid="{718FC3F1-27B7-486F-8B8B-DD7DFAEC20AB}"/>
    <cellStyle name="Comma [0] 4 9 2 2 2 2 4 2" xfId="30966" xr:uid="{2C36947D-CD07-4C0C-8DF2-156F04307EB5}"/>
    <cellStyle name="Comma [0] 4 9 2 2 2 2 5" xfId="30967" xr:uid="{543ED3B1-04C0-4CC6-AD02-2F3466567BAF}"/>
    <cellStyle name="Comma [0] 4 9 2 2 2 3" xfId="30968" xr:uid="{C6BE2C06-F3FD-48B8-A481-6FB8713BC654}"/>
    <cellStyle name="Comma [0] 4 9 2 2 2 3 2" xfId="30969" xr:uid="{83DB13AF-F9B4-4CE8-BEE8-420A9347F5D7}"/>
    <cellStyle name="Comma [0] 4 9 2 2 2 3 2 2" xfId="30970" xr:uid="{552637CC-0980-487E-A9D5-C7C5FEF0FCBA}"/>
    <cellStyle name="Comma [0] 4 9 2 2 2 3 2 2 2" xfId="30971" xr:uid="{7B52F255-12D5-4F51-BC11-E3594E75928F}"/>
    <cellStyle name="Comma [0] 4 9 2 2 2 3 2 3" xfId="30972" xr:uid="{5EE7C347-02BF-4093-A19B-86736149208D}"/>
    <cellStyle name="Comma [0] 4 9 2 2 2 3 3" xfId="30973" xr:uid="{D2DBB58D-9B11-4E4A-B642-5A4248D4F3DD}"/>
    <cellStyle name="Comma [0] 4 9 2 2 2 3 3 2" xfId="30974" xr:uid="{EE53F62E-92BB-4BA5-AF2A-3F6892B4096A}"/>
    <cellStyle name="Comma [0] 4 9 2 2 2 3 4" xfId="30975" xr:uid="{42289B25-7390-489E-8DEC-4AF67BFA05F4}"/>
    <cellStyle name="Comma [0] 4 9 2 2 2 4" xfId="30976" xr:uid="{82C73AD6-43CF-41C2-9780-B57948A8A233}"/>
    <cellStyle name="Comma [0] 4 9 2 2 2 4 2" xfId="30977" xr:uid="{75315A5C-7831-40D7-9A19-9F2C37AB29DC}"/>
    <cellStyle name="Comma [0] 4 9 2 2 2 4 2 2" xfId="30978" xr:uid="{3CFC3D7B-4B61-4FD2-AF80-02286A1DAE97}"/>
    <cellStyle name="Comma [0] 4 9 2 2 2 4 3" xfId="30979" xr:uid="{0EAE82B3-CBB0-4C18-B3E7-F217A9CD4554}"/>
    <cellStyle name="Comma [0] 4 9 2 2 2 5" xfId="30980" xr:uid="{4FD26243-B342-4B88-99E5-D9904EE85873}"/>
    <cellStyle name="Comma [0] 4 9 2 2 2 5 2" xfId="30981" xr:uid="{83300FB6-0CB9-46E1-B2DC-8DD1FE16202A}"/>
    <cellStyle name="Comma [0] 4 9 2 2 2 6" xfId="30982" xr:uid="{1A061C14-8180-452D-BD5C-53D3B116BD50}"/>
    <cellStyle name="Comma [0] 4 9 2 2 3" xfId="30983" xr:uid="{7B4BB81E-0980-408F-8283-DBE7979354D1}"/>
    <cellStyle name="Comma [0] 4 9 2 2 3 2" xfId="30984" xr:uid="{04A8A078-534B-4506-BE30-31D68DC11564}"/>
    <cellStyle name="Comma [0] 4 9 2 2 3 2 2" xfId="30985" xr:uid="{2EB3B9FC-9B37-4728-805E-A6092E537B20}"/>
    <cellStyle name="Comma [0] 4 9 2 2 3 2 2 2" xfId="30986" xr:uid="{EB6515C4-DDE4-4B1D-9E2D-9C20017A8157}"/>
    <cellStyle name="Comma [0] 4 9 2 2 3 2 2 2 2" xfId="30987" xr:uid="{1390D6DE-7719-495D-B2F8-674311AA91D9}"/>
    <cellStyle name="Comma [0] 4 9 2 2 3 2 2 3" xfId="30988" xr:uid="{FA0693D8-A617-4B32-8E73-885E43DDA190}"/>
    <cellStyle name="Comma [0] 4 9 2 2 3 2 3" xfId="30989" xr:uid="{8D4E5FA1-6829-4B31-960E-78E2E4FE999A}"/>
    <cellStyle name="Comma [0] 4 9 2 2 3 2 3 2" xfId="30990" xr:uid="{275734DE-E1BD-46EF-80EC-81A3CFEF6B84}"/>
    <cellStyle name="Comma [0] 4 9 2 2 3 2 4" xfId="30991" xr:uid="{4E3E4F03-190E-431D-9235-A4A88E9AE0AC}"/>
    <cellStyle name="Comma [0] 4 9 2 2 3 3" xfId="30992" xr:uid="{1C5EFEC2-3536-4B3E-9290-397E2F5CD611}"/>
    <cellStyle name="Comma [0] 4 9 2 2 3 3 2" xfId="30993" xr:uid="{E196D588-AEFC-44F0-B384-5FF376B074A7}"/>
    <cellStyle name="Comma [0] 4 9 2 2 3 3 2 2" xfId="30994" xr:uid="{09503D9B-4817-4A1C-AF35-C47A0620D0A3}"/>
    <cellStyle name="Comma [0] 4 9 2 2 3 3 3" xfId="30995" xr:uid="{3429C46D-4730-4078-9E36-F928B1B5769E}"/>
    <cellStyle name="Comma [0] 4 9 2 2 3 4" xfId="30996" xr:uid="{8FE95FEE-2247-4032-BE29-6D78E45D5EEF}"/>
    <cellStyle name="Comma [0] 4 9 2 2 3 4 2" xfId="30997" xr:uid="{E36E635E-D49C-43D2-A6DD-8566F3ED29AB}"/>
    <cellStyle name="Comma [0] 4 9 2 2 3 5" xfId="30998" xr:uid="{2B7D385D-6129-4D37-BA6E-18D6BF1BB062}"/>
    <cellStyle name="Comma [0] 4 9 2 2 4" xfId="30999" xr:uid="{79F053A9-9D63-45ED-A552-81A7BD3B4ADB}"/>
    <cellStyle name="Comma [0] 4 9 2 2 4 2" xfId="31000" xr:uid="{26C4E4BD-A7D4-48F0-90E4-021A501C7B6A}"/>
    <cellStyle name="Comma [0] 4 9 2 2 4 2 2" xfId="31001" xr:uid="{FD85ED3C-8AA2-4218-9B1C-CC025E707185}"/>
    <cellStyle name="Comma [0] 4 9 2 2 4 2 2 2" xfId="31002" xr:uid="{880E5EB8-C928-477F-A90B-43EB4DF02AE3}"/>
    <cellStyle name="Comma [0] 4 9 2 2 4 2 3" xfId="31003" xr:uid="{EFF07D86-0EA6-493A-8E6B-656EEFD17DBD}"/>
    <cellStyle name="Comma [0] 4 9 2 2 4 3" xfId="31004" xr:uid="{69DE64B2-1A6A-469B-9FC0-A9D61BBDFC8E}"/>
    <cellStyle name="Comma [0] 4 9 2 2 4 3 2" xfId="31005" xr:uid="{DAE58541-438C-4824-875E-AE7FDCE57913}"/>
    <cellStyle name="Comma [0] 4 9 2 2 4 4" xfId="31006" xr:uid="{A056C220-28D1-416E-864E-749DCF90AADF}"/>
    <cellStyle name="Comma [0] 4 9 2 2 5" xfId="31007" xr:uid="{A7E26DA4-D34A-45BE-A09F-51DC1BBA3C00}"/>
    <cellStyle name="Comma [0] 4 9 2 2 5 2" xfId="31008" xr:uid="{712B5474-09A4-4E71-A71F-E50A90647DA5}"/>
    <cellStyle name="Comma [0] 4 9 2 2 5 2 2" xfId="31009" xr:uid="{6AF97DB8-963B-417F-AA4E-99181B97E6FF}"/>
    <cellStyle name="Comma [0] 4 9 2 2 5 3" xfId="31010" xr:uid="{E35104D3-8593-4B3F-894B-3600E5145505}"/>
    <cellStyle name="Comma [0] 4 9 2 2 6" xfId="31011" xr:uid="{B8FA2F13-7528-4A61-AE70-CB37A2C8F22E}"/>
    <cellStyle name="Comma [0] 4 9 2 2 6 2" xfId="31012" xr:uid="{FC43B1CC-BD83-49B7-8A1D-D62B0E207EE9}"/>
    <cellStyle name="Comma [0] 4 9 2 2 7" xfId="31013" xr:uid="{BA683B3E-3379-4427-B4ED-D60D1CE60130}"/>
    <cellStyle name="Comma [0] 4 9 2 3" xfId="31014" xr:uid="{C3479EDC-6C87-48F4-8BD3-B8FCE826401E}"/>
    <cellStyle name="Comma [0] 4 9 2 3 2" xfId="31015" xr:uid="{BF40E314-7EB5-49AC-AA30-46F5EB5552D6}"/>
    <cellStyle name="Comma [0] 4 9 2 3 2 2" xfId="31016" xr:uid="{7F2A003E-A503-4AD1-808F-2FBC42692CFE}"/>
    <cellStyle name="Comma [0] 4 9 2 3 2 2 2" xfId="31017" xr:uid="{2B4E39BA-4465-41DA-A1D7-787DD7C0238B}"/>
    <cellStyle name="Comma [0] 4 9 2 3 2 2 2 2" xfId="31018" xr:uid="{A3B4CFD0-B575-48A9-8B08-69772EEF705B}"/>
    <cellStyle name="Comma [0] 4 9 2 3 2 2 2 2 2" xfId="31019" xr:uid="{1D5EAE99-E940-4AA3-8EBE-0485D63B46B3}"/>
    <cellStyle name="Comma [0] 4 9 2 3 2 2 2 2 2 2" xfId="31020" xr:uid="{8E0984E6-6DF6-43E5-BA76-CCCB0D789511}"/>
    <cellStyle name="Comma [0] 4 9 2 3 2 2 2 2 3" xfId="31021" xr:uid="{49B431E7-398E-45BC-8E01-BBD39189A7B1}"/>
    <cellStyle name="Comma [0] 4 9 2 3 2 2 2 3" xfId="31022" xr:uid="{C32D0FB6-2214-4AD5-AD21-A1DD5EF9B6B6}"/>
    <cellStyle name="Comma [0] 4 9 2 3 2 2 2 3 2" xfId="31023" xr:uid="{DFE7E95C-5313-49B4-B5F7-B64564E9287D}"/>
    <cellStyle name="Comma [0] 4 9 2 3 2 2 2 4" xfId="31024" xr:uid="{DE0B0259-E7F1-45EB-B145-443F363F9B82}"/>
    <cellStyle name="Comma [0] 4 9 2 3 2 2 3" xfId="31025" xr:uid="{9AF1E2E7-5535-404D-BF51-EA1184EFDDEC}"/>
    <cellStyle name="Comma [0] 4 9 2 3 2 2 3 2" xfId="31026" xr:uid="{65CAC91B-9D59-4619-9913-61B4DB118634}"/>
    <cellStyle name="Comma [0] 4 9 2 3 2 2 3 2 2" xfId="31027" xr:uid="{A1EB30C6-95D2-48A5-8B2A-A13A665339A3}"/>
    <cellStyle name="Comma [0] 4 9 2 3 2 2 3 3" xfId="31028" xr:uid="{623CBFC7-553C-480F-AA7E-4B5D4FF80AA1}"/>
    <cellStyle name="Comma [0] 4 9 2 3 2 2 4" xfId="31029" xr:uid="{C1465F47-1702-42A4-BDE9-A2B965C2ABD7}"/>
    <cellStyle name="Comma [0] 4 9 2 3 2 2 4 2" xfId="31030" xr:uid="{343BED5F-CC91-4851-B9CD-9D7C0C8E84C1}"/>
    <cellStyle name="Comma [0] 4 9 2 3 2 2 5" xfId="31031" xr:uid="{3CA6752C-9C61-4C2B-8EB4-37D46778D663}"/>
    <cellStyle name="Comma [0] 4 9 2 3 2 3" xfId="31032" xr:uid="{BFE0BE27-4760-4ACF-A6E9-A00C59FA1A7A}"/>
    <cellStyle name="Comma [0] 4 9 2 3 2 3 2" xfId="31033" xr:uid="{12A5C3C2-DFC5-425B-AACF-F209EF584059}"/>
    <cellStyle name="Comma [0] 4 9 2 3 2 3 2 2" xfId="31034" xr:uid="{42E010DC-3823-4FBF-89A4-835C0244B683}"/>
    <cellStyle name="Comma [0] 4 9 2 3 2 3 2 2 2" xfId="31035" xr:uid="{2582FA98-E546-45FA-82F6-42CF223488E5}"/>
    <cellStyle name="Comma [0] 4 9 2 3 2 3 2 3" xfId="31036" xr:uid="{130A6973-6F66-4781-BD93-C86D651D0AE1}"/>
    <cellStyle name="Comma [0] 4 9 2 3 2 3 3" xfId="31037" xr:uid="{25409AEC-1CC9-4A1A-B96C-D00428729D4B}"/>
    <cellStyle name="Comma [0] 4 9 2 3 2 3 3 2" xfId="31038" xr:uid="{DB89CA29-4C29-437C-B89F-E9036C0E3010}"/>
    <cellStyle name="Comma [0] 4 9 2 3 2 3 4" xfId="31039" xr:uid="{5CEB9578-8964-478E-A60C-CB6E9F4C88C0}"/>
    <cellStyle name="Comma [0] 4 9 2 3 2 4" xfId="31040" xr:uid="{989AE31C-6835-4108-A9E1-907C938F6836}"/>
    <cellStyle name="Comma [0] 4 9 2 3 2 4 2" xfId="31041" xr:uid="{7800A457-9AA1-44DC-B885-9F00376794B3}"/>
    <cellStyle name="Comma [0] 4 9 2 3 2 4 2 2" xfId="31042" xr:uid="{39348345-64A4-4769-A1CA-4CB8DD068912}"/>
    <cellStyle name="Comma [0] 4 9 2 3 2 4 3" xfId="31043" xr:uid="{65A60908-0944-46F1-A889-14D9A9634659}"/>
    <cellStyle name="Comma [0] 4 9 2 3 2 5" xfId="31044" xr:uid="{9E853A44-3D5C-411E-B347-DCEA7FACF5BE}"/>
    <cellStyle name="Comma [0] 4 9 2 3 2 5 2" xfId="31045" xr:uid="{D3842B55-B6FC-48D5-BBC0-D5D2F918DBF2}"/>
    <cellStyle name="Comma [0] 4 9 2 3 2 6" xfId="31046" xr:uid="{E5A158B3-0017-44AA-B3DE-95F22F5CA800}"/>
    <cellStyle name="Comma [0] 4 9 2 3 3" xfId="31047" xr:uid="{83ADE5AC-7A07-4E65-953B-C48E97B4DFD4}"/>
    <cellStyle name="Comma [0] 4 9 2 3 3 2" xfId="31048" xr:uid="{64326F42-068A-433E-A982-6B20211C05F1}"/>
    <cellStyle name="Comma [0] 4 9 2 3 3 2 2" xfId="31049" xr:uid="{99ADDD49-4A96-4632-A916-11E622328577}"/>
    <cellStyle name="Comma [0] 4 9 2 3 3 2 2 2" xfId="31050" xr:uid="{E25146CE-D9DD-47B2-B25B-C4F3BE097D8A}"/>
    <cellStyle name="Comma [0] 4 9 2 3 3 2 2 2 2" xfId="31051" xr:uid="{5AC719B0-97E2-49D5-BA95-6DB2F86AC439}"/>
    <cellStyle name="Comma [0] 4 9 2 3 3 2 2 3" xfId="31052" xr:uid="{CD9EA464-5704-4D09-B26B-1D0848AC0FCE}"/>
    <cellStyle name="Comma [0] 4 9 2 3 3 2 3" xfId="31053" xr:uid="{C81F2841-C177-4827-9B39-936416C37811}"/>
    <cellStyle name="Comma [0] 4 9 2 3 3 2 3 2" xfId="31054" xr:uid="{95E0D3CF-DE03-48D2-8222-8769DD45E69F}"/>
    <cellStyle name="Comma [0] 4 9 2 3 3 2 4" xfId="31055" xr:uid="{A2184CB1-4C06-49E3-96F6-84C81A0EA472}"/>
    <cellStyle name="Comma [0] 4 9 2 3 3 3" xfId="31056" xr:uid="{40A8A1D6-B1D4-4662-B926-54BEC8F2BF06}"/>
    <cellStyle name="Comma [0] 4 9 2 3 3 3 2" xfId="31057" xr:uid="{C145C1D2-E011-4B27-AA9C-9D91238BE29C}"/>
    <cellStyle name="Comma [0] 4 9 2 3 3 3 2 2" xfId="31058" xr:uid="{C22A8E7E-FFB0-43D7-9D72-35D0BD90D71C}"/>
    <cellStyle name="Comma [0] 4 9 2 3 3 3 3" xfId="31059" xr:uid="{5BFAC3A8-3B3B-4ADF-A8FA-E0E01B70B938}"/>
    <cellStyle name="Comma [0] 4 9 2 3 3 4" xfId="31060" xr:uid="{11320930-8C23-4A03-A437-C5829D21E4C3}"/>
    <cellStyle name="Comma [0] 4 9 2 3 3 4 2" xfId="31061" xr:uid="{39EDBEA9-CE97-4D8E-948B-5D7ECFB4C150}"/>
    <cellStyle name="Comma [0] 4 9 2 3 3 5" xfId="31062" xr:uid="{4F64AC1A-14C5-4DE2-A49E-B9634B2145B0}"/>
    <cellStyle name="Comma [0] 4 9 2 3 4" xfId="31063" xr:uid="{C4E66FDB-8080-40E2-B460-880505C0ECB1}"/>
    <cellStyle name="Comma [0] 4 9 2 3 4 2" xfId="31064" xr:uid="{AFC8E4B7-A9BB-40E3-92C9-CC563ACDF5E9}"/>
    <cellStyle name="Comma [0] 4 9 2 3 4 2 2" xfId="31065" xr:uid="{FB122C1E-6596-4B96-A93E-7BF8BC0C22F3}"/>
    <cellStyle name="Comma [0] 4 9 2 3 4 2 2 2" xfId="31066" xr:uid="{BF0EAFD1-ED65-4F09-9B28-5D1272AE4744}"/>
    <cellStyle name="Comma [0] 4 9 2 3 4 2 3" xfId="31067" xr:uid="{02704006-FC2C-422E-8CD1-3DB2A251D138}"/>
    <cellStyle name="Comma [0] 4 9 2 3 4 3" xfId="31068" xr:uid="{66F1C437-CCA7-4FB7-B4D3-A720FF674099}"/>
    <cellStyle name="Comma [0] 4 9 2 3 4 3 2" xfId="31069" xr:uid="{37CAAFE4-5787-4325-890A-CD03C2444A64}"/>
    <cellStyle name="Comma [0] 4 9 2 3 4 4" xfId="31070" xr:uid="{04786E03-DB23-4EB6-B1CA-CA4C994C4077}"/>
    <cellStyle name="Comma [0] 4 9 2 3 5" xfId="31071" xr:uid="{F4A3031F-CFF2-4400-B09A-BD79E7645A55}"/>
    <cellStyle name="Comma [0] 4 9 2 3 5 2" xfId="31072" xr:uid="{429BC594-A0FC-4A8F-B9FB-A8E44E5DEAD7}"/>
    <cellStyle name="Comma [0] 4 9 2 3 5 2 2" xfId="31073" xr:uid="{0EA7A868-4938-4044-A49B-B6D2E12261C5}"/>
    <cellStyle name="Comma [0] 4 9 2 3 5 3" xfId="31074" xr:uid="{75656588-762A-408A-9929-8EF646874474}"/>
    <cellStyle name="Comma [0] 4 9 2 3 6" xfId="31075" xr:uid="{54CF8A9A-ED38-477E-BF30-DF04E144D0E7}"/>
    <cellStyle name="Comma [0] 4 9 2 3 6 2" xfId="31076" xr:uid="{144EF566-89B4-41B3-8958-3D174BB16E9B}"/>
    <cellStyle name="Comma [0] 4 9 2 3 7" xfId="31077" xr:uid="{0F89773E-147B-4D80-9B59-B0C5030C1A84}"/>
    <cellStyle name="Comma [0] 4 9 2 4" xfId="31078" xr:uid="{40972689-4016-4B6A-8FB8-E5FAF0544FE6}"/>
    <cellStyle name="Comma [0] 4 9 2 4 2" xfId="31079" xr:uid="{C60137B4-5B25-4BB2-A423-ED1D3C49FDC6}"/>
    <cellStyle name="Comma [0] 4 9 2 4 2 2" xfId="31080" xr:uid="{D80F4F06-B519-4589-807F-9BBF2CA8371A}"/>
    <cellStyle name="Comma [0] 4 9 2 4 2 2 2" xfId="31081" xr:uid="{944FEFB7-8A50-4C9E-80AB-29529C1D0A66}"/>
    <cellStyle name="Comma [0] 4 9 2 4 2 2 2 2" xfId="31082" xr:uid="{53334EA8-503B-4162-B606-000021FE31F3}"/>
    <cellStyle name="Comma [0] 4 9 2 4 2 2 2 2 2" xfId="31083" xr:uid="{F6D4E0F1-0B42-41BD-AFE1-038C404BFD02}"/>
    <cellStyle name="Comma [0] 4 9 2 4 2 2 2 2 2 2" xfId="31084" xr:uid="{726C9FC3-14D8-4E1F-8E32-D698E67E2B3C}"/>
    <cellStyle name="Comma [0] 4 9 2 4 2 2 2 2 3" xfId="31085" xr:uid="{17C22A5E-9232-486F-B503-31BE3AD10C72}"/>
    <cellStyle name="Comma [0] 4 9 2 4 2 2 2 3" xfId="31086" xr:uid="{805D0087-8DED-4018-BAF4-0D08027F1DA2}"/>
    <cellStyle name="Comma [0] 4 9 2 4 2 2 2 3 2" xfId="31087" xr:uid="{5496279F-3B29-4C79-AFB0-5B4CEC82C82A}"/>
    <cellStyle name="Comma [0] 4 9 2 4 2 2 2 4" xfId="31088" xr:uid="{8B5217AD-8F8A-49CA-92E8-28638744187E}"/>
    <cellStyle name="Comma [0] 4 9 2 4 2 2 3" xfId="31089" xr:uid="{19F77EC9-F741-4E59-A47E-1FBC9493BF90}"/>
    <cellStyle name="Comma [0] 4 9 2 4 2 2 3 2" xfId="31090" xr:uid="{BE923F2A-C404-4403-9E35-3DCFCA8C03CF}"/>
    <cellStyle name="Comma [0] 4 9 2 4 2 2 3 2 2" xfId="31091" xr:uid="{6775A471-A22F-4BC3-807E-D95A7198EFDF}"/>
    <cellStyle name="Comma [0] 4 9 2 4 2 2 3 3" xfId="31092" xr:uid="{0B2A93E2-E5DD-4F33-AC23-8FA0B974984F}"/>
    <cellStyle name="Comma [0] 4 9 2 4 2 2 4" xfId="31093" xr:uid="{6F5336F6-4614-4B6E-AC13-2E071B188116}"/>
    <cellStyle name="Comma [0] 4 9 2 4 2 2 4 2" xfId="31094" xr:uid="{9F77CC3E-DA83-4954-8E26-0F62FDEE8201}"/>
    <cellStyle name="Comma [0] 4 9 2 4 2 2 5" xfId="31095" xr:uid="{55B96A6C-4583-4EC7-B0B2-D19A670177F9}"/>
    <cellStyle name="Comma [0] 4 9 2 4 2 3" xfId="31096" xr:uid="{BE3DD43B-CDE7-449B-BE0A-D1AF8BB36B72}"/>
    <cellStyle name="Comma [0] 4 9 2 4 2 3 2" xfId="31097" xr:uid="{1661C8FA-4E5B-4DE8-A0BF-9B5B78979AB8}"/>
    <cellStyle name="Comma [0] 4 9 2 4 2 3 2 2" xfId="31098" xr:uid="{99319954-1786-48A6-9136-48E20B8D95DB}"/>
    <cellStyle name="Comma [0] 4 9 2 4 2 3 2 2 2" xfId="31099" xr:uid="{2C4653C8-8632-453F-AA6C-1788B9ABCE8C}"/>
    <cellStyle name="Comma [0] 4 9 2 4 2 3 2 3" xfId="31100" xr:uid="{30D05BBC-A397-4F44-AF2C-56A83F41D8CA}"/>
    <cellStyle name="Comma [0] 4 9 2 4 2 3 3" xfId="31101" xr:uid="{B138F0ED-4ACB-4204-B2FD-60D900A3E84C}"/>
    <cellStyle name="Comma [0] 4 9 2 4 2 3 3 2" xfId="31102" xr:uid="{A481ED2B-62A7-417B-A62B-134DF74B0584}"/>
    <cellStyle name="Comma [0] 4 9 2 4 2 3 4" xfId="31103" xr:uid="{2607C584-D000-49F4-B113-35259F616E16}"/>
    <cellStyle name="Comma [0] 4 9 2 4 2 4" xfId="31104" xr:uid="{EB57BA70-E743-47EA-B854-9874CDD6A0CE}"/>
    <cellStyle name="Comma [0] 4 9 2 4 2 4 2" xfId="31105" xr:uid="{0FD87DD0-1AE6-4B2B-AF9C-00BD060C06F8}"/>
    <cellStyle name="Comma [0] 4 9 2 4 2 4 2 2" xfId="31106" xr:uid="{28685D73-57A6-46C6-A74F-2168BA669BA2}"/>
    <cellStyle name="Comma [0] 4 9 2 4 2 4 3" xfId="31107" xr:uid="{06AD3555-A9E1-414B-B58A-A34CAB31A29A}"/>
    <cellStyle name="Comma [0] 4 9 2 4 2 5" xfId="31108" xr:uid="{8A03BA5C-E381-4402-A655-13A5D799401F}"/>
    <cellStyle name="Comma [0] 4 9 2 4 2 5 2" xfId="31109" xr:uid="{213F0B45-9FDC-47E5-A12C-1E0D2E9EC846}"/>
    <cellStyle name="Comma [0] 4 9 2 4 2 6" xfId="31110" xr:uid="{B5CDBDAE-7BE2-481B-A156-66ACF8184808}"/>
    <cellStyle name="Comma [0] 4 9 2 4 3" xfId="31111" xr:uid="{E2BF60D5-BC33-41F8-BFEF-36A3025F3A21}"/>
    <cellStyle name="Comma [0] 4 9 2 4 3 2" xfId="31112" xr:uid="{C4DE9C81-34C0-4036-AA55-DD3A0B2DCB78}"/>
    <cellStyle name="Comma [0] 4 9 2 4 3 2 2" xfId="31113" xr:uid="{043130A1-46A6-4685-B73D-908EF81045F0}"/>
    <cellStyle name="Comma [0] 4 9 2 4 3 2 2 2" xfId="31114" xr:uid="{639480D4-B169-45D8-ACB0-37DDC570ADE9}"/>
    <cellStyle name="Comma [0] 4 9 2 4 3 2 2 2 2" xfId="31115" xr:uid="{7CA172B2-FC9B-49DE-8F43-05262EF89842}"/>
    <cellStyle name="Comma [0] 4 9 2 4 3 2 2 3" xfId="31116" xr:uid="{70C31BA4-8C4C-4E91-A183-3028E5960DF8}"/>
    <cellStyle name="Comma [0] 4 9 2 4 3 2 3" xfId="31117" xr:uid="{3F718AA5-4E6E-4C31-A2A7-5332BCA4CCA7}"/>
    <cellStyle name="Comma [0] 4 9 2 4 3 2 3 2" xfId="31118" xr:uid="{E10138BA-5872-4BD1-952B-3DE86AF70B79}"/>
    <cellStyle name="Comma [0] 4 9 2 4 3 2 4" xfId="31119" xr:uid="{8E2BC823-E911-4412-AF6C-33A3232A5F1E}"/>
    <cellStyle name="Comma [0] 4 9 2 4 3 3" xfId="31120" xr:uid="{B2A27A16-B6BE-4335-90A0-9CFBAE8D7F9E}"/>
    <cellStyle name="Comma [0] 4 9 2 4 3 3 2" xfId="31121" xr:uid="{B0BCA58C-4E74-46D3-9ECA-584D9ECD48BA}"/>
    <cellStyle name="Comma [0] 4 9 2 4 3 3 2 2" xfId="31122" xr:uid="{C496B3AC-5AC5-492E-937B-03DC449DAB34}"/>
    <cellStyle name="Comma [0] 4 9 2 4 3 3 3" xfId="31123" xr:uid="{7355302E-BB12-475C-9A42-199671B5739F}"/>
    <cellStyle name="Comma [0] 4 9 2 4 3 4" xfId="31124" xr:uid="{E449CB47-DCA8-4BB0-8944-9B5B8D9A134B}"/>
    <cellStyle name="Comma [0] 4 9 2 4 3 4 2" xfId="31125" xr:uid="{40E9640D-91AA-49EF-B29C-86ACB15ABA36}"/>
    <cellStyle name="Comma [0] 4 9 2 4 3 5" xfId="31126" xr:uid="{86D2027B-12D0-458C-A399-DEEC5CD193E5}"/>
    <cellStyle name="Comma [0] 4 9 2 4 4" xfId="31127" xr:uid="{EBBEB654-1BDE-4C3B-BFA6-F1D21D048108}"/>
    <cellStyle name="Comma [0] 4 9 2 4 4 2" xfId="31128" xr:uid="{97715DE0-ABE5-46D7-A227-73AED0CC46EC}"/>
    <cellStyle name="Comma [0] 4 9 2 4 4 2 2" xfId="31129" xr:uid="{A4DF397F-F099-4C86-B9EC-D2DBC5BEB4C3}"/>
    <cellStyle name="Comma [0] 4 9 2 4 4 2 2 2" xfId="31130" xr:uid="{02BEDB62-D094-4D1B-A8B2-270C25C4F45B}"/>
    <cellStyle name="Comma [0] 4 9 2 4 4 2 3" xfId="31131" xr:uid="{3AA2FC68-AB2F-4D44-83E6-72EE4CB9E433}"/>
    <cellStyle name="Comma [0] 4 9 2 4 4 3" xfId="31132" xr:uid="{1CC3B2B5-A006-4A4A-B3E6-960442738D87}"/>
    <cellStyle name="Comma [0] 4 9 2 4 4 3 2" xfId="31133" xr:uid="{8FA454F2-9C5F-4FAD-9CD7-BA4288D34DD0}"/>
    <cellStyle name="Comma [0] 4 9 2 4 4 4" xfId="31134" xr:uid="{6EAB63C9-E23B-4530-86E1-5DC6A4CFE67C}"/>
    <cellStyle name="Comma [0] 4 9 2 4 5" xfId="31135" xr:uid="{DF4F5F5A-657A-4D62-9DED-1EAA7C3D0A25}"/>
    <cellStyle name="Comma [0] 4 9 2 4 5 2" xfId="31136" xr:uid="{F1DED4E1-DC3B-4083-B479-D08C2A7B592C}"/>
    <cellStyle name="Comma [0] 4 9 2 4 5 2 2" xfId="31137" xr:uid="{0974B15B-05BC-474D-97A6-6264B0BAC22E}"/>
    <cellStyle name="Comma [0] 4 9 2 4 5 3" xfId="31138" xr:uid="{55B1D93B-D92E-4F0D-870B-EC7EE3B57081}"/>
    <cellStyle name="Comma [0] 4 9 2 4 6" xfId="31139" xr:uid="{77A5E980-ADB2-4FBE-859B-95E2E25085D4}"/>
    <cellStyle name="Comma [0] 4 9 2 4 6 2" xfId="31140" xr:uid="{6099A6BB-5C87-4D1A-B250-8E54A8562ED5}"/>
    <cellStyle name="Comma [0] 4 9 2 4 7" xfId="31141" xr:uid="{B84607FC-187F-4D7C-BE21-724C782631A3}"/>
    <cellStyle name="Comma [0] 4 9 2 5" xfId="31142" xr:uid="{5A49BC72-C6A6-4377-A468-759812982D5F}"/>
    <cellStyle name="Comma [0] 4 9 2 5 2" xfId="31143" xr:uid="{F4BFBD9C-0423-4975-BB00-11E2BE269B20}"/>
    <cellStyle name="Comma [0] 4 9 2 5 2 2" xfId="31144" xr:uid="{EAE8F6E2-55FC-46A8-B0FC-426BEB2EBDC1}"/>
    <cellStyle name="Comma [0] 4 9 2 5 2 2 2" xfId="31145" xr:uid="{1EE61436-4FA5-48F2-95FE-E66EE9AA9C4F}"/>
    <cellStyle name="Comma [0] 4 9 2 5 2 2 2 2" xfId="31146" xr:uid="{96297857-C81C-4B86-81F1-F08ABB465097}"/>
    <cellStyle name="Comma [0] 4 9 2 5 2 2 2 2 2" xfId="31147" xr:uid="{59E329F8-FCEE-42A7-9BC7-7D9195ECCE5A}"/>
    <cellStyle name="Comma [0] 4 9 2 5 2 2 2 3" xfId="31148" xr:uid="{F647C128-D814-437F-82B3-B5243F58970F}"/>
    <cellStyle name="Comma [0] 4 9 2 5 2 2 3" xfId="31149" xr:uid="{735BBD3F-933C-48F7-ADCB-152741BD0928}"/>
    <cellStyle name="Comma [0] 4 9 2 5 2 2 3 2" xfId="31150" xr:uid="{51DA847B-F18D-4C40-8513-315B01D2B491}"/>
    <cellStyle name="Comma [0] 4 9 2 5 2 2 4" xfId="31151" xr:uid="{AB48DCAE-69A7-4610-A30F-ADC0BA5C8A03}"/>
    <cellStyle name="Comma [0] 4 9 2 5 2 3" xfId="31152" xr:uid="{DDA36905-923E-4C36-8357-72A067D09108}"/>
    <cellStyle name="Comma [0] 4 9 2 5 2 3 2" xfId="31153" xr:uid="{E5822291-341C-4D26-B5D6-70359DCA50A9}"/>
    <cellStyle name="Comma [0] 4 9 2 5 2 3 2 2" xfId="31154" xr:uid="{0D24AF2F-2533-4BBD-97BC-7C0B90F0A822}"/>
    <cellStyle name="Comma [0] 4 9 2 5 2 3 3" xfId="31155" xr:uid="{17A27B6F-C9FF-4FE1-B49A-3A74BEF55DAB}"/>
    <cellStyle name="Comma [0] 4 9 2 5 2 4" xfId="31156" xr:uid="{7FEE2B38-B436-4279-A41A-54F51E43716D}"/>
    <cellStyle name="Comma [0] 4 9 2 5 2 4 2" xfId="31157" xr:uid="{F3142691-4AF7-4EB6-B967-846DF78A0119}"/>
    <cellStyle name="Comma [0] 4 9 2 5 2 5" xfId="31158" xr:uid="{017DD56B-1978-4E2A-BE9A-627ECD66A277}"/>
    <cellStyle name="Comma [0] 4 9 2 5 3" xfId="31159" xr:uid="{3E33B3F2-B0F8-4CB8-891F-272E89AEB65C}"/>
    <cellStyle name="Comma [0] 4 9 2 5 3 2" xfId="31160" xr:uid="{C1378043-5A7A-4B1E-89EB-6559D18B125B}"/>
    <cellStyle name="Comma [0] 4 9 2 5 3 2 2" xfId="31161" xr:uid="{BD723782-27F9-4985-95CB-C9B5A8B52D5C}"/>
    <cellStyle name="Comma [0] 4 9 2 5 3 2 2 2" xfId="31162" xr:uid="{03EE5163-8F87-40D0-BF1C-C041DA69A051}"/>
    <cellStyle name="Comma [0] 4 9 2 5 3 2 3" xfId="31163" xr:uid="{B3D5F819-7AB8-4C0B-A09B-742A7B72DAC4}"/>
    <cellStyle name="Comma [0] 4 9 2 5 3 3" xfId="31164" xr:uid="{933B506F-673C-4B94-9681-378C2C6899CB}"/>
    <cellStyle name="Comma [0] 4 9 2 5 3 3 2" xfId="31165" xr:uid="{522304F8-C7F9-407E-A306-73FD7CC9ED49}"/>
    <cellStyle name="Comma [0] 4 9 2 5 3 4" xfId="31166" xr:uid="{F66B1F8D-1479-4FAC-969A-B41548854F00}"/>
    <cellStyle name="Comma [0] 4 9 2 5 4" xfId="31167" xr:uid="{6A5F2F24-97BA-47A4-991A-63AFE269618F}"/>
    <cellStyle name="Comma [0] 4 9 2 5 4 2" xfId="31168" xr:uid="{C33930BF-6C38-44FD-AA5D-1B7777FB5571}"/>
    <cellStyle name="Comma [0] 4 9 2 5 4 2 2" xfId="31169" xr:uid="{A74B5E59-0959-4918-A8AD-8FB6404F76EC}"/>
    <cellStyle name="Comma [0] 4 9 2 5 4 3" xfId="31170" xr:uid="{4CDD248C-F8F5-4ECE-8C7E-653BA1B59977}"/>
    <cellStyle name="Comma [0] 4 9 2 5 5" xfId="31171" xr:uid="{9190F4E8-F3FC-489C-A7EA-FFED347BC525}"/>
    <cellStyle name="Comma [0] 4 9 2 5 5 2" xfId="31172" xr:uid="{C4E8F241-4473-4B03-A001-8A7AAFDEA866}"/>
    <cellStyle name="Comma [0] 4 9 2 5 6" xfId="31173" xr:uid="{9342248A-F034-4285-909B-19A30CFB67EA}"/>
    <cellStyle name="Comma [0] 4 9 2 6" xfId="31174" xr:uid="{659C6E19-1E98-412B-8860-543B53899BA1}"/>
    <cellStyle name="Comma [0] 4 9 2 6 2" xfId="31175" xr:uid="{DA3CD8CC-DB96-4A4E-8BF7-F017626318D8}"/>
    <cellStyle name="Comma [0] 4 9 2 6 2 2" xfId="31176" xr:uid="{B44AE9C2-CFD0-43E0-A733-39E35D736753}"/>
    <cellStyle name="Comma [0] 4 9 2 6 2 2 2" xfId="31177" xr:uid="{C0624ED1-CDE7-46EE-8987-C33213498D88}"/>
    <cellStyle name="Comma [0] 4 9 2 6 2 2 2 2" xfId="31178" xr:uid="{EA6CBC00-69A6-4990-A10D-96C248084F43}"/>
    <cellStyle name="Comma [0] 4 9 2 6 2 2 3" xfId="31179" xr:uid="{95B6F236-1495-48A2-97CA-B6DABE84055E}"/>
    <cellStyle name="Comma [0] 4 9 2 6 2 3" xfId="31180" xr:uid="{7ABCECFB-4EE5-4364-8844-480DD705A399}"/>
    <cellStyle name="Comma [0] 4 9 2 6 2 3 2" xfId="31181" xr:uid="{3AE34AB8-0A82-4193-AA75-92650429DB54}"/>
    <cellStyle name="Comma [0] 4 9 2 6 2 4" xfId="31182" xr:uid="{43E0EAA5-05B8-45E9-AF72-A8286E384148}"/>
    <cellStyle name="Comma [0] 4 9 2 6 3" xfId="31183" xr:uid="{A4A3C47A-8E24-4689-9D3E-8273BF60BEDE}"/>
    <cellStyle name="Comma [0] 4 9 2 6 3 2" xfId="31184" xr:uid="{C5DF7AF3-4E23-4E10-B3FB-AC48FB948457}"/>
    <cellStyle name="Comma [0] 4 9 2 6 3 2 2" xfId="31185" xr:uid="{D18903A3-5614-4336-B9E9-AA80BDFE50AD}"/>
    <cellStyle name="Comma [0] 4 9 2 6 3 3" xfId="31186" xr:uid="{D9FD0D65-E1DE-4557-8118-62F69E8D070C}"/>
    <cellStyle name="Comma [0] 4 9 2 6 4" xfId="31187" xr:uid="{8A3331E9-9932-41FB-B2BB-046197339819}"/>
    <cellStyle name="Comma [0] 4 9 2 6 4 2" xfId="31188" xr:uid="{4957F302-19DC-4C1B-9830-C3F00606EA6D}"/>
    <cellStyle name="Comma [0] 4 9 2 6 5" xfId="31189" xr:uid="{260C7D10-75F4-4642-8487-415B15A8C228}"/>
    <cellStyle name="Comma [0] 4 9 2 7" xfId="31190" xr:uid="{A90DC84C-D865-4377-BBB0-380FB62804DE}"/>
    <cellStyle name="Comma [0] 4 9 2 7 2" xfId="31191" xr:uid="{7AB97BC7-A68F-46E0-B822-DD927B4A06D2}"/>
    <cellStyle name="Comma [0] 4 9 2 7 2 2" xfId="31192" xr:uid="{B60D6BF5-5358-47EA-90AB-3F81934F7865}"/>
    <cellStyle name="Comma [0] 4 9 2 7 2 2 2" xfId="31193" xr:uid="{6CEC2E0F-21B8-4030-A2C5-A866BEC4496C}"/>
    <cellStyle name="Comma [0] 4 9 2 7 2 3" xfId="31194" xr:uid="{4692A936-B5DD-4B14-A591-BDD45B75FE3F}"/>
    <cellStyle name="Comma [0] 4 9 2 7 3" xfId="31195" xr:uid="{49ED4B71-2A4D-482A-8DFC-8709170EAE2D}"/>
    <cellStyle name="Comma [0] 4 9 2 7 3 2" xfId="31196" xr:uid="{9584A91F-5497-42DE-88C2-AFD98EBA9F53}"/>
    <cellStyle name="Comma [0] 4 9 2 7 4" xfId="31197" xr:uid="{724464CB-43E6-414C-81DB-A2C8BB547283}"/>
    <cellStyle name="Comma [0] 4 9 2 8" xfId="31198" xr:uid="{2B893EC6-CAE3-4625-8693-77DC2FE40E54}"/>
    <cellStyle name="Comma [0] 4 9 2 8 2" xfId="31199" xr:uid="{297605EA-62F7-455E-BC1D-BDCBA4E164E0}"/>
    <cellStyle name="Comma [0] 4 9 2 8 2 2" xfId="31200" xr:uid="{EF9E4A7E-7856-42E2-A5FA-8E1E19DBCBDE}"/>
    <cellStyle name="Comma [0] 4 9 2 8 3" xfId="31201" xr:uid="{EFA68395-8540-4048-8861-6DB6253FADA1}"/>
    <cellStyle name="Comma [0] 4 9 2 9" xfId="31202" xr:uid="{7EDCC3F4-C182-490B-A2D1-BB6B5E6F637E}"/>
    <cellStyle name="Comma [0] 4 9 2 9 2" xfId="31203" xr:uid="{9340CCAD-2F5C-4AD2-9ADC-E5BBB39061C0}"/>
    <cellStyle name="Comma [0] 4 9 3" xfId="31204" xr:uid="{B016CBFE-9ECB-486D-8DBE-12776B2B0F54}"/>
    <cellStyle name="Comma [0] 4 9 3 2" xfId="31205" xr:uid="{B9F067FA-86AB-47BE-A71E-C0088883489B}"/>
    <cellStyle name="Comma [0] 4 9 3 2 2" xfId="31206" xr:uid="{5AB42C55-047B-41F3-9DE9-2DC4D5565139}"/>
    <cellStyle name="Comma [0] 4 9 3 2 2 2" xfId="31207" xr:uid="{5EA5317B-BA67-4230-9F16-1FDACF4225D5}"/>
    <cellStyle name="Comma [0] 4 9 3 2 2 2 2" xfId="31208" xr:uid="{E4D17186-B516-4030-ABB9-5AFD08E84C67}"/>
    <cellStyle name="Comma [0] 4 9 3 2 2 2 2 2" xfId="31209" xr:uid="{AD97B860-C540-4DA1-AC16-8E3A5AA64535}"/>
    <cellStyle name="Comma [0] 4 9 3 2 2 2 2 2 2" xfId="31210" xr:uid="{334D2EF0-C3D3-4079-9268-4106E931B745}"/>
    <cellStyle name="Comma [0] 4 9 3 2 2 2 2 3" xfId="31211" xr:uid="{1A256306-7500-4DAC-BB65-A46D2A9AFF24}"/>
    <cellStyle name="Comma [0] 4 9 3 2 2 2 3" xfId="31212" xr:uid="{BF868213-AD3C-4944-9CAB-AF68357F14E1}"/>
    <cellStyle name="Comma [0] 4 9 3 2 2 2 3 2" xfId="31213" xr:uid="{0B144408-B47B-422F-8A7C-0AA2D636C204}"/>
    <cellStyle name="Comma [0] 4 9 3 2 2 2 4" xfId="31214" xr:uid="{394B235F-17CF-42B0-B302-A7885777D441}"/>
    <cellStyle name="Comma [0] 4 9 3 2 2 3" xfId="31215" xr:uid="{C6D76B22-3591-4C8C-8084-50DDEEA0C6AD}"/>
    <cellStyle name="Comma [0] 4 9 3 2 2 3 2" xfId="31216" xr:uid="{BAF3811F-0562-490F-B665-A1CEC91ED98C}"/>
    <cellStyle name="Comma [0] 4 9 3 2 2 3 2 2" xfId="31217" xr:uid="{76FB05D7-1A13-4DB0-B159-EB2C4DFAD61D}"/>
    <cellStyle name="Comma [0] 4 9 3 2 2 3 3" xfId="31218" xr:uid="{1F5C1927-2D7F-4C7D-AAB7-CCE1148D284E}"/>
    <cellStyle name="Comma [0] 4 9 3 2 2 4" xfId="31219" xr:uid="{940F3CAB-D283-4874-A960-E0064650A2E3}"/>
    <cellStyle name="Comma [0] 4 9 3 2 2 4 2" xfId="31220" xr:uid="{FE40F3A1-AD67-46D5-8AC1-22653F2E2A07}"/>
    <cellStyle name="Comma [0] 4 9 3 2 2 5" xfId="31221" xr:uid="{88BC4E6F-E935-42ED-9C3D-D728BB9B25C5}"/>
    <cellStyle name="Comma [0] 4 9 3 2 3" xfId="31222" xr:uid="{D98F46C2-05C7-4BDC-BD79-3437EFE573C2}"/>
    <cellStyle name="Comma [0] 4 9 3 2 3 2" xfId="31223" xr:uid="{6066CAEF-A1DE-4906-80AA-61503959D949}"/>
    <cellStyle name="Comma [0] 4 9 3 2 3 2 2" xfId="31224" xr:uid="{2AA2F5DC-F1C3-4D81-A3A7-DD5A3B306B07}"/>
    <cellStyle name="Comma [0] 4 9 3 2 3 2 2 2" xfId="31225" xr:uid="{056C7B76-A049-43A9-B43A-EC0672DBFE46}"/>
    <cellStyle name="Comma [0] 4 9 3 2 3 2 3" xfId="31226" xr:uid="{69D7D406-9DC7-477E-8BAA-F6CC333E3247}"/>
    <cellStyle name="Comma [0] 4 9 3 2 3 3" xfId="31227" xr:uid="{A0903BEB-E83B-4978-AD09-7434C5B21B10}"/>
    <cellStyle name="Comma [0] 4 9 3 2 3 3 2" xfId="31228" xr:uid="{521E58AD-B35E-4CDD-8E6C-431B4DFB37F9}"/>
    <cellStyle name="Comma [0] 4 9 3 2 3 4" xfId="31229" xr:uid="{54C723BD-79B9-45B4-AA21-B30AEC5B405A}"/>
    <cellStyle name="Comma [0] 4 9 3 2 4" xfId="31230" xr:uid="{342CF88E-8871-43CC-829F-897FDC7B6F3D}"/>
    <cellStyle name="Comma [0] 4 9 3 2 4 2" xfId="31231" xr:uid="{1470C4D3-BA70-4F05-90D4-37A6E2CFF1D2}"/>
    <cellStyle name="Comma [0] 4 9 3 2 4 2 2" xfId="31232" xr:uid="{9B33C3E6-7E8C-46D2-88FD-CB577010FB50}"/>
    <cellStyle name="Comma [0] 4 9 3 2 4 3" xfId="31233" xr:uid="{81DA36DF-FC3D-44D6-B546-4CFFE5E101D5}"/>
    <cellStyle name="Comma [0] 4 9 3 2 5" xfId="31234" xr:uid="{32C0839B-6CC8-46FC-83FB-49EFA11773A9}"/>
    <cellStyle name="Comma [0] 4 9 3 2 5 2" xfId="31235" xr:uid="{175106D8-876F-4D43-B8C2-20625B668CC2}"/>
    <cellStyle name="Comma [0] 4 9 3 2 6" xfId="31236" xr:uid="{47215F03-2EA2-4EB5-9A69-79C10B738727}"/>
    <cellStyle name="Comma [0] 4 9 3 3" xfId="31237" xr:uid="{D3372C40-4F96-4449-984A-68DCEABB435E}"/>
    <cellStyle name="Comma [0] 4 9 3 3 2" xfId="31238" xr:uid="{4C899B6E-4626-479C-9F48-BCE41BC31F9C}"/>
    <cellStyle name="Comma [0] 4 9 3 3 2 2" xfId="31239" xr:uid="{6461CC5A-17D0-459D-925A-77244BCBE14E}"/>
    <cellStyle name="Comma [0] 4 9 3 3 2 2 2" xfId="31240" xr:uid="{8B3F51FB-4965-43B8-9C66-9FF5EBDA5E18}"/>
    <cellStyle name="Comma [0] 4 9 3 3 2 2 2 2" xfId="31241" xr:uid="{9AF3A47F-627A-48FC-BBC2-0BDABA97DDB9}"/>
    <cellStyle name="Comma [0] 4 9 3 3 2 2 3" xfId="31242" xr:uid="{70DFA614-29E4-4430-A042-791CC0773C44}"/>
    <cellStyle name="Comma [0] 4 9 3 3 2 3" xfId="31243" xr:uid="{B26B9E0F-A574-4128-BF8E-DC2105529724}"/>
    <cellStyle name="Comma [0] 4 9 3 3 2 3 2" xfId="31244" xr:uid="{E390111D-CBBC-4CC6-B10F-036C5AA439A6}"/>
    <cellStyle name="Comma [0] 4 9 3 3 2 4" xfId="31245" xr:uid="{1C3A04C1-BE89-4899-A3B4-6A5D9E4C343E}"/>
    <cellStyle name="Comma [0] 4 9 3 3 3" xfId="31246" xr:uid="{A627849C-32DD-4B34-9658-406A4616C6C4}"/>
    <cellStyle name="Comma [0] 4 9 3 3 3 2" xfId="31247" xr:uid="{08B42AA6-471C-407C-975C-7A5A276C81C8}"/>
    <cellStyle name="Comma [0] 4 9 3 3 3 2 2" xfId="31248" xr:uid="{B9F6D8BC-5E2E-4EE7-A0EC-ED405B5A91B4}"/>
    <cellStyle name="Comma [0] 4 9 3 3 3 3" xfId="31249" xr:uid="{31DCF5D9-4B12-4264-AC91-4AC3AA3337C2}"/>
    <cellStyle name="Comma [0] 4 9 3 3 4" xfId="31250" xr:uid="{31B3898F-FF2B-4ADB-AD5F-E70446530A19}"/>
    <cellStyle name="Comma [0] 4 9 3 3 4 2" xfId="31251" xr:uid="{95364E8B-2C1B-414E-AF46-663CC7B5BF40}"/>
    <cellStyle name="Comma [0] 4 9 3 3 5" xfId="31252" xr:uid="{689D343D-8C02-4CE0-B1F0-7C7DAB259D9E}"/>
    <cellStyle name="Comma [0] 4 9 3 4" xfId="31253" xr:uid="{8A8C7079-6170-4784-ADE1-C38FA958E1CC}"/>
    <cellStyle name="Comma [0] 4 9 3 4 2" xfId="31254" xr:uid="{02A755BD-E1C4-48BC-8458-21ACD83CF3FF}"/>
    <cellStyle name="Comma [0] 4 9 3 4 2 2" xfId="31255" xr:uid="{46D2F93D-000A-4530-A84A-2F46F817D03F}"/>
    <cellStyle name="Comma [0] 4 9 3 4 2 2 2" xfId="31256" xr:uid="{35B2FEAD-130D-4AE4-8D26-D29A41ADDDAD}"/>
    <cellStyle name="Comma [0] 4 9 3 4 2 3" xfId="31257" xr:uid="{E06A3F77-7F9E-4928-A71F-960E39864DF0}"/>
    <cellStyle name="Comma [0] 4 9 3 4 3" xfId="31258" xr:uid="{5E4B7F76-07DC-4367-BB8C-F967A4801708}"/>
    <cellStyle name="Comma [0] 4 9 3 4 3 2" xfId="31259" xr:uid="{8B5A8606-09F3-4D84-9107-C4E67A37803B}"/>
    <cellStyle name="Comma [0] 4 9 3 4 4" xfId="31260" xr:uid="{90D59855-388E-4ED1-BC8B-1593E88B1834}"/>
    <cellStyle name="Comma [0] 4 9 3 5" xfId="31261" xr:uid="{1D5DB7B8-F768-445E-B565-51873D5AA799}"/>
    <cellStyle name="Comma [0] 4 9 3 5 2" xfId="31262" xr:uid="{A3E9CA22-401F-441E-8872-E2ED73A94EE3}"/>
    <cellStyle name="Comma [0] 4 9 3 5 2 2" xfId="31263" xr:uid="{C29EBD0B-529D-4B4B-956F-34AE16EF786E}"/>
    <cellStyle name="Comma [0] 4 9 3 5 3" xfId="31264" xr:uid="{68BBF27D-9064-4958-9588-226CD786CE52}"/>
    <cellStyle name="Comma [0] 4 9 3 6" xfId="31265" xr:uid="{16AB29E8-69B2-4F41-B0B6-1E3417322C77}"/>
    <cellStyle name="Comma [0] 4 9 3 6 2" xfId="31266" xr:uid="{95AB49A3-D35A-4EDF-B211-F926810F51E6}"/>
    <cellStyle name="Comma [0] 4 9 3 7" xfId="31267" xr:uid="{2DBD9975-EB3B-4051-9164-638FAA3AC25E}"/>
    <cellStyle name="Comma [0] 4 9 4" xfId="31268" xr:uid="{81815056-2F8B-43CB-B510-8F6AA55C7AD2}"/>
    <cellStyle name="Comma [0] 4 9 4 2" xfId="31269" xr:uid="{AD823E7A-2936-4C7F-81EE-9FEBD52CB05A}"/>
    <cellStyle name="Comma [0] 4 9 4 2 2" xfId="31270" xr:uid="{4441A117-54D3-4D78-A502-C7F6CC39D936}"/>
    <cellStyle name="Comma [0] 4 9 4 2 2 2" xfId="31271" xr:uid="{A8A2D0EB-48DF-4400-B0EA-F195AF572718}"/>
    <cellStyle name="Comma [0] 4 9 4 2 2 2 2" xfId="31272" xr:uid="{16154C1E-2CC2-4FF7-93F5-67A6F7EE8E01}"/>
    <cellStyle name="Comma [0] 4 9 4 2 2 2 2 2" xfId="31273" xr:uid="{FDB91FBC-217D-4AD8-9090-C9F4C17B04B7}"/>
    <cellStyle name="Comma [0] 4 9 4 2 2 2 2 2 2" xfId="31274" xr:uid="{012F78EF-7934-475F-825F-ACE7E5BE09A5}"/>
    <cellStyle name="Comma [0] 4 9 4 2 2 2 2 3" xfId="31275" xr:uid="{070A9737-FE2F-4E34-ACB3-BBB7B7C57E0D}"/>
    <cellStyle name="Comma [0] 4 9 4 2 2 2 3" xfId="31276" xr:uid="{8AA6DEED-810B-4CD7-B957-9816F2A537F2}"/>
    <cellStyle name="Comma [0] 4 9 4 2 2 2 3 2" xfId="31277" xr:uid="{DF88AD88-1E31-4E48-97DE-66C5AC512C03}"/>
    <cellStyle name="Comma [0] 4 9 4 2 2 2 4" xfId="31278" xr:uid="{237FBF0B-C23E-44B3-A442-36D786D3D8DD}"/>
    <cellStyle name="Comma [0] 4 9 4 2 2 3" xfId="31279" xr:uid="{3E2DF5E4-5464-40D1-BA97-6B949D437397}"/>
    <cellStyle name="Comma [0] 4 9 4 2 2 3 2" xfId="31280" xr:uid="{DA8DEB70-6BAB-4A44-90B1-3DA2E6705B17}"/>
    <cellStyle name="Comma [0] 4 9 4 2 2 3 2 2" xfId="31281" xr:uid="{D96CC89D-9A52-4585-8214-4BA900640955}"/>
    <cellStyle name="Comma [0] 4 9 4 2 2 3 3" xfId="31282" xr:uid="{1074B9E5-A822-4E08-9FDF-7602323674F9}"/>
    <cellStyle name="Comma [0] 4 9 4 2 2 4" xfId="31283" xr:uid="{21030A9E-86F4-41AD-9D93-4CF7EEEA65BA}"/>
    <cellStyle name="Comma [0] 4 9 4 2 2 4 2" xfId="31284" xr:uid="{3C048F64-A4DD-4F2F-8077-8F3036BCCB80}"/>
    <cellStyle name="Comma [0] 4 9 4 2 2 5" xfId="31285" xr:uid="{32F16A97-24E8-4A00-BA1D-D82FEB66594D}"/>
    <cellStyle name="Comma [0] 4 9 4 2 3" xfId="31286" xr:uid="{634EF8B4-8FE9-4E3B-B300-B4253E2DFBFB}"/>
    <cellStyle name="Comma [0] 4 9 4 2 3 2" xfId="31287" xr:uid="{4E14BB78-F47A-4F69-8C4C-B6AFDB5C5551}"/>
    <cellStyle name="Comma [0] 4 9 4 2 3 2 2" xfId="31288" xr:uid="{7E911AEF-AE15-4767-B538-E163311A9978}"/>
    <cellStyle name="Comma [0] 4 9 4 2 3 2 2 2" xfId="31289" xr:uid="{8A3A7233-0D77-43C5-A49E-6EDAAABB9E59}"/>
    <cellStyle name="Comma [0] 4 9 4 2 3 2 3" xfId="31290" xr:uid="{D61B0175-A4AA-4FDF-A692-99E425E5B22C}"/>
    <cellStyle name="Comma [0] 4 9 4 2 3 3" xfId="31291" xr:uid="{C8F5EB29-61D6-4720-80DB-80254364ADBF}"/>
    <cellStyle name="Comma [0] 4 9 4 2 3 3 2" xfId="31292" xr:uid="{929DBDA5-A993-4E53-A80C-2257A98926B8}"/>
    <cellStyle name="Comma [0] 4 9 4 2 3 4" xfId="31293" xr:uid="{6A8CAEA3-7475-45F1-BABF-624613C13C53}"/>
    <cellStyle name="Comma [0] 4 9 4 2 4" xfId="31294" xr:uid="{E0B9703E-4988-44A1-8E5E-E535CEBEE105}"/>
    <cellStyle name="Comma [0] 4 9 4 2 4 2" xfId="31295" xr:uid="{E82288C7-418E-4BD4-BDB9-5FB1C3523FD2}"/>
    <cellStyle name="Comma [0] 4 9 4 2 4 2 2" xfId="31296" xr:uid="{6B4CB00F-778B-4900-8694-03DDF225F8C4}"/>
    <cellStyle name="Comma [0] 4 9 4 2 4 3" xfId="31297" xr:uid="{6712B07A-47B4-44E8-95EC-CF5CD44A92BE}"/>
    <cellStyle name="Comma [0] 4 9 4 2 5" xfId="31298" xr:uid="{4D6F48F2-90BB-4CFC-A07B-E882DC9BB8A3}"/>
    <cellStyle name="Comma [0] 4 9 4 2 5 2" xfId="31299" xr:uid="{13FBEBA0-FD9E-46D3-A8DC-CC7F178453BC}"/>
    <cellStyle name="Comma [0] 4 9 4 2 6" xfId="31300" xr:uid="{8740A0B8-E673-432E-8569-51898D6DF44F}"/>
    <cellStyle name="Comma [0] 4 9 4 3" xfId="31301" xr:uid="{142897B5-E160-47CB-B27B-551394667005}"/>
    <cellStyle name="Comma [0] 4 9 4 3 2" xfId="31302" xr:uid="{39F9D3D9-570E-4EAF-93A5-BBD78F0795A4}"/>
    <cellStyle name="Comma [0] 4 9 4 3 2 2" xfId="31303" xr:uid="{F4BED4B7-93B9-4DDB-930F-CDD381133A2D}"/>
    <cellStyle name="Comma [0] 4 9 4 3 2 2 2" xfId="31304" xr:uid="{AB54B51F-9769-486A-9B8D-D5FA2C1E1569}"/>
    <cellStyle name="Comma [0] 4 9 4 3 2 2 2 2" xfId="31305" xr:uid="{05B5417C-1905-4DE6-A4A1-F33C37D535F0}"/>
    <cellStyle name="Comma [0] 4 9 4 3 2 2 3" xfId="31306" xr:uid="{28C8AC86-1E28-4406-B805-0F34AF94B517}"/>
    <cellStyle name="Comma [0] 4 9 4 3 2 3" xfId="31307" xr:uid="{61E603CF-C725-409B-B842-BBBE1D53639E}"/>
    <cellStyle name="Comma [0] 4 9 4 3 2 3 2" xfId="31308" xr:uid="{07F4D544-EBCD-49B3-B364-AB903EDBD299}"/>
    <cellStyle name="Comma [0] 4 9 4 3 2 4" xfId="31309" xr:uid="{3C45F01C-0CB5-4896-A135-BB84771B3BAB}"/>
    <cellStyle name="Comma [0] 4 9 4 3 3" xfId="31310" xr:uid="{DEA212F9-7A5F-495F-AA39-4B76148B7483}"/>
    <cellStyle name="Comma [0] 4 9 4 3 3 2" xfId="31311" xr:uid="{36C012AF-566F-4CC5-83F0-714EBC3EB4EC}"/>
    <cellStyle name="Comma [0] 4 9 4 3 3 2 2" xfId="31312" xr:uid="{13CC0DC9-28C5-4F17-8843-CDB63C881E91}"/>
    <cellStyle name="Comma [0] 4 9 4 3 3 3" xfId="31313" xr:uid="{3162693D-31DD-4BBE-B01A-0B594CED6F76}"/>
    <cellStyle name="Comma [0] 4 9 4 3 4" xfId="31314" xr:uid="{EF4E621F-9AE4-4F66-98BB-496293A476E3}"/>
    <cellStyle name="Comma [0] 4 9 4 3 4 2" xfId="31315" xr:uid="{1A6C4AC6-A998-499A-8A0E-4C6278C39723}"/>
    <cellStyle name="Comma [0] 4 9 4 3 5" xfId="31316" xr:uid="{95461062-B1CA-4DEA-AB58-9C3A64628F40}"/>
    <cellStyle name="Comma [0] 4 9 4 4" xfId="31317" xr:uid="{C998682F-819F-40A8-81BF-27C39BCC4D09}"/>
    <cellStyle name="Comma [0] 4 9 4 4 2" xfId="31318" xr:uid="{7B5792F8-8307-4365-AAC8-C7420815DAB4}"/>
    <cellStyle name="Comma [0] 4 9 4 4 2 2" xfId="31319" xr:uid="{70AD0DDE-9EC7-4C2B-8D25-347472A73C45}"/>
    <cellStyle name="Comma [0] 4 9 4 4 2 2 2" xfId="31320" xr:uid="{6090C9D8-7C7A-44F6-A510-D43689CF45C1}"/>
    <cellStyle name="Comma [0] 4 9 4 4 2 3" xfId="31321" xr:uid="{3FAEA2DD-0EF6-4294-808C-5D49F42100E7}"/>
    <cellStyle name="Comma [0] 4 9 4 4 3" xfId="31322" xr:uid="{CFA604EF-F5CD-4A77-96C3-04B836FBA722}"/>
    <cellStyle name="Comma [0] 4 9 4 4 3 2" xfId="31323" xr:uid="{8061A53C-3B84-4D86-9FA0-AA28FD747F7E}"/>
    <cellStyle name="Comma [0] 4 9 4 4 4" xfId="31324" xr:uid="{E503F51F-95A4-4622-916A-8D662157CA5F}"/>
    <cellStyle name="Comma [0] 4 9 4 5" xfId="31325" xr:uid="{6082FDC2-323A-4FE2-A1BF-5BDD460AEB14}"/>
    <cellStyle name="Comma [0] 4 9 4 5 2" xfId="31326" xr:uid="{E3C3096E-5554-44F4-8AD2-64901ABD13AE}"/>
    <cellStyle name="Comma [0] 4 9 4 5 2 2" xfId="31327" xr:uid="{26E28BE8-091B-4025-853E-FE5717A3BF79}"/>
    <cellStyle name="Comma [0] 4 9 4 5 3" xfId="31328" xr:uid="{E473383F-DC19-46FB-B9C5-EDA2C55BD2BA}"/>
    <cellStyle name="Comma [0] 4 9 4 6" xfId="31329" xr:uid="{0907C2F4-21E7-4E54-8DB9-7451555015A6}"/>
    <cellStyle name="Comma [0] 4 9 4 6 2" xfId="31330" xr:uid="{0E7CF53F-E947-46C7-A4D7-8D645995A1DB}"/>
    <cellStyle name="Comma [0] 4 9 4 7" xfId="31331" xr:uid="{C33C5265-AF86-48A1-A680-40DF0B5E3CDA}"/>
    <cellStyle name="Comma [0] 4 9 5" xfId="31332" xr:uid="{5D12EF8B-59D2-4528-A3C0-36C6685418C2}"/>
    <cellStyle name="Comma [0] 4 9 5 2" xfId="31333" xr:uid="{C6BDF4D8-91DE-4F7B-9314-514804A61FE4}"/>
    <cellStyle name="Comma [0] 4 9 5 2 2" xfId="31334" xr:uid="{C9B7F838-05AC-406C-A169-F3FC5CA681F8}"/>
    <cellStyle name="Comma [0] 4 9 5 2 2 2" xfId="31335" xr:uid="{FB8BC61B-D318-4063-BFDC-4A8F0051E20F}"/>
    <cellStyle name="Comma [0] 4 9 5 2 2 2 2" xfId="31336" xr:uid="{63671D50-D672-43B0-A32B-E1208540B154}"/>
    <cellStyle name="Comma [0] 4 9 5 2 2 2 2 2" xfId="31337" xr:uid="{020EFF07-8632-447B-9D2C-64D009D36E58}"/>
    <cellStyle name="Comma [0] 4 9 5 2 2 2 2 2 2" xfId="31338" xr:uid="{6BCF42E2-6471-45F1-8EF0-834D184CBFE7}"/>
    <cellStyle name="Comma [0] 4 9 5 2 2 2 2 3" xfId="31339" xr:uid="{0A2F7A92-9BF7-4C41-8856-087161DFFD74}"/>
    <cellStyle name="Comma [0] 4 9 5 2 2 2 3" xfId="31340" xr:uid="{980FCFA2-EBE0-4E8B-88B5-83168E8A52F9}"/>
    <cellStyle name="Comma [0] 4 9 5 2 2 2 3 2" xfId="31341" xr:uid="{77E00094-3EC8-429C-9812-1715FAD06DE5}"/>
    <cellStyle name="Comma [0] 4 9 5 2 2 2 4" xfId="31342" xr:uid="{BCF77331-D886-4CD5-ABFD-FE64793131E5}"/>
    <cellStyle name="Comma [0] 4 9 5 2 2 3" xfId="31343" xr:uid="{01195F89-A3AF-40D1-B856-40A707024F38}"/>
    <cellStyle name="Comma [0] 4 9 5 2 2 3 2" xfId="31344" xr:uid="{BF9E2D6F-B0AB-4933-A8AB-8691D8D03788}"/>
    <cellStyle name="Comma [0] 4 9 5 2 2 3 2 2" xfId="31345" xr:uid="{F682383D-8DAA-4057-BFDC-68505D09B566}"/>
    <cellStyle name="Comma [0] 4 9 5 2 2 3 3" xfId="31346" xr:uid="{4B0669FC-5FF9-4F3B-B03C-AEA7756387AA}"/>
    <cellStyle name="Comma [0] 4 9 5 2 2 4" xfId="31347" xr:uid="{EFFA6D39-DFC0-40B4-8195-06AEB334A5F1}"/>
    <cellStyle name="Comma [0] 4 9 5 2 2 4 2" xfId="31348" xr:uid="{C616CAB5-D056-4151-946D-9AD3A17ECA80}"/>
    <cellStyle name="Comma [0] 4 9 5 2 2 5" xfId="31349" xr:uid="{FF758589-11D5-4EB3-9B0C-428CDBF1D483}"/>
    <cellStyle name="Comma [0] 4 9 5 2 3" xfId="31350" xr:uid="{1CD9B9CA-AA1B-4D59-A94F-96CF7ADC8D08}"/>
    <cellStyle name="Comma [0] 4 9 5 2 3 2" xfId="31351" xr:uid="{9A841341-FEDC-4A43-94B9-75553BF0482E}"/>
    <cellStyle name="Comma [0] 4 9 5 2 3 2 2" xfId="31352" xr:uid="{6E0DC40B-77B2-4C26-8E99-29FC2F8F24F2}"/>
    <cellStyle name="Comma [0] 4 9 5 2 3 2 2 2" xfId="31353" xr:uid="{E18CA220-EEC7-4C8D-8132-5612C7FA794B}"/>
    <cellStyle name="Comma [0] 4 9 5 2 3 2 3" xfId="31354" xr:uid="{E610BDD7-773B-497D-9567-4771DCB9CBCF}"/>
    <cellStyle name="Comma [0] 4 9 5 2 3 3" xfId="31355" xr:uid="{1620CDA4-2236-4005-A128-4B26A9178EF1}"/>
    <cellStyle name="Comma [0] 4 9 5 2 3 3 2" xfId="31356" xr:uid="{F8A7F837-B6E7-4986-AA8B-F2D269F37E49}"/>
    <cellStyle name="Comma [0] 4 9 5 2 3 4" xfId="31357" xr:uid="{277320ED-9EBD-47D9-A6C3-D37947C1DD16}"/>
    <cellStyle name="Comma [0] 4 9 5 2 4" xfId="31358" xr:uid="{D16F9EF7-9EAB-4FEF-8A86-BC4B3E1B361A}"/>
    <cellStyle name="Comma [0] 4 9 5 2 4 2" xfId="31359" xr:uid="{23197162-AB0F-4B17-BB96-39E330FF973A}"/>
    <cellStyle name="Comma [0] 4 9 5 2 4 2 2" xfId="31360" xr:uid="{7FDB4AE8-A797-4405-9D00-7D327A6A0211}"/>
    <cellStyle name="Comma [0] 4 9 5 2 4 3" xfId="31361" xr:uid="{CFD52BFB-2003-4114-A795-3F8C47CEC6C8}"/>
    <cellStyle name="Comma [0] 4 9 5 2 5" xfId="31362" xr:uid="{4617A87D-707F-4189-B401-90C7F3E0F0BA}"/>
    <cellStyle name="Comma [0] 4 9 5 2 5 2" xfId="31363" xr:uid="{7BCB1849-533F-46B2-AC3F-367942E3B1F0}"/>
    <cellStyle name="Comma [0] 4 9 5 2 6" xfId="31364" xr:uid="{5F9B3935-9B84-48E3-A908-0A5CA817E438}"/>
    <cellStyle name="Comma [0] 4 9 5 3" xfId="31365" xr:uid="{4F2F6923-183C-4559-BE95-F9111890C4F9}"/>
    <cellStyle name="Comma [0] 4 9 5 3 2" xfId="31366" xr:uid="{C3F6BF0E-0C1F-4D3A-AE87-D392ECEB91A8}"/>
    <cellStyle name="Comma [0] 4 9 5 3 2 2" xfId="31367" xr:uid="{B0E061D2-979F-46C0-A34F-FFB99220C3C5}"/>
    <cellStyle name="Comma [0] 4 9 5 3 2 2 2" xfId="31368" xr:uid="{07F8CCE6-CAA7-4ECD-90AA-DA302C6B3CAE}"/>
    <cellStyle name="Comma [0] 4 9 5 3 2 2 2 2" xfId="31369" xr:uid="{B9B2981D-F796-478B-B8BE-56BBB7292C2D}"/>
    <cellStyle name="Comma [0] 4 9 5 3 2 2 3" xfId="31370" xr:uid="{3E47B7F7-3982-49AD-9BF9-8157F08E7B00}"/>
    <cellStyle name="Comma [0] 4 9 5 3 2 3" xfId="31371" xr:uid="{15E3E1A2-0E5B-4EE4-8470-5A677B537017}"/>
    <cellStyle name="Comma [0] 4 9 5 3 2 3 2" xfId="31372" xr:uid="{342FF596-A961-4CD9-9265-554C26465F1D}"/>
    <cellStyle name="Comma [0] 4 9 5 3 2 4" xfId="31373" xr:uid="{3EE0027A-170D-4A50-BF4C-0512A1C76179}"/>
    <cellStyle name="Comma [0] 4 9 5 3 3" xfId="31374" xr:uid="{C92BDBDE-8E1D-46A2-88B5-7EB0D1A7EB0C}"/>
    <cellStyle name="Comma [0] 4 9 5 3 3 2" xfId="31375" xr:uid="{99F4B3C6-97AE-4835-9030-45D8EAED38FB}"/>
    <cellStyle name="Comma [0] 4 9 5 3 3 2 2" xfId="31376" xr:uid="{8551A48B-921B-473D-8356-55F0C7E55F90}"/>
    <cellStyle name="Comma [0] 4 9 5 3 3 3" xfId="31377" xr:uid="{E65E6D03-C1D9-4881-AE62-A7C05DC81811}"/>
    <cellStyle name="Comma [0] 4 9 5 3 4" xfId="31378" xr:uid="{63B10C90-CE29-4535-8FC8-49B02F6E55B3}"/>
    <cellStyle name="Comma [0] 4 9 5 3 4 2" xfId="31379" xr:uid="{AD3D654B-4F24-49EF-8D25-CC2BF5BD4B4B}"/>
    <cellStyle name="Comma [0] 4 9 5 3 5" xfId="31380" xr:uid="{38778EF9-7F75-42FF-A728-E1F801FDC863}"/>
    <cellStyle name="Comma [0] 4 9 5 4" xfId="31381" xr:uid="{74D0C2DE-1509-487F-B40A-4E286690B3AE}"/>
    <cellStyle name="Comma [0] 4 9 5 4 2" xfId="31382" xr:uid="{D03DE670-35C2-45BD-AFAB-D8068C40D126}"/>
    <cellStyle name="Comma [0] 4 9 5 4 2 2" xfId="31383" xr:uid="{DA2868A4-66F5-43BA-AADD-F34B7EB45B62}"/>
    <cellStyle name="Comma [0] 4 9 5 4 2 2 2" xfId="31384" xr:uid="{4EFE2774-90E0-4B4B-810F-2805FCF39E09}"/>
    <cellStyle name="Comma [0] 4 9 5 4 2 3" xfId="31385" xr:uid="{B740AD5E-9E97-4CBD-B44F-5E07EC2CAF9B}"/>
    <cellStyle name="Comma [0] 4 9 5 4 3" xfId="31386" xr:uid="{0C7F1C2F-648E-4E22-BD22-8A761D763158}"/>
    <cellStyle name="Comma [0] 4 9 5 4 3 2" xfId="31387" xr:uid="{A08BE2CE-B4AB-434C-8BB4-03C7EFE75B26}"/>
    <cellStyle name="Comma [0] 4 9 5 4 4" xfId="31388" xr:uid="{9DA2128C-1C6C-4227-8329-8E03237FF0AE}"/>
    <cellStyle name="Comma [0] 4 9 5 5" xfId="31389" xr:uid="{A63E0245-A1E8-430A-8961-9392665E1CA1}"/>
    <cellStyle name="Comma [0] 4 9 5 5 2" xfId="31390" xr:uid="{E244068F-56CF-4255-8C02-04144A0C2F84}"/>
    <cellStyle name="Comma [0] 4 9 5 5 2 2" xfId="31391" xr:uid="{4D537301-7415-4B8B-963B-5152574C49E3}"/>
    <cellStyle name="Comma [0] 4 9 5 5 3" xfId="31392" xr:uid="{CBECFE84-0707-417F-B9B6-DBD134E1B634}"/>
    <cellStyle name="Comma [0] 4 9 5 6" xfId="31393" xr:uid="{C0D14E4C-038F-40D4-8F0D-594FE5945D15}"/>
    <cellStyle name="Comma [0] 4 9 5 6 2" xfId="31394" xr:uid="{37E9ECE0-0F1C-458B-8AC1-BAD5A32A9344}"/>
    <cellStyle name="Comma [0] 4 9 5 7" xfId="31395" xr:uid="{38F5B59F-EAFB-485F-B748-33CC149354FA}"/>
    <cellStyle name="Comma [0] 4 9 6" xfId="31396" xr:uid="{CC56F873-D16B-424F-B81D-FE7F965E672B}"/>
    <cellStyle name="Comma [0] 4 9 6 2" xfId="31397" xr:uid="{6B024B46-6D4F-4086-8E97-12130D9CA7A3}"/>
    <cellStyle name="Comma [0] 4 9 6 2 2" xfId="31398" xr:uid="{E9FACBC2-2546-43D7-9AAF-7719F55750EE}"/>
    <cellStyle name="Comma [0] 4 9 6 2 2 2" xfId="31399" xr:uid="{BF7E7E9B-165D-4CF2-873D-F80419E292E1}"/>
    <cellStyle name="Comma [0] 4 9 6 2 2 2 2" xfId="31400" xr:uid="{577AAD34-A372-42C8-8EC2-5433BE85878C}"/>
    <cellStyle name="Comma [0] 4 9 6 2 2 2 2 2" xfId="31401" xr:uid="{F9290321-D1C4-4BDD-B630-A32BD6252A12}"/>
    <cellStyle name="Comma [0] 4 9 6 2 2 2 3" xfId="31402" xr:uid="{3C428C5F-D43D-49A3-80EF-E4099D7FA753}"/>
    <cellStyle name="Comma [0] 4 9 6 2 2 3" xfId="31403" xr:uid="{D49CAF88-2BC4-473B-B76B-F5FB48D258C7}"/>
    <cellStyle name="Comma [0] 4 9 6 2 2 3 2" xfId="31404" xr:uid="{8F59595C-79B5-4128-A1E1-B7175A52199A}"/>
    <cellStyle name="Comma [0] 4 9 6 2 2 4" xfId="31405" xr:uid="{D130EB1F-FDB9-4AE6-96BF-170481EC2271}"/>
    <cellStyle name="Comma [0] 4 9 6 2 3" xfId="31406" xr:uid="{3C257AFD-F426-4993-B31A-BEE86B50291E}"/>
    <cellStyle name="Comma [0] 4 9 6 2 3 2" xfId="31407" xr:uid="{975C792D-DAF9-44BF-816F-4DE66E7A351F}"/>
    <cellStyle name="Comma [0] 4 9 6 2 3 2 2" xfId="31408" xr:uid="{B617BFE7-69D9-4777-8E6D-8971F39C75EE}"/>
    <cellStyle name="Comma [0] 4 9 6 2 3 3" xfId="31409" xr:uid="{4B7F4569-C4AE-409E-839F-616EC6C01644}"/>
    <cellStyle name="Comma [0] 4 9 6 2 4" xfId="31410" xr:uid="{004847D3-6054-46EC-B840-2EC9BBD11A09}"/>
    <cellStyle name="Comma [0] 4 9 6 2 4 2" xfId="31411" xr:uid="{B7DF573B-DB60-417F-B5D0-E376F3534626}"/>
    <cellStyle name="Comma [0] 4 9 6 2 5" xfId="31412" xr:uid="{8BC66051-9EF2-4849-BAD7-ED261CE5E569}"/>
    <cellStyle name="Comma [0] 4 9 6 3" xfId="31413" xr:uid="{CBC835E9-2F78-4E88-BDB1-CBA849120A2B}"/>
    <cellStyle name="Comma [0] 4 9 6 3 2" xfId="31414" xr:uid="{48D1D20B-F621-4D8F-B013-0EA58C037D4F}"/>
    <cellStyle name="Comma [0] 4 9 6 3 2 2" xfId="31415" xr:uid="{5A486205-B830-4AAD-949B-6BADE42889DD}"/>
    <cellStyle name="Comma [0] 4 9 6 3 2 2 2" xfId="31416" xr:uid="{50D04A90-A97C-4CCE-8CDF-72AA0CCFF3B4}"/>
    <cellStyle name="Comma [0] 4 9 6 3 2 3" xfId="31417" xr:uid="{C8AB38B0-BF9E-46AD-AA5B-550D02364DCD}"/>
    <cellStyle name="Comma [0] 4 9 6 3 3" xfId="31418" xr:uid="{C97A7327-1491-4A41-BF35-015F7EAE6DA7}"/>
    <cellStyle name="Comma [0] 4 9 6 3 3 2" xfId="31419" xr:uid="{5075215D-9969-4680-9D29-B0A73BC9FE8D}"/>
    <cellStyle name="Comma [0] 4 9 6 3 4" xfId="31420" xr:uid="{3DFD2D99-6517-46A1-AB17-2DF1671CA5F0}"/>
    <cellStyle name="Comma [0] 4 9 6 4" xfId="31421" xr:uid="{125EC596-C884-46AF-95D5-A65519D4A848}"/>
    <cellStyle name="Comma [0] 4 9 6 4 2" xfId="31422" xr:uid="{A0B66BFB-7774-47F2-84B8-4332DDB675C7}"/>
    <cellStyle name="Comma [0] 4 9 6 4 2 2" xfId="31423" xr:uid="{86979998-3413-4291-9595-F8B7A0C5C3A2}"/>
    <cellStyle name="Comma [0] 4 9 6 4 3" xfId="31424" xr:uid="{A5ADF56C-4FD1-4C89-9529-5CBBA2FA1273}"/>
    <cellStyle name="Comma [0] 4 9 6 5" xfId="31425" xr:uid="{3E83CA4B-8382-48A8-A72D-7D6670770A7C}"/>
    <cellStyle name="Comma [0] 4 9 6 5 2" xfId="31426" xr:uid="{797FCF86-8C75-4EC6-AA1C-0F2DEF311A88}"/>
    <cellStyle name="Comma [0] 4 9 6 6" xfId="31427" xr:uid="{CC1C0638-4EC2-47C4-AC7B-58DF9990A33A}"/>
    <cellStyle name="Comma [0] 4 9 7" xfId="31428" xr:uid="{0BCF9E3B-38C1-447F-BC35-315A441A9A00}"/>
    <cellStyle name="Comma [0] 4 9 7 2" xfId="31429" xr:uid="{B7CA6C57-A8BE-4187-8805-5409E110E0CC}"/>
    <cellStyle name="Comma [0] 4 9 7 2 2" xfId="31430" xr:uid="{E4F0F647-8D6D-43F2-BA81-894E0533D097}"/>
    <cellStyle name="Comma [0] 4 9 7 2 2 2" xfId="31431" xr:uid="{360FEEC8-D457-4AE4-9EBA-0B915CB63338}"/>
    <cellStyle name="Comma [0] 4 9 7 2 2 2 2" xfId="31432" xr:uid="{E9A7B269-F2DC-4F5C-A57E-D0C29F8EA9E7}"/>
    <cellStyle name="Comma [0] 4 9 7 2 2 3" xfId="31433" xr:uid="{2CD76A74-82DE-4A50-8475-F5A4AC8E45C9}"/>
    <cellStyle name="Comma [0] 4 9 7 2 3" xfId="31434" xr:uid="{13D90CB8-9194-468E-AA4F-DBF18C6BE876}"/>
    <cellStyle name="Comma [0] 4 9 7 2 3 2" xfId="31435" xr:uid="{A622A495-B6B0-44E0-90E7-6A84D8CA3C50}"/>
    <cellStyle name="Comma [0] 4 9 7 2 4" xfId="31436" xr:uid="{92D6A6B7-4E37-4D17-B0E3-1C42AE53D5F0}"/>
    <cellStyle name="Comma [0] 4 9 7 3" xfId="31437" xr:uid="{A044DBBA-408A-48EE-A51E-C6DB32F076D1}"/>
    <cellStyle name="Comma [0] 4 9 7 3 2" xfId="31438" xr:uid="{51ECA7E1-2714-4033-8576-836FB3AA43AC}"/>
    <cellStyle name="Comma [0] 4 9 7 3 2 2" xfId="31439" xr:uid="{3949952C-55A1-4666-9C48-F883FCF65CA6}"/>
    <cellStyle name="Comma [0] 4 9 7 3 3" xfId="31440" xr:uid="{ED9FDC92-AD5D-4E7B-B3D4-C5DCF6120EE7}"/>
    <cellStyle name="Comma [0] 4 9 7 4" xfId="31441" xr:uid="{DD976B51-2BC2-4500-81D6-1420CA7D7AD3}"/>
    <cellStyle name="Comma [0] 4 9 7 4 2" xfId="31442" xr:uid="{9E49692F-1781-4527-BA22-E7FBC1B1A788}"/>
    <cellStyle name="Comma [0] 4 9 7 5" xfId="31443" xr:uid="{A33BF50A-DA88-4F44-8239-07E6D658C679}"/>
    <cellStyle name="Comma [0] 4 9 8" xfId="31444" xr:uid="{A7D813C3-0A9D-475E-A6D1-88D6A29EA50F}"/>
    <cellStyle name="Comma [0] 4 9 8 2" xfId="31445" xr:uid="{2DB32901-69DF-4CE2-9663-69D82C8B0C51}"/>
    <cellStyle name="Comma [0] 4 9 8 2 2" xfId="31446" xr:uid="{05293FD8-A9F7-46F3-BA4E-B4DEA8C1E099}"/>
    <cellStyle name="Comma [0] 4 9 8 2 2 2" xfId="31447" xr:uid="{5FCAFA0C-00B7-415B-8534-38E74CA166E3}"/>
    <cellStyle name="Comma [0] 4 9 8 2 3" xfId="31448" xr:uid="{09AF51CF-7640-4CF8-87D0-350F22464F32}"/>
    <cellStyle name="Comma [0] 4 9 8 3" xfId="31449" xr:uid="{4EF30CF4-3DD9-473D-A704-036414DB4854}"/>
    <cellStyle name="Comma [0] 4 9 8 3 2" xfId="31450" xr:uid="{4E5930A6-06A9-43F7-B80B-CC5EDBA7056A}"/>
    <cellStyle name="Comma [0] 4 9 8 4" xfId="31451" xr:uid="{6FCCBA15-901D-421D-B862-2F3B0AD1F76F}"/>
    <cellStyle name="Comma [0] 4 9 9" xfId="31452" xr:uid="{305C8DB0-4DD9-4FE1-AACF-C7505CD35E21}"/>
    <cellStyle name="Comma [0] 4 9 9 2" xfId="31453" xr:uid="{3DF8FDB6-5DCB-4785-8C9D-FB2EAA40A56E}"/>
    <cellStyle name="Comma [0] 4 9 9 2 2" xfId="31454" xr:uid="{A56FD98D-DC3D-4356-8DAC-6C4469BF90E1}"/>
    <cellStyle name="Comma [0] 4 9 9 3" xfId="31455" xr:uid="{F9BDE810-C231-4FF9-A13D-C74FEA0A4C61}"/>
    <cellStyle name="Comma [0] 5" xfId="31456" xr:uid="{4AC273FA-5626-41C3-8982-34A5B5DD265E}"/>
    <cellStyle name="Comma [0] 5 2" xfId="31457" xr:uid="{90B8CB7A-839E-4E2A-A741-64DCEEA654F2}"/>
    <cellStyle name="Comma [0] 5 2 2" xfId="31458" xr:uid="{32AF54D5-47D1-4CFF-A94E-A8704B893173}"/>
    <cellStyle name="Comma [0] 5 2 3" xfId="31459" xr:uid="{A16BF36C-7A07-4FFC-9436-4252A6999236}"/>
    <cellStyle name="Comma [0] 5 2 3 2" xfId="31460" xr:uid="{767EAE95-63F3-46DD-B5D9-D0806DBACD0C}"/>
    <cellStyle name="Comma [0] 5 2 3 2 2" xfId="31461" xr:uid="{74DF5AE9-7E34-4753-832A-2F966DD84B53}"/>
    <cellStyle name="Comma [0] 5 2 3 2 2 2" xfId="31462" xr:uid="{0A49D76E-0100-4808-95A9-DAC055A13EA3}"/>
    <cellStyle name="Comma [0] 5 2 3 2 2 2 2" xfId="31463" xr:uid="{A1BA3EC1-21F9-43DB-B45E-9723EBBA4828}"/>
    <cellStyle name="Comma [0] 5 2 3 2 2 3" xfId="31464" xr:uid="{C8CF8BE5-4239-4FCB-83A1-4DC05A515C3D}"/>
    <cellStyle name="Comma [0] 5 2 3 2 3" xfId="31465" xr:uid="{F8CF4D2F-25E5-4751-B457-D3ED5D58A279}"/>
    <cellStyle name="Comma [0] 5 2 3 2 3 2" xfId="31466" xr:uid="{43FAB53D-0FB2-4CFE-A1ED-3FDFB225AEE6}"/>
    <cellStyle name="Comma [0] 5 2 3 2 4" xfId="31467" xr:uid="{7C1CAAD5-CCFD-42FE-80E7-73361B463C0B}"/>
    <cellStyle name="Comma [0] 5 2 3 3" xfId="31468" xr:uid="{CE108867-B37A-4DF2-A0B8-F694B623AE24}"/>
    <cellStyle name="Comma [0] 5 2 3 3 2" xfId="31469" xr:uid="{478C4342-B65E-4678-864D-63D54F5364F8}"/>
    <cellStyle name="Comma [0] 5 2 3 3 2 2" xfId="31470" xr:uid="{D88C4E34-2A6E-489C-8DBA-BFBB4680F47E}"/>
    <cellStyle name="Comma [0] 5 2 3 3 3" xfId="31471" xr:uid="{F44FB47A-45A4-41EF-9921-E04D701EF7B3}"/>
    <cellStyle name="Comma [0] 5 2 3 4" xfId="31472" xr:uid="{466EA50A-9824-4B84-BF02-6E1EBE128E8C}"/>
    <cellStyle name="Comma [0] 5 2 3 4 2" xfId="31473" xr:uid="{7BC0D343-2E20-4444-A090-D72894FF8C1A}"/>
    <cellStyle name="Comma [0] 5 2 3 5" xfId="31474" xr:uid="{27FE330E-922B-4372-8E61-0828E74A0458}"/>
    <cellStyle name="Comma [0] 5 2 4" xfId="31475" xr:uid="{8B96C075-6EEA-4A54-8102-515417F917BA}"/>
    <cellStyle name="Comma [0] 5 2 4 2" xfId="31476" xr:uid="{E9F23BE0-C777-4F98-BE86-CA6E4951B8F4}"/>
    <cellStyle name="Comma [0] 5 2 4 2 2" xfId="31477" xr:uid="{2909641E-5161-42BF-BEF6-1F347B7E5BCA}"/>
    <cellStyle name="Comma [0] 5 2 4 2 2 2" xfId="31478" xr:uid="{692B5A6B-2B0B-47D7-B997-4C21FED31104}"/>
    <cellStyle name="Comma [0] 5 2 4 2 3" xfId="31479" xr:uid="{AEA7F043-793C-4479-A3E6-B607531367A2}"/>
    <cellStyle name="Comma [0] 5 2 4 3" xfId="31480" xr:uid="{CCBC6337-B9D9-4BF4-B1E1-80D6CB14D5BC}"/>
    <cellStyle name="Comma [0] 5 2 4 3 2" xfId="31481" xr:uid="{92D27B00-866F-4092-B15C-E2F080D98684}"/>
    <cellStyle name="Comma [0] 5 2 4 4" xfId="31482" xr:uid="{92A892E3-1B35-4BB0-AD4D-51986A2529F2}"/>
    <cellStyle name="Comma [0] 5 2 5" xfId="31483" xr:uid="{3BBF75B3-CDC1-4C38-AA2D-0946DAD4A84D}"/>
    <cellStyle name="Comma [0] 5 2 5 2" xfId="31484" xr:uid="{9B458C31-A93E-4535-9E19-EB267D54BF50}"/>
    <cellStyle name="Comma [0] 5 2 5 2 2" xfId="31485" xr:uid="{7ADF34B9-2CEF-4816-9FFD-797D796761E3}"/>
    <cellStyle name="Comma [0] 5 2 5 3" xfId="31486" xr:uid="{EEF3913A-C1A4-45AD-B7F6-77D578B60673}"/>
    <cellStyle name="Comma [0] 5 2 6" xfId="31487" xr:uid="{F0AE7C92-DD88-4CD2-94F7-09F44CD363E7}"/>
    <cellStyle name="Comma [0] 5 2 6 2" xfId="31488" xr:uid="{BDDB4665-16E1-4DC6-ACF5-ED060B3E2462}"/>
    <cellStyle name="Comma [0] 5 2 7" xfId="31489" xr:uid="{A3BB1A60-3438-4BAC-8287-DEAD2B47E6BE}"/>
    <cellStyle name="Comma [0] 5 3" xfId="31490" xr:uid="{77409214-B093-4D1D-B066-B59EEEC20E17}"/>
    <cellStyle name="Comma [0] 5 3 2" xfId="31491" xr:uid="{6C876022-92CD-4999-B64A-D2EF66BCDB7D}"/>
    <cellStyle name="Comma [0] 5 3 3" xfId="31492" xr:uid="{62BAA614-F7BB-45BE-9F77-BBD91202239C}"/>
    <cellStyle name="Comma [0] 5 3 3 2" xfId="31493" xr:uid="{27009BE0-E172-4AC6-8BA7-AA9DCE6E4BCE}"/>
    <cellStyle name="Comma [0] 5 3 3 2 2" xfId="31494" xr:uid="{82F47749-F132-490D-B83E-4AE5150D938E}"/>
    <cellStyle name="Comma [0] 5 3 3 2 2 2" xfId="31495" xr:uid="{020A6D45-A21E-4BC2-8CA9-55EBFA5FCB4A}"/>
    <cellStyle name="Comma [0] 5 3 3 2 2 2 2" xfId="31496" xr:uid="{C79B6CF1-4ED2-4E50-B430-A0AE0BB88FBB}"/>
    <cellStyle name="Comma [0] 5 3 3 2 2 3" xfId="31497" xr:uid="{E3A5F937-4A84-451D-953B-A320FBDD5FF7}"/>
    <cellStyle name="Comma [0] 5 3 3 2 3" xfId="31498" xr:uid="{2EA9244A-2F5B-4A2E-91BB-23E2C434812B}"/>
    <cellStyle name="Comma [0] 5 3 3 2 3 2" xfId="31499" xr:uid="{1A01187C-FADF-453F-BE71-45654D33E314}"/>
    <cellStyle name="Comma [0] 5 3 3 2 4" xfId="31500" xr:uid="{456E0ADB-AEAA-4D74-8864-4E014CE27A06}"/>
    <cellStyle name="Comma [0] 5 3 3 3" xfId="31501" xr:uid="{F462E601-6BA2-4EB9-B4CB-E5979D39E746}"/>
    <cellStyle name="Comma [0] 5 3 3 3 2" xfId="31502" xr:uid="{FC4E619A-2F98-41F4-9D3F-4F1EEF51C301}"/>
    <cellStyle name="Comma [0] 5 3 3 3 2 2" xfId="31503" xr:uid="{3C3A7085-1FE3-43BD-A67B-668D34116030}"/>
    <cellStyle name="Comma [0] 5 3 3 3 3" xfId="31504" xr:uid="{AA21629F-1C0F-4D27-AA2E-47D23E1EE1CF}"/>
    <cellStyle name="Comma [0] 5 3 3 4" xfId="31505" xr:uid="{A6A489AA-0722-4D8B-820A-23FCE7ADF622}"/>
    <cellStyle name="Comma [0] 5 3 3 4 2" xfId="31506" xr:uid="{6D646F19-1502-452B-B8F0-7726D4468BEF}"/>
    <cellStyle name="Comma [0] 5 3 3 5" xfId="31507" xr:uid="{D70421C6-5525-4D17-B7A9-AC06929E356F}"/>
    <cellStyle name="Comma [0] 5 3 4" xfId="31508" xr:uid="{333AF03F-30F8-4530-900A-74A5CEFA27BA}"/>
    <cellStyle name="Comma [0] 5 3 4 2" xfId="31509" xr:uid="{24825456-4499-42E5-88D2-3E81519F1D52}"/>
    <cellStyle name="Comma [0] 5 3 4 2 2" xfId="31510" xr:uid="{2CCBC63A-584A-4D18-BED9-70CC5A441275}"/>
    <cellStyle name="Comma [0] 5 3 4 2 2 2" xfId="31511" xr:uid="{A060B81F-8CDA-4643-876B-7E33EDAAC94E}"/>
    <cellStyle name="Comma [0] 5 3 4 2 3" xfId="31512" xr:uid="{F3E40D8D-5CCE-40CA-9F26-B0E260E1D640}"/>
    <cellStyle name="Comma [0] 5 3 4 3" xfId="31513" xr:uid="{048CD5E7-C87A-427C-9C6C-27C4C8B4E8CC}"/>
    <cellStyle name="Comma [0] 5 3 4 3 2" xfId="31514" xr:uid="{E4D9EC85-3858-45AE-B81A-4EB55E449FF6}"/>
    <cellStyle name="Comma [0] 5 3 4 4" xfId="31515" xr:uid="{27C78DFA-B115-48F8-BF53-57C7FEC8870F}"/>
    <cellStyle name="Comma [0] 5 3 5" xfId="31516" xr:uid="{EA4723CE-4A3F-4DB4-B37A-A3833F8C8B95}"/>
    <cellStyle name="Comma [0] 5 3 5 2" xfId="31517" xr:uid="{E49D2668-D9FC-4033-A047-454C968EB52C}"/>
    <cellStyle name="Comma [0] 5 3 5 2 2" xfId="31518" xr:uid="{E079097F-5423-49D3-8016-ACF6BE70D080}"/>
    <cellStyle name="Comma [0] 5 3 5 3" xfId="31519" xr:uid="{0ECA0229-2302-4148-A40F-F6902E94E83F}"/>
    <cellStyle name="Comma [0] 5 3 6" xfId="31520" xr:uid="{ABDABD77-BE5B-46EB-88F3-6CDC0AA8720D}"/>
    <cellStyle name="Comma [0] 5 3 6 2" xfId="31521" xr:uid="{710EB0C0-8D18-4092-9FA4-399064BEBC22}"/>
    <cellStyle name="Comma [0] 5 3 7" xfId="31522" xr:uid="{9D27A954-D39B-4B07-A3D9-037F0D04CB32}"/>
    <cellStyle name="Comma [0] 5 4" xfId="31523" xr:uid="{EC6B4DF5-B798-4106-8721-424BB275A8D9}"/>
    <cellStyle name="Comma [0] 5 4 2" xfId="31524" xr:uid="{F8BE5589-9A74-42A3-A84A-240B4E62AFC0}"/>
    <cellStyle name="Comma [0] 5 4 3" xfId="31525" xr:uid="{725BB4AE-2CD8-46E6-BE9F-E19D8EAF756E}"/>
    <cellStyle name="Comma [0] 5 4 3 2" xfId="31526" xr:uid="{E5FD33C1-CA72-4B6B-90E6-9CC8D65C6DA0}"/>
    <cellStyle name="Comma [0] 5 4 3 2 2" xfId="31527" xr:uid="{FB4CF0ED-31A7-4C37-B5F7-6CBAA59141A3}"/>
    <cellStyle name="Comma [0] 5 4 3 2 2 2" xfId="31528" xr:uid="{C043F076-479A-451E-9595-83B2650C764C}"/>
    <cellStyle name="Comma [0] 5 4 3 2 2 2 2" xfId="31529" xr:uid="{5B2CDD07-AA5D-4C47-AE62-61EE66C01B38}"/>
    <cellStyle name="Comma [0] 5 4 3 2 2 3" xfId="31530" xr:uid="{86763AE1-BB3F-407E-A507-D5FE1480E8C4}"/>
    <cellStyle name="Comma [0] 5 4 3 2 3" xfId="31531" xr:uid="{6468C40E-3129-4F39-B6B7-5367F9E793DE}"/>
    <cellStyle name="Comma [0] 5 4 3 2 3 2" xfId="31532" xr:uid="{A17F4436-C842-4AC3-85F0-E69B98D69732}"/>
    <cellStyle name="Comma [0] 5 4 3 2 4" xfId="31533" xr:uid="{509665A6-509E-4278-8F61-FCC6EB2B2F85}"/>
    <cellStyle name="Comma [0] 5 4 3 3" xfId="31534" xr:uid="{E8B9B77B-AF0F-453D-94AC-32C4C50A3DCF}"/>
    <cellStyle name="Comma [0] 5 4 3 3 2" xfId="31535" xr:uid="{04A03CE6-A551-48EF-84CA-F5042E0B5312}"/>
    <cellStyle name="Comma [0] 5 4 3 3 2 2" xfId="31536" xr:uid="{1494D828-5FCA-4321-8A92-57576EA3BB97}"/>
    <cellStyle name="Comma [0] 5 4 3 3 3" xfId="31537" xr:uid="{6719CCF6-D00E-4F3A-BA5A-78779C41E94B}"/>
    <cellStyle name="Comma [0] 5 4 3 4" xfId="31538" xr:uid="{94251987-0825-409F-A39D-A8E5BAACF17E}"/>
    <cellStyle name="Comma [0] 5 4 3 4 2" xfId="31539" xr:uid="{2071FEE5-E1AE-4A5B-8818-5A8E5E0DE8F1}"/>
    <cellStyle name="Comma [0] 5 4 3 5" xfId="31540" xr:uid="{027EAFD0-18D8-4860-BD15-DD6EB056FB5F}"/>
    <cellStyle name="Comma [0] 5 4 4" xfId="31541" xr:uid="{CCD8CDF8-2981-47E3-8972-65683CE7D36B}"/>
    <cellStyle name="Comma [0] 5 4 4 2" xfId="31542" xr:uid="{AD480552-5EFC-4C28-BA4D-D32CCB8636A8}"/>
    <cellStyle name="Comma [0] 5 4 4 2 2" xfId="31543" xr:uid="{A22791EA-B12F-430E-9B96-4238302B68D6}"/>
    <cellStyle name="Comma [0] 5 4 4 2 2 2" xfId="31544" xr:uid="{17A4100E-DC09-4FE1-BFF0-C5CFD96BBF46}"/>
    <cellStyle name="Comma [0] 5 4 4 2 3" xfId="31545" xr:uid="{40781A79-B742-4F46-8D52-F59141B0F79B}"/>
    <cellStyle name="Comma [0] 5 4 4 3" xfId="31546" xr:uid="{6D7C2BD4-2DD5-461D-860F-86F2951A36EA}"/>
    <cellStyle name="Comma [0] 5 4 4 3 2" xfId="31547" xr:uid="{D7D32548-BC2B-494D-95A9-C80EABA8EB24}"/>
    <cellStyle name="Comma [0] 5 4 4 4" xfId="31548" xr:uid="{1027285E-AEA4-446D-A07E-CF6A89D4DC76}"/>
    <cellStyle name="Comma [0] 5 4 5" xfId="31549" xr:uid="{78E2F820-4EAC-421F-BD1B-B5AF677F09C7}"/>
    <cellStyle name="Comma [0] 5 4 5 2" xfId="31550" xr:uid="{A8198789-08D0-4354-9D25-F7F55F49A1E4}"/>
    <cellStyle name="Comma [0] 5 4 5 2 2" xfId="31551" xr:uid="{B1EE7672-060C-49FB-B0C4-59BA50CEE1C7}"/>
    <cellStyle name="Comma [0] 5 4 5 3" xfId="31552" xr:uid="{C026DAEC-DA0A-483C-834A-2B8BF44FEB1D}"/>
    <cellStyle name="Comma [0] 5 4 6" xfId="31553" xr:uid="{88F2CE4D-DB23-41B9-AC34-C1E1ACB16767}"/>
    <cellStyle name="Comma [0] 5 4 6 2" xfId="31554" xr:uid="{C8E9277E-E9DA-4BF4-A652-7EEEADE821F3}"/>
    <cellStyle name="Comma [0] 5 4 7" xfId="31555" xr:uid="{18AA9BBF-AB60-486E-BB81-BF3CA2E56B26}"/>
    <cellStyle name="Comma [0] 5 5" xfId="31556" xr:uid="{69B87002-ADF5-4B61-82C8-0B48F20B848E}"/>
    <cellStyle name="Comma [0] 5 5 2" xfId="31557" xr:uid="{5E81AEC4-D42C-42F9-A8B8-F356BC4FEC59}"/>
    <cellStyle name="Comma [0] 5 5 2 2" xfId="31558" xr:uid="{A3ACDDD5-A66F-430B-BC70-79390BED87A8}"/>
    <cellStyle name="Comma [0] 5 5 2 2 2" xfId="31559" xr:uid="{B6BFEE29-C543-4329-9C1D-F82F4EB3F781}"/>
    <cellStyle name="Comma [0] 5 5 2 2 2 2" xfId="31560" xr:uid="{AA0DC765-317E-49AC-AA68-F091846DFBCF}"/>
    <cellStyle name="Comma [0] 5 5 2 2 2 2 2" xfId="31561" xr:uid="{C34E0DE8-6131-428B-AC1C-9A308BD31F0A}"/>
    <cellStyle name="Comma [0] 5 5 2 2 2 3" xfId="31562" xr:uid="{14D06C62-E01D-449F-96D8-A7734BBC7174}"/>
    <cellStyle name="Comma [0] 5 5 2 2 3" xfId="31563" xr:uid="{857DDF90-5F06-48CD-8388-433D080655B7}"/>
    <cellStyle name="Comma [0] 5 5 2 2 3 2" xfId="31564" xr:uid="{9EEB3218-70B0-4D75-A7DE-77E2D6643A7C}"/>
    <cellStyle name="Comma [0] 5 5 2 2 4" xfId="31565" xr:uid="{7E8BE222-A265-4F1E-8F43-4B4E6C31D79E}"/>
    <cellStyle name="Comma [0] 5 5 2 3" xfId="31566" xr:uid="{D7DE8352-63EF-41DC-8B6C-E7E4A70FAADF}"/>
    <cellStyle name="Comma [0] 5 5 2 3 2" xfId="31567" xr:uid="{285ED5FD-68CE-469C-A604-45C4306E30F0}"/>
    <cellStyle name="Comma [0] 5 5 2 3 2 2" xfId="31568" xr:uid="{B573DC83-F3BC-458E-AEAB-95878DCBC6D5}"/>
    <cellStyle name="Comma [0] 5 5 2 3 3" xfId="31569" xr:uid="{3F09AEA5-1C59-45AB-8763-E82ED678FC29}"/>
    <cellStyle name="Comma [0] 5 5 2 4" xfId="31570" xr:uid="{278AE83C-AA0E-4322-AE5D-7E52EEB68D19}"/>
    <cellStyle name="Comma [0] 5 5 2 4 2" xfId="31571" xr:uid="{C1F80BFE-D4CE-415A-9D9F-728A19022BB3}"/>
    <cellStyle name="Comma [0] 5 5 2 5" xfId="31572" xr:uid="{A5AF8167-E14D-482F-ABEC-ED33AD1CFD7F}"/>
    <cellStyle name="Comma [0] 5 5 3" xfId="31573" xr:uid="{33F2F300-7AFF-49D1-A4BF-297C0F5C1C30}"/>
    <cellStyle name="Comma [0] 5 5 3 2" xfId="31574" xr:uid="{61537B47-87ED-47A4-826C-B42035D34FF8}"/>
    <cellStyle name="Comma [0] 5 5 3 2 2" xfId="31575" xr:uid="{80B1C86A-516A-410E-B934-9DF9E7E7F4C3}"/>
    <cellStyle name="Comma [0] 5 5 3 2 2 2" xfId="31576" xr:uid="{95243080-F9C8-40B1-BB5D-6D49D85DE312}"/>
    <cellStyle name="Comma [0] 5 5 3 2 3" xfId="31577" xr:uid="{C3E0AAD9-9771-465E-A96A-A3F502D05167}"/>
    <cellStyle name="Comma [0] 5 5 3 3" xfId="31578" xr:uid="{80B9FF5E-F61D-4B5A-81FB-8794B2BC55BF}"/>
    <cellStyle name="Comma [0] 5 5 3 3 2" xfId="31579" xr:uid="{16DAD72B-15AA-4623-BD2A-965AA248819F}"/>
    <cellStyle name="Comma [0] 5 5 3 4" xfId="31580" xr:uid="{5FC0CD02-126A-4DD6-A909-B6CBDCA32AE3}"/>
    <cellStyle name="Comma [0] 5 5 4" xfId="31581" xr:uid="{A6004DFE-9445-4776-8E6E-E56F87041334}"/>
    <cellStyle name="Comma [0] 5 5 4 2" xfId="31582" xr:uid="{3C5CADB9-E71C-48DA-9B13-970BB7A5E9D2}"/>
    <cellStyle name="Comma [0] 5 5 4 2 2" xfId="31583" xr:uid="{1700B99F-ED66-4B49-B976-B55E9FF36C33}"/>
    <cellStyle name="Comma [0] 5 5 4 3" xfId="31584" xr:uid="{79F90833-AC3D-4855-A4D4-9EA2D1A9726F}"/>
    <cellStyle name="Comma [0] 5 5 5" xfId="31585" xr:uid="{37395F67-3970-48BB-B4E6-A11B1820C0D2}"/>
    <cellStyle name="Comma [0] 5 5 5 2" xfId="31586" xr:uid="{EBCC8341-C3A3-4BC0-8751-BFAAEC1CC779}"/>
    <cellStyle name="Comma [0] 5 5 6" xfId="31587" xr:uid="{3EF7F3D3-7C52-443C-86BE-98D309B6C5AA}"/>
    <cellStyle name="Comma [0] 5 6" xfId="31588" xr:uid="{B409E290-A829-420C-BC85-164A8114B720}"/>
    <cellStyle name="Comma [0] 5 6 2" xfId="31589" xr:uid="{B61C2F98-1BFE-435B-9568-4370753B772C}"/>
    <cellStyle name="Comma [0] 5 6 2 2" xfId="31590" xr:uid="{3F9E7DB1-EDD0-4AD4-BE89-4869AF34F0E6}"/>
    <cellStyle name="Comma [0] 5 6 2 2 2" xfId="31591" xr:uid="{589C0CC3-3106-4C9C-9500-3A476243460B}"/>
    <cellStyle name="Comma [0] 5 6 2 2 2 2" xfId="31592" xr:uid="{732F754A-C122-4DAF-8DC0-80772767DAEA}"/>
    <cellStyle name="Comma [0] 5 6 2 2 2 2 2" xfId="31593" xr:uid="{803B6CE8-FF1A-41E6-9ED0-970553F21BE7}"/>
    <cellStyle name="Comma [0] 5 6 2 2 2 3" xfId="31594" xr:uid="{2D96B295-E995-4916-B8C6-57928B3C577A}"/>
    <cellStyle name="Comma [0] 5 6 2 2 3" xfId="31595" xr:uid="{4E501946-C95B-4DD8-A778-14F92E9F2017}"/>
    <cellStyle name="Comma [0] 5 6 2 2 3 2" xfId="31596" xr:uid="{06B9F4D2-E56A-4DFC-BCF5-839CC643A23E}"/>
    <cellStyle name="Comma [0] 5 6 2 2 4" xfId="31597" xr:uid="{E8E85404-DC84-4C65-85CE-6B30716271B5}"/>
    <cellStyle name="Comma [0] 5 6 2 3" xfId="31598" xr:uid="{4AF52B74-FF3A-45A7-B4A4-FE1750844489}"/>
    <cellStyle name="Comma [0] 5 6 2 3 2" xfId="31599" xr:uid="{DE2DE847-60EE-41DD-B4B4-294CE2A9B490}"/>
    <cellStyle name="Comma [0] 5 6 2 3 2 2" xfId="31600" xr:uid="{A282D56E-5E54-4E3F-9FE6-6718D403CE8D}"/>
    <cellStyle name="Comma [0] 5 6 2 3 3" xfId="31601" xr:uid="{C020EC69-8B0B-4FD5-AEF2-7563C3F7D8AE}"/>
    <cellStyle name="Comma [0] 5 6 2 4" xfId="31602" xr:uid="{00294EFB-B356-403F-8028-C7E689473090}"/>
    <cellStyle name="Comma [0] 5 6 2 4 2" xfId="31603" xr:uid="{CBB05577-592C-4FC9-8B6E-BB07ED5C8D9D}"/>
    <cellStyle name="Comma [0] 5 6 2 5" xfId="31604" xr:uid="{121D1481-3012-460A-B9B6-DFC8699142A5}"/>
    <cellStyle name="Comma [0] 5 6 3" xfId="31605" xr:uid="{F3947EDA-D153-46E3-8521-6958990409E6}"/>
    <cellStyle name="Comma [0] 5 6 3 2" xfId="31606" xr:uid="{78FD0E7B-C20E-4E68-BB61-7B8C0092C8FA}"/>
    <cellStyle name="Comma [0] 5 6 3 2 2" xfId="31607" xr:uid="{220BD1E8-12B4-4151-81C4-25A2C0433327}"/>
    <cellStyle name="Comma [0] 5 6 3 2 2 2" xfId="31608" xr:uid="{31D3A9E9-14CD-4744-A05D-E59985D6CCE1}"/>
    <cellStyle name="Comma [0] 5 6 3 2 3" xfId="31609" xr:uid="{24DA1931-2285-4B4C-ADB0-EDAB48262C7F}"/>
    <cellStyle name="Comma [0] 5 6 3 3" xfId="31610" xr:uid="{20CE51FE-8E0C-44EE-B403-E87A9D038581}"/>
    <cellStyle name="Comma [0] 5 6 3 3 2" xfId="31611" xr:uid="{E14CF209-7E88-4997-A4C3-CA9B47FB7CB5}"/>
    <cellStyle name="Comma [0] 5 6 3 4" xfId="31612" xr:uid="{4C1F286D-A16D-40CE-B35D-021571ED5E31}"/>
    <cellStyle name="Comma [0] 5 6 4" xfId="31613" xr:uid="{87D8AEAF-1758-4147-9A85-FA99D31CBEF0}"/>
    <cellStyle name="Comma [0] 5 6 4 2" xfId="31614" xr:uid="{226AC8BA-8C93-47AB-8BEA-34205C7106ED}"/>
    <cellStyle name="Comma [0] 5 6 4 2 2" xfId="31615" xr:uid="{112F9BFA-6BFE-4CBE-8C7A-1A28E7B5A108}"/>
    <cellStyle name="Comma [0] 5 6 4 3" xfId="31616" xr:uid="{C90FE5A8-EDFC-437D-B840-2A51A8C69478}"/>
    <cellStyle name="Comma [0] 5 6 5" xfId="31617" xr:uid="{EAEC18CE-E52B-4760-9E8C-CEA7024E13DD}"/>
    <cellStyle name="Comma [0] 5 6 5 2" xfId="31618" xr:uid="{C1A5384F-34CC-4BDD-9882-1AD0112BAEC8}"/>
    <cellStyle name="Comma [0] 5 6 6" xfId="31619" xr:uid="{F5EACCDA-84C6-4BA5-857A-8977AE43C3EA}"/>
    <cellStyle name="Comma [0] 5 7" xfId="31620" xr:uid="{447EE4ED-9409-4202-97A1-9EC0ADDB6CCE}"/>
    <cellStyle name="Comma [0] 5 8" xfId="31621" xr:uid="{201D7A2D-759F-458A-8AF5-86C125EF96C9}"/>
    <cellStyle name="Comma [0] 6" xfId="31622" xr:uid="{F60204B9-7A9C-433C-ADE2-B129BB452BD4}"/>
    <cellStyle name="Comma [0] 6 2" xfId="31623" xr:uid="{966C2D2B-B55C-41AE-AFA4-069DB4B80B21}"/>
    <cellStyle name="Comma [0] 6 2 2" xfId="31624" xr:uid="{66AAFF47-B664-49FE-BE58-0B2EEA53A627}"/>
    <cellStyle name="Comma [0] 6 2 2 2" xfId="31625" xr:uid="{D673B7DD-013B-483A-9E60-476655B757C0}"/>
    <cellStyle name="Comma [0] 6 2 2 2 2" xfId="31626" xr:uid="{28FCAF2F-C34D-4F46-9A6C-3002EEAEFC92}"/>
    <cellStyle name="Comma [0] 6 2 2 2 2 2" xfId="31627" xr:uid="{614E4A3D-C885-41B5-9DA6-667375046F10}"/>
    <cellStyle name="Comma [0] 6 2 2 2 2 2 2" xfId="31628" xr:uid="{BE8A60F1-1B59-477C-B284-11721D978BE3}"/>
    <cellStyle name="Comma [0] 6 2 2 2 2 2 2 2" xfId="31629" xr:uid="{E24127B6-F733-4C19-8AB4-C2C8AD304FD8}"/>
    <cellStyle name="Comma [0] 6 2 2 2 2 2 3" xfId="31630" xr:uid="{FA52A18E-9177-4D6D-A61F-ED23A55FCD01}"/>
    <cellStyle name="Comma [0] 6 2 2 2 2 3" xfId="31631" xr:uid="{DDE68BCA-44E3-4596-9D6E-FF68E9131FB0}"/>
    <cellStyle name="Comma [0] 6 2 2 2 2 3 2" xfId="31632" xr:uid="{D75903F8-240D-4956-BC21-209E5C018A7B}"/>
    <cellStyle name="Comma [0] 6 2 2 2 2 4" xfId="31633" xr:uid="{E0074B26-CC01-4E41-BF03-348958BE6815}"/>
    <cellStyle name="Comma [0] 6 2 2 2 3" xfId="31634" xr:uid="{08FDA4CF-AEB9-489F-A525-3F3AED22B5E8}"/>
    <cellStyle name="Comma [0] 6 2 2 2 3 2" xfId="31635" xr:uid="{FE1FF2BC-137E-4734-B88B-BF8081197B68}"/>
    <cellStyle name="Comma [0] 6 2 2 2 3 2 2" xfId="31636" xr:uid="{5BB5D4FC-DEEA-4306-8EC0-DD275DEE6CD8}"/>
    <cellStyle name="Comma [0] 6 2 2 2 3 3" xfId="31637" xr:uid="{1C87F2C4-6F63-4FB9-B09C-2425785F90BC}"/>
    <cellStyle name="Comma [0] 6 2 2 2 4" xfId="31638" xr:uid="{D1A050B4-F7C2-4BB9-BEE9-C2098E31B65D}"/>
    <cellStyle name="Comma [0] 6 2 2 2 4 2" xfId="31639" xr:uid="{44DBF6F3-1274-4B48-9FB8-9B3F0B2961A2}"/>
    <cellStyle name="Comma [0] 6 2 2 2 5" xfId="31640" xr:uid="{5E3C4119-B23A-4A67-9284-1AE3A6D0DF9A}"/>
    <cellStyle name="Comma [0] 6 2 2 3" xfId="31641" xr:uid="{9FC13105-B0AA-49A3-BD2F-5807FD4162E8}"/>
    <cellStyle name="Comma [0] 6 2 2 3 2" xfId="31642" xr:uid="{8DF2504F-8FA3-4E13-B6C2-7625C77F6015}"/>
    <cellStyle name="Comma [0] 6 2 2 3 2 2" xfId="31643" xr:uid="{4D707054-2DB9-4F6D-834B-EF5790A831B3}"/>
    <cellStyle name="Comma [0] 6 2 2 3 2 2 2" xfId="31644" xr:uid="{E39C5F73-6684-4DC3-8FA2-7CF79EB84354}"/>
    <cellStyle name="Comma [0] 6 2 2 3 2 3" xfId="31645" xr:uid="{A2088CD5-DFDF-40C4-8953-F4C317B97F9A}"/>
    <cellStyle name="Comma [0] 6 2 2 3 3" xfId="31646" xr:uid="{7ED94EF6-FFD5-40ED-975F-47EC8807C062}"/>
    <cellStyle name="Comma [0] 6 2 2 3 3 2" xfId="31647" xr:uid="{BA8A067A-0E17-45F7-9D35-B2FDB3739643}"/>
    <cellStyle name="Comma [0] 6 2 2 3 4" xfId="31648" xr:uid="{C7DFBD7B-B2F8-460B-874E-126139EB007B}"/>
    <cellStyle name="Comma [0] 6 2 2 4" xfId="31649" xr:uid="{12BFF61B-7F6D-4199-8B29-9B6F66314D5E}"/>
    <cellStyle name="Comma [0] 6 2 2 4 2" xfId="31650" xr:uid="{B70F6F95-2313-443C-B702-4C02CD684C24}"/>
    <cellStyle name="Comma [0] 6 2 2 4 2 2" xfId="31651" xr:uid="{BCAA254C-7F75-4985-95F7-FDF8A01B113C}"/>
    <cellStyle name="Comma [0] 6 2 2 4 3" xfId="31652" xr:uid="{AFBA41B0-0224-4DBC-B816-A12252C24111}"/>
    <cellStyle name="Comma [0] 6 2 2 5" xfId="31653" xr:uid="{ECC5DEC6-345C-4298-8D83-E8D4680CD517}"/>
    <cellStyle name="Comma [0] 6 2 2 5 2" xfId="31654" xr:uid="{5B4C673F-AD9F-4268-A5AE-9B17027247D2}"/>
    <cellStyle name="Comma [0] 6 2 2 6" xfId="31655" xr:uid="{375CD237-A430-43E8-AD52-EBAEE7419017}"/>
    <cellStyle name="Comma [0] 6 2 3" xfId="31656" xr:uid="{DD8D6D25-6E0F-4603-A8F0-2B57927AAE2A}"/>
    <cellStyle name="Comma [0] 6 3" xfId="31657" xr:uid="{DE304875-308C-476D-B49F-FA1A86718311}"/>
    <cellStyle name="Comma [0] 6 3 2" xfId="31658" xr:uid="{6897FE9B-697C-4104-92F6-0F3C9B7EA3DD}"/>
    <cellStyle name="Comma [0] 6 3 2 2" xfId="31659" xr:uid="{4DBE266A-58D0-482F-AD7E-35E6793B5206}"/>
    <cellStyle name="Comma [0] 6 3 2 2 2" xfId="31660" xr:uid="{6115F7BF-D265-433D-81E2-6D13857A2039}"/>
    <cellStyle name="Comma [0] 6 3 2 2 2 2" xfId="31661" xr:uid="{D82572BE-06AC-47BB-8D65-46DB543202CA}"/>
    <cellStyle name="Comma [0] 6 3 2 2 2 2 2" xfId="31662" xr:uid="{882AFC7B-7E9F-448F-9893-C70D9AF6C385}"/>
    <cellStyle name="Comma [0] 6 3 2 2 2 2 2 2" xfId="31663" xr:uid="{59178FDF-F68C-41A0-9BB3-5D0A15630F27}"/>
    <cellStyle name="Comma [0] 6 3 2 2 2 2 3" xfId="31664" xr:uid="{E1E8FC81-CE11-4DFD-A533-66EE63927AC8}"/>
    <cellStyle name="Comma [0] 6 3 2 2 2 3" xfId="31665" xr:uid="{C7311B2D-FB2A-4D86-9DB7-426FC3164E37}"/>
    <cellStyle name="Comma [0] 6 3 2 2 2 3 2" xfId="31666" xr:uid="{AA92C2BA-5C66-4170-8C89-6C3DA2383C7C}"/>
    <cellStyle name="Comma [0] 6 3 2 2 2 4" xfId="31667" xr:uid="{2B442941-07EF-41B7-978D-EBCBE9056234}"/>
    <cellStyle name="Comma [0] 6 3 2 2 3" xfId="31668" xr:uid="{FCD86DD6-41C5-4743-9C27-79563DCFA5B0}"/>
    <cellStyle name="Comma [0] 6 3 2 2 3 2" xfId="31669" xr:uid="{BEF6FC7D-54C6-4191-8B1D-F34C07205BC9}"/>
    <cellStyle name="Comma [0] 6 3 2 2 3 2 2" xfId="31670" xr:uid="{07D265CD-654B-4777-85CC-E8C8AEC8444D}"/>
    <cellStyle name="Comma [0] 6 3 2 2 3 3" xfId="31671" xr:uid="{92574B8F-69F8-4AD1-B88C-910C516A9E08}"/>
    <cellStyle name="Comma [0] 6 3 2 2 4" xfId="31672" xr:uid="{DA464256-DB81-408B-BA95-87931EEF1BDF}"/>
    <cellStyle name="Comma [0] 6 3 2 2 4 2" xfId="31673" xr:uid="{22937401-A9D1-467E-8146-B8B6A72939A1}"/>
    <cellStyle name="Comma [0] 6 3 2 2 5" xfId="31674" xr:uid="{30F01A7F-D28F-4729-955D-3E52BD276DD0}"/>
    <cellStyle name="Comma [0] 6 3 2 3" xfId="31675" xr:uid="{2FE7D03B-B67B-4292-9E21-9125FDE6B765}"/>
    <cellStyle name="Comma [0] 6 3 2 3 2" xfId="31676" xr:uid="{8B61AAA5-B0E7-4E18-9E42-2E0CD58CD6C4}"/>
    <cellStyle name="Comma [0] 6 3 2 3 2 2" xfId="31677" xr:uid="{BB0226C0-7938-4BB9-9B02-FA077DA6C701}"/>
    <cellStyle name="Comma [0] 6 3 2 3 2 2 2" xfId="31678" xr:uid="{E6FD7F44-C7DD-49E9-96DC-D45037200E67}"/>
    <cellStyle name="Comma [0] 6 3 2 3 2 3" xfId="31679" xr:uid="{4AC7AEB3-113C-47CA-88C2-C0E4E7E05BDF}"/>
    <cellStyle name="Comma [0] 6 3 2 3 3" xfId="31680" xr:uid="{D4E90251-9D2D-4C09-B65A-559BFC9CB14F}"/>
    <cellStyle name="Comma [0] 6 3 2 3 3 2" xfId="31681" xr:uid="{80C48F26-E685-4B80-B9D4-29938DECB79D}"/>
    <cellStyle name="Comma [0] 6 3 2 3 4" xfId="31682" xr:uid="{82BAD5BE-B719-43C4-8399-7B710519B291}"/>
    <cellStyle name="Comma [0] 6 3 2 4" xfId="31683" xr:uid="{E959C73D-7C35-4B32-9372-18DCE0493AF5}"/>
    <cellStyle name="Comma [0] 6 3 2 4 2" xfId="31684" xr:uid="{062D3D0A-8599-4925-A298-125AFCCEA340}"/>
    <cellStyle name="Comma [0] 6 3 2 4 2 2" xfId="31685" xr:uid="{84D78303-A38D-454F-AA9A-87151C43C5D1}"/>
    <cellStyle name="Comma [0] 6 3 2 4 3" xfId="31686" xr:uid="{6F1DC861-4784-4A3B-A272-D51176BE7446}"/>
    <cellStyle name="Comma [0] 6 3 2 5" xfId="31687" xr:uid="{CC1FE3AC-28A2-472C-9838-AFE7E0717B42}"/>
    <cellStyle name="Comma [0] 6 3 2 5 2" xfId="31688" xr:uid="{35E7C18E-2723-46A4-BC92-443853926106}"/>
    <cellStyle name="Comma [0] 6 3 2 6" xfId="31689" xr:uid="{31571211-BE97-4F52-A823-ABF32255EA2A}"/>
    <cellStyle name="Comma [0] 6 4" xfId="31690" xr:uid="{E8AE6F34-ACA3-47DC-9F54-BF82FC779313}"/>
    <cellStyle name="Comma [0] 6 4 2" xfId="31691" xr:uid="{DBB3F114-01A0-426D-9C2D-6772DCFCE2EA}"/>
    <cellStyle name="Comma [0] 6 4 2 2" xfId="31692" xr:uid="{E379EEB3-03AD-4E9D-B1B5-A35CEF382621}"/>
    <cellStyle name="Comma [0] 6 4 2 2 2" xfId="31693" xr:uid="{9DEF82A0-CCE1-4FD5-847E-00EFF2E53CF4}"/>
    <cellStyle name="Comma [0] 6 4 2 2 2 2" xfId="31694" xr:uid="{0C89D645-104A-455A-8BBE-6D2D3A0E191C}"/>
    <cellStyle name="Comma [0] 6 4 2 2 2 2 2" xfId="31695" xr:uid="{9D906D2C-E4F0-40BC-88F3-A931BCFD88AB}"/>
    <cellStyle name="Comma [0] 6 4 2 2 2 3" xfId="31696" xr:uid="{BFF243B8-5432-43CC-AA37-9EA688F0B9F3}"/>
    <cellStyle name="Comma [0] 6 4 2 2 3" xfId="31697" xr:uid="{80A296C0-307D-4FC2-A3A1-F742C5515A1A}"/>
    <cellStyle name="Comma [0] 6 4 2 2 3 2" xfId="31698" xr:uid="{058DFFB2-6897-485E-9828-212A86E3037E}"/>
    <cellStyle name="Comma [0] 6 4 2 2 4" xfId="31699" xr:uid="{4751281D-8B18-43CB-A759-434E408522A5}"/>
    <cellStyle name="Comma [0] 6 4 2 3" xfId="31700" xr:uid="{4D268FE8-C274-4CE8-8D29-C1839B18B672}"/>
    <cellStyle name="Comma [0] 6 4 2 3 2" xfId="31701" xr:uid="{B8D9E371-27DA-421F-9263-615444EF123D}"/>
    <cellStyle name="Comma [0] 6 4 2 3 2 2" xfId="31702" xr:uid="{E0CCA20C-5B3F-4DF3-A0A5-050D1370A882}"/>
    <cellStyle name="Comma [0] 6 4 2 3 3" xfId="31703" xr:uid="{B3E56771-4D7E-4368-8899-633A7E0B8EF3}"/>
    <cellStyle name="Comma [0] 6 4 2 4" xfId="31704" xr:uid="{3A129E8B-23E7-41A7-8AFF-071840DF2E90}"/>
    <cellStyle name="Comma [0] 6 4 2 4 2" xfId="31705" xr:uid="{21A6C386-29FB-46F0-8996-43EE952FB20F}"/>
    <cellStyle name="Comma [0] 6 4 2 5" xfId="31706" xr:uid="{F54C460D-2112-4B1F-B31C-3EC5DCBC817A}"/>
    <cellStyle name="Comma [0] 6 4 3" xfId="31707" xr:uid="{E164273B-110A-43A2-896E-5E540C57AA33}"/>
    <cellStyle name="Comma [0] 6 4 3 2" xfId="31708" xr:uid="{5CFD46D2-6749-4ACE-B0D1-7CDD2CA9A177}"/>
    <cellStyle name="Comma [0] 6 4 3 2 2" xfId="31709" xr:uid="{5B3E95D8-A338-4A05-B00A-C33CFC1E0E5C}"/>
    <cellStyle name="Comma [0] 6 4 3 2 2 2" xfId="31710" xr:uid="{BB5FD58F-A9DE-41D6-9A4F-60EC7A841326}"/>
    <cellStyle name="Comma [0] 6 4 3 2 3" xfId="31711" xr:uid="{F86AE456-B98D-4D92-BE3B-5A45185FEA57}"/>
    <cellStyle name="Comma [0] 6 4 3 3" xfId="31712" xr:uid="{A3CB30AE-F6A0-42BE-901D-E443A2B8C676}"/>
    <cellStyle name="Comma [0] 6 4 3 3 2" xfId="31713" xr:uid="{712907F4-FBF4-4D80-B76D-663E5C159DBE}"/>
    <cellStyle name="Comma [0] 6 4 3 4" xfId="31714" xr:uid="{9A6166B9-88E0-485D-96A4-CF2A8F265201}"/>
    <cellStyle name="Comma [0] 6 4 4" xfId="31715" xr:uid="{DADD9298-260A-4449-B0F3-2A88AA3F7834}"/>
    <cellStyle name="Comma [0] 6 4 4 2" xfId="31716" xr:uid="{F82A39A2-017C-4B2D-8BE3-25F997927023}"/>
    <cellStyle name="Comma [0] 6 4 4 2 2" xfId="31717" xr:uid="{F2344CCD-BD9A-4E03-9202-9E54DE634800}"/>
    <cellStyle name="Comma [0] 6 4 4 3" xfId="31718" xr:uid="{BCFC731D-F55E-4083-A6F3-992BF7505ED4}"/>
    <cellStyle name="Comma [0] 6 4 5" xfId="31719" xr:uid="{88CE1C34-8EA7-4C4A-A7AE-558F13953A28}"/>
    <cellStyle name="Comma [0] 6 4 5 2" xfId="31720" xr:uid="{5228A5F2-4BD0-4D85-AD67-E782655369A5}"/>
    <cellStyle name="Comma [0] 6 4 6" xfId="31721" xr:uid="{E41D916D-11B7-42FF-A7B5-2503BC9A8E29}"/>
    <cellStyle name="Comma [0] 6 5" xfId="31722" xr:uid="{85C279B7-DDA5-4BA2-9E5E-263D4666C45A}"/>
    <cellStyle name="Comma [0] 6 6" xfId="31723" xr:uid="{D285377F-330C-4E52-8EAB-ABBC509FB38E}"/>
    <cellStyle name="Comma [0] 6 7" xfId="31724" xr:uid="{D454E2AD-0BDC-4AD6-B3DC-00CA84747AAD}"/>
    <cellStyle name="Comma [0] 6 8" xfId="31725" xr:uid="{F761821D-9D4F-48B1-8ADB-E07B3DDAE9DF}"/>
    <cellStyle name="Comma [0] 7" xfId="31726" xr:uid="{5E73431C-BC42-4F33-BD6D-3F14E3686BCD}"/>
    <cellStyle name="Comma [0] 7 2" xfId="31727" xr:uid="{A6DD799D-E7D6-4619-9253-04EB1272F59F}"/>
    <cellStyle name="Comma [0] 7 2 2" xfId="31728" xr:uid="{35E07E2C-979D-49D2-90F3-2C98712603AC}"/>
    <cellStyle name="Comma [0] 7 2 2 2" xfId="31729" xr:uid="{6DD53C04-A1FF-4A8B-ABEF-A46F74116A93}"/>
    <cellStyle name="Comma [0] 7 2 2 2 2" xfId="31730" xr:uid="{D9D18434-C8DB-49B5-8522-F944E960C7E9}"/>
    <cellStyle name="Comma [0] 7 2 2 2 2 2" xfId="31731" xr:uid="{A3A97FDD-0337-4A8B-905D-34F9AE1018D5}"/>
    <cellStyle name="Comma [0] 7 2 2 2 2 2 2" xfId="31732" xr:uid="{8CA76CCF-2620-414C-8D2E-C1B7CCC6A251}"/>
    <cellStyle name="Comma [0] 7 2 2 2 2 3" xfId="31733" xr:uid="{77AC18F3-8F09-4C3D-AA74-3F3B5B065209}"/>
    <cellStyle name="Comma [0] 7 2 2 2 3" xfId="31734" xr:uid="{152F471F-3AF9-427A-8498-A0D1CC266EDC}"/>
    <cellStyle name="Comma [0] 7 2 2 2 3 2" xfId="31735" xr:uid="{B391C1E3-1EF9-44F1-91E1-F818C6AF8028}"/>
    <cellStyle name="Comma [0] 7 2 2 2 4" xfId="31736" xr:uid="{2F5F9F63-4D17-4EBC-935D-6C630FA4337C}"/>
    <cellStyle name="Comma [0] 7 2 2 3" xfId="31737" xr:uid="{A78ECB0F-D1B4-4A6A-B62A-4BA9A90396A5}"/>
    <cellStyle name="Comma [0] 7 2 2 3 2" xfId="31738" xr:uid="{7CFC903B-FB62-4C0F-B27A-323A41E3C237}"/>
    <cellStyle name="Comma [0] 7 2 2 3 2 2" xfId="31739" xr:uid="{B756FED9-A06E-4450-A120-739D360E7D69}"/>
    <cellStyle name="Comma [0] 7 2 2 3 3" xfId="31740" xr:uid="{94F1F209-5E30-4D62-96C7-7E0EF1539723}"/>
    <cellStyle name="Comma [0] 7 2 2 4" xfId="31741" xr:uid="{E81992A2-9C14-48FD-8D79-C0F0C29C1C60}"/>
    <cellStyle name="Comma [0] 7 2 2 4 2" xfId="31742" xr:uid="{C8A3D390-5EAC-4129-9827-019FE1128ADD}"/>
    <cellStyle name="Comma [0] 7 2 2 5" xfId="31743" xr:uid="{0E3DC504-D969-4069-8D74-61AFDAA7AB6A}"/>
    <cellStyle name="Comma [0] 7 2 3" xfId="31744" xr:uid="{95D830AB-DD48-48B8-A8AE-B1C1880ECDE1}"/>
    <cellStyle name="Comma [0] 7 2 3 2" xfId="31745" xr:uid="{C3D8803A-5858-45F0-87BE-F3D8B879F4FB}"/>
    <cellStyle name="Comma [0] 7 2 3 2 2" xfId="31746" xr:uid="{27E12B52-50B7-45AD-9221-B99C00C5632E}"/>
    <cellStyle name="Comma [0] 7 2 3 2 2 2" xfId="31747" xr:uid="{740CDDEE-8FA3-40B0-9BBB-618BEB428E3D}"/>
    <cellStyle name="Comma [0] 7 2 3 2 3" xfId="31748" xr:uid="{4706E8FE-9E9C-4EAD-A48F-4F360363749A}"/>
    <cellStyle name="Comma [0] 7 2 3 3" xfId="31749" xr:uid="{12B62224-5FD9-4533-9435-0A5A0CDBF1FA}"/>
    <cellStyle name="Comma [0] 7 2 3 3 2" xfId="31750" xr:uid="{C1C00670-AA51-4C2F-830E-7B00C530BE3B}"/>
    <cellStyle name="Comma [0] 7 2 3 4" xfId="31751" xr:uid="{541102E7-12A4-44D7-B2F0-7511B5265E0E}"/>
    <cellStyle name="Comma [0] 7 2 4" xfId="31752" xr:uid="{5B1E7792-A110-4959-956C-6D03BB45ED36}"/>
    <cellStyle name="Comma [0] 7 2 4 2" xfId="31753" xr:uid="{8A07CFA6-9526-4719-956B-5D276E757BB6}"/>
    <cellStyle name="Comma [0] 7 2 4 2 2" xfId="31754" xr:uid="{E7DAEFC7-A437-45E8-AA6F-6B430B21DA00}"/>
    <cellStyle name="Comma [0] 7 2 4 3" xfId="31755" xr:uid="{5891B57D-01DA-4905-88A5-1670618873A2}"/>
    <cellStyle name="Comma [0] 7 2 5" xfId="31756" xr:uid="{8C684CEF-94AD-4201-A7E4-A089215D8E10}"/>
    <cellStyle name="Comma [0] 7 2 5 2" xfId="31757" xr:uid="{132289AC-0E02-46B5-8620-30F8AB95B520}"/>
    <cellStyle name="Comma [0] 7 2 6" xfId="31758" xr:uid="{882DBB0E-ABB7-4294-AB65-6504CE40ED5D}"/>
    <cellStyle name="Comma [0] 7 3" xfId="31759" xr:uid="{A21BCF48-2F73-4830-B35C-A6912498144D}"/>
    <cellStyle name="Comma [0] 7 3 2" xfId="31760" xr:uid="{48453C29-9662-4E8E-BF55-D77264C6A76D}"/>
    <cellStyle name="Comma [0] 7 3 2 2" xfId="31761" xr:uid="{E90E4706-4724-4DEA-B566-D61001457919}"/>
    <cellStyle name="Comma [0] 7 3 2 2 2" xfId="31762" xr:uid="{E1DAFA34-3D6F-4502-8AC8-AFB1EC75E6BF}"/>
    <cellStyle name="Comma [0] 7 3 2 2 2 2" xfId="31763" xr:uid="{096BE473-494E-4F31-817D-506FAD11275B}"/>
    <cellStyle name="Comma [0] 7 3 2 2 2 2 2" xfId="31764" xr:uid="{018D2D21-28FB-48B2-9894-2D418D811295}"/>
    <cellStyle name="Comma [0] 7 3 2 2 2 3" xfId="31765" xr:uid="{D9CCF280-617B-47C8-A0FA-CB4203C99331}"/>
    <cellStyle name="Comma [0] 7 3 2 2 3" xfId="31766" xr:uid="{B30734EA-7B2B-4986-ACAE-BF904B1C1AB1}"/>
    <cellStyle name="Comma [0] 7 3 2 2 3 2" xfId="31767" xr:uid="{2D7AB3BD-8393-40C4-A206-C275AFD73974}"/>
    <cellStyle name="Comma [0] 7 3 2 2 4" xfId="31768" xr:uid="{0BEBB632-9D73-4D8E-A269-8AD262044AFB}"/>
    <cellStyle name="Comma [0] 7 3 2 3" xfId="31769" xr:uid="{84361216-AE87-48C6-9CF7-5BAD3D46B451}"/>
    <cellStyle name="Comma [0] 7 3 2 3 2" xfId="31770" xr:uid="{6CFD7459-24B7-4174-865A-1695B47B092C}"/>
    <cellStyle name="Comma [0] 7 3 2 3 2 2" xfId="31771" xr:uid="{1C78E59D-F521-44FF-BD74-896E86811E6E}"/>
    <cellStyle name="Comma [0] 7 3 2 3 3" xfId="31772" xr:uid="{BC7285AF-C75E-42FA-99AB-C504495FBFA4}"/>
    <cellStyle name="Comma [0] 7 3 2 4" xfId="31773" xr:uid="{CF3AC5BD-931C-4D7D-83A2-AEE1B38C3680}"/>
    <cellStyle name="Comma [0] 7 3 2 4 2" xfId="31774" xr:uid="{F70EA5C8-4B73-4CDC-BFE9-5CCA66996883}"/>
    <cellStyle name="Comma [0] 7 3 2 5" xfId="31775" xr:uid="{8075CA9F-2FA5-46FA-931C-BE7F9FF39A49}"/>
    <cellStyle name="Comma [0] 7 3 3" xfId="31776" xr:uid="{9FB3937E-4122-43CE-AEED-D45F21AC787B}"/>
    <cellStyle name="Comma [0] 7 3 3 2" xfId="31777" xr:uid="{E126F44A-8C33-48CF-A0A6-1A78EA0AE967}"/>
    <cellStyle name="Comma [0] 7 3 3 2 2" xfId="31778" xr:uid="{BC9261F3-912E-459C-9C71-A9282229B7BB}"/>
    <cellStyle name="Comma [0] 7 3 3 2 2 2" xfId="31779" xr:uid="{41BE7D02-1945-4BB8-84A8-DAD928F43321}"/>
    <cellStyle name="Comma [0] 7 3 3 2 3" xfId="31780" xr:uid="{ECB483D2-8753-468C-8645-65281F4FE591}"/>
    <cellStyle name="Comma [0] 7 3 3 3" xfId="31781" xr:uid="{33085400-A3A1-4220-9B58-36F92095784D}"/>
    <cellStyle name="Comma [0] 7 3 3 3 2" xfId="31782" xr:uid="{ECDE1F03-B9FB-4E78-8776-252AA4A68837}"/>
    <cellStyle name="Comma [0] 7 3 3 4" xfId="31783" xr:uid="{279A3103-6B00-46A5-9C42-B9476EF92D75}"/>
    <cellStyle name="Comma [0] 7 3 4" xfId="31784" xr:uid="{B8171D56-4875-430F-BB31-0AD40169DE8E}"/>
    <cellStyle name="Comma [0] 7 3 4 2" xfId="31785" xr:uid="{2E1574D1-AEFA-4733-BE24-AC5CD6B83DEC}"/>
    <cellStyle name="Comma [0] 7 3 4 2 2" xfId="31786" xr:uid="{49F60A01-8BDE-4139-BC93-6869BC96BCE1}"/>
    <cellStyle name="Comma [0] 7 3 4 3" xfId="31787" xr:uid="{93DEEB55-65E3-48A0-849A-999683A3FD7B}"/>
    <cellStyle name="Comma [0] 7 3 5" xfId="31788" xr:uid="{BE1632B3-F29A-4768-9742-5D7A089A67F3}"/>
    <cellStyle name="Comma [0] 7 3 5 2" xfId="31789" xr:uid="{3ACE2F22-C436-439A-9258-BF20B80053D4}"/>
    <cellStyle name="Comma [0] 7 3 6" xfId="31790" xr:uid="{235B1B2E-7B49-40E2-A8B5-3075C60089F1}"/>
    <cellStyle name="Comma [0] 7 4" xfId="31791" xr:uid="{00BFDC5C-8946-470B-9E53-E5926DE37281}"/>
    <cellStyle name="Comma [0] 7 4 2" xfId="31792" xr:uid="{08950CCF-D4E9-43E5-B367-F794346B4F48}"/>
    <cellStyle name="Comma [0] 7 4 2 2" xfId="31793" xr:uid="{5B853663-C1B4-405C-99E3-B875DACA834B}"/>
    <cellStyle name="Comma [0] 7 4 2 2 2" xfId="31794" xr:uid="{B3A4FDC2-9652-428E-8F2A-AB6450484DE9}"/>
    <cellStyle name="Comma [0] 7 4 2 2 2 2" xfId="31795" xr:uid="{867FC376-F072-48C9-BDF9-523E5295BA8C}"/>
    <cellStyle name="Comma [0] 7 4 2 2 3" xfId="31796" xr:uid="{3745ADAC-BB19-4515-8EF1-E352DA214D65}"/>
    <cellStyle name="Comma [0] 7 4 2 3" xfId="31797" xr:uid="{88B8EBA2-D6D6-4D96-9117-2335F1EA0CD8}"/>
    <cellStyle name="Comma [0] 7 4 2 3 2" xfId="31798" xr:uid="{76045766-A81B-4C5F-86D0-DC4AD3BFEF99}"/>
    <cellStyle name="Comma [0] 7 4 2 4" xfId="31799" xr:uid="{4BAAAE2D-CB71-4E3B-A8E6-82147B550DB7}"/>
    <cellStyle name="Comma [0] 7 4 3" xfId="31800" xr:uid="{2B0A0527-DAA2-474F-9E32-55D364F3E28F}"/>
    <cellStyle name="Comma [0] 7 4 3 2" xfId="31801" xr:uid="{95DA154E-6B86-4D00-A4EB-006D7B64D9DD}"/>
    <cellStyle name="Comma [0] 7 4 3 2 2" xfId="31802" xr:uid="{2F37E437-DA08-432E-8E03-1EC0541AE4AC}"/>
    <cellStyle name="Comma [0] 7 4 3 3" xfId="31803" xr:uid="{599B02D9-5DD9-4608-AF20-5615EECC1F87}"/>
    <cellStyle name="Comma [0] 7 4 4" xfId="31804" xr:uid="{5D19C033-878B-47F9-A893-3AEA003A325D}"/>
    <cellStyle name="Comma [0] 7 4 4 2" xfId="31805" xr:uid="{24381A17-8789-4147-ADDE-0715CE62BA64}"/>
    <cellStyle name="Comma [0] 7 4 5" xfId="31806" xr:uid="{29A9CBC2-7F64-445F-ABDF-DA436C3526B8}"/>
    <cellStyle name="Comma [0] 7 5" xfId="31807" xr:uid="{66B98E68-BF95-4B74-84B0-CD31EE2488FF}"/>
    <cellStyle name="Comma [0] 7 5 2" xfId="31808" xr:uid="{0E861B6B-C692-4457-9F96-11F9BE21FFB8}"/>
    <cellStyle name="Comma [0] 7 5 2 2" xfId="31809" xr:uid="{30D8245B-F087-481D-B831-ED1A28BA5C38}"/>
    <cellStyle name="Comma [0] 7 5 2 2 2" xfId="31810" xr:uid="{BBC80489-12BE-473B-B67D-F86A2FB0DD77}"/>
    <cellStyle name="Comma [0] 7 5 2 3" xfId="31811" xr:uid="{B527C036-73FD-49F4-BEA6-33D4FBBEC7B8}"/>
    <cellStyle name="Comma [0] 7 5 3" xfId="31812" xr:uid="{9A50E90F-00EF-4A20-A664-6BD42B1AF02C}"/>
    <cellStyle name="Comma [0] 7 5 3 2" xfId="31813" xr:uid="{34312BB0-0DE1-443B-AC18-79640967C052}"/>
    <cellStyle name="Comma [0] 7 5 4" xfId="31814" xr:uid="{F93E2B52-5ABD-45E3-AEC0-D368AEE0D13C}"/>
    <cellStyle name="Comma [0] 7 6" xfId="31815" xr:uid="{897DBD75-9AF0-48A7-A5EA-887330BECB7C}"/>
    <cellStyle name="Comma [0] 7 6 2" xfId="31816" xr:uid="{A7CC7F94-58B3-4765-AC82-496B9E826C4E}"/>
    <cellStyle name="Comma [0] 7 6 2 2" xfId="31817" xr:uid="{D6AAB3D3-C85F-4BFF-A7C2-35D2FC1B2C2B}"/>
    <cellStyle name="Comma [0] 7 6 3" xfId="31818" xr:uid="{805D7FA1-1FBA-4689-9647-563CE092F11B}"/>
    <cellStyle name="Comma [0] 7 7" xfId="31819" xr:uid="{773C45F7-9100-483A-8AEF-186223ACD2E6}"/>
    <cellStyle name="Comma [0] 7 7 2" xfId="31820" xr:uid="{F1EE9BD4-D7C2-4F59-BA71-3BDD2B69898C}"/>
    <cellStyle name="Comma [0] 7 8" xfId="31821" xr:uid="{7AAE8358-BE3C-4174-957D-792B7007588B}"/>
    <cellStyle name="Comma [0] 8" xfId="31822" xr:uid="{49DFE387-6205-4179-BE7F-01EB77B097B2}"/>
    <cellStyle name="Comma [0] 8 2" xfId="31823" xr:uid="{E47319F9-1359-4BD4-BD37-AD5194D4F8F8}"/>
    <cellStyle name="Comma [0] 8 2 2" xfId="31824" xr:uid="{C253925D-D020-49EF-84E0-7B0E838A31F4}"/>
    <cellStyle name="Comma [0] 8 2 2 2" xfId="31825" xr:uid="{032A242A-02F3-4056-B512-D99E4247162D}"/>
    <cellStyle name="Comma [0] 8 2 2 2 2" xfId="31826" xr:uid="{4B6F5875-B17E-41CC-AA6D-359737EB158A}"/>
    <cellStyle name="Comma [0] 8 2 2 2 2 2" xfId="31827" xr:uid="{E398BD6A-6342-4090-B947-C9C847BB6B92}"/>
    <cellStyle name="Comma [0] 8 2 2 2 2 2 2" xfId="31828" xr:uid="{C558AD46-936B-4DB1-8C99-E7BDC39C4A3D}"/>
    <cellStyle name="Comma [0] 8 2 2 2 2 3" xfId="31829" xr:uid="{756108AF-FE5F-4E01-B811-2E32C6D53C87}"/>
    <cellStyle name="Comma [0] 8 2 2 2 3" xfId="31830" xr:uid="{578CC5B9-4150-411B-8C5A-4B711C012281}"/>
    <cellStyle name="Comma [0] 8 2 2 2 3 2" xfId="31831" xr:uid="{E2B7CDCA-F8FB-4111-B8DC-88F3341C05B7}"/>
    <cellStyle name="Comma [0] 8 2 2 2 4" xfId="31832" xr:uid="{3BA4A2AB-986D-4BED-B296-01C30697F804}"/>
    <cellStyle name="Comma [0] 8 2 2 3" xfId="31833" xr:uid="{52557074-66CF-4DDD-8B24-A4285D07C1BC}"/>
    <cellStyle name="Comma [0] 8 2 2 3 2" xfId="31834" xr:uid="{C2C4F4B3-1076-4FD1-A517-C904BFDCD493}"/>
    <cellStyle name="Comma [0] 8 2 2 3 2 2" xfId="31835" xr:uid="{D8FDE986-D541-4FE4-B7D4-0C679D9DD9CF}"/>
    <cellStyle name="Comma [0] 8 2 2 3 3" xfId="31836" xr:uid="{A39A4204-E32E-464D-83CB-1DC75A834698}"/>
    <cellStyle name="Comma [0] 8 2 2 4" xfId="31837" xr:uid="{62C3E4A6-5890-4E00-A5A9-4D86426171D7}"/>
    <cellStyle name="Comma [0] 8 2 2 4 2" xfId="31838" xr:uid="{423D53D2-3331-404D-ABE4-7F754FB64CD8}"/>
    <cellStyle name="Comma [0] 8 2 2 5" xfId="31839" xr:uid="{1DC66B3A-6E66-4DC0-97D1-00C439298DB8}"/>
    <cellStyle name="Comma [0] 8 2 3" xfId="31840" xr:uid="{47E9CE5B-9C42-455F-8DF3-EA3372B9D134}"/>
    <cellStyle name="Comma [0] 8 2 3 2" xfId="31841" xr:uid="{949B6629-FA8A-44B4-8871-72B4858BB056}"/>
    <cellStyle name="Comma [0] 8 2 3 2 2" xfId="31842" xr:uid="{82A25945-543C-4519-BEDB-50F8166999CD}"/>
    <cellStyle name="Comma [0] 8 2 3 2 2 2" xfId="31843" xr:uid="{135D24C3-F755-4399-8BC9-1F288A3A20DA}"/>
    <cellStyle name="Comma [0] 8 2 3 2 3" xfId="31844" xr:uid="{8566E753-7D82-476C-B601-C1090AE11082}"/>
    <cellStyle name="Comma [0] 8 2 3 3" xfId="31845" xr:uid="{29A5DFBC-06C7-4654-93EE-4D4C78FF57E3}"/>
    <cellStyle name="Comma [0] 8 2 3 3 2" xfId="31846" xr:uid="{55C88233-C96C-41E3-8EF1-6E9DAEB2737D}"/>
    <cellStyle name="Comma [0] 8 2 3 4" xfId="31847" xr:uid="{4CAD7668-3EC7-4EAA-AA07-44B3F9AD7FF8}"/>
    <cellStyle name="Comma [0] 8 2 4" xfId="31848" xr:uid="{DA3C9C29-85AC-4049-A4AB-6CA27AD39B79}"/>
    <cellStyle name="Comma [0] 8 2 4 2" xfId="31849" xr:uid="{4E1E5129-0C16-4B41-A716-7120F72DEF09}"/>
    <cellStyle name="Comma [0] 8 2 4 2 2" xfId="31850" xr:uid="{74C14083-6B21-4F29-9058-3B7D1ABDF96F}"/>
    <cellStyle name="Comma [0] 8 2 4 3" xfId="31851" xr:uid="{3BA63154-E932-4BF2-8CF8-EB8AEEBA76C5}"/>
    <cellStyle name="Comma [0] 8 2 5" xfId="31852" xr:uid="{08C4D2AD-C93E-4D7C-BC10-6557E723EEC2}"/>
    <cellStyle name="Comma [0] 8 2 5 2" xfId="31853" xr:uid="{5A02C08A-EA1B-45EE-A50D-07C9EFB25686}"/>
    <cellStyle name="Comma [0] 8 2 6" xfId="31854" xr:uid="{A7CCB2D8-126E-4E9A-A100-27FE6FC91A63}"/>
    <cellStyle name="Comma [0] 8 3" xfId="31855" xr:uid="{A0584BCF-65FC-47BA-896F-40A94E26AFB9}"/>
    <cellStyle name="Comma [0] 8 3 2" xfId="31856" xr:uid="{78108795-721D-42AD-B0A7-DC5E1A1BAE35}"/>
    <cellStyle name="Comma [0] 8 3 2 2" xfId="31857" xr:uid="{3C2DBA35-B5ED-4A88-B76B-779AB9942F46}"/>
    <cellStyle name="Comma [0] 8 3 2 2 2" xfId="31858" xr:uid="{A9619B32-B559-4A10-B3E3-15A5B28D4EA0}"/>
    <cellStyle name="Comma [0] 8 3 2 2 2 2" xfId="31859" xr:uid="{4C5F5E35-117F-43B5-889D-14252F67E4E0}"/>
    <cellStyle name="Comma [0] 8 3 2 2 2 2 2" xfId="31860" xr:uid="{418ACCC6-C8B5-4CC0-B427-DFA3BB8E2CB9}"/>
    <cellStyle name="Comma [0] 8 3 2 2 2 3" xfId="31861" xr:uid="{A42BE15C-BA39-4BC2-89CB-FBA665DA7A00}"/>
    <cellStyle name="Comma [0] 8 3 2 2 3" xfId="31862" xr:uid="{E4A28BDD-F102-4F90-9B2E-B315DACD4005}"/>
    <cellStyle name="Comma [0] 8 3 2 2 3 2" xfId="31863" xr:uid="{A06C03DD-6561-426D-8BB8-BC439351EF46}"/>
    <cellStyle name="Comma [0] 8 3 2 2 4" xfId="31864" xr:uid="{AE12C07F-3450-4DBF-A511-8127F3B875FF}"/>
    <cellStyle name="Comma [0] 8 3 2 3" xfId="31865" xr:uid="{98712B2E-3094-4915-8CA5-93B9E42200FE}"/>
    <cellStyle name="Comma [0] 8 3 2 3 2" xfId="31866" xr:uid="{2F7ABABF-5DD8-45FC-8D2F-AF03952D4877}"/>
    <cellStyle name="Comma [0] 8 3 2 3 2 2" xfId="31867" xr:uid="{B38520C1-A6C0-40EB-BF54-E7FB34223CC0}"/>
    <cellStyle name="Comma [0] 8 3 2 3 3" xfId="31868" xr:uid="{BC8C818E-9964-4E01-903A-5CE34C6F2B5E}"/>
    <cellStyle name="Comma [0] 8 3 2 4" xfId="31869" xr:uid="{BE121FC0-42FC-4022-B853-5F8455C78FB5}"/>
    <cellStyle name="Comma [0] 8 3 2 4 2" xfId="31870" xr:uid="{7FE56D8D-E58D-4961-8FA1-1AD463A04020}"/>
    <cellStyle name="Comma [0] 8 3 2 5" xfId="31871" xr:uid="{A1E9468E-3CD0-4B59-8CC0-0B3E1D4EC935}"/>
    <cellStyle name="Comma [0] 8 3 3" xfId="31872" xr:uid="{2FDCBBE8-A9FC-40B0-BD95-8E21AD33951A}"/>
    <cellStyle name="Comma [0] 8 3 3 2" xfId="31873" xr:uid="{B4D957E7-1DC0-4102-A4FF-84333C05FB42}"/>
    <cellStyle name="Comma [0] 8 3 3 2 2" xfId="31874" xr:uid="{5ED2F1FA-699A-42FC-87A6-2960A19C0966}"/>
    <cellStyle name="Comma [0] 8 3 3 2 2 2" xfId="31875" xr:uid="{550E85A1-DE73-4C45-9430-C68DAA4D5224}"/>
    <cellStyle name="Comma [0] 8 3 3 2 3" xfId="31876" xr:uid="{35FF1C7D-2761-4067-98C2-0B35A4764361}"/>
    <cellStyle name="Comma [0] 8 3 3 3" xfId="31877" xr:uid="{AF63F5A4-D633-4345-BEE7-7F6CC7C69F5B}"/>
    <cellStyle name="Comma [0] 8 3 3 3 2" xfId="31878" xr:uid="{8B19E273-A137-4959-9497-2163D58C6217}"/>
    <cellStyle name="Comma [0] 8 3 3 4" xfId="31879" xr:uid="{B5941B14-F552-4984-A2C2-5DD123DE0BA1}"/>
    <cellStyle name="Comma [0] 8 3 4" xfId="31880" xr:uid="{413B515E-228E-4448-84F6-A016CF72BA66}"/>
    <cellStyle name="Comma [0] 8 3 4 2" xfId="31881" xr:uid="{8C765CD2-FC49-4594-9FA1-87B256C25B97}"/>
    <cellStyle name="Comma [0] 8 3 4 2 2" xfId="31882" xr:uid="{62F02854-FEFC-433C-8393-FB0058F21574}"/>
    <cellStyle name="Comma [0] 8 3 4 3" xfId="31883" xr:uid="{ED847B2F-9652-43F2-B29F-77AC0CE18D9B}"/>
    <cellStyle name="Comma [0] 8 3 5" xfId="31884" xr:uid="{E1B148EE-91CE-46F1-B2AA-A096CC07A016}"/>
    <cellStyle name="Comma [0] 8 3 5 2" xfId="31885" xr:uid="{ED12DE95-1864-4A47-A6AF-E1D5A70FD6C4}"/>
    <cellStyle name="Comma [0] 8 3 6" xfId="31886" xr:uid="{17F0EB2A-9887-4D05-8B53-E6735365D1B2}"/>
    <cellStyle name="Comma [0] 8 4" xfId="31887" xr:uid="{020E826C-3F8D-4213-B160-681B7D226C22}"/>
    <cellStyle name="Comma [0] 8 4 2" xfId="31888" xr:uid="{ECFD7FD1-74D7-4653-AC14-B82F10451529}"/>
    <cellStyle name="Comma [0] 8 4 2 2" xfId="31889" xr:uid="{35F1C820-DADB-405F-B246-F2DB955AAAE4}"/>
    <cellStyle name="Comma [0] 8 4 2 2 2" xfId="31890" xr:uid="{EB7F8C18-21CC-49C5-9FCE-6CEE185B9446}"/>
    <cellStyle name="Comma [0] 8 4 2 2 2 2" xfId="31891" xr:uid="{22FBCAAB-C825-4D64-9018-513801C1C589}"/>
    <cellStyle name="Comma [0] 8 4 2 2 3" xfId="31892" xr:uid="{E7FF93A9-C90E-4857-881E-32303A50A6F5}"/>
    <cellStyle name="Comma [0] 8 4 2 3" xfId="31893" xr:uid="{23BD829E-403F-4C15-802D-679D89A98A97}"/>
    <cellStyle name="Comma [0] 8 4 2 3 2" xfId="31894" xr:uid="{1E46E164-02A6-47D1-9E4D-23E675963DF1}"/>
    <cellStyle name="Comma [0] 8 4 2 4" xfId="31895" xr:uid="{04A534F5-946D-492C-A2B5-3AA08F5A7E44}"/>
    <cellStyle name="Comma [0] 8 4 3" xfId="31896" xr:uid="{445DE434-D761-4BE1-8402-14300875DCA3}"/>
    <cellStyle name="Comma [0] 8 4 3 2" xfId="31897" xr:uid="{EDD160C6-3FD1-47C3-9B78-9769E2ED4963}"/>
    <cellStyle name="Comma [0] 8 4 3 2 2" xfId="31898" xr:uid="{BF6260FE-FDA7-4791-BF9C-81AD78A6D1F5}"/>
    <cellStyle name="Comma [0] 8 4 3 3" xfId="31899" xr:uid="{82D01803-A9B3-4DC9-BCB5-A0B587567B24}"/>
    <cellStyle name="Comma [0] 8 4 4" xfId="31900" xr:uid="{5DD62139-B520-42BC-B2ED-8E0374227F13}"/>
    <cellStyle name="Comma [0] 8 4 4 2" xfId="31901" xr:uid="{BF6F26F4-09FE-45F4-B5F8-B6AFE36BF875}"/>
    <cellStyle name="Comma [0] 8 4 5" xfId="31902" xr:uid="{398BEF23-6BE0-4525-ACE4-24F8BFE54254}"/>
    <cellStyle name="Comma [0] 8 5" xfId="31903" xr:uid="{0E3D4640-3198-4CA7-BAB9-292FD15F3B2D}"/>
    <cellStyle name="Comma [0] 8 5 2" xfId="31904" xr:uid="{E6F0E1CB-5877-422C-A916-9842081F43AC}"/>
    <cellStyle name="Comma [0] 8 5 2 2" xfId="31905" xr:uid="{313281CE-1B51-46F1-B937-9BAF09E76E18}"/>
    <cellStyle name="Comma [0] 8 5 2 2 2" xfId="31906" xr:uid="{85095B0A-7390-4CB9-829E-0F65444B1007}"/>
    <cellStyle name="Comma [0] 8 5 2 3" xfId="31907" xr:uid="{9F0E0F3F-0921-4B7A-885E-E71F4553522C}"/>
    <cellStyle name="Comma [0] 8 5 3" xfId="31908" xr:uid="{44505179-CB3B-4764-9992-C58B22CE9197}"/>
    <cellStyle name="Comma [0] 8 5 3 2" xfId="31909" xr:uid="{F8C9BF5C-4E95-4D3B-A8B0-94593B3B15EE}"/>
    <cellStyle name="Comma [0] 8 5 4" xfId="31910" xr:uid="{CF723B67-E4C9-4E47-82B8-493EC69FDB8C}"/>
    <cellStyle name="Comma [0] 8 6" xfId="31911" xr:uid="{6A9D6D30-F96B-475B-904C-A2D36C54FBDA}"/>
    <cellStyle name="Comma [0] 8 6 2" xfId="31912" xr:uid="{1037B9BB-1328-45C6-9106-62502C63446B}"/>
    <cellStyle name="Comma [0] 8 6 2 2" xfId="31913" xr:uid="{C9F3C9A2-A17B-4571-ADB5-349BB5B68C98}"/>
    <cellStyle name="Comma [0] 8 6 3" xfId="31914" xr:uid="{12901F94-906B-42F2-8ECF-C744F6D582F5}"/>
    <cellStyle name="Comma [0] 8 7" xfId="31915" xr:uid="{DA2EC0DA-1E6D-4199-AD0F-A75557B65B90}"/>
    <cellStyle name="Comma [0] 8 7 2" xfId="31916" xr:uid="{CFFB90A1-989B-4751-948F-FB34CA47C7C2}"/>
    <cellStyle name="Comma [0] 8 8" xfId="31917" xr:uid="{D6F4554A-2614-42E7-9268-CB744E187764}"/>
    <cellStyle name="Comma [0] 9" xfId="31918" xr:uid="{168EE202-E398-43AF-81E7-7E53C333BB4D}"/>
    <cellStyle name="Comma [0] 9 2" xfId="31919" xr:uid="{694DD018-A17D-487C-BFFE-3FAB98D0B2BC}"/>
    <cellStyle name="Comma [0] 9 2 2" xfId="31920" xr:uid="{CD241779-AF4A-4C1E-94DD-45E395533056}"/>
    <cellStyle name="Comma [0] 9 2 2 2" xfId="31921" xr:uid="{C77D5A0D-FE5D-48D2-B9CF-29F62C965D70}"/>
    <cellStyle name="Comma [0] 9 2 2 2 2" xfId="31922" xr:uid="{CEA1D6A4-5161-4E1E-AED2-A6E723496A3F}"/>
    <cellStyle name="Comma [0] 9 2 2 2 2 2" xfId="31923" xr:uid="{2B954652-41B9-4FAA-8C6F-882638122E70}"/>
    <cellStyle name="Comma [0] 9 2 2 2 2 2 2" xfId="31924" xr:uid="{FBDFD5E7-68D6-4AF4-977B-1510981EA2B6}"/>
    <cellStyle name="Comma [0] 9 2 2 2 2 3" xfId="31925" xr:uid="{E5995775-D4A3-4C42-A3EF-97B9F6EC5133}"/>
    <cellStyle name="Comma [0] 9 2 2 2 3" xfId="31926" xr:uid="{8F795F0D-F1A0-4D8D-806F-0DDC0E653AEA}"/>
    <cellStyle name="Comma [0] 9 2 2 2 3 2" xfId="31927" xr:uid="{FCF0A55F-2B9A-4A08-A0E9-62D07EF8106C}"/>
    <cellStyle name="Comma [0] 9 2 2 2 4" xfId="31928" xr:uid="{1115D478-D0D5-4973-9784-5C68E567437B}"/>
    <cellStyle name="Comma [0] 9 2 2 3" xfId="31929" xr:uid="{A705F7C4-D887-480D-B6D6-47C2DF58A975}"/>
    <cellStyle name="Comma [0] 9 2 2 3 2" xfId="31930" xr:uid="{237F5EB4-F423-4AA0-A400-96F74A0A6C53}"/>
    <cellStyle name="Comma [0] 9 2 2 3 2 2" xfId="31931" xr:uid="{79784509-65E7-4A29-A0E2-9D2EAA609B51}"/>
    <cellStyle name="Comma [0] 9 2 2 3 3" xfId="31932" xr:uid="{BE8DB422-2F8E-4BC9-A6D1-C30FA413D9AF}"/>
    <cellStyle name="Comma [0] 9 2 2 4" xfId="31933" xr:uid="{C21A2FAC-1A0B-45A7-90CC-39D5EEE3F667}"/>
    <cellStyle name="Comma [0] 9 2 2 4 2" xfId="31934" xr:uid="{64142649-7D2B-4853-828D-BC29E884DA10}"/>
    <cellStyle name="Comma [0] 9 2 2 5" xfId="31935" xr:uid="{C4969A9B-A090-4C80-A031-1AD54AA7B444}"/>
    <cellStyle name="Comma [0] 9 2 3" xfId="31936" xr:uid="{70B5FF3B-DC5B-4242-8671-E70F6D8E2AD0}"/>
    <cellStyle name="Comma [0] 9 2 3 2" xfId="31937" xr:uid="{9C456515-DFDA-4B6C-B410-16FFA5D6D0F1}"/>
    <cellStyle name="Comma [0] 9 2 3 2 2" xfId="31938" xr:uid="{74027B11-DFDF-46FC-918F-B72B02683F46}"/>
    <cellStyle name="Comma [0] 9 2 3 2 2 2" xfId="31939" xr:uid="{DC3D59AB-389D-49A9-B789-2DBAA4E9B4F2}"/>
    <cellStyle name="Comma [0] 9 2 3 2 3" xfId="31940" xr:uid="{1BDD1515-5E64-4404-9923-0F7BB09E63A7}"/>
    <cellStyle name="Comma [0] 9 2 3 3" xfId="31941" xr:uid="{0DABB92A-CAE5-453B-B113-A52D9D622BD1}"/>
    <cellStyle name="Comma [0] 9 2 3 3 2" xfId="31942" xr:uid="{35AEC299-B925-40B4-B5C4-2488924DF8E4}"/>
    <cellStyle name="Comma [0] 9 2 3 4" xfId="31943" xr:uid="{9F67EDEE-1176-4ED5-9127-216E7178084C}"/>
    <cellStyle name="Comma [0] 9 2 4" xfId="31944" xr:uid="{E5041C98-BA96-420B-A200-3062A84A68A9}"/>
    <cellStyle name="Comma [0] 9 2 4 2" xfId="31945" xr:uid="{93E4A70D-1F6A-4351-97F8-9A141E186F92}"/>
    <cellStyle name="Comma [0] 9 2 4 2 2" xfId="31946" xr:uid="{149A66B0-74FD-4386-B44C-8EB789E76D75}"/>
    <cellStyle name="Comma [0] 9 2 4 3" xfId="31947" xr:uid="{0BB6ADF8-1BA7-4B2A-AD3E-87444772FC68}"/>
    <cellStyle name="Comma [0] 9 2 5" xfId="31948" xr:uid="{377F0797-6B85-4BC7-9198-C391870B04D8}"/>
    <cellStyle name="Comma [0] 9 2 5 2" xfId="31949" xr:uid="{074AC28D-904F-4BD4-92E2-F4AED60C337E}"/>
    <cellStyle name="Comma [0] 9 2 6" xfId="31950" xr:uid="{7D5B28DB-6841-402B-B538-C4DA3B86F40A}"/>
    <cellStyle name="Comma [0] 9 3" xfId="31951" xr:uid="{C4AE1F68-AB2F-42F0-A942-BF47AA75E647}"/>
    <cellStyle name="Comma [0] 9 3 2" xfId="31952" xr:uid="{2902F3C3-D8D6-465C-9CF2-1D5B2185628E}"/>
    <cellStyle name="Comma [0] 9 3 2 2" xfId="31953" xr:uid="{BB697CD3-A86B-4350-B4A7-4D616C92C4D4}"/>
    <cellStyle name="Comma [0] 9 3 2 2 2" xfId="31954" xr:uid="{F82A71E6-7208-4B32-8EE0-EBF5A31A4A59}"/>
    <cellStyle name="Comma [0] 9 3 2 2 2 2" xfId="31955" xr:uid="{D3F4E11B-99A7-453C-9CB8-D858270A253C}"/>
    <cellStyle name="Comma [0] 9 3 2 2 2 2 2" xfId="31956" xr:uid="{8A85B4D8-4B2F-473A-AC43-1CCFD97D5676}"/>
    <cellStyle name="Comma [0] 9 3 2 2 2 3" xfId="31957" xr:uid="{0BF9180D-B61B-4669-9EBA-CCCAF953822F}"/>
    <cellStyle name="Comma [0] 9 3 2 2 3" xfId="31958" xr:uid="{D6272B87-B588-4D0F-B4ED-D65EBB3E5442}"/>
    <cellStyle name="Comma [0] 9 3 2 2 3 2" xfId="31959" xr:uid="{E0EEFC36-9A2C-4305-86E9-F050C938BAF6}"/>
    <cellStyle name="Comma [0] 9 3 2 2 4" xfId="31960" xr:uid="{B7419ECD-550D-4CAE-9BAC-045DD009CC85}"/>
    <cellStyle name="Comma [0] 9 3 2 3" xfId="31961" xr:uid="{B2A8AB88-73F5-47B8-9E57-25E28831EEB5}"/>
    <cellStyle name="Comma [0] 9 3 2 3 2" xfId="31962" xr:uid="{AC7E95C0-468D-4C20-A407-5D61F8F14CD4}"/>
    <cellStyle name="Comma [0] 9 3 2 3 2 2" xfId="31963" xr:uid="{34FDFB11-138A-40AC-B26C-23F3DFA95EEB}"/>
    <cellStyle name="Comma [0] 9 3 2 3 3" xfId="31964" xr:uid="{BAE28974-F233-4E06-9195-D4CF56E0C239}"/>
    <cellStyle name="Comma [0] 9 3 2 4" xfId="31965" xr:uid="{382177B1-04E7-450E-B689-FAE88A174EF5}"/>
    <cellStyle name="Comma [0] 9 3 2 4 2" xfId="31966" xr:uid="{8ED038F6-E211-4520-BF53-32390256F2F8}"/>
    <cellStyle name="Comma [0] 9 3 2 5" xfId="31967" xr:uid="{D3F4792E-69A0-45CE-A971-55084F4A099C}"/>
    <cellStyle name="Comma [0] 9 3 3" xfId="31968" xr:uid="{36657CFD-1FEA-4EDE-AD5E-951CFDD6F58B}"/>
    <cellStyle name="Comma [0] 9 3 3 2" xfId="31969" xr:uid="{E729A2C5-C22C-4DE3-B327-669B87913195}"/>
    <cellStyle name="Comma [0] 9 3 3 2 2" xfId="31970" xr:uid="{4AEB789E-69D4-4CBE-BE11-81982F2CF4C4}"/>
    <cellStyle name="Comma [0] 9 3 3 2 2 2" xfId="31971" xr:uid="{F5C4C8FC-A857-4C59-A7CF-96E476F29C6E}"/>
    <cellStyle name="Comma [0] 9 3 3 2 3" xfId="31972" xr:uid="{3ED01429-9987-4AE4-8CA3-C4123C3EDD43}"/>
    <cellStyle name="Comma [0] 9 3 3 3" xfId="31973" xr:uid="{9C1D269D-63AE-4ABD-B4AC-7C3AFC640DF7}"/>
    <cellStyle name="Comma [0] 9 3 3 3 2" xfId="31974" xr:uid="{72BCECFC-4F08-4829-8679-E76E2382860C}"/>
    <cellStyle name="Comma [0] 9 3 3 4" xfId="31975" xr:uid="{C7B8A22A-2C26-4C28-9ACE-5F2CC6398BE8}"/>
    <cellStyle name="Comma [0] 9 3 4" xfId="31976" xr:uid="{FFBD3E92-9A09-4D2C-AFD0-0C9187C10FBF}"/>
    <cellStyle name="Comma [0] 9 3 4 2" xfId="31977" xr:uid="{646D8B46-BEAD-44BE-B722-21227FBB91FD}"/>
    <cellStyle name="Comma [0] 9 3 4 2 2" xfId="31978" xr:uid="{6064E9B5-5825-467D-908E-D6C4A2729728}"/>
    <cellStyle name="Comma [0] 9 3 4 3" xfId="31979" xr:uid="{334CFEDE-9AB6-41FD-9760-E448AD92C460}"/>
    <cellStyle name="Comma [0] 9 3 5" xfId="31980" xr:uid="{E13022CE-10B1-4817-A2B9-EAA8F1DCCCDB}"/>
    <cellStyle name="Comma [0] 9 3 5 2" xfId="31981" xr:uid="{DDFC2DEF-DD13-4980-BA22-1942F9350298}"/>
    <cellStyle name="Comma [0] 9 3 6" xfId="31982" xr:uid="{42C33E0F-AB86-4B06-BE1F-AFEA8601BAF7}"/>
    <cellStyle name="Comma [0] 9 4" xfId="31983" xr:uid="{BFF19C87-E7B7-4E02-A6F0-4FF89C922D5F}"/>
    <cellStyle name="Comma [0] 9 4 2" xfId="31984" xr:uid="{C631AD9C-5282-4105-836A-ADBA1D53FC26}"/>
    <cellStyle name="Comma [0] 9 4 2 2" xfId="31985" xr:uid="{A99D6ABA-4ED9-49A9-B513-09484E0ED014}"/>
    <cellStyle name="Comma [0] 9 4 2 2 2" xfId="31986" xr:uid="{834F729A-DA79-425B-BD5C-CC8F74F0808B}"/>
    <cellStyle name="Comma [0] 9 4 2 2 2 2" xfId="31987" xr:uid="{DC84D3E6-A709-45E1-8C6F-A51C9332C012}"/>
    <cellStyle name="Comma [0] 9 4 2 2 3" xfId="31988" xr:uid="{FC864D32-A0E4-417B-8A14-F8C711C5A83F}"/>
    <cellStyle name="Comma [0] 9 4 2 3" xfId="31989" xr:uid="{CE75370E-9CA5-4A2A-9F3E-F23EFC55F920}"/>
    <cellStyle name="Comma [0] 9 4 2 3 2" xfId="31990" xr:uid="{4E632782-7E90-411F-B1F4-52CDC2EE70DF}"/>
    <cellStyle name="Comma [0] 9 4 2 4" xfId="31991" xr:uid="{B4615BBC-DBC3-4FCB-82B9-E5F3E3AB16A7}"/>
    <cellStyle name="Comma [0] 9 4 3" xfId="31992" xr:uid="{70D01FEB-4E8E-424E-8C8B-DB300E0A6B14}"/>
    <cellStyle name="Comma [0] 9 4 3 2" xfId="31993" xr:uid="{3287A467-2B4C-4FD9-B216-2E3FB2B44C1E}"/>
    <cellStyle name="Comma [0] 9 4 3 2 2" xfId="31994" xr:uid="{CEFFBB72-D340-4F4F-9A31-431AE77A3452}"/>
    <cellStyle name="Comma [0] 9 4 3 3" xfId="31995" xr:uid="{C002C794-2102-429C-9749-DF032B437052}"/>
    <cellStyle name="Comma [0] 9 4 4" xfId="31996" xr:uid="{3260A930-EB3E-4107-AD75-E75366746BB2}"/>
    <cellStyle name="Comma [0] 9 4 4 2" xfId="31997" xr:uid="{A921F7B2-4654-4635-954B-0F191704245D}"/>
    <cellStyle name="Comma [0] 9 4 5" xfId="31998" xr:uid="{C80B7428-C4DC-4B33-B1DE-43DB37EB8825}"/>
    <cellStyle name="Comma [0] 9 5" xfId="31999" xr:uid="{5E7194D4-1680-4BEE-A39C-B67805EB44CF}"/>
    <cellStyle name="Comma [0] 9 5 2" xfId="32000" xr:uid="{70AD0BE0-0758-4D0D-ACC7-DF5304499341}"/>
    <cellStyle name="Comma [0] 9 5 2 2" xfId="32001" xr:uid="{95C4FC7A-A61A-4623-8303-F844DD7593FC}"/>
    <cellStyle name="Comma [0] 9 5 2 2 2" xfId="32002" xr:uid="{A405F533-7BD6-4802-B6CF-B507461657A7}"/>
    <cellStyle name="Comma [0] 9 5 2 3" xfId="32003" xr:uid="{124E853D-935A-497C-8E78-C2BAAC64F7AE}"/>
    <cellStyle name="Comma [0] 9 5 3" xfId="32004" xr:uid="{7E8884D0-8744-49D5-84CB-59A9671FA48A}"/>
    <cellStyle name="Comma [0] 9 5 3 2" xfId="32005" xr:uid="{2223BD9A-600C-47E2-BA44-22C521A8A5F1}"/>
    <cellStyle name="Comma [0] 9 5 4" xfId="32006" xr:uid="{8C802BC5-0ED5-4E29-8E76-EE56AF80BF2E}"/>
    <cellStyle name="Comma [0] 9 6" xfId="32007" xr:uid="{EE3C3506-8036-47FA-9B1A-2759AEDCEBFB}"/>
    <cellStyle name="Comma [0] 9 6 2" xfId="32008" xr:uid="{B4C61A4F-FABD-42BF-AEB3-2D0AE202B984}"/>
    <cellStyle name="Comma [0] 9 6 2 2" xfId="32009" xr:uid="{868EF4A8-9B0E-4EFE-86F1-752D27FCF5A0}"/>
    <cellStyle name="Comma [0] 9 6 3" xfId="32010" xr:uid="{E5AB10F3-80D5-4E87-931E-955B80313A57}"/>
    <cellStyle name="Comma [0] 9 7" xfId="32011" xr:uid="{589A6391-9A7E-4F1D-A270-56BCFBDA191E}"/>
    <cellStyle name="Comma [0] 9 7 2" xfId="32012" xr:uid="{49F1ED79-B1B7-4263-9848-F1E9D9D85ABF}"/>
    <cellStyle name="Comma [0] 9 8" xfId="32013" xr:uid="{4EFB9ABD-7981-45BE-8743-DBD04D0157B6}"/>
    <cellStyle name="Comma 10" xfId="376" xr:uid="{2243A582-411A-40FB-BBBE-31D0D98243C8}"/>
    <cellStyle name="Comma 10 2" xfId="563" xr:uid="{3F920EFB-7C27-4D0F-B64E-0D4B6B4C90FE}"/>
    <cellStyle name="Comma 10 2 2" xfId="564" xr:uid="{F21AFCB1-9A88-47CB-B38A-1688F0468FD4}"/>
    <cellStyle name="Comma 10 2 2 2" xfId="1536" xr:uid="{6BC52921-1173-4931-B7D0-26A2D8F742FF}"/>
    <cellStyle name="Comma 10 2 2 3" xfId="32016" xr:uid="{362404D9-79E5-4D5D-B923-624795405180}"/>
    <cellStyle name="Comma 10 2 3" xfId="1533" xr:uid="{CFA8A41A-DA44-4B37-98D0-9D2ACAF3F37A}"/>
    <cellStyle name="Comma 10 2 4" xfId="32015" xr:uid="{781E4A8E-6738-4294-86B6-206BA387A33F}"/>
    <cellStyle name="Comma 10 3" xfId="32017" xr:uid="{F412CA85-2893-43C0-B531-C235B39CE359}"/>
    <cellStyle name="Comma 10 3 2" xfId="32018" xr:uid="{3D36AA71-21A8-4193-A39E-B1184C79032A}"/>
    <cellStyle name="Comma 10 3 2 2" xfId="32019" xr:uid="{98D568E8-290B-41C5-B6D8-0CEB4FB9213A}"/>
    <cellStyle name="Comma 10 3 2 2 2" xfId="32020" xr:uid="{CA730600-4661-4D34-926E-63C03DB365B7}"/>
    <cellStyle name="Comma 10 3 2 2 2 2" xfId="32021" xr:uid="{96C7E147-31B0-43EA-B2AD-04B2D072BA85}"/>
    <cellStyle name="Comma 10 3 2 2 3" xfId="32022" xr:uid="{2B6661DB-86E4-4901-8CE9-F55412277117}"/>
    <cellStyle name="Comma 10 3 2 3" xfId="32023" xr:uid="{90F087C0-67DF-4348-BCB7-877E732AC4EB}"/>
    <cellStyle name="Comma 10 3 2 3 2" xfId="32024" xr:uid="{5B790449-50BA-47AB-A9E9-B04D8A54631C}"/>
    <cellStyle name="Comma 10 3 2 4" xfId="32025" xr:uid="{1F1A3729-FDBD-4D78-ACA4-87709A842813}"/>
    <cellStyle name="Comma 10 3 3" xfId="32026" xr:uid="{03761F6F-6E2A-4ACC-ADE5-81A772C959D4}"/>
    <cellStyle name="Comma 10 3 3 2" xfId="32027" xr:uid="{9531094B-6B68-42BC-B0DF-9E3887F02A97}"/>
    <cellStyle name="Comma 10 3 3 2 2" xfId="32028" xr:uid="{29ABD82B-18C7-40CD-8FB8-C88C90AFB4EB}"/>
    <cellStyle name="Comma 10 3 3 3" xfId="32029" xr:uid="{ADCE95C2-13D3-4D70-B207-A024B7A24AE5}"/>
    <cellStyle name="Comma 10 3 4" xfId="32030" xr:uid="{EACD8312-7666-4015-A2A1-719C642DA0AC}"/>
    <cellStyle name="Comma 10 3 4 2" xfId="32031" xr:uid="{76EAC7C0-72FB-46AE-8C79-36F8A0F942D9}"/>
    <cellStyle name="Comma 10 3 5" xfId="32032" xr:uid="{0173DF41-2EBC-4C27-B196-6490C892D792}"/>
    <cellStyle name="Comma 10 4" xfId="32033" xr:uid="{CA2FF1EA-8667-4100-AF78-E92799C3BDF9}"/>
    <cellStyle name="Comma 10 4 2" xfId="32034" xr:uid="{D54588A7-CB92-42E9-B3C2-DC580C13063D}"/>
    <cellStyle name="Comma 10 4 2 2" xfId="32035" xr:uid="{AF2C0AB6-A052-41AF-AECD-B8580F5B9CA2}"/>
    <cellStyle name="Comma 10 4 2 2 2" xfId="32036" xr:uid="{3436EF92-2DA0-4AB8-B179-D8AC0389AFA5}"/>
    <cellStyle name="Comma 10 4 2 3" xfId="32037" xr:uid="{42103601-774C-49F7-BBC4-9ABC136A2486}"/>
    <cellStyle name="Comma 10 4 3" xfId="32038" xr:uid="{B1A8EA80-536D-4962-B029-6A8CA688C880}"/>
    <cellStyle name="Comma 10 4 3 2" xfId="32039" xr:uid="{91F92E3E-7FF3-420B-BA7C-50BE120E3781}"/>
    <cellStyle name="Comma 10 4 4" xfId="32040" xr:uid="{3E415A67-BFCE-4DB5-86A1-6B3C27713DBB}"/>
    <cellStyle name="Comma 10 5" xfId="32041" xr:uid="{A2A02FA9-D467-4DFF-A269-8003FF35CF84}"/>
    <cellStyle name="Comma 10 5 2" xfId="32042" xr:uid="{C4935B88-767B-4F1F-93DF-3013D6FA9071}"/>
    <cellStyle name="Comma 10 5 2 2" xfId="32043" xr:uid="{A54B01B9-7723-44E5-A728-F47C40E7397F}"/>
    <cellStyle name="Comma 10 5 3" xfId="32044" xr:uid="{06A41ED1-4C83-430C-BFF0-605AB7845CCA}"/>
    <cellStyle name="Comma 10 6" xfId="32045" xr:uid="{02E87935-9FAE-4CA7-8766-4D2CBC1FF996}"/>
    <cellStyle name="Comma 10 6 2" xfId="32046" xr:uid="{A20F5CF5-13EA-4286-B253-03CA026305CF}"/>
    <cellStyle name="Comma 10 7" xfId="32047" xr:uid="{7157E785-DF88-4EFE-9251-E680D6291BEE}"/>
    <cellStyle name="Comma 10 8" xfId="32014" xr:uid="{11AA2D83-612A-4138-9668-44698EF8C0A1}"/>
    <cellStyle name="Comma 100" xfId="930" xr:uid="{8965481F-8A72-4707-986F-31A72B5C8D20}"/>
    <cellStyle name="Comma 100 2" xfId="32049" xr:uid="{B5DEA74D-CEE1-4E32-8656-4955B20E7A9B}"/>
    <cellStyle name="Comma 100 2 2" xfId="32050" xr:uid="{AEF78CA2-3218-4AE6-92C1-7035A3699172}"/>
    <cellStyle name="Comma 100 2 2 2" xfId="32051" xr:uid="{4D6A1D5F-BCBB-4AFE-86DE-3E17C237C4C1}"/>
    <cellStyle name="Comma 100 2 2 2 2" xfId="32052" xr:uid="{DD2D0CC5-047B-41F9-B085-C3EB28619BD1}"/>
    <cellStyle name="Comma 100 2 2 3" xfId="32053" xr:uid="{176654A5-DF51-4ACB-B64C-7153B9E6EACE}"/>
    <cellStyle name="Comma 100 2 3" xfId="32054" xr:uid="{26B47BBB-9633-4354-8EB7-5919FA99069B}"/>
    <cellStyle name="Comma 100 2 3 2" xfId="32055" xr:uid="{283D0DEC-1013-4200-8D81-A1640C97FC8C}"/>
    <cellStyle name="Comma 100 2 4" xfId="32056" xr:uid="{E139EC6F-278C-4F82-8A3F-F8A70A7CE41D}"/>
    <cellStyle name="Comma 100 3" xfId="32057" xr:uid="{39D8FF90-599D-4FC6-A985-81C86A51BAC4}"/>
    <cellStyle name="Comma 100 3 2" xfId="32058" xr:uid="{EC08242B-F469-4B3E-8FF3-AA71E009871B}"/>
    <cellStyle name="Comma 100 3 2 2" xfId="32059" xr:uid="{24798292-F9FA-41B8-A4C2-2A7B64D0891D}"/>
    <cellStyle name="Comma 100 3 3" xfId="32060" xr:uid="{B0BE5A95-CB9C-4E76-907D-AFE9490301AA}"/>
    <cellStyle name="Comma 100 4" xfId="32061" xr:uid="{D90B142E-A0F1-45C1-9ADF-487C4963F976}"/>
    <cellStyle name="Comma 100 4 2" xfId="32062" xr:uid="{F083CFC2-8AA6-4AA9-A60F-A8705DEC5D48}"/>
    <cellStyle name="Comma 100 5" xfId="32063" xr:uid="{2ABD090F-8BB0-484C-A478-4A6DD330EA48}"/>
    <cellStyle name="Comma 100 6" xfId="32048" xr:uid="{EF8CB088-54AF-4659-BEE2-87BFDF57E1D8}"/>
    <cellStyle name="Comma 101" xfId="936" xr:uid="{CD804CDB-7172-45DB-84F4-BE94F17229EA}"/>
    <cellStyle name="Comma 101 2" xfId="32065" xr:uid="{56704317-B3F1-4654-AAB0-72918B2EFD0E}"/>
    <cellStyle name="Comma 101 2 2" xfId="32066" xr:uid="{1B4EA0A9-44A7-4736-8F27-B9F346DFD79F}"/>
    <cellStyle name="Comma 101 2 2 2" xfId="32067" xr:uid="{34FF0DF0-CE23-4717-A73B-D8C53AE0B071}"/>
    <cellStyle name="Comma 101 2 2 2 2" xfId="32068" xr:uid="{0EB40F80-CEBE-49A9-8098-6442F4EBBF83}"/>
    <cellStyle name="Comma 101 2 2 3" xfId="32069" xr:uid="{9C80814B-6553-40CA-A926-02D6FCFFD874}"/>
    <cellStyle name="Comma 101 2 3" xfId="32070" xr:uid="{55782894-7890-4C2E-BDF4-73F05C0D7764}"/>
    <cellStyle name="Comma 101 2 3 2" xfId="32071" xr:uid="{D57B0D72-FA23-4013-91D5-0D323BC6E1CF}"/>
    <cellStyle name="Comma 101 2 4" xfId="32072" xr:uid="{C2E8B2D4-498D-4782-B19D-3F0401BC3174}"/>
    <cellStyle name="Comma 101 3" xfId="32073" xr:uid="{63B426B7-EADB-40DB-84E7-9E15D22CEAA4}"/>
    <cellStyle name="Comma 101 3 2" xfId="32074" xr:uid="{841A9C6E-4BB4-4C49-B929-476FAF37682C}"/>
    <cellStyle name="Comma 101 3 2 2" xfId="32075" xr:uid="{0B6F62B1-3EC7-4B01-81AD-8913E31E1169}"/>
    <cellStyle name="Comma 101 3 3" xfId="32076" xr:uid="{FCBB8832-E45A-434E-B2FC-FAAA751595EA}"/>
    <cellStyle name="Comma 101 4" xfId="32077" xr:uid="{7A541CB3-77BF-43DA-8D94-65D5F8AE15D7}"/>
    <cellStyle name="Comma 101 4 2" xfId="32078" xr:uid="{21EE3F27-CEBB-4381-8264-7A7BE066500B}"/>
    <cellStyle name="Comma 101 5" xfId="32079" xr:uid="{EAEF9885-65EB-4CCA-86E4-FDCC22986B63}"/>
    <cellStyle name="Comma 101 6" xfId="32064" xr:uid="{74659E2E-BCDE-4412-9BB9-C719CCE78A63}"/>
    <cellStyle name="Comma 102" xfId="929" xr:uid="{64E0ED7A-FD6A-458A-AEDA-31C3C763DE6F}"/>
    <cellStyle name="Comma 103" xfId="939" xr:uid="{F36C44E9-0EE2-4D03-BA94-BDDF7CA85F59}"/>
    <cellStyle name="Comma 104" xfId="923" xr:uid="{C7054ADC-1875-4787-A936-F2718FDF1373}"/>
    <cellStyle name="Comma 105" xfId="1147" xr:uid="{DA20DFE0-9D5B-4F1A-A970-5F0699E6E69E}"/>
    <cellStyle name="Comma 106" xfId="926" xr:uid="{0395A597-AE40-49E4-A8DD-7FC859E34D7C}"/>
    <cellStyle name="Comma 107" xfId="1143" xr:uid="{1D3BF6D6-AD84-4FC1-8E07-24382A9EBB5B}"/>
    <cellStyle name="Comma 108" xfId="1399" xr:uid="{5FAE8B9F-3F1F-4055-AAEB-CAD43205F0D1}"/>
    <cellStyle name="Comma 109" xfId="1540" xr:uid="{1885D032-91A8-4C98-AEE3-4E992BF187FB}"/>
    <cellStyle name="Comma 11" xfId="411" xr:uid="{DF8C07FE-0AA8-409F-922A-183222E5B30D}"/>
    <cellStyle name="Comma 11 2" xfId="566" xr:uid="{88E43DB9-0806-4A9F-B068-28290948E71C}"/>
    <cellStyle name="Comma 11 2 2" xfId="567" xr:uid="{1CD504BB-9BDD-460C-B4BC-90FFB75461D5}"/>
    <cellStyle name="Comma 11 2 2 2" xfId="1537" xr:uid="{A55B4802-F74B-41FF-AC1D-D2D82AF47B88}"/>
    <cellStyle name="Comma 11 2 2 3" xfId="32082" xr:uid="{63A80BF9-BC1E-4F21-AAB3-16C7155D5D55}"/>
    <cellStyle name="Comma 11 2 3" xfId="1535" xr:uid="{3B6FB5ED-8667-47F3-89F4-FF87CDF7954E}"/>
    <cellStyle name="Comma 11 2 4" xfId="32081" xr:uid="{03BB789A-5453-4D99-BF31-B09EE13D75F7}"/>
    <cellStyle name="Comma 11 3" xfId="565" xr:uid="{A6846DC0-F2FE-44D3-81B0-42D8AD7E75CC}"/>
    <cellStyle name="Comma 11 3 2" xfId="1538" xr:uid="{34BA5CED-03CA-4FFD-BDEF-D3D6F0621B95}"/>
    <cellStyle name="Comma 11 3 2 2" xfId="32085" xr:uid="{94D3F80C-C5B1-4A67-A71C-D389921D1418}"/>
    <cellStyle name="Comma 11 3 2 2 2" xfId="32086" xr:uid="{20D9A34F-C85E-4FB5-A6ED-E515CE5FBFD4}"/>
    <cellStyle name="Comma 11 3 2 2 2 2" xfId="32087" xr:uid="{CDE07E87-E0FA-4DF3-883D-E7269D1B8E7B}"/>
    <cellStyle name="Comma 11 3 2 2 3" xfId="32088" xr:uid="{4341E473-2616-4B90-B0B9-F9DB069813D7}"/>
    <cellStyle name="Comma 11 3 2 3" xfId="32089" xr:uid="{315D8336-4DBB-4306-8189-0FBF2BC5EB8E}"/>
    <cellStyle name="Comma 11 3 2 3 2" xfId="32090" xr:uid="{0CF9A82A-813B-45DD-B068-54A89FE066F8}"/>
    <cellStyle name="Comma 11 3 2 4" xfId="32091" xr:uid="{08C5C60C-1F19-4652-BC25-CD71C8EB1D50}"/>
    <cellStyle name="Comma 11 3 2 5" xfId="32084" xr:uid="{7EF00749-B1E8-41FA-828C-0095C5A23DB9}"/>
    <cellStyle name="Comma 11 3 3" xfId="32092" xr:uid="{3AA29F05-C47A-4B59-8EBF-28E4600C2320}"/>
    <cellStyle name="Comma 11 3 3 2" xfId="32093" xr:uid="{4E7A52B6-ABEF-445A-8A53-D146A68A8066}"/>
    <cellStyle name="Comma 11 3 3 2 2" xfId="32094" xr:uid="{2C748E3C-C9D8-4291-8556-21487265C8AF}"/>
    <cellStyle name="Comma 11 3 3 3" xfId="32095" xr:uid="{DF3DAE8D-E303-46C9-A585-59AA52755F0D}"/>
    <cellStyle name="Comma 11 3 4" xfId="32096" xr:uid="{85CE4F5E-9B2E-48EE-8AD2-8F4B5C4F8035}"/>
    <cellStyle name="Comma 11 3 4 2" xfId="32097" xr:uid="{DFA8EE12-9215-4151-B85A-AD32120F70FF}"/>
    <cellStyle name="Comma 11 3 5" xfId="32098" xr:uid="{57DE9194-5395-4ACC-BB93-B7ADF7C09B32}"/>
    <cellStyle name="Comma 11 3 6" xfId="32083" xr:uid="{F7790ADA-8847-4816-AC33-5B526A88F06C}"/>
    <cellStyle name="Comma 11 4" xfId="32099" xr:uid="{5C6E61A1-33C6-4615-99F3-4A9DFD8DD9AF}"/>
    <cellStyle name="Comma 11 4 2" xfId="32100" xr:uid="{712B7D9E-1EA1-489F-85D4-259730CB7247}"/>
    <cellStyle name="Comma 11 4 2 2" xfId="32101" xr:uid="{5D47A74D-F041-4126-85DF-277C6AFE9CE4}"/>
    <cellStyle name="Comma 11 4 2 2 2" xfId="32102" xr:uid="{FD1B6027-E59A-419B-ACCA-3290E9EAAC5A}"/>
    <cellStyle name="Comma 11 4 2 3" xfId="32103" xr:uid="{863C6EC9-2282-4723-BC1D-749DD54B54E9}"/>
    <cellStyle name="Comma 11 4 3" xfId="32104" xr:uid="{5879EE10-F43D-4A72-8573-C0987F84FE69}"/>
    <cellStyle name="Comma 11 4 3 2" xfId="32105" xr:uid="{78EC8487-CAD4-440E-8B26-3EEA23B93C5B}"/>
    <cellStyle name="Comma 11 4 4" xfId="32106" xr:uid="{9F7BD025-39AD-4BE0-AA28-E8E2DD975593}"/>
    <cellStyle name="Comma 11 5" xfId="32107" xr:uid="{30BFFAFB-AF43-49CF-902A-B4C75F057AC2}"/>
    <cellStyle name="Comma 11 5 2" xfId="32108" xr:uid="{B5B01D30-B570-4472-9ADB-1D02A4999D36}"/>
    <cellStyle name="Comma 11 5 2 2" xfId="32109" xr:uid="{7846FB3E-428B-442D-8B96-315C89E10B02}"/>
    <cellStyle name="Comma 11 5 3" xfId="32110" xr:uid="{A87200EA-7AD5-40B3-8D41-F94F74A78D2F}"/>
    <cellStyle name="Comma 11 6" xfId="32111" xr:uid="{8BFFFC2D-334C-4465-8118-749509E0CDFD}"/>
    <cellStyle name="Comma 11 6 2" xfId="32112" xr:uid="{A1101798-44C8-4DBE-9297-F93DD12E67E9}"/>
    <cellStyle name="Comma 11 7" xfId="32113" xr:uid="{D0BAB024-710F-47BB-8CB9-FE6621AD0619}"/>
    <cellStyle name="Comma 11 8" xfId="32080" xr:uid="{BEE461CF-2489-425E-869D-B7187589187C}"/>
    <cellStyle name="Comma 110" xfId="1423" xr:uid="{1FEC2A5D-1614-49F9-A0B9-9E0D2D7FD8F8}"/>
    <cellStyle name="Comma 111" xfId="1422" xr:uid="{B6ADDB4F-B135-4197-A1BD-166716942440}"/>
    <cellStyle name="Comma 112" xfId="1424" xr:uid="{9ECE5329-3A6B-4355-BAD3-7516A0846ED6}"/>
    <cellStyle name="Comma 113" xfId="247" xr:uid="{39429F9C-E18D-4E64-AA19-38AADBAF05A8}"/>
    <cellStyle name="Comma 113 2" xfId="32114" xr:uid="{D9897C12-DF52-4D0C-8E72-A9E7DDA96E7E}"/>
    <cellStyle name="Comma 114" xfId="289" xr:uid="{D1CA9024-8E7C-4C4F-9CAA-51845EE17B84}"/>
    <cellStyle name="Comma 114 2" xfId="32115" xr:uid="{6F97E0DE-6307-48FA-B88C-CA024B37346B}"/>
    <cellStyle name="Comma 115" xfId="1576" xr:uid="{AD513D05-E4F1-48D4-89EF-7526F15AD9E3}"/>
    <cellStyle name="Comma 115 2" xfId="32116" xr:uid="{DDA05BC6-17F3-4B2C-862E-D57AEC1D1763}"/>
    <cellStyle name="Comma 116" xfId="32117" xr:uid="{988F23CE-514F-4DB6-9EFA-482D67813556}"/>
    <cellStyle name="Comma 117" xfId="32118" xr:uid="{A12C2673-9659-45A4-A193-8ECA41DDE803}"/>
    <cellStyle name="Comma 118" xfId="32119" xr:uid="{F7FAE9A9-C741-42C7-961E-CCE65DD62252}"/>
    <cellStyle name="Comma 119" xfId="32120" xr:uid="{83542BB8-A2C5-45B8-AB95-3F9087BEF6F0}"/>
    <cellStyle name="Comma 12" xfId="568" xr:uid="{61AC83A7-9CFE-48AA-B6CE-E10F7A9517DF}"/>
    <cellStyle name="Comma 12 2" xfId="32122" xr:uid="{EC0BF4C7-F133-4CC3-890D-7A79889027E2}"/>
    <cellStyle name="Comma 12 2 2" xfId="32123" xr:uid="{DB84B41D-066B-4E8E-A706-CEC7E77EE202}"/>
    <cellStyle name="Comma 12 3" xfId="32124" xr:uid="{FE20A023-417D-4176-B7B9-28D61CC00C4D}"/>
    <cellStyle name="Comma 12 3 2" xfId="32125" xr:uid="{AABA0A2C-79B1-41EC-8AD6-8C324DE048C9}"/>
    <cellStyle name="Comma 12 3 2 2" xfId="32126" xr:uid="{5CF08C96-8568-46A9-A47A-E3CC3D23C488}"/>
    <cellStyle name="Comma 12 3 2 2 2" xfId="32127" xr:uid="{80712A4D-871E-495C-83CE-286D5055DE04}"/>
    <cellStyle name="Comma 12 3 2 2 2 2" xfId="32128" xr:uid="{FE2772D3-9973-4ABB-B82E-F1030F0A1402}"/>
    <cellStyle name="Comma 12 3 2 2 3" xfId="32129" xr:uid="{1530A70E-3BA9-4F21-81C6-C604DD9D2DDE}"/>
    <cellStyle name="Comma 12 3 2 3" xfId="32130" xr:uid="{2F057499-3B55-4A94-96FE-36E9AD5D7BF2}"/>
    <cellStyle name="Comma 12 3 2 3 2" xfId="32131" xr:uid="{4D5BD4A0-4842-4D23-B2D3-FAF81F1A16B7}"/>
    <cellStyle name="Comma 12 3 2 4" xfId="32132" xr:uid="{A2C64E2B-6D92-4D62-A53A-AB4BBDBD5D05}"/>
    <cellStyle name="Comma 12 3 3" xfId="32133" xr:uid="{936B311E-8186-4055-B403-65C5851B13C7}"/>
    <cellStyle name="Comma 12 3 3 2" xfId="32134" xr:uid="{B7DBD001-4DBD-471E-857C-D2E3628A6723}"/>
    <cellStyle name="Comma 12 3 3 2 2" xfId="32135" xr:uid="{4D077461-9B99-45A8-80D6-7C451A2C4932}"/>
    <cellStyle name="Comma 12 3 3 3" xfId="32136" xr:uid="{7285F91C-2470-46A1-9F9D-CA2087FD9879}"/>
    <cellStyle name="Comma 12 3 4" xfId="32137" xr:uid="{CF2245D1-C05E-4BC0-B564-845B60705F67}"/>
    <cellStyle name="Comma 12 3 4 2" xfId="32138" xr:uid="{B88A6DA0-0E21-4F0E-A1C7-AD89BF6E0DF3}"/>
    <cellStyle name="Comma 12 3 5" xfId="32139" xr:uid="{972E5377-2F1A-4CEB-933D-4B39C428075D}"/>
    <cellStyle name="Comma 12 4" xfId="32140" xr:uid="{1CDD8D41-C7BB-4696-9F13-9ABD1068B159}"/>
    <cellStyle name="Comma 12 4 2" xfId="32141" xr:uid="{E1974F7C-7573-4928-9D31-2BF80D6D5681}"/>
    <cellStyle name="Comma 12 4 2 2" xfId="32142" xr:uid="{C54A8FAE-21D3-48C9-8E07-6B6FE66C01AF}"/>
    <cellStyle name="Comma 12 4 2 2 2" xfId="32143" xr:uid="{746C2981-DE4F-4F5C-9A4E-D3059958C481}"/>
    <cellStyle name="Comma 12 4 2 3" xfId="32144" xr:uid="{8D70B43C-41D6-4C51-A1EC-279CC9451483}"/>
    <cellStyle name="Comma 12 4 3" xfId="32145" xr:uid="{F81FFA63-16CE-45A1-BD4D-293819FEF2FC}"/>
    <cellStyle name="Comma 12 4 3 2" xfId="32146" xr:uid="{F59BBD19-AA52-4C09-8DA0-E8BAA7F7D6F4}"/>
    <cellStyle name="Comma 12 4 4" xfId="32147" xr:uid="{FDD342D4-11AD-4EC5-8A2B-D0779CA8482B}"/>
    <cellStyle name="Comma 12 5" xfId="32148" xr:uid="{FE7DBE6B-91A1-4D54-A56F-3BC47E8F2986}"/>
    <cellStyle name="Comma 12 5 2" xfId="32149" xr:uid="{5F5CBDF4-24BF-48DA-AFB4-020424677493}"/>
    <cellStyle name="Comma 12 5 2 2" xfId="32150" xr:uid="{C476A947-3509-40F2-AC74-7BE9D7F58321}"/>
    <cellStyle name="Comma 12 5 3" xfId="32151" xr:uid="{F261BA88-7617-4C7A-A401-1F874207BC33}"/>
    <cellStyle name="Comma 12 6" xfId="32152" xr:uid="{DDF2291D-D798-4AC2-B3C5-68B33D7863BF}"/>
    <cellStyle name="Comma 12 6 2" xfId="32153" xr:uid="{9DB31722-0D74-4403-A61A-3A3675AF2EDF}"/>
    <cellStyle name="Comma 12 7" xfId="32154" xr:uid="{B03054C6-2F7F-4F51-91BB-B1575D5C489D}"/>
    <cellStyle name="Comma 12 8" xfId="32121" xr:uid="{B5C00AD2-9676-48E9-944D-B44D26BAE5AE}"/>
    <cellStyle name="Comma 120" xfId="32155" xr:uid="{CD5A0BDB-4E13-4C43-BEA2-EEEBEC35E3A3}"/>
    <cellStyle name="Comma 121" xfId="32156" xr:uid="{A9A2829C-E63F-4674-A3D4-10B7EB8408DE}"/>
    <cellStyle name="Comma 122" xfId="32157" xr:uid="{831C411F-2F8B-4972-BBD1-A11EDA8D1E55}"/>
    <cellStyle name="Comma 123" xfId="32158" xr:uid="{E39F8803-1689-4DA8-8B1D-8AC3AD700CFA}"/>
    <cellStyle name="Comma 124" xfId="32159" xr:uid="{EB05BD0B-9158-4404-BF70-4DD9A23F5D52}"/>
    <cellStyle name="Comma 125" xfId="32160" xr:uid="{6DDA2633-DDBC-435E-A8ED-7943F6258AA1}"/>
    <cellStyle name="Comma 126" xfId="32161" xr:uid="{9D8EC722-2E0F-4CA7-A616-6B865721FCC3}"/>
    <cellStyle name="Comma 126 2" xfId="32162" xr:uid="{1B1A06CD-49E4-42D8-97CA-0F5BDE5F7C65}"/>
    <cellStyle name="Comma 126 2 2" xfId="32163" xr:uid="{AEE96840-ECBD-4578-B222-9A2F2DA34A7B}"/>
    <cellStyle name="Comma 126 2 2 2" xfId="32164" xr:uid="{0442F060-4D8C-4F94-846A-200D7DECB7B0}"/>
    <cellStyle name="Comma 126 2 2 2 2" xfId="32165" xr:uid="{031492CC-FCCB-439C-B870-399FAC58DF96}"/>
    <cellStyle name="Comma 126 2 2 3" xfId="32166" xr:uid="{0D4D916A-F5C9-41EB-9CD4-E489F941714E}"/>
    <cellStyle name="Comma 126 2 3" xfId="32167" xr:uid="{6DEB8036-E9F3-4143-AD3D-079A44AF24E1}"/>
    <cellStyle name="Comma 126 2 3 2" xfId="32168" xr:uid="{FCCA0094-13BC-4E49-A2C3-078514ECC96F}"/>
    <cellStyle name="Comma 126 2 4" xfId="32169" xr:uid="{6411C6F0-1745-4F01-A5E3-1499EC3811A3}"/>
    <cellStyle name="Comma 126 3" xfId="32170" xr:uid="{72D940C8-6BB3-495F-A727-932D9DB36539}"/>
    <cellStyle name="Comma 126 3 2" xfId="32171" xr:uid="{5C2E0479-1C3D-4140-8B3D-27B91ED6C921}"/>
    <cellStyle name="Comma 126 3 2 2" xfId="32172" xr:uid="{1B8138B3-1BA0-4E62-889F-5D7E16979404}"/>
    <cellStyle name="Comma 126 3 3" xfId="32173" xr:uid="{DE18C992-9664-4F1B-8720-AB6B1655A9F7}"/>
    <cellStyle name="Comma 126 4" xfId="32174" xr:uid="{1715E943-A234-4E4B-8E0A-25CA086DF0D0}"/>
    <cellStyle name="Comma 126 4 2" xfId="32175" xr:uid="{C708560E-0529-4FD9-8C0F-5E0A0ADFB82A}"/>
    <cellStyle name="Comma 126 5" xfId="32176" xr:uid="{AF9CF96B-EAFA-4260-8C93-879D96508830}"/>
    <cellStyle name="Comma 127" xfId="32177" xr:uid="{D5921FEB-4AB1-43F9-A6F0-DA1DE9B33F1C}"/>
    <cellStyle name="Comma 128" xfId="32178" xr:uid="{E77B7E90-33EE-4BFC-BE07-34A3ECD87E43}"/>
    <cellStyle name="Comma 129" xfId="32179" xr:uid="{7A78D364-FD05-465D-B203-1CD8ADFF11A8}"/>
    <cellStyle name="Comma 13" xfId="569" xr:uid="{6788F8BD-8049-43BE-AFDA-1BAB93575C97}"/>
    <cellStyle name="Comma 13 2" xfId="32181" xr:uid="{75B6417E-9FB8-4CCC-B1A4-356B4288534D}"/>
    <cellStyle name="Comma 13 2 2" xfId="32182" xr:uid="{B44A3A43-3A1A-47B4-AA28-F85AD87FC951}"/>
    <cellStyle name="Comma 13 3" xfId="32183" xr:uid="{FB244247-A5CD-4CB3-AE65-54B330EDA54F}"/>
    <cellStyle name="Comma 13 4" xfId="32184" xr:uid="{2D0089F2-E579-4A28-A7EF-0C8CB64AB725}"/>
    <cellStyle name="Comma 13 5" xfId="32185" xr:uid="{23C97DF8-CBF7-4DDD-82D2-AAA9BA7C27ED}"/>
    <cellStyle name="Comma 13 6" xfId="32180" xr:uid="{ADB4B2AE-2A0E-49FC-842F-E1B161A2BB69}"/>
    <cellStyle name="Comma 130" xfId="32186" xr:uid="{FAAC40A5-22AC-450B-B258-00D963EB9149}"/>
    <cellStyle name="Comma 131" xfId="32187" xr:uid="{8DF43843-59F6-4726-ABF5-986C54E62054}"/>
    <cellStyle name="Comma 132" xfId="32188" xr:uid="{39F66768-B5E5-4927-8E13-31F7E7237493}"/>
    <cellStyle name="Comma 133" xfId="32189" xr:uid="{25C80FC6-9B96-400C-8A12-4355CB213742}"/>
    <cellStyle name="Comma 134" xfId="32190" xr:uid="{4F9C15B9-3E4C-4487-831F-F3A26B1A3F70}"/>
    <cellStyle name="Comma 135" xfId="32191" xr:uid="{31D245D7-06C4-4219-9E78-0F7C4CD3E091}"/>
    <cellStyle name="Comma 136" xfId="32192" xr:uid="{7F57CC84-1E5E-4C27-B18B-A34003C43240}"/>
    <cellStyle name="Comma 137" xfId="32193" xr:uid="{D2EEE553-9DE4-4B1D-AD6F-CCBB9CDC711C}"/>
    <cellStyle name="Comma 138" xfId="32194" xr:uid="{54772DD8-33D7-47E8-B78E-F3CB54799252}"/>
    <cellStyle name="Comma 139" xfId="32195" xr:uid="{0C110A94-F738-4D49-9EBC-9ED531504634}"/>
    <cellStyle name="Comma 14" xfId="570" xr:uid="{035F51DE-6BDB-4AC3-9B74-DE86E68BC0B5}"/>
    <cellStyle name="Comma 14 2" xfId="571" xr:uid="{B248FFE0-694D-43C4-BDB5-FDBDE648BA17}"/>
    <cellStyle name="Comma 14 2 2" xfId="572" xr:uid="{F8A30964-123E-4873-A308-0EF3524A2E8D}"/>
    <cellStyle name="Comma 14 2 3" xfId="1448" xr:uid="{C2F82B37-9B81-43CB-8195-AB6D204E56D6}"/>
    <cellStyle name="Comma 14 2 4" xfId="32197" xr:uid="{F6048965-95F5-44C1-B8FF-74F24F1405A8}"/>
    <cellStyle name="Comma 14 3" xfId="32198" xr:uid="{D94DF421-232A-4E20-89BB-9AB8154B853B}"/>
    <cellStyle name="Comma 14 4" xfId="32196" xr:uid="{FDD53B3E-BD19-449C-A582-C390018F1692}"/>
    <cellStyle name="Comma 140" xfId="32199" xr:uid="{896F7162-BE6E-40F2-91C4-C656B7551616}"/>
    <cellStyle name="Comma 141" xfId="32200" xr:uid="{90F10935-AF6A-4EFA-8CF4-BE17F62B9444}"/>
    <cellStyle name="Comma 142" xfId="1409" xr:uid="{CE36190A-D737-4DAD-87C3-CEEA2FB67E97}"/>
    <cellStyle name="Comma 142 2" xfId="32201" xr:uid="{C0FC194A-0C87-4732-AA0E-DE167811D63B}"/>
    <cellStyle name="Comma 142 3" xfId="53419" xr:uid="{9A423A2D-B86A-4DED-A65F-C1415096A724}"/>
    <cellStyle name="Comma 143" xfId="32202" xr:uid="{0B9D255D-F9B9-46B6-BFF9-0C606A4E4C22}"/>
    <cellStyle name="Comma 144" xfId="32203" xr:uid="{54920C2A-0596-44ED-B9B6-045379241E86}"/>
    <cellStyle name="Comma 145" xfId="32204" xr:uid="{4E1605C0-458C-4B17-ADD3-7D8D58F1B980}"/>
    <cellStyle name="Comma 146" xfId="32205" xr:uid="{38B8A4F3-29C7-43A3-9ED8-778AF9407C60}"/>
    <cellStyle name="Comma 147" xfId="32206" xr:uid="{EA3EEF90-E3CC-4E34-8869-34B4F0A3C56C}"/>
    <cellStyle name="Comma 148" xfId="32207" xr:uid="{C8AEFF8E-4DFD-4CBD-AA95-468994D10B22}"/>
    <cellStyle name="Comma 149" xfId="32208" xr:uid="{29788964-2D19-4216-97EF-47B78DD0A2C7}"/>
    <cellStyle name="Comma 15" xfId="573" xr:uid="{64E6B0CD-6DBD-4486-9AEC-EF327D1BD89B}"/>
    <cellStyle name="Comma 15 2" xfId="574" xr:uid="{2783D2DD-EE4E-4989-825D-EB0C967F143D}"/>
    <cellStyle name="Comma 15 2 2" xfId="575" xr:uid="{E4C881EA-BDD2-45F8-9BED-983B9BDF254A}"/>
    <cellStyle name="Comma 15 2 3" xfId="1544" xr:uid="{E0B8D0CA-39E0-45E7-A99F-DB1C5ADB8CA8}"/>
    <cellStyle name="Comma 15 2 4" xfId="32210" xr:uid="{E9C74BA5-D165-4A0D-947C-FCEF99C402E9}"/>
    <cellStyle name="Comma 15 3" xfId="32211" xr:uid="{3B073901-AC3E-4858-A432-E66D5FF86964}"/>
    <cellStyle name="Comma 15 4" xfId="32212" xr:uid="{A1655A6E-4003-435A-8527-5D3FFF5EC5C1}"/>
    <cellStyle name="Comma 15 5" xfId="32209" xr:uid="{7713637D-D5EC-4060-93AE-79523A7ECECC}"/>
    <cellStyle name="Comma 150" xfId="32213" xr:uid="{1B5E13E2-5EB4-4509-B123-5440F0BDB62A}"/>
    <cellStyle name="Comma 151" xfId="32214" xr:uid="{62FEEF2F-AD99-44ED-8385-93B25D126532}"/>
    <cellStyle name="Comma 152" xfId="32215" xr:uid="{215CFC4F-98B7-4469-A90B-9EDA9E4B0AFA}"/>
    <cellStyle name="Comma 153" xfId="32216" xr:uid="{48492155-684D-4B1D-B919-AD1BF91A17AD}"/>
    <cellStyle name="Comma 154" xfId="32217" xr:uid="{F80E16C6-4925-41F0-96E6-5B397CDA7F30}"/>
    <cellStyle name="Comma 155" xfId="32218" xr:uid="{502952D4-DADA-4BB4-9092-BAF073CD1104}"/>
    <cellStyle name="Comma 156" xfId="32219" xr:uid="{0A7044F4-6908-4C40-B61C-597B8DCB27BD}"/>
    <cellStyle name="Comma 157" xfId="32220" xr:uid="{B2F1FFDA-B3F3-45F7-8301-239BE7D5D1C6}"/>
    <cellStyle name="Comma 158" xfId="32221" xr:uid="{072C569D-025A-4DC8-930B-7A1F39046621}"/>
    <cellStyle name="Comma 159" xfId="32222" xr:uid="{6CF27FD4-E85A-4BF2-8348-CA476156D951}"/>
    <cellStyle name="Comma 16" xfId="576" xr:uid="{E782A1DD-04BA-457E-BEC0-F5C9D90DD600}"/>
    <cellStyle name="Comma 16 2" xfId="1403" xr:uid="{6D57C705-69B6-47E9-AA0A-0F611B7A57DF}"/>
    <cellStyle name="Comma 16 3" xfId="32224" xr:uid="{A4893498-C6BE-498C-8F04-1764E0F065B4}"/>
    <cellStyle name="Comma 16 4" xfId="32223" xr:uid="{FC18186A-F29C-4E83-8C5C-68D61FB5878C}"/>
    <cellStyle name="Comma 160" xfId="32225" xr:uid="{A70F340C-0108-4CAA-AB1A-F5C7FE8D358B}"/>
    <cellStyle name="Comma 161" xfId="32226" xr:uid="{1401B741-611D-4FEB-B928-26EAFADF5748}"/>
    <cellStyle name="Comma 162" xfId="32227" xr:uid="{2436F965-0552-4BC0-B1AC-8B813AD42613}"/>
    <cellStyle name="Comma 163" xfId="32228" xr:uid="{814155A4-CE95-43D8-9556-F880CBADFC96}"/>
    <cellStyle name="Comma 164" xfId="32229" xr:uid="{42E120A7-D7DB-4BEB-8E8C-AC9487C90FC9}"/>
    <cellStyle name="Comma 165" xfId="32230" xr:uid="{9569DC89-7EDE-42D9-A095-508ED4F82F30}"/>
    <cellStyle name="Comma 166" xfId="32231" xr:uid="{90CA8EA6-8640-4647-A158-894F2A6C0DAB}"/>
    <cellStyle name="Comma 167" xfId="32232" xr:uid="{742A204E-A3D2-45F8-A875-FEF65E81F9CB}"/>
    <cellStyle name="Comma 168" xfId="32233" xr:uid="{F0C1DC97-4483-4FF7-B506-BE22DA6F7E26}"/>
    <cellStyle name="Comma 169" xfId="32234" xr:uid="{2A81F038-2DBA-4DEF-8CF9-70B43F736CB0}"/>
    <cellStyle name="Comma 17" xfId="577" xr:uid="{E626336D-9BB0-4CB1-B430-F2A29457D9C2}"/>
    <cellStyle name="Comma 17 2" xfId="1414" xr:uid="{4315AD4D-6407-444E-9576-AD30B3C1D36A}"/>
    <cellStyle name="Comma 17 2 2" xfId="32235" xr:uid="{5DBD9EB9-07AC-4FB5-8591-322F91B8CC38}"/>
    <cellStyle name="Comma 170" xfId="32236" xr:uid="{996197AB-0004-49E3-A261-03F7BF49B19A}"/>
    <cellStyle name="Comma 171" xfId="32237" xr:uid="{A887600D-06F1-43AC-9A9F-791DA6386100}"/>
    <cellStyle name="Comma 172" xfId="32238" xr:uid="{A9EE3176-2512-4D30-8CB0-0D3796DBBB1A}"/>
    <cellStyle name="Comma 173" xfId="32239" xr:uid="{CBE60F02-4D7D-4AE1-9A7E-35B8F26DF5E8}"/>
    <cellStyle name="Comma 174" xfId="32240" xr:uid="{FB33524A-E8BE-4F84-B359-318AEAF34A9B}"/>
    <cellStyle name="Comma 175" xfId="32241" xr:uid="{1F667D21-365E-4362-AA32-9C565E11DC11}"/>
    <cellStyle name="Comma 176" xfId="32242" xr:uid="{B8640C15-A356-4CC6-90CC-10CFCE56BBCB}"/>
    <cellStyle name="Comma 177" xfId="32243" xr:uid="{D5291846-B344-404E-939D-B84F222CBE80}"/>
    <cellStyle name="Comma 178" xfId="32244" xr:uid="{3702724B-A624-4C01-A4C6-8A4C8AF32C45}"/>
    <cellStyle name="Comma 179" xfId="32245" xr:uid="{D73EB2BF-E551-4D90-88F1-14E6030A056E}"/>
    <cellStyle name="Comma 18" xfId="578" xr:uid="{80DDA82C-91D3-44D8-949D-81EAEF747FE1}"/>
    <cellStyle name="Comma 18 2" xfId="1553" xr:uid="{C5A39F81-916C-4669-8B2E-DA1D9CAD3AD3}"/>
    <cellStyle name="Comma 18 2 2" xfId="32248" xr:uid="{895A3D26-F266-4A56-8254-3BF4BE835D29}"/>
    <cellStyle name="Comma 18 2 2 2" xfId="32249" xr:uid="{9513A26D-66BD-43D3-835C-B3BCB0E3D982}"/>
    <cellStyle name="Comma 18 2 2 2 2" xfId="32250" xr:uid="{78D099CB-BA00-4461-B291-D36F8639D968}"/>
    <cellStyle name="Comma 18 2 2 2 2 2" xfId="32251" xr:uid="{9E7EFA0D-3CD9-429D-AA15-0F557C586A87}"/>
    <cellStyle name="Comma 18 2 2 2 2 2 2" xfId="32252" xr:uid="{2D0C2B9D-623F-43E0-A9FC-A732A6038CCB}"/>
    <cellStyle name="Comma 18 2 2 2 2 2 2 2" xfId="32253" xr:uid="{EF400A30-D8C0-4FB2-BE4A-4BD298BA890C}"/>
    <cellStyle name="Comma 18 2 2 2 2 2 3" xfId="32254" xr:uid="{B107120D-9040-4B8D-9495-C2DEED4E7178}"/>
    <cellStyle name="Comma 18 2 2 2 2 3" xfId="32255" xr:uid="{8843C83A-6A4E-41A8-9CB4-4873DACD78C0}"/>
    <cellStyle name="Comma 18 2 2 2 2 3 2" xfId="32256" xr:uid="{F2ADDFE7-C3E9-426B-B275-7161E895CE20}"/>
    <cellStyle name="Comma 18 2 2 2 2 4" xfId="32257" xr:uid="{6DD5F08E-D986-44B7-940D-CC1C4AD78C3F}"/>
    <cellStyle name="Comma 18 2 2 2 3" xfId="32258" xr:uid="{7D61D431-9945-40F2-9FEC-1929A255C995}"/>
    <cellStyle name="Comma 18 2 2 2 3 2" xfId="32259" xr:uid="{D864C98F-7F41-487E-B2A6-026A12791665}"/>
    <cellStyle name="Comma 18 2 2 2 3 2 2" xfId="32260" xr:uid="{60214B71-CAB0-4CD3-AF36-4FF5F25403A9}"/>
    <cellStyle name="Comma 18 2 2 2 3 3" xfId="32261" xr:uid="{3356A9C1-6BE7-4CF5-86B6-C4DE840E2796}"/>
    <cellStyle name="Comma 18 2 2 2 4" xfId="32262" xr:uid="{514BA7D7-4D2C-4962-BB26-6B5D218AB255}"/>
    <cellStyle name="Comma 18 2 2 2 4 2" xfId="32263" xr:uid="{61FEA27A-2469-434D-B888-EE73F61FFCDC}"/>
    <cellStyle name="Comma 18 2 2 2 5" xfId="32264" xr:uid="{0BB4CDBD-7A3A-4A65-B1A5-B0AB06A084EF}"/>
    <cellStyle name="Comma 18 2 2 3" xfId="32265" xr:uid="{B91ACCD7-1198-48AA-8127-3D9CF02FF043}"/>
    <cellStyle name="Comma 18 2 2 3 2" xfId="32266" xr:uid="{6C04E81A-FDEE-49E1-9FDE-16AACD7BB1F6}"/>
    <cellStyle name="Comma 18 2 2 3 2 2" xfId="32267" xr:uid="{76B08888-EC47-4714-B1C5-C998A7890E8B}"/>
    <cellStyle name="Comma 18 2 2 3 2 2 2" xfId="32268" xr:uid="{65F899D0-23C5-459D-B0FA-F2DE91AB87B2}"/>
    <cellStyle name="Comma 18 2 2 3 2 3" xfId="32269" xr:uid="{516840CD-A982-4642-A222-0E77D66F3F95}"/>
    <cellStyle name="Comma 18 2 2 3 3" xfId="32270" xr:uid="{196BC25A-4D95-42C0-B747-1A7609E678C3}"/>
    <cellStyle name="Comma 18 2 2 3 3 2" xfId="32271" xr:uid="{FA4C3929-DF89-455F-821A-FD562A6CDD31}"/>
    <cellStyle name="Comma 18 2 2 3 4" xfId="32272" xr:uid="{E580FA87-4735-4213-AF4E-C968AA513798}"/>
    <cellStyle name="Comma 18 2 2 4" xfId="32273" xr:uid="{0990677D-9D71-4F84-AD09-9D76524FAB21}"/>
    <cellStyle name="Comma 18 2 2 4 2" xfId="32274" xr:uid="{1C291726-42F4-428F-AFB8-2A66F18AF630}"/>
    <cellStyle name="Comma 18 2 2 4 2 2" xfId="32275" xr:uid="{BD3A2B05-E09E-4DEF-8CB7-229DBCCDCC03}"/>
    <cellStyle name="Comma 18 2 2 4 3" xfId="32276" xr:uid="{A9B248A0-7CBA-46C5-848E-E4DAF8054441}"/>
    <cellStyle name="Comma 18 2 2 5" xfId="32277" xr:uid="{88FA4CAA-BF3F-4084-9FA1-2811D0B368F8}"/>
    <cellStyle name="Comma 18 2 2 5 2" xfId="32278" xr:uid="{7ED84DD7-96A7-4EB7-BF2A-14CB490C9C5B}"/>
    <cellStyle name="Comma 18 2 2 6" xfId="32279" xr:uid="{4FC22D6E-5CDD-48B2-B96C-981A10A2CC57}"/>
    <cellStyle name="Comma 18 2 3" xfId="32280" xr:uid="{4E4A150D-8D96-4CA1-8BA0-33464F5FCEF1}"/>
    <cellStyle name="Comma 18 2 3 2" xfId="32281" xr:uid="{FC7AEDD3-24A3-49B6-BBAB-A3EF010C7F0A}"/>
    <cellStyle name="Comma 18 2 3 2 2" xfId="32282" xr:uid="{FB5C6923-B026-4C7E-A341-1031E4684ED2}"/>
    <cellStyle name="Comma 18 2 3 2 2 2" xfId="32283" xr:uid="{BF86A9BF-A56D-4220-9B87-5C0B6D95D417}"/>
    <cellStyle name="Comma 18 2 3 2 2 2 2" xfId="32284" xr:uid="{6D806BEA-74D9-4783-B222-5BC7F2AE402B}"/>
    <cellStyle name="Comma 18 2 3 2 2 3" xfId="32285" xr:uid="{7484172C-B0F2-4121-BAEF-01B69FEC18C6}"/>
    <cellStyle name="Comma 18 2 3 2 3" xfId="32286" xr:uid="{16FDF9E7-8B39-404D-BB83-8FF66D961322}"/>
    <cellStyle name="Comma 18 2 3 2 3 2" xfId="32287" xr:uid="{9402EEFE-69DD-4ABD-BD65-8468EAA42E65}"/>
    <cellStyle name="Comma 18 2 3 2 4" xfId="32288" xr:uid="{8C5E17FF-2B66-4DF8-9F40-F7F27F1627AF}"/>
    <cellStyle name="Comma 18 2 3 3" xfId="32289" xr:uid="{A5109DAE-0AF8-4F09-8D5D-DDF2D77F7E46}"/>
    <cellStyle name="Comma 18 2 3 3 2" xfId="32290" xr:uid="{F6C9F593-EBB4-4209-8377-D9D710BC5766}"/>
    <cellStyle name="Comma 18 2 3 3 2 2" xfId="32291" xr:uid="{5A4C5B51-67D1-4CC3-9510-BF509326F20E}"/>
    <cellStyle name="Comma 18 2 3 3 3" xfId="32292" xr:uid="{47ADDCD1-22B1-47FE-8B84-C2E99A3E3895}"/>
    <cellStyle name="Comma 18 2 3 4" xfId="32293" xr:uid="{22A17558-4138-4C8B-9BA1-F54A1DE7808B}"/>
    <cellStyle name="Comma 18 2 3 4 2" xfId="32294" xr:uid="{8898E880-9509-4DB1-9E48-E50509F134B0}"/>
    <cellStyle name="Comma 18 2 3 5" xfId="32295" xr:uid="{16CB5D1F-8CEA-4CCD-BF80-C745EF25AE48}"/>
    <cellStyle name="Comma 18 2 4" xfId="32296" xr:uid="{0CBF7920-BAB0-4198-BAF3-B11E427F4D56}"/>
    <cellStyle name="Comma 18 2 4 2" xfId="32297" xr:uid="{CC025CA6-94DF-4644-A179-D1E616161324}"/>
    <cellStyle name="Comma 18 2 4 2 2" xfId="32298" xr:uid="{F04F04E3-3E00-4D59-BBFA-A5B866434578}"/>
    <cellStyle name="Comma 18 2 4 2 2 2" xfId="32299" xr:uid="{11BB06FF-EC3F-4EE2-BBCB-16C29DD7A946}"/>
    <cellStyle name="Comma 18 2 4 2 3" xfId="32300" xr:uid="{FFBC737A-81A5-4970-8F32-B853841776F1}"/>
    <cellStyle name="Comma 18 2 4 3" xfId="32301" xr:uid="{E16AEB6A-85E2-4D47-BA45-31561FAB44B2}"/>
    <cellStyle name="Comma 18 2 4 3 2" xfId="32302" xr:uid="{F6CBC5FC-F5EB-4587-9A77-1A6F17E131C8}"/>
    <cellStyle name="Comma 18 2 4 4" xfId="32303" xr:uid="{29481CC7-F7F8-4B4F-AEDE-705DFE270BF7}"/>
    <cellStyle name="Comma 18 2 5" xfId="32304" xr:uid="{04A6EED4-1A30-4566-835E-84A8FA53B984}"/>
    <cellStyle name="Comma 18 2 5 2" xfId="32305" xr:uid="{4613BACF-927A-4E83-8A4C-F7E7DA2FBF13}"/>
    <cellStyle name="Comma 18 2 5 2 2" xfId="32306" xr:uid="{06682735-2DD6-41D9-A79D-DA2892C517CB}"/>
    <cellStyle name="Comma 18 2 5 3" xfId="32307" xr:uid="{7AB0DB91-1935-4B4D-A669-4BF39F96D5A4}"/>
    <cellStyle name="Comma 18 2 6" xfId="32308" xr:uid="{0054F88E-087D-4438-8717-758A4EF146A0}"/>
    <cellStyle name="Comma 18 2 6 2" xfId="32309" xr:uid="{1453B6C4-88E6-41BB-BA25-3223659116A6}"/>
    <cellStyle name="Comma 18 2 7" xfId="32310" xr:uid="{C8F35B16-09E5-4707-BEF7-10EE0DBE98D3}"/>
    <cellStyle name="Comma 18 2 8" xfId="32247" xr:uid="{CD39E018-9FFC-4E40-9A87-6057E5455438}"/>
    <cellStyle name="Comma 18 3" xfId="32311" xr:uid="{EBE38844-CE0C-4C2A-ACC2-4827C812C92C}"/>
    <cellStyle name="Comma 18 3 2" xfId="32312" xr:uid="{E16704AC-2AE9-4269-924C-CDE6DA5A3DA4}"/>
    <cellStyle name="Comma 18 3 2 2" xfId="32313" xr:uid="{885FD75B-84C5-4ECC-A7F4-E2D98B85E339}"/>
    <cellStyle name="Comma 18 3 2 2 2" xfId="32314" xr:uid="{8652639A-C119-4256-BC70-8437326BC052}"/>
    <cellStyle name="Comma 18 3 2 2 2 2" xfId="32315" xr:uid="{8C64505A-0528-47DD-8C61-218CF383C52A}"/>
    <cellStyle name="Comma 18 3 2 2 2 2 2" xfId="32316" xr:uid="{30018857-8636-4BAE-A833-EB9578F012F5}"/>
    <cellStyle name="Comma 18 3 2 2 2 3" xfId="32317" xr:uid="{E2D4EF9D-635D-47BB-B1BA-E0A2820DF6F8}"/>
    <cellStyle name="Comma 18 3 2 2 3" xfId="32318" xr:uid="{FE0BCB32-6C4F-4D20-BF9B-D711465EE236}"/>
    <cellStyle name="Comma 18 3 2 2 3 2" xfId="32319" xr:uid="{D032137E-5ACB-4382-8875-CB1BBC36A9F1}"/>
    <cellStyle name="Comma 18 3 2 2 4" xfId="32320" xr:uid="{F7AD5F0E-8EC5-4D00-BAFE-E8F78AF95450}"/>
    <cellStyle name="Comma 18 3 2 3" xfId="32321" xr:uid="{458BD839-6B0C-4D33-80F4-75EDD9D6B05E}"/>
    <cellStyle name="Comma 18 3 2 3 2" xfId="32322" xr:uid="{E8A1F6A0-DCA4-4A47-9CFF-651F1C48BE70}"/>
    <cellStyle name="Comma 18 3 2 3 2 2" xfId="32323" xr:uid="{EFEC8A5D-10FC-42B1-B9A3-75AA7CDC14AF}"/>
    <cellStyle name="Comma 18 3 2 3 3" xfId="32324" xr:uid="{7DA87E2C-47FF-4B72-AF8F-3B70F07C0406}"/>
    <cellStyle name="Comma 18 3 2 4" xfId="32325" xr:uid="{4A88ED12-1934-4376-928D-041D5C9BC61F}"/>
    <cellStyle name="Comma 18 3 2 4 2" xfId="32326" xr:uid="{ED0806A0-7997-4EAC-B774-08D0CE57AC98}"/>
    <cellStyle name="Comma 18 3 2 5" xfId="32327" xr:uid="{AEC21246-D3F0-4CB5-B8A0-530977C477D8}"/>
    <cellStyle name="Comma 18 3 3" xfId="32328" xr:uid="{4F7C2A3E-424A-49FC-9F34-5828CE5EC88F}"/>
    <cellStyle name="Comma 18 3 3 2" xfId="32329" xr:uid="{B05A06CC-2702-44DA-BCC0-058555DCB8E2}"/>
    <cellStyle name="Comma 18 3 3 2 2" xfId="32330" xr:uid="{40EBB2E1-CD9C-4EB3-A7EB-700CB90436AF}"/>
    <cellStyle name="Comma 18 3 3 2 2 2" xfId="32331" xr:uid="{A69BC85E-F15D-4DAF-8D96-7C8EB2F0FF10}"/>
    <cellStyle name="Comma 18 3 3 2 3" xfId="32332" xr:uid="{A4906014-0A49-4393-AED1-9117E069146E}"/>
    <cellStyle name="Comma 18 3 3 3" xfId="32333" xr:uid="{706FD36C-CCF1-47B3-96DF-3F51B5490AF6}"/>
    <cellStyle name="Comma 18 3 3 3 2" xfId="32334" xr:uid="{7D5978FB-691E-4532-9B0B-2C51DC8DEB53}"/>
    <cellStyle name="Comma 18 3 3 4" xfId="32335" xr:uid="{3BC8F764-1AC9-4313-AB98-D7E49C29A891}"/>
    <cellStyle name="Comma 18 3 4" xfId="32336" xr:uid="{A6863AC3-DF25-43BD-B82E-472CDE76FF0C}"/>
    <cellStyle name="Comma 18 3 4 2" xfId="32337" xr:uid="{8F76FAC4-828E-4757-922C-48E5861E8922}"/>
    <cellStyle name="Comma 18 3 4 2 2" xfId="32338" xr:uid="{2FA6E283-2489-4908-BAF3-F7DA71E527BA}"/>
    <cellStyle name="Comma 18 3 4 3" xfId="32339" xr:uid="{860E7735-6649-4FB1-B627-F9D46EFF5E39}"/>
    <cellStyle name="Comma 18 3 5" xfId="32340" xr:uid="{132DEC8B-734B-4CFA-8EA0-DD3D6783186A}"/>
    <cellStyle name="Comma 18 3 5 2" xfId="32341" xr:uid="{FA054460-4F80-4BEF-98E4-03CD117CA2AF}"/>
    <cellStyle name="Comma 18 3 6" xfId="32342" xr:uid="{A093911D-B156-41A9-880F-8B178030B7DA}"/>
    <cellStyle name="Comma 18 4" xfId="32343" xr:uid="{DE62ECF1-FAAD-49ED-9D01-2DF3D99D70E6}"/>
    <cellStyle name="Comma 18 4 2" xfId="32344" xr:uid="{E7A9A818-E357-4A4B-916A-966A1DBBBB9A}"/>
    <cellStyle name="Comma 18 4 2 2" xfId="32345" xr:uid="{87A46D80-6E9F-446C-8831-1639A56E086E}"/>
    <cellStyle name="Comma 18 4 2 2 2" xfId="32346" xr:uid="{49FA5389-757D-4614-B49B-A0734913DBD1}"/>
    <cellStyle name="Comma 18 4 2 2 2 2" xfId="32347" xr:uid="{831158B6-DCDB-414E-80BB-726472AF70A7}"/>
    <cellStyle name="Comma 18 4 2 2 3" xfId="32348" xr:uid="{85C0AACA-8D4B-4FAE-8953-90C71305962D}"/>
    <cellStyle name="Comma 18 4 2 3" xfId="32349" xr:uid="{E753EE6F-4426-4FEE-9EBD-133EA5D849F1}"/>
    <cellStyle name="Comma 18 4 2 3 2" xfId="32350" xr:uid="{2C51260E-3C98-46DC-A444-71911987A55B}"/>
    <cellStyle name="Comma 18 4 2 4" xfId="32351" xr:uid="{A0413A50-EEA5-4E14-9C4E-23AD8E5F7D00}"/>
    <cellStyle name="Comma 18 4 3" xfId="32352" xr:uid="{2495271B-B04E-4AEC-B885-C328FF89B768}"/>
    <cellStyle name="Comma 18 4 3 2" xfId="32353" xr:uid="{080EF82F-AA4D-483E-AAFC-3B415BAC09F6}"/>
    <cellStyle name="Comma 18 4 3 2 2" xfId="32354" xr:uid="{715F80B2-6FCB-4F4F-9299-F2DAC9C555C5}"/>
    <cellStyle name="Comma 18 4 3 3" xfId="32355" xr:uid="{A4AF892E-2FAD-4F03-9D17-A64B3EB1BFEA}"/>
    <cellStyle name="Comma 18 4 4" xfId="32356" xr:uid="{CFB7A162-A9D5-493F-ABD9-8601F6CF0AD6}"/>
    <cellStyle name="Comma 18 4 4 2" xfId="32357" xr:uid="{34B392D7-D196-4B37-9265-7516DFE78486}"/>
    <cellStyle name="Comma 18 4 5" xfId="32358" xr:uid="{161BB778-DEAE-4447-B245-F525BE5CE469}"/>
    <cellStyle name="Comma 18 5" xfId="32359" xr:uid="{425E149A-5F5F-4BD3-ABD3-1C6FEC426663}"/>
    <cellStyle name="Comma 18 6" xfId="32246" xr:uid="{373BE5A3-8BB0-4C2B-A91B-C4E86B15DCB2}"/>
    <cellStyle name="Comma 180" xfId="32360" xr:uid="{F1165A7D-BB40-429E-856E-C503F1F69D09}"/>
    <cellStyle name="Comma 181" xfId="32361" xr:uid="{BA512DC7-87BD-463B-B652-06E40CE6C597}"/>
    <cellStyle name="Comma 182" xfId="32362" xr:uid="{26B21185-BFE2-4B5B-A1A7-08FB978D6739}"/>
    <cellStyle name="Comma 183" xfId="32363" xr:uid="{846CB118-9EE3-4418-9806-72807EA90D1C}"/>
    <cellStyle name="Comma 184" xfId="32364" xr:uid="{CFC8AFA2-A639-4089-9A6C-2AEDE1D2F7B2}"/>
    <cellStyle name="Comma 185" xfId="32365" xr:uid="{280CC23F-C865-4030-9916-9B31FEC5CD8F}"/>
    <cellStyle name="Comma 186" xfId="32366" xr:uid="{55D6245D-830E-42E7-93CE-03D044F6B5B7}"/>
    <cellStyle name="Comma 187" xfId="32367" xr:uid="{57164A73-7F1C-4910-BC58-A647F19A2389}"/>
    <cellStyle name="Comma 188" xfId="32368" xr:uid="{6F929F97-DF3F-4DC8-8071-69D4805EFD19}"/>
    <cellStyle name="Comma 188 2" xfId="32369" xr:uid="{69300094-DC51-4E6C-BC99-3202BC1DF1C8}"/>
    <cellStyle name="Comma 189" xfId="32370" xr:uid="{7C261D98-C9B4-4B40-9408-BB268C640CDC}"/>
    <cellStyle name="Comma 19" xfId="579" xr:uid="{A41A8446-C52C-40D9-AB15-FA38F14F5F87}"/>
    <cellStyle name="Comma 19 2" xfId="1377" xr:uid="{2B7B6E30-9816-44AF-850F-368F420A83F5}"/>
    <cellStyle name="Comma 19 2 2" xfId="32372" xr:uid="{3F4181ED-2695-4DFB-8390-E8B9A061D476}"/>
    <cellStyle name="Comma 19 3" xfId="32373" xr:uid="{A8199E86-3023-49C4-B0E4-8F48881AE9A1}"/>
    <cellStyle name="Comma 19 4" xfId="32371" xr:uid="{458C0436-6120-419C-A604-6E86C255924E}"/>
    <cellStyle name="Comma 190" xfId="1623" xr:uid="{0670F0B5-16D2-4022-8A4C-55905E46F836}"/>
    <cellStyle name="Comma 191" xfId="53283" xr:uid="{CE2D2466-38B4-43B1-BA20-5D6F10449AC5}"/>
    <cellStyle name="Comma 192" xfId="53307" xr:uid="{A1241EDF-DD75-45DA-B5E5-00BA0AFA3201}"/>
    <cellStyle name="Comma 193" xfId="53282" xr:uid="{8D288ED8-501B-4E78-858F-CA124C313DBC}"/>
    <cellStyle name="Comma 194" xfId="53315" xr:uid="{8B30A34A-29DA-4031-9393-F14FC24EAA55}"/>
    <cellStyle name="Comma 195" xfId="53293" xr:uid="{CF74C31F-A9C6-4F9E-A9DE-48F2980F8DA9}"/>
    <cellStyle name="Comma 196" xfId="53324" xr:uid="{B4E16B57-AB2A-4818-93B2-1DD1CA31D742}"/>
    <cellStyle name="Comma 197" xfId="53334" xr:uid="{5AE7BA4E-BF5C-4800-AB11-CBEFE3B2D155}"/>
    <cellStyle name="Comma 198" xfId="53344" xr:uid="{875D2708-3B32-414D-B2AE-A4DE100AFFE1}"/>
    <cellStyle name="Comma 199" xfId="53353" xr:uid="{7CDA3C4E-39CE-4AB0-BFBF-78B71A0D0965}"/>
    <cellStyle name="Comma 2" xfId="160" xr:uid="{6B5D8382-A819-42B9-9663-33D2A4AD4F16}"/>
    <cellStyle name="Comma 2 10" xfId="32374" xr:uid="{1C402C5D-B465-4616-B325-AC52325E6108}"/>
    <cellStyle name="Comma 2 10 2" xfId="32375" xr:uid="{A212542B-B7D2-4F01-A5D3-A9B15EFD0325}"/>
    <cellStyle name="Comma 2 10 2 2" xfId="32376" xr:uid="{3F2BDE21-8556-4F7B-A7BB-54B1C92141D6}"/>
    <cellStyle name="Comma 2 10 2 2 2" xfId="32377" xr:uid="{AA0685A0-6C2C-4049-AE7F-AC37762D7A41}"/>
    <cellStyle name="Comma 2 10 2 2 2 2" xfId="32378" xr:uid="{CEA9F68B-C47F-494F-88A5-CA19619D4745}"/>
    <cellStyle name="Comma 2 10 2 2 2 2 2" xfId="32379" xr:uid="{7D27E1CE-9DBA-4E79-A102-1E180078E28A}"/>
    <cellStyle name="Comma 2 10 2 2 2 2 2 2" xfId="32380" xr:uid="{BC11B3BA-3579-4D8C-BDD0-353F43ACF956}"/>
    <cellStyle name="Comma 2 10 2 2 2 2 3" xfId="32381" xr:uid="{D532B051-3868-4F80-B703-D2CD23C56BBF}"/>
    <cellStyle name="Comma 2 10 2 2 2 3" xfId="32382" xr:uid="{2610A5E2-4CA8-4BDE-AA4C-C57CD89CD359}"/>
    <cellStyle name="Comma 2 10 2 2 2 3 2" xfId="32383" xr:uid="{C15AF63C-D342-4E1A-8C92-AFE41576D008}"/>
    <cellStyle name="Comma 2 10 2 2 2 4" xfId="32384" xr:uid="{70A963E1-41A3-4193-877A-E68BEFF99FE8}"/>
    <cellStyle name="Comma 2 10 2 2 3" xfId="32385" xr:uid="{F303F34E-65CC-4CB1-837D-714668050FA7}"/>
    <cellStyle name="Comma 2 10 2 2 3 2" xfId="32386" xr:uid="{25919E13-D1EB-47B3-B79D-80C57EB64433}"/>
    <cellStyle name="Comma 2 10 2 2 3 2 2" xfId="32387" xr:uid="{7D29441C-9615-4545-BA2D-2B3CA92E28AE}"/>
    <cellStyle name="Comma 2 10 2 2 3 3" xfId="32388" xr:uid="{7C3EF5EE-C241-482C-8D00-DE5E1E11B272}"/>
    <cellStyle name="Comma 2 10 2 2 4" xfId="32389" xr:uid="{C9851DEC-098E-401B-B053-7C172507299E}"/>
    <cellStyle name="Comma 2 10 2 2 4 2" xfId="32390" xr:uid="{FBC9A05C-274D-4702-8C7C-3C095E742FA9}"/>
    <cellStyle name="Comma 2 10 2 2 5" xfId="32391" xr:uid="{683C90A0-A3C0-4BBC-A56D-F28807942F07}"/>
    <cellStyle name="Comma 2 10 2 3" xfId="32392" xr:uid="{3A54CD41-0242-4BBD-9168-79C916EBB538}"/>
    <cellStyle name="Comma 2 10 2 3 2" xfId="32393" xr:uid="{CEC87169-4CA9-4795-A720-5229D6A87537}"/>
    <cellStyle name="Comma 2 10 2 3 2 2" xfId="32394" xr:uid="{DF95FCF7-42F1-4B28-833F-ECEEC3D6C263}"/>
    <cellStyle name="Comma 2 10 2 3 2 2 2" xfId="32395" xr:uid="{7E15F07A-AB1F-4C5F-A026-C9E8CA7FDEB7}"/>
    <cellStyle name="Comma 2 10 2 3 2 3" xfId="32396" xr:uid="{7AF241C4-61E8-4641-8C62-671400305DAC}"/>
    <cellStyle name="Comma 2 10 2 3 3" xfId="32397" xr:uid="{C57D44FF-4BCC-4D0E-8FE8-4F068CC9C791}"/>
    <cellStyle name="Comma 2 10 2 3 3 2" xfId="32398" xr:uid="{A508FBF3-39A1-4E2A-9F9D-897908EEB08D}"/>
    <cellStyle name="Comma 2 10 2 3 4" xfId="32399" xr:uid="{F82D2E0E-7081-4DB8-9E87-6F176C40A1F1}"/>
    <cellStyle name="Comma 2 10 2 4" xfId="32400" xr:uid="{B2FBF493-1EB2-4535-AF79-15CCE8D71053}"/>
    <cellStyle name="Comma 2 10 2 4 2" xfId="32401" xr:uid="{86439D69-0F91-4989-9648-322DEA2EFDFB}"/>
    <cellStyle name="Comma 2 10 2 4 2 2" xfId="32402" xr:uid="{ECD16B2F-A00E-4036-86B3-9703E7F0C392}"/>
    <cellStyle name="Comma 2 10 2 4 3" xfId="32403" xr:uid="{C98411AA-779C-4FE1-8874-9E68CDBA727C}"/>
    <cellStyle name="Comma 2 10 2 5" xfId="32404" xr:uid="{837EF535-6382-4BC3-9179-A6CB42BECE91}"/>
    <cellStyle name="Comma 2 10 2 5 2" xfId="32405" xr:uid="{44208992-2112-4B9A-ADB4-01D13953D418}"/>
    <cellStyle name="Comma 2 10 2 6" xfId="32406" xr:uid="{91747C39-3B10-485D-B85E-66E5DED82FC6}"/>
    <cellStyle name="Comma 2 10 3" xfId="32407" xr:uid="{1A9B2CEF-B1C2-410E-A24F-F166A66AF408}"/>
    <cellStyle name="Comma 2 10 3 2" xfId="32408" xr:uid="{9CF1D1AC-373E-46BC-ADDC-62D2DCA7C403}"/>
    <cellStyle name="Comma 2 10 3 2 2" xfId="32409" xr:uid="{0A4FE142-3116-4C84-9E8F-A6D045FA516C}"/>
    <cellStyle name="Comma 2 10 3 2 2 2" xfId="32410" xr:uid="{E60D377D-2A12-48D5-91D9-BC62E0B6FD09}"/>
    <cellStyle name="Comma 2 10 3 2 2 2 2" xfId="32411" xr:uid="{31DE056A-EF83-4CCC-9885-CE422B68AC3B}"/>
    <cellStyle name="Comma 2 10 3 2 2 3" xfId="32412" xr:uid="{0378ACE1-9634-4B79-8EEF-4335B3A82831}"/>
    <cellStyle name="Comma 2 10 3 2 3" xfId="32413" xr:uid="{C4AC5BD7-3F02-416B-A260-87C448B7B5C8}"/>
    <cellStyle name="Comma 2 10 3 2 3 2" xfId="32414" xr:uid="{66D22201-659F-402B-A310-6E8B939162E5}"/>
    <cellStyle name="Comma 2 10 3 2 4" xfId="32415" xr:uid="{2E7A45BD-BBAD-4C95-B748-FC1152E15B30}"/>
    <cellStyle name="Comma 2 10 3 3" xfId="32416" xr:uid="{3C140E59-2B4A-434C-9671-1335EAA86F07}"/>
    <cellStyle name="Comma 2 10 3 3 2" xfId="32417" xr:uid="{3757CC6D-FF12-4AA0-AC51-AA30B405FB35}"/>
    <cellStyle name="Comma 2 10 3 3 2 2" xfId="32418" xr:uid="{83429397-63F9-47F6-B358-CB7616167583}"/>
    <cellStyle name="Comma 2 10 3 3 3" xfId="32419" xr:uid="{6E669FCB-7DC8-4835-960E-376D5E69F044}"/>
    <cellStyle name="Comma 2 10 3 4" xfId="32420" xr:uid="{1979FCA8-2898-44FC-96D7-C1B1B647C1FB}"/>
    <cellStyle name="Comma 2 10 3 4 2" xfId="32421" xr:uid="{C7375878-D784-488F-B84C-839A4B2187D2}"/>
    <cellStyle name="Comma 2 10 3 5" xfId="32422" xr:uid="{A7E561A6-D736-4D39-919C-03C24BA0778E}"/>
    <cellStyle name="Comma 2 10 4" xfId="32423" xr:uid="{4D5564C0-6AFC-4465-9F90-6B4B3F808285}"/>
    <cellStyle name="Comma 2 10 4 2" xfId="32424" xr:uid="{FA839353-E421-4507-B12D-61EB6D525F5A}"/>
    <cellStyle name="Comma 2 10 4 2 2" xfId="32425" xr:uid="{9BA7BDEE-71D7-4091-8DB3-0CEDD8910BA4}"/>
    <cellStyle name="Comma 2 10 4 2 2 2" xfId="32426" xr:uid="{91AE3317-9A1B-4ECB-ACDE-82B94F0B0255}"/>
    <cellStyle name="Comma 2 10 4 2 3" xfId="32427" xr:uid="{1A68CF1C-941B-4892-90CE-9A899DA4CEC7}"/>
    <cellStyle name="Comma 2 10 4 3" xfId="32428" xr:uid="{9626EDD7-0AAB-44DC-8D7E-EA2EF8784A1A}"/>
    <cellStyle name="Comma 2 10 4 3 2" xfId="32429" xr:uid="{F046274C-C2F2-4F3B-946C-EE4A42CBEEB2}"/>
    <cellStyle name="Comma 2 10 4 4" xfId="32430" xr:uid="{63094808-F7AA-4AFF-928B-93D4B7C6B8B2}"/>
    <cellStyle name="Comma 2 10 5" xfId="32431" xr:uid="{78265951-ED8A-4219-A8DD-2B80972F3E91}"/>
    <cellStyle name="Comma 2 10 5 2" xfId="32432" xr:uid="{827C8D16-DB20-43DF-AC2C-D48CC1743613}"/>
    <cellStyle name="Comma 2 10 5 2 2" xfId="32433" xr:uid="{C85AE79B-B714-44EE-9375-CE70160A6EA2}"/>
    <cellStyle name="Comma 2 10 5 3" xfId="32434" xr:uid="{6AB68AFB-4B62-4B89-B2D8-DE03C1C24FF5}"/>
    <cellStyle name="Comma 2 10 6" xfId="32435" xr:uid="{5B9CDC9D-540E-4A55-9566-60EA96273F0F}"/>
    <cellStyle name="Comma 2 10 6 2" xfId="32436" xr:uid="{8C0A2AF9-BBE9-4954-85B1-86ACF07CB35D}"/>
    <cellStyle name="Comma 2 10 7" xfId="32437" xr:uid="{40ABA96E-CF56-4F96-9039-9F558A037CB6}"/>
    <cellStyle name="Comma 2 11" xfId="32438" xr:uid="{9B971DE9-0422-4B9D-BD7A-1393B5F33037}"/>
    <cellStyle name="Comma 2 11 2" xfId="32439" xr:uid="{935E1AB9-4AD8-4965-81C2-4C471ADDC28E}"/>
    <cellStyle name="Comma 2 11 2 2" xfId="32440" xr:uid="{2CC3ED09-D923-4906-B5B3-2E91FBD5C649}"/>
    <cellStyle name="Comma 2 11 2 2 2" xfId="32441" xr:uid="{83BB962D-6D38-4C91-833B-BD2A9BECC33C}"/>
    <cellStyle name="Comma 2 11 2 2 2 2" xfId="32442" xr:uid="{B7AA7E0F-2ADA-40B3-9AC1-2CC22A8D3282}"/>
    <cellStyle name="Comma 2 11 2 2 2 2 2" xfId="32443" xr:uid="{0B6A3E28-04B1-4392-AF46-3F4E11E23675}"/>
    <cellStyle name="Comma 2 11 2 2 2 2 2 2" xfId="32444" xr:uid="{260E8862-4CEC-4E78-894C-150FFAD89199}"/>
    <cellStyle name="Comma 2 11 2 2 2 2 3" xfId="32445" xr:uid="{5DF34CBA-263C-429F-ACEF-466A00C16AD5}"/>
    <cellStyle name="Comma 2 11 2 2 2 3" xfId="32446" xr:uid="{F7A54AC5-ABB9-447D-8252-53B98AC9385A}"/>
    <cellStyle name="Comma 2 11 2 2 2 3 2" xfId="32447" xr:uid="{3DC5A79C-E7AC-4239-8B5A-543D90C9623D}"/>
    <cellStyle name="Comma 2 11 2 2 2 4" xfId="32448" xr:uid="{A0F18932-7F36-4114-A8F9-380D11A9F441}"/>
    <cellStyle name="Comma 2 11 2 2 3" xfId="32449" xr:uid="{1D8687E1-8954-41FE-8104-4BC211FCC452}"/>
    <cellStyle name="Comma 2 11 2 2 3 2" xfId="32450" xr:uid="{0982F55C-B50D-45F4-AD62-F8AF06E34140}"/>
    <cellStyle name="Comma 2 11 2 2 3 2 2" xfId="32451" xr:uid="{7EF86699-62D9-457C-8125-ED64649EF388}"/>
    <cellStyle name="Comma 2 11 2 2 3 3" xfId="32452" xr:uid="{759701AB-7B88-426F-9473-8D6B3FC6670E}"/>
    <cellStyle name="Comma 2 11 2 2 4" xfId="32453" xr:uid="{33966E7D-D167-4B97-B149-03F0BC404166}"/>
    <cellStyle name="Comma 2 11 2 2 4 2" xfId="32454" xr:uid="{2CA3A180-5BE8-4636-82FA-39A81DBB6797}"/>
    <cellStyle name="Comma 2 11 2 2 5" xfId="32455" xr:uid="{B79F8C47-A569-4D69-97D2-DB026C595113}"/>
    <cellStyle name="Comma 2 11 2 3" xfId="32456" xr:uid="{310D7597-0ADF-4339-BE0B-B2434480AE7F}"/>
    <cellStyle name="Comma 2 11 2 3 2" xfId="32457" xr:uid="{36A2362B-056D-44C5-A4FE-8404C9266071}"/>
    <cellStyle name="Comma 2 11 2 3 2 2" xfId="32458" xr:uid="{A41475B3-7CA7-4542-A91E-7F21B99438D3}"/>
    <cellStyle name="Comma 2 11 2 3 2 2 2" xfId="32459" xr:uid="{EAEF5AD7-62A1-47C7-88AB-81643802B35E}"/>
    <cellStyle name="Comma 2 11 2 3 2 3" xfId="32460" xr:uid="{09637AB9-0AEF-44DC-83B8-24D04561079F}"/>
    <cellStyle name="Comma 2 11 2 3 3" xfId="32461" xr:uid="{AE5CD068-70AB-4A68-8568-DB84757E21D0}"/>
    <cellStyle name="Comma 2 11 2 3 3 2" xfId="32462" xr:uid="{10898C88-8C78-404F-A78F-48D9799C5B9D}"/>
    <cellStyle name="Comma 2 11 2 3 4" xfId="32463" xr:uid="{B78F4590-BB70-473F-930A-B0182B303B0A}"/>
    <cellStyle name="Comma 2 11 2 4" xfId="32464" xr:uid="{DC0CF2DF-061B-4C75-BBCF-39CD5CBBAB8C}"/>
    <cellStyle name="Comma 2 11 2 4 2" xfId="32465" xr:uid="{CCC0202E-A361-4B27-8C25-7738FBB7F4D0}"/>
    <cellStyle name="Comma 2 11 2 4 2 2" xfId="32466" xr:uid="{C52F6A5F-5E72-4951-B729-7A539EEC8DCF}"/>
    <cellStyle name="Comma 2 11 2 4 3" xfId="32467" xr:uid="{31FC5DA1-D968-49DF-B1AA-B967AD769DB2}"/>
    <cellStyle name="Comma 2 11 2 5" xfId="32468" xr:uid="{6AC834B0-5930-4DDA-8FAA-870A21280E70}"/>
    <cellStyle name="Comma 2 11 2 5 2" xfId="32469" xr:uid="{79708C5A-E5D0-4B5E-8BB8-F320B7D6660A}"/>
    <cellStyle name="Comma 2 11 2 6" xfId="32470" xr:uid="{7028792E-AF16-4098-B69F-8506395513DF}"/>
    <cellStyle name="Comma 2 11 3" xfId="32471" xr:uid="{07316A23-A7D7-4188-A01F-71F90A44EBFF}"/>
    <cellStyle name="Comma 2 11 3 2" xfId="32472" xr:uid="{9C2BC7CD-D69F-4A1C-A13F-6066AA331049}"/>
    <cellStyle name="Comma 2 11 3 2 2" xfId="32473" xr:uid="{D4061ECE-CB7A-41DE-B6E4-4414AE044C83}"/>
    <cellStyle name="Comma 2 11 3 2 2 2" xfId="32474" xr:uid="{1A5B8AA1-4900-4F38-A6CE-6A97DEBB0E5E}"/>
    <cellStyle name="Comma 2 11 3 2 2 2 2" xfId="32475" xr:uid="{93200F14-B276-4BEE-A708-27E5F879D7AA}"/>
    <cellStyle name="Comma 2 11 3 2 2 3" xfId="32476" xr:uid="{2173C453-CDFD-4D93-A0FE-AB8161818506}"/>
    <cellStyle name="Comma 2 11 3 2 3" xfId="32477" xr:uid="{3304AB2F-C2C8-4320-950C-1582E09B060E}"/>
    <cellStyle name="Comma 2 11 3 2 3 2" xfId="32478" xr:uid="{680904E6-746B-4F61-80B9-71706986E307}"/>
    <cellStyle name="Comma 2 11 3 2 4" xfId="32479" xr:uid="{F21234D2-595F-43A0-B7C4-93B78F3AE0F3}"/>
    <cellStyle name="Comma 2 11 3 3" xfId="32480" xr:uid="{D7533C6E-04BC-4D73-A3B4-8D3576607446}"/>
    <cellStyle name="Comma 2 11 3 3 2" xfId="32481" xr:uid="{1BAE444B-9665-404C-9C9E-CEA953F95EBE}"/>
    <cellStyle name="Comma 2 11 3 3 2 2" xfId="32482" xr:uid="{02EED86F-1D57-45FF-B2CC-153FEC28984C}"/>
    <cellStyle name="Comma 2 11 3 3 3" xfId="32483" xr:uid="{4DEBBADC-64B3-41BF-9253-A36B4221AAB1}"/>
    <cellStyle name="Comma 2 11 3 4" xfId="32484" xr:uid="{BA67040E-C392-4B90-BC4F-5CFAD76928FA}"/>
    <cellStyle name="Comma 2 11 3 4 2" xfId="32485" xr:uid="{151746CC-CCED-48C2-BBF1-39D6BED9400A}"/>
    <cellStyle name="Comma 2 11 3 5" xfId="32486" xr:uid="{DE8F3104-504C-4C14-9DB6-8D9A004B1464}"/>
    <cellStyle name="Comma 2 11 4" xfId="32487" xr:uid="{BC124675-3222-4D68-8D4E-0A3C62EC7350}"/>
    <cellStyle name="Comma 2 11 4 2" xfId="32488" xr:uid="{B2579680-9EBD-46DA-90B8-F19EA7546929}"/>
    <cellStyle name="Comma 2 11 4 2 2" xfId="32489" xr:uid="{FF577198-358E-4610-8641-23C2D9D5BBF9}"/>
    <cellStyle name="Comma 2 11 4 2 2 2" xfId="32490" xr:uid="{795E7260-9027-4C06-BB1C-39D214E7B307}"/>
    <cellStyle name="Comma 2 11 4 2 3" xfId="32491" xr:uid="{D523EE36-DCA0-4A1C-90E3-01F86F9DA976}"/>
    <cellStyle name="Comma 2 11 4 3" xfId="32492" xr:uid="{2A57917B-7F71-4654-BB7D-B1A879FE3F69}"/>
    <cellStyle name="Comma 2 11 4 3 2" xfId="32493" xr:uid="{B4007296-C9CA-44B9-948E-C373C21EBD84}"/>
    <cellStyle name="Comma 2 11 4 4" xfId="32494" xr:uid="{368AC4AA-E0C6-454A-8CCA-3BF801474B4C}"/>
    <cellStyle name="Comma 2 11 5" xfId="32495" xr:uid="{0EBC1175-A5C7-48F6-8A34-193FFA0B0B5B}"/>
    <cellStyle name="Comma 2 11 5 2" xfId="32496" xr:uid="{AD6D96C8-2B99-42E5-950F-E93EDBDEDD7C}"/>
    <cellStyle name="Comma 2 11 5 2 2" xfId="32497" xr:uid="{3C70AC3C-2CF3-4F5C-BC3E-7F23025AE426}"/>
    <cellStyle name="Comma 2 11 5 3" xfId="32498" xr:uid="{5132BAF3-5D34-401E-B7FE-64DAB59B7EE4}"/>
    <cellStyle name="Comma 2 11 6" xfId="32499" xr:uid="{79A61AAA-7D2E-45F1-A253-71D9FB703DC3}"/>
    <cellStyle name="Comma 2 11 6 2" xfId="32500" xr:uid="{8A9E24C9-90ED-42DE-8D05-0C528043EF07}"/>
    <cellStyle name="Comma 2 11 7" xfId="32501" xr:uid="{9EBBEBC8-7215-4486-9B5D-3A62D993D2E4}"/>
    <cellStyle name="Comma 2 11 8" xfId="53480" xr:uid="{4AF3BC86-28E7-45A8-A39C-1564E9180A49}"/>
    <cellStyle name="Comma 2 12" xfId="32502" xr:uid="{CE2628E8-2DAB-493D-B6E2-BC5B2DB13F6A}"/>
    <cellStyle name="Comma 2 13" xfId="32503" xr:uid="{0E4270E9-391E-46F9-A45D-1BC2CFA3F0AA}"/>
    <cellStyle name="Comma 2 13 2" xfId="32504" xr:uid="{C8350B51-1557-4799-9C12-39FC4D259E59}"/>
    <cellStyle name="Comma 2 13 2 2" xfId="32505" xr:uid="{E935BAE0-9653-46A0-9F74-3C270820B188}"/>
    <cellStyle name="Comma 2 13 2 2 2" xfId="32506" xr:uid="{FA5F37EF-8D3A-40F0-90B7-C4924E7C16D8}"/>
    <cellStyle name="Comma 2 13 2 2 2 2" xfId="32507" xr:uid="{2433B8E0-0BE1-4632-BC9B-08F29410DEFA}"/>
    <cellStyle name="Comma 2 13 2 2 2 2 2" xfId="32508" xr:uid="{47441CEC-AEA4-487E-A8BD-AAFB4949CBC6}"/>
    <cellStyle name="Comma 2 13 2 2 2 3" xfId="32509" xr:uid="{E65EEDEC-B62D-4018-9142-31AC78FC827D}"/>
    <cellStyle name="Comma 2 13 2 2 3" xfId="32510" xr:uid="{66081430-89F5-4BBB-8C5D-8A5F720510C7}"/>
    <cellStyle name="Comma 2 13 2 2 3 2" xfId="32511" xr:uid="{DAC4C30A-A4CD-492B-A95D-9A498A895D4E}"/>
    <cellStyle name="Comma 2 13 2 2 4" xfId="32512" xr:uid="{C41434FC-1E46-4191-9B58-81E3AEAF457E}"/>
    <cellStyle name="Comma 2 13 2 3" xfId="32513" xr:uid="{D43A53C6-E542-4113-AAFC-1B726DEFA7B8}"/>
    <cellStyle name="Comma 2 13 2 3 2" xfId="32514" xr:uid="{DB54B44F-76A1-4BE1-BC3B-D7E3F9FDAAC5}"/>
    <cellStyle name="Comma 2 13 2 3 2 2" xfId="32515" xr:uid="{F895369B-F3BB-467B-AF96-714DB8CA7EA2}"/>
    <cellStyle name="Comma 2 13 2 3 3" xfId="32516" xr:uid="{95658533-51C4-4006-A627-7385B10A86C2}"/>
    <cellStyle name="Comma 2 13 2 4" xfId="32517" xr:uid="{CBF456BB-2B1A-4512-B603-039ACC65D6C0}"/>
    <cellStyle name="Comma 2 13 2 4 2" xfId="32518" xr:uid="{20D072E1-E4C5-4871-BE55-479902A7CEFA}"/>
    <cellStyle name="Comma 2 13 2 5" xfId="32519" xr:uid="{DFBDB66F-8A73-450E-B67A-88ACA82E98AA}"/>
    <cellStyle name="Comma 2 13 3" xfId="32520" xr:uid="{E93D6F06-6033-4F13-9AC7-D4DA6FA61BB5}"/>
    <cellStyle name="Comma 2 13 3 2" xfId="32521" xr:uid="{D6103A0A-F674-4AD7-B075-C8F2ACA81C8C}"/>
    <cellStyle name="Comma 2 13 3 2 2" xfId="32522" xr:uid="{C09F3A83-ED46-4B99-9EC8-43AAA3CA95E8}"/>
    <cellStyle name="Comma 2 13 3 2 2 2" xfId="32523" xr:uid="{6A2BEA17-CDF9-4640-AC43-2B1574F2950F}"/>
    <cellStyle name="Comma 2 13 3 2 3" xfId="32524" xr:uid="{14563DEA-4B2C-44CA-B3DD-473521C128BA}"/>
    <cellStyle name="Comma 2 13 3 3" xfId="32525" xr:uid="{816B52CB-7B16-44D3-84B0-045E695A2625}"/>
    <cellStyle name="Comma 2 13 3 3 2" xfId="32526" xr:uid="{F0B626B2-DED1-407A-80B7-A1FA336C4A7D}"/>
    <cellStyle name="Comma 2 13 3 4" xfId="32527" xr:uid="{6B050B3B-C95D-4C0C-89F1-7DD912C66336}"/>
    <cellStyle name="Comma 2 13 4" xfId="32528" xr:uid="{D374FC51-C36E-4ABD-A624-3FEC48703607}"/>
    <cellStyle name="Comma 2 13 4 2" xfId="32529" xr:uid="{2DBD6423-4984-42AF-AE08-17F2E18E7AA7}"/>
    <cellStyle name="Comma 2 13 4 2 2" xfId="32530" xr:uid="{0DE28D5C-7D3E-4D30-9548-563BF1EE0240}"/>
    <cellStyle name="Comma 2 13 4 3" xfId="32531" xr:uid="{ECD0A2FD-5843-4124-A770-6E1507416791}"/>
    <cellStyle name="Comma 2 13 5" xfId="32532" xr:uid="{0F091D9A-C40F-48AB-ABD6-A950A41478E5}"/>
    <cellStyle name="Comma 2 13 5 2" xfId="32533" xr:uid="{0F49F418-8730-4274-AF2F-49CFA10FA885}"/>
    <cellStyle name="Comma 2 13 6" xfId="32534" xr:uid="{660D0868-8775-454D-B398-8022B654F70A}"/>
    <cellStyle name="Comma 2 14" xfId="32535" xr:uid="{C61BE279-5134-462D-AF8A-620EDB2DB88C}"/>
    <cellStyle name="Comma 2 14 2" xfId="32536" xr:uid="{1ABE1BD6-7A7F-47AD-8BE2-7F0A280916B7}"/>
    <cellStyle name="Comma 2 14 2 2" xfId="32537" xr:uid="{AFFA29E1-78DA-4F52-96BD-1064F52AB6F1}"/>
    <cellStyle name="Comma 2 14 2 2 2" xfId="32538" xr:uid="{7F276180-F595-4E59-AF6C-1D622CB6D2F9}"/>
    <cellStyle name="Comma 2 14 2 2 2 2" xfId="32539" xr:uid="{A16EA4BF-42E8-412D-B775-2DE31EA70444}"/>
    <cellStyle name="Comma 2 14 2 2 3" xfId="32540" xr:uid="{9BB171DA-FAC0-4301-8FCE-3E9BFE69C064}"/>
    <cellStyle name="Comma 2 14 2 3" xfId="32541" xr:uid="{FA5181FC-E3B9-43AF-ADCC-3CCF7693B458}"/>
    <cellStyle name="Comma 2 14 2 3 2" xfId="32542" xr:uid="{04FFA4C8-DFA5-4AA6-9CC5-6ADD163D2971}"/>
    <cellStyle name="Comma 2 14 2 4" xfId="32543" xr:uid="{9293CAF7-FD54-4BEF-80A0-368694C9C005}"/>
    <cellStyle name="Comma 2 14 3" xfId="32544" xr:uid="{2F2606A6-9F6E-4749-929D-8A82DEB6BC14}"/>
    <cellStyle name="Comma 2 14 3 2" xfId="32545" xr:uid="{79091B5B-BA91-4D29-A6CB-474DCB9A19F0}"/>
    <cellStyle name="Comma 2 14 3 2 2" xfId="32546" xr:uid="{D3227555-2C29-46B3-83E7-1091AC3E3FF1}"/>
    <cellStyle name="Comma 2 14 3 3" xfId="32547" xr:uid="{8B75C8AE-6D3E-45AB-8701-FD52B68A9071}"/>
    <cellStyle name="Comma 2 14 4" xfId="32548" xr:uid="{1B2444B7-645E-4156-9773-F476816C2B05}"/>
    <cellStyle name="Comma 2 14 4 2" xfId="32549" xr:uid="{83C301E1-FA9B-4799-BE0D-FA8F584ECA6B}"/>
    <cellStyle name="Comma 2 14 5" xfId="32550" xr:uid="{BE4CCC43-A1B3-4A80-8A62-BF015CFFBE42}"/>
    <cellStyle name="Comma 2 15" xfId="32551" xr:uid="{7AAC1AAE-44DB-457B-9390-61A3AD0DD6A0}"/>
    <cellStyle name="Comma 2 15 2" xfId="32552" xr:uid="{24613B8A-7E61-4696-87E4-E0035278BBD1}"/>
    <cellStyle name="Comma 2 15 2 2" xfId="32553" xr:uid="{0B7F1B99-0490-456B-B8DC-75480024A9AF}"/>
    <cellStyle name="Comma 2 15 2 2 2" xfId="32554" xr:uid="{0652FDB8-C547-4024-A6F5-C62EEBF64154}"/>
    <cellStyle name="Comma 2 15 2 2 2 2" xfId="32555" xr:uid="{D7464FD9-9EC5-43A8-A17E-752684E7D19A}"/>
    <cellStyle name="Comma 2 15 2 2 3" xfId="32556" xr:uid="{3FCE1D22-037E-45A8-8347-A38707788DE4}"/>
    <cellStyle name="Comma 2 15 2 3" xfId="32557" xr:uid="{709A8853-EA47-41FD-8281-4B45D959FAD5}"/>
    <cellStyle name="Comma 2 15 2 3 2" xfId="32558" xr:uid="{B9573655-AFFB-4709-8A25-67A547B8E44C}"/>
    <cellStyle name="Comma 2 15 2 4" xfId="32559" xr:uid="{C0529300-AFE7-4E51-828B-C860D32A3AB6}"/>
    <cellStyle name="Comma 2 15 3" xfId="32560" xr:uid="{2BCC7880-EDFD-4994-B57C-609E70B9BD26}"/>
    <cellStyle name="Comma 2 15 3 2" xfId="32561" xr:uid="{8DA2287A-8FE7-4C98-8987-B691A3A1A9DE}"/>
    <cellStyle name="Comma 2 15 3 2 2" xfId="32562" xr:uid="{B6284CD9-5154-46CE-AE13-455E96184869}"/>
    <cellStyle name="Comma 2 15 3 3" xfId="32563" xr:uid="{445F0691-69F5-448A-8DA3-18FC1ADEC313}"/>
    <cellStyle name="Comma 2 15 4" xfId="32564" xr:uid="{206DC866-A0ED-446E-8848-3A85B5A976ED}"/>
    <cellStyle name="Comma 2 15 4 2" xfId="32565" xr:uid="{458CD8B5-96EA-4F60-A7D6-97E6A94C4A02}"/>
    <cellStyle name="Comma 2 15 5" xfId="32566" xr:uid="{2CE13324-76B4-4195-B997-C7F181109114}"/>
    <cellStyle name="Comma 2 16" xfId="32567" xr:uid="{1FAB3EFF-7731-4B20-8CB2-F2A9F38D30A0}"/>
    <cellStyle name="Comma 2 17" xfId="32568" xr:uid="{6BEF2A5F-6181-478F-BE7B-BC92FBF1348B}"/>
    <cellStyle name="Comma 2 18" xfId="32569" xr:uid="{155A900B-3B70-47FA-8C3E-5FEBFF38BE2B}"/>
    <cellStyle name="Comma 2 19" xfId="53407" xr:uid="{86B9C806-4EA8-4C1D-AACF-D48CAD29CE3A}"/>
    <cellStyle name="Comma 2 2" xfId="330" xr:uid="{0088EA28-06D8-4218-9B71-7D3226BDD28C}"/>
    <cellStyle name="Comma 2 2 2" xfId="581" xr:uid="{81983A7D-A557-4D63-BE03-247F06ECA511}"/>
    <cellStyle name="Comma 2 2 2 2" xfId="582" xr:uid="{C0C6A022-1768-4A6A-BE92-89FABCE100F8}"/>
    <cellStyle name="Comma 2 2 2 3" xfId="32571" xr:uid="{E9D0291A-2D72-464D-BACB-86370F8418CD}"/>
    <cellStyle name="Comma 2 2 3" xfId="580" xr:uid="{E9C201CA-D07E-4EA2-9D6F-6FBAF3897A9F}"/>
    <cellStyle name="Comma 2 2 4" xfId="1459" xr:uid="{02EA360B-4C7B-45A0-8730-1749520A541C}"/>
    <cellStyle name="Comma 2 2 5" xfId="32570" xr:uid="{BC4AC463-202B-4546-8601-99400394C000}"/>
    <cellStyle name="Comma 2 20" xfId="53427" xr:uid="{89DF6BFE-2E68-469D-8BEC-73C8760964FA}"/>
    <cellStyle name="Comma 2 21" xfId="53458" xr:uid="{C1AB0742-E42B-482D-979B-C57FF0699BB0}"/>
    <cellStyle name="Comma 2 3" xfId="377" xr:uid="{8956DE42-A872-4DBA-83E9-790938633088}"/>
    <cellStyle name="Comma 2 3 2" xfId="32573" xr:uid="{0C6AB61A-B25D-48BA-9D47-36E36CDE6CE5}"/>
    <cellStyle name="Comma 2 3 2 2" xfId="32574" xr:uid="{38171B47-82D5-4A7E-B93C-6CFBAAA6283C}"/>
    <cellStyle name="Comma 2 3 2 2 2" xfId="32575" xr:uid="{F14EE9F7-1ED4-41AF-A66B-6F2AB36683C0}"/>
    <cellStyle name="Comma 2 3 2 2 2 2" xfId="32576" xr:uid="{CCB81002-9217-4198-9CB8-F10069800D04}"/>
    <cellStyle name="Comma 2 3 2 2 2 2 2" xfId="32577" xr:uid="{6776A2E5-C51A-48BB-A1DD-B3EAD80D47AD}"/>
    <cellStyle name="Comma 2 3 2 2 2 2 2 2" xfId="32578" xr:uid="{3E20EC70-89FB-4856-B9A3-AE75A35D71A6}"/>
    <cellStyle name="Comma 2 3 2 2 2 2 3" xfId="32579" xr:uid="{2C47BF9E-638E-4684-9859-BE7F7CE0D65D}"/>
    <cellStyle name="Comma 2 3 2 2 2 3" xfId="32580" xr:uid="{CC1605EE-C228-48BC-B8A3-59061916ACFE}"/>
    <cellStyle name="Comma 2 3 2 2 2 3 2" xfId="32581" xr:uid="{C4989A98-6C36-42C3-86D9-D13E110B3E49}"/>
    <cellStyle name="Comma 2 3 2 2 2 4" xfId="32582" xr:uid="{882A3899-B723-4721-B676-944D733E04EE}"/>
    <cellStyle name="Comma 2 3 2 2 3" xfId="32583" xr:uid="{CAA6D946-09C8-4928-BB3C-00649EFCFA4C}"/>
    <cellStyle name="Comma 2 3 2 2 3 2" xfId="32584" xr:uid="{AE8AC894-39D9-437C-AAD5-786FC4BEF398}"/>
    <cellStyle name="Comma 2 3 2 2 3 2 2" xfId="32585" xr:uid="{C5ED264E-404C-437F-8C62-3E9E631DDEA8}"/>
    <cellStyle name="Comma 2 3 2 2 3 3" xfId="32586" xr:uid="{8085EC00-713E-4BA7-B01A-6D0CED8C01E3}"/>
    <cellStyle name="Comma 2 3 2 2 4" xfId="32587" xr:uid="{26B00F87-7643-489E-80B7-781AE085F9CD}"/>
    <cellStyle name="Comma 2 3 2 2 4 2" xfId="32588" xr:uid="{0E749EAD-F490-4748-B313-1A0D7B06E921}"/>
    <cellStyle name="Comma 2 3 2 2 5" xfId="32589" xr:uid="{92DF9A6D-AB30-453A-9710-7842FB159136}"/>
    <cellStyle name="Comma 2 3 2 3" xfId="32590" xr:uid="{BCD82809-533C-4916-889B-98D19D9C8A54}"/>
    <cellStyle name="Comma 2 3 2 3 2" xfId="32591" xr:uid="{A33E7B18-8C2B-4D0F-A31B-A18F21244F91}"/>
    <cellStyle name="Comma 2 3 2 3 2 2" xfId="32592" xr:uid="{77EB1426-C56C-4F1C-9E86-A0AF9AD248B4}"/>
    <cellStyle name="Comma 2 3 2 3 2 2 2" xfId="32593" xr:uid="{96C82066-D3D1-46D0-9313-185E3CD803E3}"/>
    <cellStyle name="Comma 2 3 2 3 2 3" xfId="32594" xr:uid="{1C3B2890-80AD-41AB-8E91-B76156CA6236}"/>
    <cellStyle name="Comma 2 3 2 3 3" xfId="32595" xr:uid="{BEEB75A1-3703-42B5-BB64-274B1EF488F0}"/>
    <cellStyle name="Comma 2 3 2 3 3 2" xfId="32596" xr:uid="{6BD68AE7-2E83-4022-9FFF-FCB60D32110E}"/>
    <cellStyle name="Comma 2 3 2 3 4" xfId="32597" xr:uid="{363D06A5-FEFF-402B-B1B2-E74F6B7E6522}"/>
    <cellStyle name="Comma 2 3 2 4" xfId="32598" xr:uid="{B3104EB3-9289-4C0F-9BED-BD89ABB790B2}"/>
    <cellStyle name="Comma 2 3 2 4 2" xfId="32599" xr:uid="{A922B87F-6227-4DFC-BC90-CB75A3ECA547}"/>
    <cellStyle name="Comma 2 3 2 4 2 2" xfId="32600" xr:uid="{4D514E18-EEAF-45EB-AEA3-5C5A9D1C38F3}"/>
    <cellStyle name="Comma 2 3 2 4 3" xfId="32601" xr:uid="{AE019922-2A59-4DD9-949B-66DF7594B293}"/>
    <cellStyle name="Comma 2 3 2 5" xfId="32602" xr:uid="{B9C0D66A-2E4A-47D2-9175-C829E2986D7E}"/>
    <cellStyle name="Comma 2 3 2 5 2" xfId="32603" xr:uid="{508EE770-691F-4C14-B308-B343F80CA38C}"/>
    <cellStyle name="Comma 2 3 2 6" xfId="32604" xr:uid="{D212C869-2354-4C11-ACAA-58DA371A0F52}"/>
    <cellStyle name="Comma 2 3 3" xfId="32605" xr:uid="{0426EE40-57DE-45C4-BB33-D5FC41300D47}"/>
    <cellStyle name="Comma 2 3 3 2" xfId="32606" xr:uid="{0287FA51-E024-41CA-A07A-E42ED2F86B09}"/>
    <cellStyle name="Comma 2 3 3 2 2" xfId="32607" xr:uid="{D379D8E7-D983-4A9F-9FE6-1B042BF5AAEE}"/>
    <cellStyle name="Comma 2 3 3 2 2 2" xfId="32608" xr:uid="{AF7606B8-E8EB-444B-9E7B-8823036862EF}"/>
    <cellStyle name="Comma 2 3 3 2 2 2 2" xfId="32609" xr:uid="{B2FF94CE-E683-40F4-87CC-C40CCF99ACB1}"/>
    <cellStyle name="Comma 2 3 3 2 2 3" xfId="32610" xr:uid="{C93F4965-91E7-4FFE-9BB0-9DBAA8263378}"/>
    <cellStyle name="Comma 2 3 3 2 3" xfId="32611" xr:uid="{86075A40-3115-4C61-9E0A-8CD4DADDE0EF}"/>
    <cellStyle name="Comma 2 3 3 2 3 2" xfId="32612" xr:uid="{D1D5F590-CA65-47B8-AF13-CF1FBD5EE678}"/>
    <cellStyle name="Comma 2 3 3 2 4" xfId="32613" xr:uid="{647607EF-8BAB-426B-8B72-1FE53369DE95}"/>
    <cellStyle name="Comma 2 3 3 3" xfId="32614" xr:uid="{F7EC0BAD-490A-4F20-89F1-C6B3F592BE15}"/>
    <cellStyle name="Comma 2 3 3 3 2" xfId="32615" xr:uid="{8A4AADCF-18C2-4B76-8CC3-B44E7A5A7F84}"/>
    <cellStyle name="Comma 2 3 3 3 2 2" xfId="32616" xr:uid="{D70177B7-30C0-4A50-AE42-11F31850FE40}"/>
    <cellStyle name="Comma 2 3 3 3 3" xfId="32617" xr:uid="{18C1BD10-08FE-4B80-B957-A199F62BE574}"/>
    <cellStyle name="Comma 2 3 3 4" xfId="32618" xr:uid="{BA92A8B1-E026-4834-9DEA-DCF23A6E9187}"/>
    <cellStyle name="Comma 2 3 3 4 2" xfId="32619" xr:uid="{7E2DB7D4-7517-4AB1-B855-67A44AD2C184}"/>
    <cellStyle name="Comma 2 3 3 5" xfId="32620" xr:uid="{A02A5203-E5F2-40C2-BD72-6B133678864B}"/>
    <cellStyle name="Comma 2 3 4" xfId="32621" xr:uid="{014A8287-2205-4E48-A2FD-0C6445E12688}"/>
    <cellStyle name="Comma 2 3 5" xfId="32622" xr:uid="{27DB5F58-C0FA-43B7-B074-20B11A79C756}"/>
    <cellStyle name="Comma 2 3 6" xfId="32572" xr:uid="{5B9897C4-AF76-47B5-8D92-6B3173EBAE46}"/>
    <cellStyle name="Comma 2 4" xfId="1309" xr:uid="{C9590B59-4062-41A4-BC53-D6A111E2A357}"/>
    <cellStyle name="Comma 2 4 2" xfId="1463" xr:uid="{738F02A9-69C1-419B-9B64-8A84DBFE8C6D}"/>
    <cellStyle name="Comma 2 4 2 2" xfId="32625" xr:uid="{9293A0A3-E493-4FE8-83E7-5BC3A2080E1C}"/>
    <cellStyle name="Comma 2 4 2 2 2" xfId="32626" xr:uid="{B0192CC5-22F0-46BC-8D0E-2304B01006A2}"/>
    <cellStyle name="Comma 2 4 2 2 2 2" xfId="32627" xr:uid="{A24D0F44-7A5A-4246-9852-BBF2E004A435}"/>
    <cellStyle name="Comma 2 4 2 2 2 2 2" xfId="32628" xr:uid="{1FC81D6D-9B9F-4D2E-8D1D-5815CE22833A}"/>
    <cellStyle name="Comma 2 4 2 2 2 2 2 2" xfId="32629" xr:uid="{46B29C70-E3E3-440B-A341-6171FEDE3FB2}"/>
    <cellStyle name="Comma 2 4 2 2 2 2 3" xfId="32630" xr:uid="{A8A3CAB3-831E-4FCB-BBE2-A0538C07F4D3}"/>
    <cellStyle name="Comma 2 4 2 2 2 3" xfId="32631" xr:uid="{4D6FAAA8-D84D-4C8E-8CF4-F176EA6DF985}"/>
    <cellStyle name="Comma 2 4 2 2 2 3 2" xfId="32632" xr:uid="{2F7E7AF9-7B97-4759-9E15-DA9A640DFB33}"/>
    <cellStyle name="Comma 2 4 2 2 2 4" xfId="32633" xr:uid="{A5937ADB-4C52-42AE-8ABE-C03743D7B271}"/>
    <cellStyle name="Comma 2 4 2 2 3" xfId="32634" xr:uid="{AF951502-6A76-4B81-B352-9C3298CAA8A0}"/>
    <cellStyle name="Comma 2 4 2 2 3 2" xfId="32635" xr:uid="{AC6A5203-745D-49AF-A8A0-8BF73B71F846}"/>
    <cellStyle name="Comma 2 4 2 2 3 2 2" xfId="32636" xr:uid="{FEA77A45-F577-477D-BCD2-E10F3F9E9243}"/>
    <cellStyle name="Comma 2 4 2 2 3 3" xfId="32637" xr:uid="{0B8A517F-2170-4D9D-9B83-3F6DC549B2FE}"/>
    <cellStyle name="Comma 2 4 2 2 4" xfId="32638" xr:uid="{AAB9DF4D-2CA3-4E02-9A84-87FADBC15938}"/>
    <cellStyle name="Comma 2 4 2 2 4 2" xfId="32639" xr:uid="{9C882604-DA34-4EC2-97B1-910709304BF6}"/>
    <cellStyle name="Comma 2 4 2 2 5" xfId="32640" xr:uid="{C6AF3711-3A3E-4E85-81A0-89694B72A304}"/>
    <cellStyle name="Comma 2 4 2 3" xfId="32641" xr:uid="{291FB6E7-5E64-47AF-BCB4-A0DC30C030CB}"/>
    <cellStyle name="Comma 2 4 2 3 2" xfId="32642" xr:uid="{CA32DAAF-70ED-4E78-9B03-D7389962958D}"/>
    <cellStyle name="Comma 2 4 2 3 2 2" xfId="32643" xr:uid="{61F59857-26CE-4283-8315-88E991774C20}"/>
    <cellStyle name="Comma 2 4 2 3 2 2 2" xfId="32644" xr:uid="{C2D9E024-6FDB-4724-ACB7-E93CDA04116B}"/>
    <cellStyle name="Comma 2 4 2 3 2 3" xfId="32645" xr:uid="{ABF90A94-24D5-4DC0-BBB5-5D798289F64B}"/>
    <cellStyle name="Comma 2 4 2 3 3" xfId="32646" xr:uid="{140F4E31-1402-4E59-9946-E2A61AC474D6}"/>
    <cellStyle name="Comma 2 4 2 3 3 2" xfId="32647" xr:uid="{D7709183-24D7-4CE7-9CF7-EBE5EEE92B5E}"/>
    <cellStyle name="Comma 2 4 2 3 4" xfId="32648" xr:uid="{8006BC65-9FB6-4CDA-901F-0EA5D94173EB}"/>
    <cellStyle name="Comma 2 4 2 4" xfId="32649" xr:uid="{D23485C6-0E66-4A25-99F5-E1EEFED14195}"/>
    <cellStyle name="Comma 2 4 2 4 2" xfId="32650" xr:uid="{67EA20DF-C92B-4482-9DD7-F1ECC8D10807}"/>
    <cellStyle name="Comma 2 4 2 4 2 2" xfId="32651" xr:uid="{3EF5DA96-B5E3-4C57-A96B-C26E303FEC43}"/>
    <cellStyle name="Comma 2 4 2 4 3" xfId="32652" xr:uid="{D4BD73A8-9E48-4A90-9E04-71E3746C6C78}"/>
    <cellStyle name="Comma 2 4 2 5" xfId="32653" xr:uid="{AD0DA750-A941-4643-9D02-29EC980C4551}"/>
    <cellStyle name="Comma 2 4 2 5 2" xfId="32654" xr:uid="{5E33B78E-BDD0-4D3C-B36E-329EBC7296F1}"/>
    <cellStyle name="Comma 2 4 2 6" xfId="32655" xr:uid="{EF8B7C7A-6193-48B2-A2F8-438F9CE03F9B}"/>
    <cellStyle name="Comma 2 4 2 7" xfId="32624" xr:uid="{C13C87D5-D1D1-4046-8647-78B762BC1D5E}"/>
    <cellStyle name="Comma 2 4 3" xfId="32656" xr:uid="{BF2E28CC-5551-4470-9880-0B167455D316}"/>
    <cellStyle name="Comma 2 4 3 2" xfId="32657" xr:uid="{BD344DB9-D724-4CB4-9D00-7901E5D19CAB}"/>
    <cellStyle name="Comma 2 4 3 2 2" xfId="32658" xr:uid="{367E06E3-9041-43C9-9F1F-913D161C46D6}"/>
    <cellStyle name="Comma 2 4 3 2 2 2" xfId="32659" xr:uid="{C5BC16BF-B3BA-4B63-A3CE-D3CECC25980C}"/>
    <cellStyle name="Comma 2 4 3 2 2 2 2" xfId="32660" xr:uid="{1CF4B066-8D37-4281-8F02-521F11F122E3}"/>
    <cellStyle name="Comma 2 4 3 2 2 3" xfId="32661" xr:uid="{667015CD-0727-4E54-BC4A-D152B9B0C13C}"/>
    <cellStyle name="Comma 2 4 3 2 3" xfId="32662" xr:uid="{BE2051E9-634F-407B-8A9A-C27C870E6767}"/>
    <cellStyle name="Comma 2 4 3 2 3 2" xfId="32663" xr:uid="{9A3DA3E0-5D37-41A5-9D63-8DF3E542C7F4}"/>
    <cellStyle name="Comma 2 4 3 2 4" xfId="32664" xr:uid="{3CDEB4A8-4A10-440D-83CB-D883DFD54DD3}"/>
    <cellStyle name="Comma 2 4 3 3" xfId="32665" xr:uid="{DC4048BB-A294-4DAB-A4E8-0EDE36E609D4}"/>
    <cellStyle name="Comma 2 4 3 3 2" xfId="32666" xr:uid="{6F0864D0-73D6-4223-A29F-93EADA44422D}"/>
    <cellStyle name="Comma 2 4 3 3 2 2" xfId="32667" xr:uid="{C4D16952-3F84-483F-832F-58A4E184EE79}"/>
    <cellStyle name="Comma 2 4 3 3 3" xfId="32668" xr:uid="{69479EA0-1C95-4AFB-AFBB-30BB2FC79C9F}"/>
    <cellStyle name="Comma 2 4 3 4" xfId="32669" xr:uid="{8A6EB362-2C35-4CDA-B732-9CCCEDC6E3A6}"/>
    <cellStyle name="Comma 2 4 3 4 2" xfId="32670" xr:uid="{1B2224CF-D59D-4D45-B1EE-0B5098B996B2}"/>
    <cellStyle name="Comma 2 4 3 5" xfId="32671" xr:uid="{E9918532-6F17-4884-83A8-6524554ADC50}"/>
    <cellStyle name="Comma 2 4 4" xfId="32672" xr:uid="{D32AF82C-B7B8-4F47-A9D6-9544608A7DE9}"/>
    <cellStyle name="Comma 2 4 4 2" xfId="32673" xr:uid="{7D0DD78D-627A-4328-AC88-872151915F41}"/>
    <cellStyle name="Comma 2 4 4 2 2" xfId="32674" xr:uid="{134C01A0-9463-4718-8E21-77C0DDD5576B}"/>
    <cellStyle name="Comma 2 4 4 2 2 2" xfId="32675" xr:uid="{DA7899CE-AE18-46B2-8B93-B86DFACBB329}"/>
    <cellStyle name="Comma 2 4 4 2 3" xfId="32676" xr:uid="{A13059EF-0D63-40DD-90BB-7D2CE36455B8}"/>
    <cellStyle name="Comma 2 4 4 3" xfId="32677" xr:uid="{72FD07A3-F789-4481-8E72-93A6010793A3}"/>
    <cellStyle name="Comma 2 4 4 3 2" xfId="32678" xr:uid="{7774EC3C-8326-47E3-A098-5CFA5605BB01}"/>
    <cellStyle name="Comma 2 4 4 4" xfId="32679" xr:uid="{F533926C-A588-432A-BF80-390010B1E8A3}"/>
    <cellStyle name="Comma 2 4 5" xfId="32680" xr:uid="{7A66916D-E03E-4037-A18B-990C583C809C}"/>
    <cellStyle name="Comma 2 4 5 2" xfId="32681" xr:uid="{EFD8F7A9-9B47-4A53-9BC9-D425591DF086}"/>
    <cellStyle name="Comma 2 4 5 2 2" xfId="32682" xr:uid="{08ACFC0C-0E90-4887-A5BE-0F166181BB96}"/>
    <cellStyle name="Comma 2 4 5 3" xfId="32683" xr:uid="{CF2E2CD6-03EA-4E23-AACC-C30ED14323D4}"/>
    <cellStyle name="Comma 2 4 6" xfId="32684" xr:uid="{DAA4842C-7117-494A-BE8B-7A86D540C084}"/>
    <cellStyle name="Comma 2 4 6 2" xfId="32685" xr:uid="{0F547A64-4B4C-46DB-A08D-566C7178CE8F}"/>
    <cellStyle name="Comma 2 4 7" xfId="32686" xr:uid="{E347E678-4A7E-4FF8-9685-15EFC02E1A42}"/>
    <cellStyle name="Comma 2 4 8" xfId="32623" xr:uid="{7BEC19D2-B596-4203-A4FB-BDF1FE2A4E38}"/>
    <cellStyle name="Comma 2 5" xfId="32687" xr:uid="{1885FA6C-8A1E-441E-BEB5-6C0E74D4E5B7}"/>
    <cellStyle name="Comma 2 5 2" xfId="32688" xr:uid="{7A347628-4F9F-45FF-9E08-9CEA979777A7}"/>
    <cellStyle name="Comma 2 5 2 2" xfId="32689" xr:uid="{8C5DDA97-0522-418C-BE1F-88F1990862BD}"/>
    <cellStyle name="Comma 2 5 2 2 2" xfId="32690" xr:uid="{9B1F2481-C21B-456D-9A3E-01F1ABEF91E5}"/>
    <cellStyle name="Comma 2 5 2 2 2 2" xfId="32691" xr:uid="{BD7A5933-3923-4A61-86C1-A06A38E58784}"/>
    <cellStyle name="Comma 2 5 2 2 2 2 2" xfId="32692" xr:uid="{AE914EB6-3A97-4311-9FB8-9FC2BA331182}"/>
    <cellStyle name="Comma 2 5 2 2 2 2 2 2" xfId="32693" xr:uid="{F1C99F24-957B-488C-ABDD-ADE545B95D70}"/>
    <cellStyle name="Comma 2 5 2 2 2 2 3" xfId="32694" xr:uid="{E6331365-80FD-4D7A-83CF-A58603786613}"/>
    <cellStyle name="Comma 2 5 2 2 2 3" xfId="32695" xr:uid="{20CB42DD-A1A4-4FC6-9569-81877BF849AB}"/>
    <cellStyle name="Comma 2 5 2 2 2 3 2" xfId="32696" xr:uid="{37C3BE3F-F80A-4357-B568-A60991130D75}"/>
    <cellStyle name="Comma 2 5 2 2 2 4" xfId="32697" xr:uid="{0A7552B4-9B33-41D2-B549-9369EE755711}"/>
    <cellStyle name="Comma 2 5 2 2 3" xfId="32698" xr:uid="{16DB2202-F391-4600-899E-54404B72CACB}"/>
    <cellStyle name="Comma 2 5 2 2 3 2" xfId="32699" xr:uid="{344D3531-F796-4774-98CA-48382E732D92}"/>
    <cellStyle name="Comma 2 5 2 2 3 2 2" xfId="32700" xr:uid="{21567E37-2FA3-4FE5-990F-453C427434CC}"/>
    <cellStyle name="Comma 2 5 2 2 3 3" xfId="32701" xr:uid="{B3F1CA6E-DE01-4377-A4FE-97533230CA94}"/>
    <cellStyle name="Comma 2 5 2 2 4" xfId="32702" xr:uid="{664A9D3E-67CB-484C-911A-6BA7F6F1C355}"/>
    <cellStyle name="Comma 2 5 2 2 4 2" xfId="32703" xr:uid="{84D9E672-A520-4208-A367-7E2002ABDBC7}"/>
    <cellStyle name="Comma 2 5 2 2 5" xfId="32704" xr:uid="{6D9AB24F-CCBB-4B44-8B10-A02DD9F4B682}"/>
    <cellStyle name="Comma 2 5 2 3" xfId="32705" xr:uid="{288E1C93-2D69-44E3-8CC7-C28D4DC04F76}"/>
    <cellStyle name="Comma 2 5 2 3 2" xfId="32706" xr:uid="{E6E58651-F3BB-4976-B9C6-D257C6B75301}"/>
    <cellStyle name="Comma 2 5 2 3 2 2" xfId="32707" xr:uid="{52884AD8-AD6E-4F87-B5CE-0E474E3A452D}"/>
    <cellStyle name="Comma 2 5 2 3 2 2 2" xfId="32708" xr:uid="{324081B5-4463-47CC-BB16-342F68E0C504}"/>
    <cellStyle name="Comma 2 5 2 3 2 3" xfId="32709" xr:uid="{D961C0DE-9961-494E-AA0D-36DACF0A463E}"/>
    <cellStyle name="Comma 2 5 2 3 3" xfId="32710" xr:uid="{E8E66581-2C41-454B-9CA5-75F36412FA33}"/>
    <cellStyle name="Comma 2 5 2 3 3 2" xfId="32711" xr:uid="{D1827040-35D5-4903-80FC-9EE9E83D08B8}"/>
    <cellStyle name="Comma 2 5 2 3 4" xfId="32712" xr:uid="{EA7FF6FD-EB00-4AA1-A3A2-68830BF1E39A}"/>
    <cellStyle name="Comma 2 5 2 4" xfId="32713" xr:uid="{46A6E627-0476-4E59-986B-EB6502ECC9E0}"/>
    <cellStyle name="Comma 2 5 2 4 2" xfId="32714" xr:uid="{273399B1-CA6C-4725-8867-C70C0682A22F}"/>
    <cellStyle name="Comma 2 5 2 4 2 2" xfId="32715" xr:uid="{732A4115-FC39-4EF5-A320-C16E59C4A833}"/>
    <cellStyle name="Comma 2 5 2 4 3" xfId="32716" xr:uid="{61EABFE6-DD2B-438F-AD54-95744CBB10D4}"/>
    <cellStyle name="Comma 2 5 2 5" xfId="32717" xr:uid="{DA9A3B03-5B75-4B6B-A362-2B58D55BE157}"/>
    <cellStyle name="Comma 2 5 2 5 2" xfId="32718" xr:uid="{F0BEA11F-1D94-4193-AA0D-B8241D312C1E}"/>
    <cellStyle name="Comma 2 5 2 6" xfId="32719" xr:uid="{2803B94B-971A-4F98-9A87-3A70C17A5DF9}"/>
    <cellStyle name="Comma 2 5 3" xfId="32720" xr:uid="{7B0CA5BD-5BA6-4015-B817-644A171233BD}"/>
    <cellStyle name="Comma 2 5 3 2" xfId="32721" xr:uid="{82B23B83-F388-423D-89EA-9EFC7DD259FD}"/>
    <cellStyle name="Comma 2 5 3 2 2" xfId="32722" xr:uid="{E7DD981F-0CBC-4C2B-A7A1-CBF7B9F79805}"/>
    <cellStyle name="Comma 2 5 3 2 2 2" xfId="32723" xr:uid="{DF91D864-E9F0-42AD-AD39-889A489A4A84}"/>
    <cellStyle name="Comma 2 5 3 2 2 2 2" xfId="32724" xr:uid="{A42BE40C-EC11-4202-81A9-5FE13F441272}"/>
    <cellStyle name="Comma 2 5 3 2 2 3" xfId="32725" xr:uid="{6ACFC3F6-06E4-4385-BCD8-281264908E76}"/>
    <cellStyle name="Comma 2 5 3 2 3" xfId="32726" xr:uid="{44327219-F1A3-465E-88DF-B2A04B716CF6}"/>
    <cellStyle name="Comma 2 5 3 2 3 2" xfId="32727" xr:uid="{39539A23-39D7-4183-9FC0-FC0E00C96E2D}"/>
    <cellStyle name="Comma 2 5 3 2 4" xfId="32728" xr:uid="{F971ADE6-C83F-4A92-9B15-16649EE229E6}"/>
    <cellStyle name="Comma 2 5 3 3" xfId="32729" xr:uid="{BEA6FD1B-4EEE-4EF9-B27B-94BEE6039718}"/>
    <cellStyle name="Comma 2 5 3 3 2" xfId="32730" xr:uid="{8368D965-CE1C-4ED4-A501-5231B37B6921}"/>
    <cellStyle name="Comma 2 5 3 3 2 2" xfId="32731" xr:uid="{FAE7DE93-0E65-4835-8D7E-BBC3392C3107}"/>
    <cellStyle name="Comma 2 5 3 3 3" xfId="32732" xr:uid="{2C0EBE6D-CBBB-4E0D-AC95-9E9E4EA4E42D}"/>
    <cellStyle name="Comma 2 5 3 4" xfId="32733" xr:uid="{C9156B7D-138E-46B0-84CE-C96ACDA92F80}"/>
    <cellStyle name="Comma 2 5 3 4 2" xfId="32734" xr:uid="{B516D973-7168-41DB-9FD1-E5F059F7B612}"/>
    <cellStyle name="Comma 2 5 3 5" xfId="32735" xr:uid="{D30262A7-3E83-4FDD-B610-15623F65528A}"/>
    <cellStyle name="Comma 2 5 4" xfId="32736" xr:uid="{3D86A0C3-1425-48D7-BCF7-D0F9CE0DFC83}"/>
    <cellStyle name="Comma 2 5 4 2" xfId="32737" xr:uid="{9B48588C-D01E-4B5E-8051-C3DE5DC388DF}"/>
    <cellStyle name="Comma 2 5 4 2 2" xfId="32738" xr:uid="{8D576333-3805-4689-B8B1-F2A542A75127}"/>
    <cellStyle name="Comma 2 5 4 2 2 2" xfId="32739" xr:uid="{D6627B83-A042-418B-9EFC-61B9478C3904}"/>
    <cellStyle name="Comma 2 5 4 2 3" xfId="32740" xr:uid="{9772366C-9BB8-4824-8643-CFBC037C80AA}"/>
    <cellStyle name="Comma 2 5 4 3" xfId="32741" xr:uid="{AB630DD1-3EFD-4C5D-A05F-ACF79D8724D8}"/>
    <cellStyle name="Comma 2 5 4 3 2" xfId="32742" xr:uid="{BED50710-DA34-4035-81F7-AA37E180FF30}"/>
    <cellStyle name="Comma 2 5 4 4" xfId="32743" xr:uid="{58A43325-ABA6-4600-A8AA-FE15055E88BB}"/>
    <cellStyle name="Comma 2 5 5" xfId="32744" xr:uid="{8467253F-E71A-49B3-BFAA-A685559BDEFB}"/>
    <cellStyle name="Comma 2 5 5 2" xfId="32745" xr:uid="{64AAC2CC-CCAB-44DA-BCA3-665A8F03E670}"/>
    <cellStyle name="Comma 2 5 5 2 2" xfId="32746" xr:uid="{A055D5E2-8285-4AB2-8ADC-6589908C7A1A}"/>
    <cellStyle name="Comma 2 5 5 3" xfId="32747" xr:uid="{E8AE7E1D-D323-4D90-9A52-1F00792D0274}"/>
    <cellStyle name="Comma 2 5 6" xfId="32748" xr:uid="{195E8132-18EE-4FE8-9244-E24AADC793CD}"/>
    <cellStyle name="Comma 2 5 6 2" xfId="32749" xr:uid="{2D056703-BE0C-4CF4-B4D7-DFB8B4275DB0}"/>
    <cellStyle name="Comma 2 5 7" xfId="32750" xr:uid="{DE92A691-7DBB-4567-863D-DAE2D48F47D3}"/>
    <cellStyle name="Comma 2 6" xfId="32751" xr:uid="{49587978-8097-4370-A45C-C03E4ACCAF4B}"/>
    <cellStyle name="Comma 2 6 2" xfId="32752" xr:uid="{880EBD3A-2F13-466A-BDBF-484243995965}"/>
    <cellStyle name="Comma 2 6 2 2" xfId="32753" xr:uid="{15A2E214-332F-4541-92FC-FEC59DA23275}"/>
    <cellStyle name="Comma 2 6 2 2 2" xfId="32754" xr:uid="{EE5FE100-1134-46AE-96E1-17389519C261}"/>
    <cellStyle name="Comma 2 6 2 2 2 2" xfId="32755" xr:uid="{971C9B7A-C976-4D9B-9637-D5079914895A}"/>
    <cellStyle name="Comma 2 6 2 2 2 2 2" xfId="32756" xr:uid="{31CED1A6-E853-4099-9A74-1C47B85B141C}"/>
    <cellStyle name="Comma 2 6 2 2 2 2 2 2" xfId="32757" xr:uid="{ADFAC787-0079-4AA8-9642-5C2374E7A2BF}"/>
    <cellStyle name="Comma 2 6 2 2 2 2 3" xfId="32758" xr:uid="{2015F8F7-34DE-4711-BB32-3E4555B02F39}"/>
    <cellStyle name="Comma 2 6 2 2 2 3" xfId="32759" xr:uid="{6656BA99-5B10-486D-8616-002A032AD2D6}"/>
    <cellStyle name="Comma 2 6 2 2 2 3 2" xfId="32760" xr:uid="{78B0C3A4-4B5E-4C30-8EC3-B23E9318F8BC}"/>
    <cellStyle name="Comma 2 6 2 2 2 4" xfId="32761" xr:uid="{8F79957F-106A-4619-9867-0FA799F37238}"/>
    <cellStyle name="Comma 2 6 2 2 3" xfId="32762" xr:uid="{3AE35D7F-EF81-4EDB-8632-85A63EE083EB}"/>
    <cellStyle name="Comma 2 6 2 2 3 2" xfId="32763" xr:uid="{F323B6A4-959F-49A2-A84A-974F51CE4781}"/>
    <cellStyle name="Comma 2 6 2 2 3 2 2" xfId="32764" xr:uid="{ECF27D1D-1404-4CF9-A8DF-28245AE1BED9}"/>
    <cellStyle name="Comma 2 6 2 2 3 3" xfId="32765" xr:uid="{87F22798-1657-4339-AE8B-81733F2CCDAB}"/>
    <cellStyle name="Comma 2 6 2 2 4" xfId="32766" xr:uid="{5267091B-06C2-4815-B49F-012D672AEF3C}"/>
    <cellStyle name="Comma 2 6 2 2 4 2" xfId="32767" xr:uid="{C23CBCA9-26E1-4251-9A9B-27323CD310CE}"/>
    <cellStyle name="Comma 2 6 2 2 5" xfId="32768" xr:uid="{92C744FA-5EDD-40FB-9254-566053CB352A}"/>
    <cellStyle name="Comma 2 6 2 3" xfId="32769" xr:uid="{A8891E08-51DB-4F7B-8566-D7D823492DC4}"/>
    <cellStyle name="Comma 2 6 2 3 2" xfId="32770" xr:uid="{29D5E568-5AE6-4CD0-BDB1-4EA254DBBC02}"/>
    <cellStyle name="Comma 2 6 2 3 2 2" xfId="32771" xr:uid="{ED4FBC25-C9B8-4004-A910-2664288262ED}"/>
    <cellStyle name="Comma 2 6 2 3 2 2 2" xfId="32772" xr:uid="{4B69F18F-AC52-4711-B04A-FF3DBF8370C3}"/>
    <cellStyle name="Comma 2 6 2 3 2 3" xfId="32773" xr:uid="{92163430-4E0F-43ED-8880-692DE1B21287}"/>
    <cellStyle name="Comma 2 6 2 3 3" xfId="32774" xr:uid="{69C9FD88-1E83-4384-9FD4-09E032486609}"/>
    <cellStyle name="Comma 2 6 2 3 3 2" xfId="32775" xr:uid="{568DA407-C9CA-4303-8EF8-3B203A34EE10}"/>
    <cellStyle name="Comma 2 6 2 3 4" xfId="32776" xr:uid="{157CAEE2-01B8-43BC-93C3-DC6E2D138925}"/>
    <cellStyle name="Comma 2 6 2 4" xfId="32777" xr:uid="{2F93BE96-7E35-411A-8847-E99F5719323A}"/>
    <cellStyle name="Comma 2 6 2 4 2" xfId="32778" xr:uid="{2D72C4A4-DCAE-4FA8-B1F0-AF54832E3ABA}"/>
    <cellStyle name="Comma 2 6 2 4 2 2" xfId="32779" xr:uid="{363C48B2-F651-4129-A71C-9F1EC60C4FC7}"/>
    <cellStyle name="Comma 2 6 2 4 3" xfId="32780" xr:uid="{0E07BE73-AE9F-420F-971C-1E32AA9AECAB}"/>
    <cellStyle name="Comma 2 6 2 5" xfId="32781" xr:uid="{828B3809-0872-4DCE-BE2B-58C11665937E}"/>
    <cellStyle name="Comma 2 6 2 5 2" xfId="32782" xr:uid="{E942BEE1-12C2-4322-94F6-09F1BB958543}"/>
    <cellStyle name="Comma 2 6 2 6" xfId="32783" xr:uid="{A85FB21C-BA8F-4872-B6CA-C5B44320AF3A}"/>
    <cellStyle name="Comma 2 6 3" xfId="32784" xr:uid="{0EF029B4-FB9B-4E37-A8C6-B36135842759}"/>
    <cellStyle name="Comma 2 6 3 2" xfId="32785" xr:uid="{3232FF1B-F006-4C80-9E52-36B8A66676CD}"/>
    <cellStyle name="Comma 2 6 3 2 2" xfId="32786" xr:uid="{A42D87A6-4FFE-410B-AC14-5D7AB6BAEF1C}"/>
    <cellStyle name="Comma 2 6 3 2 2 2" xfId="32787" xr:uid="{1B570D5B-C581-42D7-8040-19815E08F837}"/>
    <cellStyle name="Comma 2 6 3 2 2 2 2" xfId="32788" xr:uid="{6A66E76F-AD57-4648-919A-06BBE46B6B2C}"/>
    <cellStyle name="Comma 2 6 3 2 2 3" xfId="32789" xr:uid="{19CA925D-F0AB-4DE8-9DCF-14FC0B817515}"/>
    <cellStyle name="Comma 2 6 3 2 3" xfId="32790" xr:uid="{6EEEC994-4B65-477E-BFBC-6E50DFF8AA49}"/>
    <cellStyle name="Comma 2 6 3 2 3 2" xfId="32791" xr:uid="{BE58CCAC-6E62-4AFC-A59E-3A4CC23939D4}"/>
    <cellStyle name="Comma 2 6 3 2 4" xfId="32792" xr:uid="{469BBE2D-0490-4912-BEE2-66FB2FC78BC3}"/>
    <cellStyle name="Comma 2 6 3 3" xfId="32793" xr:uid="{EE7D01F8-EA2B-4E44-A286-BFE23A3945F9}"/>
    <cellStyle name="Comma 2 6 3 3 2" xfId="32794" xr:uid="{0F39116E-2A0F-4C93-9F1B-403B2C16CD64}"/>
    <cellStyle name="Comma 2 6 3 3 2 2" xfId="32795" xr:uid="{A89741FE-F3C0-477D-BD12-B5A06B128DA2}"/>
    <cellStyle name="Comma 2 6 3 3 3" xfId="32796" xr:uid="{DC0E1E49-488E-4442-AE59-28BB5C31ABA8}"/>
    <cellStyle name="Comma 2 6 3 4" xfId="32797" xr:uid="{C8700532-EBE0-49D4-A474-E49D82D90162}"/>
    <cellStyle name="Comma 2 6 3 4 2" xfId="32798" xr:uid="{2DD99046-6B60-4DF5-A3DF-A76962005776}"/>
    <cellStyle name="Comma 2 6 3 5" xfId="32799" xr:uid="{F403C1C8-5491-4C3F-B3A2-93681A52DEC3}"/>
    <cellStyle name="Comma 2 6 4" xfId="32800" xr:uid="{4E007FBD-113A-447B-81FA-2D04D9608331}"/>
    <cellStyle name="Comma 2 6 4 2" xfId="32801" xr:uid="{19817334-8D06-4944-AC58-7F05EA969953}"/>
    <cellStyle name="Comma 2 6 4 2 2" xfId="32802" xr:uid="{FBC9C7AB-2E6A-45E9-B1D0-6EEDBBE79484}"/>
    <cellStyle name="Comma 2 6 4 2 2 2" xfId="32803" xr:uid="{58B32EDF-9CB4-452F-9B06-F07065E9845A}"/>
    <cellStyle name="Comma 2 6 4 2 3" xfId="32804" xr:uid="{22356563-E545-4288-85E4-C48CCFAE72B2}"/>
    <cellStyle name="Comma 2 6 4 3" xfId="32805" xr:uid="{8490160A-FA34-469A-AD03-AFC6B88786E4}"/>
    <cellStyle name="Comma 2 6 4 3 2" xfId="32806" xr:uid="{8F039854-76E9-4A8A-BFCF-BB79053FB07A}"/>
    <cellStyle name="Comma 2 6 4 4" xfId="32807" xr:uid="{4CEE6BEA-368F-47C1-AADE-8E7F106C71CF}"/>
    <cellStyle name="Comma 2 6 5" xfId="32808" xr:uid="{E61467B1-198A-4048-AB99-5FD762BA9F3C}"/>
    <cellStyle name="Comma 2 6 5 2" xfId="32809" xr:uid="{1A563AD1-F12F-419F-95DE-CF0812BF16C6}"/>
    <cellStyle name="Comma 2 6 5 2 2" xfId="32810" xr:uid="{DEE41EB1-6B35-421A-AEFD-335357F672BD}"/>
    <cellStyle name="Comma 2 6 5 3" xfId="32811" xr:uid="{B7C6953E-D61F-40AE-881C-A9F3D6F929E4}"/>
    <cellStyle name="Comma 2 6 6" xfId="32812" xr:uid="{48AEB11C-48FB-4B8B-AC05-4FE6B8854C25}"/>
    <cellStyle name="Comma 2 6 6 2" xfId="32813" xr:uid="{DB7D3087-B735-42EE-99A3-8AC4A69DCC4E}"/>
    <cellStyle name="Comma 2 6 7" xfId="32814" xr:uid="{877E5C40-B46D-44A6-8323-540202132BFD}"/>
    <cellStyle name="Comma 2 7" xfId="32815" xr:uid="{84F777C3-AE07-45D0-A9C5-DA22398E5A4F}"/>
    <cellStyle name="Comma 2 7 2" xfId="32816" xr:uid="{E6EA9C61-6E56-4ACE-ACAF-8DE4DF7E8822}"/>
    <cellStyle name="Comma 2 7 2 2" xfId="32817" xr:uid="{8FF39A33-BD51-460D-A973-345F8BC711F1}"/>
    <cellStyle name="Comma 2 7 2 2 2" xfId="32818" xr:uid="{5B0F984B-C31A-4DAB-B8A9-8B66D69FC009}"/>
    <cellStyle name="Comma 2 7 2 2 2 2" xfId="32819" xr:uid="{105F8602-7B5C-4E6E-BD48-4FEE8611B6AE}"/>
    <cellStyle name="Comma 2 7 2 2 2 2 2" xfId="32820" xr:uid="{5A9666CB-C20D-4E8E-A536-3DD80E890D4E}"/>
    <cellStyle name="Comma 2 7 2 2 2 2 2 2" xfId="32821" xr:uid="{69419502-2652-4093-8DCE-CDD72DBC5A24}"/>
    <cellStyle name="Comma 2 7 2 2 2 2 3" xfId="32822" xr:uid="{17313618-534C-4F91-9C1F-9F16D6987EC9}"/>
    <cellStyle name="Comma 2 7 2 2 2 3" xfId="32823" xr:uid="{1FD1EDB7-D83E-41E7-81C1-ABEC46FA6E60}"/>
    <cellStyle name="Comma 2 7 2 2 2 3 2" xfId="32824" xr:uid="{57CC0EB7-5208-4575-B926-6C955B32413F}"/>
    <cellStyle name="Comma 2 7 2 2 2 4" xfId="32825" xr:uid="{F448B820-7184-4730-AEA8-F6CB4460261C}"/>
    <cellStyle name="Comma 2 7 2 2 3" xfId="32826" xr:uid="{A6E9607E-8E41-428B-8C02-5A0AACCD5DEE}"/>
    <cellStyle name="Comma 2 7 2 2 3 2" xfId="32827" xr:uid="{B230CFAC-8439-4065-90C6-395397C21305}"/>
    <cellStyle name="Comma 2 7 2 2 3 2 2" xfId="32828" xr:uid="{D1DE3688-1433-4EDE-BA17-9698C8AFEA11}"/>
    <cellStyle name="Comma 2 7 2 2 3 3" xfId="32829" xr:uid="{F18E88C2-97B4-4B51-836E-D577B8B4DEEB}"/>
    <cellStyle name="Comma 2 7 2 2 4" xfId="32830" xr:uid="{8128BD27-6C2B-4F39-999E-D4CD4BD9046B}"/>
    <cellStyle name="Comma 2 7 2 2 4 2" xfId="32831" xr:uid="{7C587822-97E2-41C1-8759-D5E6EEC052C8}"/>
    <cellStyle name="Comma 2 7 2 2 5" xfId="32832" xr:uid="{02167388-7F3C-4132-A25B-021C584CAD8E}"/>
    <cellStyle name="Comma 2 7 2 3" xfId="32833" xr:uid="{AF0A4F9A-2F08-414D-935B-BC62339E48DB}"/>
    <cellStyle name="Comma 2 7 2 3 2" xfId="32834" xr:uid="{35419DB9-E06A-49B5-8535-7FAADE10CAC5}"/>
    <cellStyle name="Comma 2 7 2 3 2 2" xfId="32835" xr:uid="{67EE38AA-B2C4-4C07-B209-08631AB3D938}"/>
    <cellStyle name="Comma 2 7 2 3 2 2 2" xfId="32836" xr:uid="{1CDBC74D-D371-44C2-9B6C-F8805108BE96}"/>
    <cellStyle name="Comma 2 7 2 3 2 3" xfId="32837" xr:uid="{3D2AAE0A-EE93-4E33-B318-463621E36C2F}"/>
    <cellStyle name="Comma 2 7 2 3 3" xfId="32838" xr:uid="{8BCD5128-5148-4C7D-B81F-980F5ADAD0C8}"/>
    <cellStyle name="Comma 2 7 2 3 3 2" xfId="32839" xr:uid="{80149F8A-2D79-42FC-9609-768E6FEAA3E0}"/>
    <cellStyle name="Comma 2 7 2 3 4" xfId="32840" xr:uid="{B89E186B-406C-4F8C-A599-B30D2AED113A}"/>
    <cellStyle name="Comma 2 7 2 4" xfId="32841" xr:uid="{BF6CB078-A57C-467B-B936-C318E69453F9}"/>
    <cellStyle name="Comma 2 7 2 4 2" xfId="32842" xr:uid="{7D0D20B3-45FF-4397-BD1D-7009131E2660}"/>
    <cellStyle name="Comma 2 7 2 4 2 2" xfId="32843" xr:uid="{040726DB-FF40-459C-9E25-C6070D5E0F11}"/>
    <cellStyle name="Comma 2 7 2 4 3" xfId="32844" xr:uid="{45408F14-2FBE-48EC-A5F3-466A53AB809E}"/>
    <cellStyle name="Comma 2 7 2 5" xfId="32845" xr:uid="{809B4078-BCF5-4814-A959-56BABACCC6FC}"/>
    <cellStyle name="Comma 2 7 2 5 2" xfId="32846" xr:uid="{3567C362-77A0-46E8-A183-0747080C7AED}"/>
    <cellStyle name="Comma 2 7 2 6" xfId="32847" xr:uid="{A25C6179-B5B9-46E6-97D5-1CCB02D639A4}"/>
    <cellStyle name="Comma 2 7 3" xfId="32848" xr:uid="{FC6C0EE4-786D-4043-9847-CB060DEC125B}"/>
    <cellStyle name="Comma 2 7 3 2" xfId="32849" xr:uid="{A110A186-448D-4F45-B205-52F5E4A9A483}"/>
    <cellStyle name="Comma 2 7 3 2 2" xfId="32850" xr:uid="{DF8072EC-D745-4730-BAE8-242CE15F9715}"/>
    <cellStyle name="Comma 2 7 3 2 2 2" xfId="32851" xr:uid="{3275E6BB-DE4B-48DF-9E73-5D062C3B5B28}"/>
    <cellStyle name="Comma 2 7 3 2 2 2 2" xfId="32852" xr:uid="{AB6D8D05-D596-4FF2-9CFB-8730F413680C}"/>
    <cellStyle name="Comma 2 7 3 2 2 3" xfId="32853" xr:uid="{5CAB7EDA-D003-4B31-B324-B307A269F797}"/>
    <cellStyle name="Comma 2 7 3 2 3" xfId="32854" xr:uid="{138CC426-2EC8-4C03-9896-AD690FB7BA53}"/>
    <cellStyle name="Comma 2 7 3 2 3 2" xfId="32855" xr:uid="{D6732216-B723-400B-B573-5BAC17461358}"/>
    <cellStyle name="Comma 2 7 3 2 4" xfId="32856" xr:uid="{EB25E46F-1924-488B-9BC4-57EBB4857419}"/>
    <cellStyle name="Comma 2 7 3 3" xfId="32857" xr:uid="{D28DC270-E1E1-4130-B003-8294E206A68D}"/>
    <cellStyle name="Comma 2 7 3 3 2" xfId="32858" xr:uid="{72EDB7DA-575A-4E94-84C7-B3EA8D895B3A}"/>
    <cellStyle name="Comma 2 7 3 3 2 2" xfId="32859" xr:uid="{60D9E659-A38E-4560-8014-09C8F0D61BA3}"/>
    <cellStyle name="Comma 2 7 3 3 3" xfId="32860" xr:uid="{624B2B75-C9BE-4947-9F32-02E415A66368}"/>
    <cellStyle name="Comma 2 7 3 4" xfId="32861" xr:uid="{A7822B29-D689-4C8E-934E-AA6D76786563}"/>
    <cellStyle name="Comma 2 7 3 4 2" xfId="32862" xr:uid="{775304DF-682B-497A-8638-18540026E137}"/>
    <cellStyle name="Comma 2 7 3 5" xfId="32863" xr:uid="{728893CD-EBC6-435A-AFEA-0F6CCA4EF6B1}"/>
    <cellStyle name="Comma 2 7 4" xfId="32864" xr:uid="{0CC63DC1-690E-4E8B-86BE-D07EBFD8D6D6}"/>
    <cellStyle name="Comma 2 7 4 2" xfId="32865" xr:uid="{ADB5D93F-A73C-4E1B-A46A-D1B5F1D00211}"/>
    <cellStyle name="Comma 2 7 4 2 2" xfId="32866" xr:uid="{F31EB444-ED0F-490F-B3B3-1F2892FCF56C}"/>
    <cellStyle name="Comma 2 7 4 2 2 2" xfId="32867" xr:uid="{B6BF785E-E2AC-42D7-8720-36C236A8D008}"/>
    <cellStyle name="Comma 2 7 4 2 3" xfId="32868" xr:uid="{2A72FCAE-A061-42E5-A14C-C08CF163A6AD}"/>
    <cellStyle name="Comma 2 7 4 3" xfId="32869" xr:uid="{2B37B11C-C149-4803-B0AA-70B91517CAFC}"/>
    <cellStyle name="Comma 2 7 4 3 2" xfId="32870" xr:uid="{2EB141D0-7870-4D4D-98A5-B9A8D7053DF6}"/>
    <cellStyle name="Comma 2 7 4 4" xfId="32871" xr:uid="{820D9698-32F1-4A21-B0B5-D521CEFC5B12}"/>
    <cellStyle name="Comma 2 7 5" xfId="32872" xr:uid="{0213CEC1-2300-4058-9437-FA3990DE901E}"/>
    <cellStyle name="Comma 2 7 5 2" xfId="32873" xr:uid="{A23E5D46-01F6-4621-936F-D0616F2D89CF}"/>
    <cellStyle name="Comma 2 7 5 2 2" xfId="32874" xr:uid="{BC1B2C48-9C40-4D09-A899-0103D67B6E9E}"/>
    <cellStyle name="Comma 2 7 5 3" xfId="32875" xr:uid="{96BB73B3-0FFF-4568-B926-B24058E956E8}"/>
    <cellStyle name="Comma 2 7 6" xfId="32876" xr:uid="{91BCFC4E-1C98-4860-9FBC-9B58E38C7EEB}"/>
    <cellStyle name="Comma 2 7 6 2" xfId="32877" xr:uid="{F853ACED-4CBC-4485-A26B-64089A9B3AF1}"/>
    <cellStyle name="Comma 2 7 7" xfId="32878" xr:uid="{141629A2-2613-49DE-BCF0-778F7D2633A4}"/>
    <cellStyle name="Comma 2 8" xfId="32879" xr:uid="{257CFE2A-307D-475E-9C37-2C0AFF80851A}"/>
    <cellStyle name="Comma 2 8 2" xfId="32880" xr:uid="{F2FE8E72-B652-44EC-9CF1-CB943D8038BE}"/>
    <cellStyle name="Comma 2 8 2 2" xfId="32881" xr:uid="{1D27CD79-44D4-4C3F-9D70-999A4141C54E}"/>
    <cellStyle name="Comma 2 8 2 2 2" xfId="32882" xr:uid="{17BD5B2F-ABF3-44A8-ABBD-4027A833AAA5}"/>
    <cellStyle name="Comma 2 8 2 2 2 2" xfId="32883" xr:uid="{8D5A4691-4FBE-4D31-B71B-6F1520181CEE}"/>
    <cellStyle name="Comma 2 8 2 2 2 2 2" xfId="32884" xr:uid="{468B6335-94C4-44EE-8C82-ED251D5254D1}"/>
    <cellStyle name="Comma 2 8 2 2 2 2 2 2" xfId="32885" xr:uid="{DE33F036-28F6-4551-A70D-2E82A3689456}"/>
    <cellStyle name="Comma 2 8 2 2 2 2 3" xfId="32886" xr:uid="{BF354AC5-0629-4D42-905D-9FBFD1D33579}"/>
    <cellStyle name="Comma 2 8 2 2 2 3" xfId="32887" xr:uid="{E68B6A63-A192-464B-B8C5-F772E43C1814}"/>
    <cellStyle name="Comma 2 8 2 2 2 3 2" xfId="32888" xr:uid="{1EA08074-9EE5-4034-A04D-103E9B2326F9}"/>
    <cellStyle name="Comma 2 8 2 2 2 4" xfId="32889" xr:uid="{5DD09AD1-5B27-4920-9EE2-690424DF9788}"/>
    <cellStyle name="Comma 2 8 2 2 3" xfId="32890" xr:uid="{CF4C131F-C682-4CCF-8657-A71AFA62F667}"/>
    <cellStyle name="Comma 2 8 2 2 3 2" xfId="32891" xr:uid="{C5285736-67A4-4CC3-8B4A-CF7E3948D89C}"/>
    <cellStyle name="Comma 2 8 2 2 3 2 2" xfId="32892" xr:uid="{6D27EF63-7206-4F4C-B328-06AA9A604A57}"/>
    <cellStyle name="Comma 2 8 2 2 3 3" xfId="32893" xr:uid="{04F299B9-9033-45BB-B6C2-6C05282F2FD7}"/>
    <cellStyle name="Comma 2 8 2 2 4" xfId="32894" xr:uid="{6B31A0EA-22CD-4728-A92A-6934B7B4EA15}"/>
    <cellStyle name="Comma 2 8 2 2 4 2" xfId="32895" xr:uid="{F7FFE9C7-F94B-4005-B19C-5B75CA9433FE}"/>
    <cellStyle name="Comma 2 8 2 2 5" xfId="32896" xr:uid="{3247EB7D-9685-4233-A4A3-91EEC73A88A9}"/>
    <cellStyle name="Comma 2 8 2 3" xfId="32897" xr:uid="{EBAD18BB-907E-4DA6-B078-28C70C2A103E}"/>
    <cellStyle name="Comma 2 8 2 3 2" xfId="32898" xr:uid="{85348646-A8AE-4651-8B4E-53D6E592C92D}"/>
    <cellStyle name="Comma 2 8 2 3 2 2" xfId="32899" xr:uid="{B65A0B1C-07BE-4378-83B2-C418B3C780E7}"/>
    <cellStyle name="Comma 2 8 2 3 2 2 2" xfId="32900" xr:uid="{9F40CD01-916E-4903-A17D-011A3BBE7124}"/>
    <cellStyle name="Comma 2 8 2 3 2 3" xfId="32901" xr:uid="{BF8912D2-EF95-4C61-9867-D7C133DCD1AF}"/>
    <cellStyle name="Comma 2 8 2 3 3" xfId="32902" xr:uid="{6F182F52-F35F-4AEA-B3B3-58E9164DD129}"/>
    <cellStyle name="Comma 2 8 2 3 3 2" xfId="32903" xr:uid="{9270D91E-CBA2-42F5-A28F-4FE275133F18}"/>
    <cellStyle name="Comma 2 8 2 3 4" xfId="32904" xr:uid="{37B69418-E6F2-4181-8737-49C348C04508}"/>
    <cellStyle name="Comma 2 8 2 4" xfId="32905" xr:uid="{9F4B0CF0-0171-4B16-8BA0-0411171613AB}"/>
    <cellStyle name="Comma 2 8 2 4 2" xfId="32906" xr:uid="{A208F1ED-7CDB-4216-BE15-F1B6B3ECA737}"/>
    <cellStyle name="Comma 2 8 2 4 2 2" xfId="32907" xr:uid="{EA8DA721-D5FE-4B72-BDE7-D6EBF35D81C6}"/>
    <cellStyle name="Comma 2 8 2 4 3" xfId="32908" xr:uid="{6D6A0E21-712D-4756-8E42-69B0BD5C3D19}"/>
    <cellStyle name="Comma 2 8 2 5" xfId="32909" xr:uid="{7AC8C0FA-AB86-4409-AB16-0DD276C95199}"/>
    <cellStyle name="Comma 2 8 2 5 2" xfId="32910" xr:uid="{2A04EAD4-6B89-427F-A5B3-3FF3CE7FC891}"/>
    <cellStyle name="Comma 2 8 2 6" xfId="32911" xr:uid="{1B5992E7-4075-49B8-BB3A-C0CF2B61E5E6}"/>
    <cellStyle name="Comma 2 8 3" xfId="32912" xr:uid="{15B056A9-260D-4CCD-85F1-EC184F610A18}"/>
    <cellStyle name="Comma 2 8 3 2" xfId="32913" xr:uid="{45FE9FD1-66D8-45AA-AE28-970C23BDADC8}"/>
    <cellStyle name="Comma 2 8 3 2 2" xfId="32914" xr:uid="{AAA1CF66-BDBC-4149-BD1A-7396A40BB189}"/>
    <cellStyle name="Comma 2 8 3 2 2 2" xfId="32915" xr:uid="{7F70C708-7B69-4797-A7F7-676D91621DB3}"/>
    <cellStyle name="Comma 2 8 3 2 2 2 2" xfId="32916" xr:uid="{2118ADF5-3C2F-4F57-AC0F-FFE7C6871B1B}"/>
    <cellStyle name="Comma 2 8 3 2 2 3" xfId="32917" xr:uid="{7C243167-C44A-44B8-ADE2-828802292535}"/>
    <cellStyle name="Comma 2 8 3 2 3" xfId="32918" xr:uid="{A699523F-13B7-4787-A1FD-6D01861C92A4}"/>
    <cellStyle name="Comma 2 8 3 2 3 2" xfId="32919" xr:uid="{DA4C8772-0825-45E0-AB64-E6E52D4233AD}"/>
    <cellStyle name="Comma 2 8 3 2 4" xfId="32920" xr:uid="{5D2521FC-7700-4AF7-85C5-7E9FE749564D}"/>
    <cellStyle name="Comma 2 8 3 3" xfId="32921" xr:uid="{9B2950B8-B4D5-45C8-A4ED-F795D4C8DC13}"/>
    <cellStyle name="Comma 2 8 3 3 2" xfId="32922" xr:uid="{98AAF28B-016E-4AD9-8F03-8E10ADEA7682}"/>
    <cellStyle name="Comma 2 8 3 3 2 2" xfId="32923" xr:uid="{B757B688-0BBB-4A42-B735-FC4555D1C85F}"/>
    <cellStyle name="Comma 2 8 3 3 3" xfId="32924" xr:uid="{A464C98D-6C52-4691-985F-AB6CBD5544E6}"/>
    <cellStyle name="Comma 2 8 3 4" xfId="32925" xr:uid="{539A203B-59D1-4EE6-9287-870068667657}"/>
    <cellStyle name="Comma 2 8 3 4 2" xfId="32926" xr:uid="{EF15FD28-5F86-4469-BCA9-4BC4D5FFD13F}"/>
    <cellStyle name="Comma 2 8 3 5" xfId="32927" xr:uid="{44A8BF16-D7F4-426E-AEEC-8EFF1B783D29}"/>
    <cellStyle name="Comma 2 8 4" xfId="32928" xr:uid="{C0605AB0-9A51-4125-BAC2-80D747C831FD}"/>
    <cellStyle name="Comma 2 8 4 2" xfId="32929" xr:uid="{E108BFE3-5506-483D-8306-6A77F21237B9}"/>
    <cellStyle name="Comma 2 8 4 2 2" xfId="32930" xr:uid="{E32B3260-BABE-4184-8C93-C9AC2EC68165}"/>
    <cellStyle name="Comma 2 8 4 2 2 2" xfId="32931" xr:uid="{4BDCCE10-7E8B-4FCD-B02E-C5116679A689}"/>
    <cellStyle name="Comma 2 8 4 2 3" xfId="32932" xr:uid="{BCB3F8EB-847D-4E55-8C0E-E8DF74BB68A3}"/>
    <cellStyle name="Comma 2 8 4 3" xfId="32933" xr:uid="{4F9C68A0-C13F-4A9B-B3B4-AEA95084BE67}"/>
    <cellStyle name="Comma 2 8 4 3 2" xfId="32934" xr:uid="{F38BDDD3-9DA3-46C4-A4B6-D980FBBEC469}"/>
    <cellStyle name="Comma 2 8 4 4" xfId="32935" xr:uid="{19FB4A92-D5D3-48C8-8B57-F3BF04C38C30}"/>
    <cellStyle name="Comma 2 8 5" xfId="32936" xr:uid="{F77706D0-BE1E-4374-822F-93A4F35021B1}"/>
    <cellStyle name="Comma 2 8 5 2" xfId="32937" xr:uid="{6F317F47-36E6-43AB-9C81-599882F82DC0}"/>
    <cellStyle name="Comma 2 8 5 2 2" xfId="32938" xr:uid="{E5065138-ECD0-480B-B507-DB7D8573892C}"/>
    <cellStyle name="Comma 2 8 5 3" xfId="32939" xr:uid="{14702ED4-415D-4F17-B8F3-8A6B62F6B6FB}"/>
    <cellStyle name="Comma 2 8 6" xfId="32940" xr:uid="{3CB6AE9F-A996-466D-B089-DBE37704CAFB}"/>
    <cellStyle name="Comma 2 8 6 2" xfId="32941" xr:uid="{964E593F-A740-4F71-8FFB-07019A59C2D0}"/>
    <cellStyle name="Comma 2 8 7" xfId="32942" xr:uid="{A69720E8-1CD8-4C31-B45F-1510D088331B}"/>
    <cellStyle name="Comma 2 9" xfId="32943" xr:uid="{BE626EF6-1C80-4ABE-B913-30621E95B09F}"/>
    <cellStyle name="Comma 2 9 2" xfId="32944" xr:uid="{3C2B7ED1-E06A-44BB-B6C2-255793BF450D}"/>
    <cellStyle name="Comma 2 9 2 2" xfId="32945" xr:uid="{E278DF65-2DC2-48EC-8D6A-68002BE64FBA}"/>
    <cellStyle name="Comma 2 9 2 2 2" xfId="32946" xr:uid="{3F6C4234-46D2-46D4-BF71-AAE03A6271B7}"/>
    <cellStyle name="Comma 2 9 2 2 2 2" xfId="32947" xr:uid="{E62AA576-3A7D-48E0-9969-958562005032}"/>
    <cellStyle name="Comma 2 9 2 2 2 2 2" xfId="32948" xr:uid="{4CC95F60-E7FA-4428-9E8B-18085F64063D}"/>
    <cellStyle name="Comma 2 9 2 2 2 2 2 2" xfId="32949" xr:uid="{35D3EB7B-A041-434F-BF48-D33649106D11}"/>
    <cellStyle name="Comma 2 9 2 2 2 2 3" xfId="32950" xr:uid="{780B62E1-9274-4122-9DD9-F63EA97E1A53}"/>
    <cellStyle name="Comma 2 9 2 2 2 3" xfId="32951" xr:uid="{170D849F-0C77-4D8B-B0C8-369AF557A1FE}"/>
    <cellStyle name="Comma 2 9 2 2 2 3 2" xfId="32952" xr:uid="{B44E3C2F-B8DE-4202-82CB-761E6A8F2D8E}"/>
    <cellStyle name="Comma 2 9 2 2 2 4" xfId="32953" xr:uid="{1AAE7CA2-C8F1-46DD-8AE6-813EE66E037A}"/>
    <cellStyle name="Comma 2 9 2 2 3" xfId="32954" xr:uid="{C915D8DE-A912-4941-BAB3-747E747C4990}"/>
    <cellStyle name="Comma 2 9 2 2 3 2" xfId="32955" xr:uid="{8F3EFF09-53FC-4D76-BB1A-B0F2D84C7961}"/>
    <cellStyle name="Comma 2 9 2 2 3 2 2" xfId="32956" xr:uid="{5F75CC0B-CAC8-4B9A-93EC-CF8561E7B603}"/>
    <cellStyle name="Comma 2 9 2 2 3 3" xfId="32957" xr:uid="{CE7EAAE7-A5C2-45BB-A5FF-6186412AD148}"/>
    <cellStyle name="Comma 2 9 2 2 4" xfId="32958" xr:uid="{7A9C06F3-13A9-4D8D-89AE-93B8DC85A6A8}"/>
    <cellStyle name="Comma 2 9 2 2 4 2" xfId="32959" xr:uid="{95E92DFF-DB63-49B0-ADBA-FB1C5DD005D2}"/>
    <cellStyle name="Comma 2 9 2 2 5" xfId="32960" xr:uid="{8AD1C470-8B53-4DBE-9DF8-D5387F2765D1}"/>
    <cellStyle name="Comma 2 9 2 3" xfId="32961" xr:uid="{92A90F7D-DE05-4283-BBC8-816AD2AC32B3}"/>
    <cellStyle name="Comma 2 9 2 3 2" xfId="32962" xr:uid="{49A085FA-F2C7-404C-AB3C-87D62EECB9EA}"/>
    <cellStyle name="Comma 2 9 2 3 2 2" xfId="32963" xr:uid="{86B46081-8C93-4930-88C7-33D821824D9E}"/>
    <cellStyle name="Comma 2 9 2 3 2 2 2" xfId="32964" xr:uid="{4D8BE983-123B-4AE1-9FD6-B3B0D84BB9E1}"/>
    <cellStyle name="Comma 2 9 2 3 2 3" xfId="32965" xr:uid="{6D765AAA-DE05-4263-9C2C-FABF11C9E569}"/>
    <cellStyle name="Comma 2 9 2 3 3" xfId="32966" xr:uid="{530316A0-30E5-44FB-8BBB-BE8FCFFB368B}"/>
    <cellStyle name="Comma 2 9 2 3 3 2" xfId="32967" xr:uid="{1BD08FFF-8292-4643-A8F8-3932223C2BAE}"/>
    <cellStyle name="Comma 2 9 2 3 4" xfId="32968" xr:uid="{B11314E3-03E8-4FE7-8931-870743567657}"/>
    <cellStyle name="Comma 2 9 2 4" xfId="32969" xr:uid="{5DFB39FA-E327-4F85-B48E-9EDC73EEF566}"/>
    <cellStyle name="Comma 2 9 2 4 2" xfId="32970" xr:uid="{3FD980DD-F5EA-4770-BC27-75B3FC1382E7}"/>
    <cellStyle name="Comma 2 9 2 4 2 2" xfId="32971" xr:uid="{994AC6AD-ACF8-4CBD-8934-B5EB735ACC08}"/>
    <cellStyle name="Comma 2 9 2 4 3" xfId="32972" xr:uid="{520980E8-EC46-49A9-9E25-DEF9C1D61811}"/>
    <cellStyle name="Comma 2 9 2 5" xfId="32973" xr:uid="{5AAFB48E-E66D-4EEE-97FD-C66F256F6643}"/>
    <cellStyle name="Comma 2 9 2 5 2" xfId="32974" xr:uid="{E76CDBFE-EAB9-4C83-8F20-18E778C0F696}"/>
    <cellStyle name="Comma 2 9 2 6" xfId="32975" xr:uid="{67BC83F4-8650-47A6-BF87-A49A2BCB68FF}"/>
    <cellStyle name="Comma 2 9 3" xfId="32976" xr:uid="{CCA68212-CA79-46CF-AD84-1946A8C73065}"/>
    <cellStyle name="Comma 2 9 3 2" xfId="32977" xr:uid="{9837844D-C449-4FCA-89A6-4F36DFF37DCA}"/>
    <cellStyle name="Comma 2 9 3 2 2" xfId="32978" xr:uid="{6EE60E2D-DCAF-404A-AAFE-B63E0BF4BB80}"/>
    <cellStyle name="Comma 2 9 3 2 2 2" xfId="32979" xr:uid="{9323BF99-A25F-4BA2-801D-AC1C00E1670A}"/>
    <cellStyle name="Comma 2 9 3 2 2 2 2" xfId="32980" xr:uid="{982A7CB2-9C2A-47B3-B580-AE56442095BC}"/>
    <cellStyle name="Comma 2 9 3 2 2 3" xfId="32981" xr:uid="{4AB8A0C9-A58E-4AEF-B4DE-D947D2EF51BA}"/>
    <cellStyle name="Comma 2 9 3 2 3" xfId="32982" xr:uid="{1DF50CE0-3BA7-4025-9DD6-F7FC75FBF661}"/>
    <cellStyle name="Comma 2 9 3 2 3 2" xfId="32983" xr:uid="{A8636521-1A82-45AA-A253-F346A0F25090}"/>
    <cellStyle name="Comma 2 9 3 2 4" xfId="32984" xr:uid="{54FA9EDF-F9C3-46AA-A85B-51619E5B968D}"/>
    <cellStyle name="Comma 2 9 3 3" xfId="32985" xr:uid="{664ADF21-CC3F-4B7B-BF19-32E3E64C4460}"/>
    <cellStyle name="Comma 2 9 3 3 2" xfId="32986" xr:uid="{82747C79-22A1-449A-A561-3DABE7F6C8AB}"/>
    <cellStyle name="Comma 2 9 3 3 2 2" xfId="32987" xr:uid="{2FE4DF40-F6A2-4698-BBE3-2CBA57E157E3}"/>
    <cellStyle name="Comma 2 9 3 3 3" xfId="32988" xr:uid="{6D505A47-0A6A-4BF6-9A8A-4ECAD874A8E3}"/>
    <cellStyle name="Comma 2 9 3 4" xfId="32989" xr:uid="{30893EFB-1369-49CE-A37F-E3D8D8E659D7}"/>
    <cellStyle name="Comma 2 9 3 4 2" xfId="32990" xr:uid="{8C0C9D26-3EC1-4A02-AE29-157B21196968}"/>
    <cellStyle name="Comma 2 9 3 5" xfId="32991" xr:uid="{B63A8094-2E02-468E-86A2-650E12705D5A}"/>
    <cellStyle name="Comma 2 9 4" xfId="32992" xr:uid="{5B8AA1E1-68E4-4514-ABB1-A3E715B38D2D}"/>
    <cellStyle name="Comma 2 9 4 2" xfId="32993" xr:uid="{FB5F272A-48FB-4C84-B4DD-FDC742116557}"/>
    <cellStyle name="Comma 2 9 4 2 2" xfId="32994" xr:uid="{1B4AAC6A-91D2-4F70-879E-1B3175977626}"/>
    <cellStyle name="Comma 2 9 4 2 2 2" xfId="32995" xr:uid="{926EDD85-E34D-45A1-8790-70A7819829D0}"/>
    <cellStyle name="Comma 2 9 4 2 3" xfId="32996" xr:uid="{D792FA91-764B-481B-BC42-618CD030A474}"/>
    <cellStyle name="Comma 2 9 4 3" xfId="32997" xr:uid="{30976B57-0838-4FF2-AB2E-01D07481EB13}"/>
    <cellStyle name="Comma 2 9 4 3 2" xfId="32998" xr:uid="{1BAD54A7-B5EA-4239-B54B-B0D237EB0E11}"/>
    <cellStyle name="Comma 2 9 4 4" xfId="32999" xr:uid="{89FA3DD4-D434-4D39-96C9-6583C217B88B}"/>
    <cellStyle name="Comma 2 9 5" xfId="33000" xr:uid="{9FC42BD4-2486-4E51-9724-5032CE426688}"/>
    <cellStyle name="Comma 2 9 5 2" xfId="33001" xr:uid="{E67BDDD2-3255-42D1-9759-157CD8551A71}"/>
    <cellStyle name="Comma 2 9 5 2 2" xfId="33002" xr:uid="{0E0C96BC-97B3-410A-BBAE-588410AE556B}"/>
    <cellStyle name="Comma 2 9 5 3" xfId="33003" xr:uid="{461AA9C7-EAC3-4551-9E15-33753F1A5C61}"/>
    <cellStyle name="Comma 2 9 6" xfId="33004" xr:uid="{6C954150-EF61-4943-90FA-1C6B0D4DF6B3}"/>
    <cellStyle name="Comma 2 9 6 2" xfId="33005" xr:uid="{B510BD59-6010-4041-8390-233A10138BD3}"/>
    <cellStyle name="Comma 2 9 7" xfId="33006" xr:uid="{18D0285C-C696-4652-A56B-B93C20BC1671}"/>
    <cellStyle name="Comma 20" xfId="583" xr:uid="{A351EB52-6AD9-4467-8FD9-0E360E2488DA}"/>
    <cellStyle name="Comma 20 2" xfId="1464" xr:uid="{D1C2553D-5D9B-4444-A99A-F78495282046}"/>
    <cellStyle name="Comma 20 3" xfId="33008" xr:uid="{AD5C498F-9E07-41B8-B782-34BAEBF18D9C}"/>
    <cellStyle name="Comma 20 4" xfId="33007" xr:uid="{3220E68B-3AD9-44BF-98B8-44869AD32E49}"/>
    <cellStyle name="Comma 200" xfId="53361" xr:uid="{7D66BB14-8533-45FA-9AC4-32FF600E16E6}"/>
    <cellStyle name="Comma 201" xfId="53371" xr:uid="{5C974D14-E610-4C8B-B6EA-434BACE95DE6}"/>
    <cellStyle name="Comma 202" xfId="53372" xr:uid="{4B0A3385-CB71-40E5-B2BF-E390EB4D96FA}"/>
    <cellStyle name="Comma 203" xfId="53377" xr:uid="{CB1696C1-9FAA-4A0B-8E88-F3A54C3D09E8}"/>
    <cellStyle name="Comma 204" xfId="53420" xr:uid="{30BD7DC2-8DFD-443F-8D24-C2EACB4D4273}"/>
    <cellStyle name="Comma 205" xfId="53457" xr:uid="{7E7C625A-6520-494D-BA73-10E21D570594}"/>
    <cellStyle name="Comma 206" xfId="53454" xr:uid="{FF675DD8-3172-4A37-97C1-95FE34F9749E}"/>
    <cellStyle name="Comma 207" xfId="53" xr:uid="{31F7E717-E5FD-4EA8-9136-3A465F3B0DDB}"/>
    <cellStyle name="Comma 208" xfId="21" xr:uid="{92A8763B-1FC1-4FFF-92E1-70841CCD1574}"/>
    <cellStyle name="Comma 209" xfId="53472" xr:uid="{C4D1E884-EBE5-423F-A813-C147848B5844}"/>
    <cellStyle name="Comma 21" xfId="584" xr:uid="{FC45545C-4AC0-4E1C-B5A4-A8F19F79FDEE}"/>
    <cellStyle name="Comma 21 2" xfId="33010" xr:uid="{BB821F8D-FB34-419D-BA64-D802D4F09F3D}"/>
    <cellStyle name="Comma 21 3" xfId="33011" xr:uid="{5325F792-0A40-45F7-908A-4033B792DBA7}"/>
    <cellStyle name="Comma 21 4" xfId="33009" xr:uid="{8FCD3237-293B-4171-855B-D89523249B15}"/>
    <cellStyle name="Comma 22" xfId="585" xr:uid="{F4A339D0-BD61-424A-A75D-70B826E54B39}"/>
    <cellStyle name="Comma 22 2" xfId="33013" xr:uid="{A0A650DF-0FA1-408C-B8B0-6FAAA6B1AD75}"/>
    <cellStyle name="Comma 22 3" xfId="33014" xr:uid="{2EC23D83-0B43-4270-A4D3-6541499B35E8}"/>
    <cellStyle name="Comma 22 4" xfId="33012" xr:uid="{4205B354-4808-48D0-B51B-5D3C2F1765A4}"/>
    <cellStyle name="Comma 23" xfId="586" xr:uid="{F7B912A4-B194-4202-86AE-B7E205C8EFFD}"/>
    <cellStyle name="Comma 23 2" xfId="33016" xr:uid="{47312598-AB03-459D-B06E-BC9BA7438CFD}"/>
    <cellStyle name="Comma 23 3" xfId="33017" xr:uid="{99018AEF-4697-4D89-9A9E-EEDE43AB0BCE}"/>
    <cellStyle name="Comma 23 4" xfId="33015" xr:uid="{701F743D-B1B1-400E-983A-A349353C8BB0}"/>
    <cellStyle name="Comma 24" xfId="587" xr:uid="{197BAB9A-0B93-4365-9EA1-9ECE461BCC9D}"/>
    <cellStyle name="Comma 24 2" xfId="33019" xr:uid="{35D58ADA-9BF6-4633-8E34-18022C2D9863}"/>
    <cellStyle name="Comma 24 3" xfId="33020" xr:uid="{76C3BBF3-D44E-4796-B459-D49342C7E66C}"/>
    <cellStyle name="Comma 24 4" xfId="33018" xr:uid="{DF28F5B9-8133-4498-B7A4-28956C9AD5F7}"/>
    <cellStyle name="Comma 25" xfId="588" xr:uid="{F13ADC31-647E-4694-9F21-9BCEA3C49FFA}"/>
    <cellStyle name="Comma 25 2" xfId="1532" xr:uid="{6FB8BD4F-7469-4A2E-AE9B-F0BC284DFF71}"/>
    <cellStyle name="Comma 25 2 2" xfId="33022" xr:uid="{9D7AED75-9FA1-4F0A-85E0-79063923D46D}"/>
    <cellStyle name="Comma 25 3" xfId="33023" xr:uid="{7C0C6F7C-49F9-40CA-9EC3-4A51D43D57D7}"/>
    <cellStyle name="Comma 25 4" xfId="33021" xr:uid="{4B9408B7-981A-457F-B434-65D950188226}"/>
    <cellStyle name="Comma 26" xfId="589" xr:uid="{57188CF4-1BBF-4D3A-AD8A-3976E5347749}"/>
    <cellStyle name="Comma 26 2" xfId="33025" xr:uid="{EB41BF61-B1DA-4BC5-B05D-55E307E0B8D1}"/>
    <cellStyle name="Comma 26 3" xfId="33026" xr:uid="{41C65A21-359A-40BD-9E4A-6CAFC073E5DF}"/>
    <cellStyle name="Comma 26 4" xfId="33024" xr:uid="{38B70587-61A1-4F09-9D59-EDD4D3AA90A9}"/>
    <cellStyle name="Comma 27" xfId="590" xr:uid="{BC2C80F2-A172-4C42-8A53-7E2E92F669D6}"/>
    <cellStyle name="Comma 27 2" xfId="33028" xr:uid="{E6FFE11D-C0B0-4B12-9722-97618729858C}"/>
    <cellStyle name="Comma 27 3" xfId="33029" xr:uid="{014E0C6F-1FFB-4B83-8E1A-C55252FE357F}"/>
    <cellStyle name="Comma 27 4" xfId="33027" xr:uid="{3C0393CF-434F-4F9A-8E46-21D984D25F23}"/>
    <cellStyle name="Comma 28" xfId="591" xr:uid="{C4FE40F3-D988-4858-A688-F2790258C305}"/>
    <cellStyle name="Comma 28 2" xfId="1472" xr:uid="{688EBD50-A9DC-44D1-99D0-85A972A25B4B}"/>
    <cellStyle name="Comma 28 2 2" xfId="33031" xr:uid="{62433D8F-9793-48E2-9A44-B1E651D45E9D}"/>
    <cellStyle name="Comma 28 3" xfId="33032" xr:uid="{E195F42D-896E-490A-AB46-4C784E47FA2C}"/>
    <cellStyle name="Comma 28 4" xfId="33030" xr:uid="{B275DCF3-C2CF-4880-A59C-AE11BC6B135E}"/>
    <cellStyle name="Comma 29" xfId="592" xr:uid="{C4A07558-B609-4C7A-ACC1-4BC2C0455056}"/>
    <cellStyle name="Comma 29 2" xfId="1534" xr:uid="{DF9D1F72-8AB8-4C80-A237-3A1020966E88}"/>
    <cellStyle name="Comma 29 2 2" xfId="33034" xr:uid="{994B3A90-A33B-4981-A109-88DD5C15CB27}"/>
    <cellStyle name="Comma 29 3" xfId="33035" xr:uid="{AA8C296D-FB1B-41D8-9A49-EEBA0E0982DF}"/>
    <cellStyle name="Comma 29 4" xfId="33033" xr:uid="{64DAC050-6FC6-4018-AF7C-EFB6C70B3ECA}"/>
    <cellStyle name="Comma 3" xfId="173" xr:uid="{98C8DF6B-DC20-4746-BB0B-B631F3F7EC21}"/>
    <cellStyle name="Comma 3 10" xfId="33036" xr:uid="{23C25D2B-1A30-4C35-B8D7-3DDDCE00D639}"/>
    <cellStyle name="Comma 3 11" xfId="1610" xr:uid="{90F28485-8819-46D2-8D89-9B7E7808AFFF}"/>
    <cellStyle name="Comma 3 12" xfId="53461" xr:uid="{252AEC19-3307-4DDE-BB83-BB9F585400CE}"/>
    <cellStyle name="Comma 3 2" xfId="416" xr:uid="{69ED889A-86E7-43DF-954E-72D87B798E07}"/>
    <cellStyle name="Comma 3 2 2" xfId="594" xr:uid="{9D99C5F0-BFFD-4CAA-A661-99111D60E4C4}"/>
    <cellStyle name="Comma 3 2 2 2" xfId="1391" xr:uid="{636F347E-7858-4453-8EE0-5794B4E8BF85}"/>
    <cellStyle name="Comma 3 2 2 2 2" xfId="33039" xr:uid="{172A8905-A115-4CE8-82B6-7E416DC47B3B}"/>
    <cellStyle name="Comma 3 2 2 3" xfId="1539" xr:uid="{44683B40-36F7-4C5A-B540-F0695419CC8F}"/>
    <cellStyle name="Comma 3 2 2 3 2" xfId="33040" xr:uid="{47F67559-0592-41EF-B0B3-7A071684C2B4}"/>
    <cellStyle name="Comma 3 2 2 4" xfId="33041" xr:uid="{A20E0215-5859-4603-BCC8-82CCEBA0DA8B}"/>
    <cellStyle name="Comma 3 2 2 5" xfId="33038" xr:uid="{06FF7308-D48E-44A3-A604-AAF2E0EA8210}"/>
    <cellStyle name="Comma 3 2 3" xfId="593" xr:uid="{0342910E-3527-494E-B8F0-57C0241A75F4}"/>
    <cellStyle name="Comma 3 2 3 2" xfId="33043" xr:uid="{8E54CCBA-7FAF-4B2B-867E-F7920CAEE7F3}"/>
    <cellStyle name="Comma 3 2 3 3" xfId="33042" xr:uid="{511CD2B4-9CB0-4C00-9657-BB9AC407A3E1}"/>
    <cellStyle name="Comma 3 2 4" xfId="1336" xr:uid="{69C833DB-1B54-4C68-9026-CAA5E087D5BD}"/>
    <cellStyle name="Comma 3 2 4 2" xfId="33044" xr:uid="{2900DCDE-CF65-4CDD-A1FC-3579B899ECB5}"/>
    <cellStyle name="Comma 3 2 5" xfId="1307" xr:uid="{FA6FE53D-F1CC-4F9E-9DFF-FF8FC43AD8D0}"/>
    <cellStyle name="Comma 3 2 5 2" xfId="33046" xr:uid="{7D0868C7-9FEA-46A2-B505-F6B6729E6CD6}"/>
    <cellStyle name="Comma 3 2 5 2 2" xfId="33047" xr:uid="{A73CDEBD-1238-4E1E-A7AF-2F722EB05430}"/>
    <cellStyle name="Comma 3 2 5 2 2 2" xfId="33048" xr:uid="{14656D66-D8E1-4AF0-B5C9-F5992BEBE7BC}"/>
    <cellStyle name="Comma 3 2 5 2 2 2 2" xfId="33049" xr:uid="{54419156-0487-48C5-A765-7D8A3B7D452C}"/>
    <cellStyle name="Comma 3 2 5 2 2 3" xfId="33050" xr:uid="{20BD7C73-EBBC-413E-8C2A-6B62E4EA55CF}"/>
    <cellStyle name="Comma 3 2 5 2 3" xfId="33051" xr:uid="{0098EE01-E198-4EE8-AC40-339D92AD44D9}"/>
    <cellStyle name="Comma 3 2 5 2 3 2" xfId="33052" xr:uid="{663A8975-897F-4B91-95AF-46C34E13529D}"/>
    <cellStyle name="Comma 3 2 5 2 4" xfId="33053" xr:uid="{8A570A38-49CD-4C60-A45A-0F40C294D5A0}"/>
    <cellStyle name="Comma 3 2 5 3" xfId="33054" xr:uid="{B52AC62D-22A0-4240-9F10-9AA7424B4A23}"/>
    <cellStyle name="Comma 3 2 5 3 2" xfId="33055" xr:uid="{C2253B71-A498-4D73-BA2D-B4F6706F3C8B}"/>
    <cellStyle name="Comma 3 2 5 3 2 2" xfId="33056" xr:uid="{D2DF0EED-3AEC-496E-8F77-89E12B3D2CEA}"/>
    <cellStyle name="Comma 3 2 5 3 3" xfId="33057" xr:uid="{A9E3BECF-CE5E-4995-9FE3-50A49CC493BA}"/>
    <cellStyle name="Comma 3 2 5 4" xfId="33058" xr:uid="{76765D27-42BF-4B5F-A46D-58F527EE96E7}"/>
    <cellStyle name="Comma 3 2 5 4 2" xfId="33059" xr:uid="{F175C004-8504-4C2E-880D-DC1B33CFC4DB}"/>
    <cellStyle name="Comma 3 2 5 5" xfId="33060" xr:uid="{3B610F50-2FD2-45C9-A069-00643C133C6B}"/>
    <cellStyle name="Comma 3 2 5 6" xfId="33045" xr:uid="{DC0BC4E9-EB22-41BD-92BF-B44532F894C9}"/>
    <cellStyle name="Comma 3 2 6" xfId="33061" xr:uid="{5295CB20-978A-4160-B5B2-6BB4B80395AB}"/>
    <cellStyle name="Comma 3 2 6 2" xfId="33062" xr:uid="{8619D9A4-DB5B-4D31-992E-46480A1A08C6}"/>
    <cellStyle name="Comma 3 2 6 2 2" xfId="33063" xr:uid="{1C025E54-62A9-4C05-8804-4FA7563BBA7E}"/>
    <cellStyle name="Comma 3 2 6 2 2 2" xfId="33064" xr:uid="{470A6947-D4BF-404D-B6EC-15588FE9EAF6}"/>
    <cellStyle name="Comma 3 2 6 2 2 2 2" xfId="33065" xr:uid="{DE0CA62A-6791-4F67-BC7D-C4A02F635DAC}"/>
    <cellStyle name="Comma 3 2 6 2 2 3" xfId="33066" xr:uid="{1A8EE688-A6E2-4EE3-9F07-3BF7F83EC9D5}"/>
    <cellStyle name="Comma 3 2 6 2 3" xfId="33067" xr:uid="{54659DEE-B399-400E-ADC4-8B071C1106F5}"/>
    <cellStyle name="Comma 3 2 6 2 3 2" xfId="33068" xr:uid="{93F35BA3-06CC-4461-B1E3-A518CD0F5F16}"/>
    <cellStyle name="Comma 3 2 6 2 4" xfId="33069" xr:uid="{40060B0D-76EF-418C-8498-2CCFAE1E0F98}"/>
    <cellStyle name="Comma 3 2 6 3" xfId="33070" xr:uid="{4D37E382-CD0D-46D3-B0BF-1E371971B909}"/>
    <cellStyle name="Comma 3 2 6 3 2" xfId="33071" xr:uid="{D0575C65-76CD-4CDA-B1BD-FB9BC9C1CBA1}"/>
    <cellStyle name="Comma 3 2 6 3 2 2" xfId="33072" xr:uid="{E5028945-D4C3-4B35-A42F-B55D2439AB1E}"/>
    <cellStyle name="Comma 3 2 6 3 3" xfId="33073" xr:uid="{EC6F13D6-BE11-4EF5-911E-0EE255642270}"/>
    <cellStyle name="Comma 3 2 6 4" xfId="33074" xr:uid="{B3B33ED6-E0D4-4688-8FFF-3078A897BEB9}"/>
    <cellStyle name="Comma 3 2 6 4 2" xfId="33075" xr:uid="{ED578A79-BF71-4AAC-A0C8-DB40B290803D}"/>
    <cellStyle name="Comma 3 2 6 5" xfId="33076" xr:uid="{3ADB7A1F-A528-46BB-8A85-02965FBFCB41}"/>
    <cellStyle name="Comma 3 2 7" xfId="33037" xr:uid="{009C78CE-B002-4B2A-B782-EA8FB464C98D}"/>
    <cellStyle name="Comma 3 3" xfId="379" xr:uid="{49BF45C5-578B-40D8-B25F-729973B51C9A}"/>
    <cellStyle name="Comma 3 3 2" xfId="595" xr:uid="{DD3683B9-A79B-4710-A91C-A00A091CBF9E}"/>
    <cellStyle name="Comma 3 3 2 2" xfId="33079" xr:uid="{64144B82-3615-4B70-B49E-F8B4FA33CEDD}"/>
    <cellStyle name="Comma 3 3 2 2 2" xfId="33080" xr:uid="{63AEFE46-37B3-4880-83D0-D2BB445E45D0}"/>
    <cellStyle name="Comma 3 3 2 2 2 2" xfId="33081" xr:uid="{4364F640-4C08-4C16-BE5D-296301FF4EB1}"/>
    <cellStyle name="Comma 3 3 2 2 2 2 2" xfId="33082" xr:uid="{105D4FF3-24FE-4C1A-9B31-6A853D046095}"/>
    <cellStyle name="Comma 3 3 2 2 2 2 2 2" xfId="33083" xr:uid="{D32DC54B-C0CD-4A18-BD71-5DBDFEF6752E}"/>
    <cellStyle name="Comma 3 3 2 2 2 2 3" xfId="33084" xr:uid="{3705E88E-3313-4CEB-AB82-05B24B981489}"/>
    <cellStyle name="Comma 3 3 2 2 2 3" xfId="33085" xr:uid="{980D9B68-CAD7-4384-9B63-9E658E8B0983}"/>
    <cellStyle name="Comma 3 3 2 2 2 3 2" xfId="33086" xr:uid="{C6C23A9A-66B8-4197-9EEB-0FB69BB77FA7}"/>
    <cellStyle name="Comma 3 3 2 2 2 4" xfId="33087" xr:uid="{4DB85137-A0EE-4C35-9CF7-4EAC93801CA3}"/>
    <cellStyle name="Comma 3 3 2 2 3" xfId="33088" xr:uid="{EB65E613-3652-439D-9254-CDDB24869905}"/>
    <cellStyle name="Comma 3 3 2 2 3 2" xfId="33089" xr:uid="{49F966DB-6F8A-4C7E-8A00-1428F7E44DFD}"/>
    <cellStyle name="Comma 3 3 2 2 3 2 2" xfId="33090" xr:uid="{ECCE10E3-51D4-47D8-ABA7-7574DD79415B}"/>
    <cellStyle name="Comma 3 3 2 2 3 3" xfId="33091" xr:uid="{00166E42-C8B1-4DCC-B44E-161B255387EC}"/>
    <cellStyle name="Comma 3 3 2 2 4" xfId="33092" xr:uid="{DF3F3076-6E26-4BFE-B20B-5404F38623A6}"/>
    <cellStyle name="Comma 3 3 2 2 4 2" xfId="33093" xr:uid="{4F884771-9A5E-49B5-888E-88F9E16BAD44}"/>
    <cellStyle name="Comma 3 3 2 2 5" xfId="33094" xr:uid="{E8BC2BC2-6170-41D3-BD9C-F89A9F18E85C}"/>
    <cellStyle name="Comma 3 3 2 3" xfId="33095" xr:uid="{5972C540-68C7-4188-B56B-837EE3F5C9DE}"/>
    <cellStyle name="Comma 3 3 2 3 2" xfId="33096" xr:uid="{547F1034-0C04-4FA9-BCE6-0618AAB387D8}"/>
    <cellStyle name="Comma 3 3 2 3 2 2" xfId="33097" xr:uid="{E0302716-71EA-4C74-BF70-C22618F2B7B3}"/>
    <cellStyle name="Comma 3 3 2 3 2 2 2" xfId="33098" xr:uid="{39867FA4-E2EB-4540-892F-FC10955B2E5B}"/>
    <cellStyle name="Comma 3 3 2 3 2 3" xfId="33099" xr:uid="{0540F4C1-5494-4778-8AC8-E660F7F79DE0}"/>
    <cellStyle name="Comma 3 3 2 3 3" xfId="33100" xr:uid="{0F97D99D-4C67-4F94-B3C5-D2B885543829}"/>
    <cellStyle name="Comma 3 3 2 3 3 2" xfId="33101" xr:uid="{1BEC8D14-3A64-4F27-811A-61455A741445}"/>
    <cellStyle name="Comma 3 3 2 3 4" xfId="33102" xr:uid="{51D2C3CC-A7C7-4A2E-A8A0-B793B26C7B61}"/>
    <cellStyle name="Comma 3 3 2 4" xfId="33103" xr:uid="{CF0CE73B-875D-46FB-A0EF-0121837178BF}"/>
    <cellStyle name="Comma 3 3 2 4 2" xfId="33104" xr:uid="{D124BC96-1055-44DF-B83E-725D59188EAC}"/>
    <cellStyle name="Comma 3 3 2 4 2 2" xfId="33105" xr:uid="{05C8392A-ABDB-412A-8FE3-4C7998C7BF8F}"/>
    <cellStyle name="Comma 3 3 2 4 3" xfId="33106" xr:uid="{A06F3BF5-D0B6-4D2F-B85A-A9D7FC224872}"/>
    <cellStyle name="Comma 3 3 2 5" xfId="33107" xr:uid="{5198F336-14AC-48BC-AA2B-FDA5F9D374FB}"/>
    <cellStyle name="Comma 3 3 2 5 2" xfId="33108" xr:uid="{0AE0D74A-E947-4FE2-AD73-75CD4E8AA0EB}"/>
    <cellStyle name="Comma 3 3 2 6" xfId="33109" xr:uid="{9DAE5C8B-E595-4E2D-BC09-1AFB2336EA20}"/>
    <cellStyle name="Comma 3 3 2 7" xfId="33078" xr:uid="{10F2E080-8BD2-47A7-8A17-14DFDFBB3CFD}"/>
    <cellStyle name="Comma 3 3 3" xfId="33110" xr:uid="{08AD0657-92D1-44AB-B71A-321CA13FE723}"/>
    <cellStyle name="Comma 3 3 4" xfId="33111" xr:uid="{AD0D6DD2-5160-408A-92F0-A3E553013E14}"/>
    <cellStyle name="Comma 3 3 5" xfId="33077" xr:uid="{30B03DCD-7E7E-426B-B5AD-5B4DDAA81829}"/>
    <cellStyle name="Comma 3 4" xfId="410" xr:uid="{DB0A9054-6410-4F9F-B174-188E41EE71D4}"/>
    <cellStyle name="Comma 3 4 2" xfId="596" xr:uid="{5666FFBC-AB77-4A0A-B7F4-6C6BC601EB30}"/>
    <cellStyle name="Comma 3 4 2 2" xfId="1565" xr:uid="{87DC1220-00AA-4CBB-BAF5-3D6C34D8D932}"/>
    <cellStyle name="Comma 3 4 2 3" xfId="33113" xr:uid="{68C10D1E-F455-4E57-BC59-BC459FC7A54D}"/>
    <cellStyle name="Comma 3 4 3" xfId="1364" xr:uid="{D8AD6244-6489-47E6-988D-6E6B51D82791}"/>
    <cellStyle name="Comma 3 4 3 2" xfId="33115" xr:uid="{0D545FE8-23B6-4B2C-9EAB-7B3F8FA117BF}"/>
    <cellStyle name="Comma 3 4 3 2 2" xfId="33116" xr:uid="{F60100B6-BF11-4E60-ABA0-5139932BD77B}"/>
    <cellStyle name="Comma 3 4 3 2 2 2" xfId="33117" xr:uid="{E151A8F8-7A61-4CA4-9252-64043FEE1111}"/>
    <cellStyle name="Comma 3 4 3 2 2 2 2" xfId="33118" xr:uid="{33FC27D9-3337-4987-A4B3-034B15F6E086}"/>
    <cellStyle name="Comma 3 4 3 2 2 3" xfId="33119" xr:uid="{53C4DB8B-3BCC-449F-B9B6-990DA4DDAD88}"/>
    <cellStyle name="Comma 3 4 3 2 3" xfId="33120" xr:uid="{E0885ABF-56C4-4D09-9F7B-AE55C646A896}"/>
    <cellStyle name="Comma 3 4 3 2 3 2" xfId="33121" xr:uid="{C8E81CD3-0FB4-4C0D-8C62-68719929BA73}"/>
    <cellStyle name="Comma 3 4 3 2 4" xfId="33122" xr:uid="{FF42170F-6BC9-4BEF-8341-182631414102}"/>
    <cellStyle name="Comma 3 4 3 3" xfId="33123" xr:uid="{7ABAE6A2-EFB5-41FB-B8BA-852185647AF9}"/>
    <cellStyle name="Comma 3 4 3 3 2" xfId="33124" xr:uid="{72FD22A0-712E-4BFE-A3F2-51EDBBED11A9}"/>
    <cellStyle name="Comma 3 4 3 3 2 2" xfId="33125" xr:uid="{5CADD25D-943B-4E44-A348-5FA221660325}"/>
    <cellStyle name="Comma 3 4 3 3 3" xfId="33126" xr:uid="{4C8A4C71-1257-4427-9DFA-55F9DA002A01}"/>
    <cellStyle name="Comma 3 4 3 4" xfId="33127" xr:uid="{A1484F29-F327-4CB1-ABFC-EA44C65B5503}"/>
    <cellStyle name="Comma 3 4 3 4 2" xfId="33128" xr:uid="{138D5A08-A041-4133-AFCC-9F9052E609E3}"/>
    <cellStyle name="Comma 3 4 3 5" xfId="33129" xr:uid="{AFB2C8B1-286D-491F-805E-0ACBA154385F}"/>
    <cellStyle name="Comma 3 4 3 6" xfId="33114" xr:uid="{21930D90-56D3-4707-B44F-9F3DA9719F19}"/>
    <cellStyle name="Comma 3 4 4" xfId="33130" xr:uid="{81E1DC2D-20AD-4CB4-AD61-570366BBE3C8}"/>
    <cellStyle name="Comma 3 4 4 2" xfId="33131" xr:uid="{4471E6C7-8DA8-4EA6-8405-234ED9E94170}"/>
    <cellStyle name="Comma 3 4 4 2 2" xfId="33132" xr:uid="{7F7B7BE3-5647-43E3-9BCD-183D19468CE4}"/>
    <cellStyle name="Comma 3 4 4 2 2 2" xfId="33133" xr:uid="{99923CF7-6CDE-4663-92C7-A99B86082117}"/>
    <cellStyle name="Comma 3 4 4 2 3" xfId="33134" xr:uid="{A21CCF0C-1158-45EC-8017-55438F141CE5}"/>
    <cellStyle name="Comma 3 4 4 3" xfId="33135" xr:uid="{BD70722C-FDF8-4E24-9D2F-E1B61BF93C56}"/>
    <cellStyle name="Comma 3 4 4 3 2" xfId="33136" xr:uid="{182C4054-AF74-43FB-960C-C99B9EB9FBCA}"/>
    <cellStyle name="Comma 3 4 4 4" xfId="33137" xr:uid="{BE37B3B9-156D-4715-A9F5-F18E778E10B8}"/>
    <cellStyle name="Comma 3 4 5" xfId="33138" xr:uid="{4B527C16-5F38-432E-A059-868971EBDCE3}"/>
    <cellStyle name="Comma 3 4 5 2" xfId="33139" xr:uid="{3C2C18C5-3398-4A74-B372-431FC3D7A471}"/>
    <cellStyle name="Comma 3 4 5 2 2" xfId="33140" xr:uid="{1121E64A-4A52-464D-98D2-13050B85CA54}"/>
    <cellStyle name="Comma 3 4 5 3" xfId="33141" xr:uid="{B3FAD91F-7903-45BE-9E4D-C97595D54B54}"/>
    <cellStyle name="Comma 3 4 6" xfId="33142" xr:uid="{AFFFF453-A37F-4F2C-BBB2-177E3F0479F1}"/>
    <cellStyle name="Comma 3 4 6 2" xfId="33143" xr:uid="{14A5EBA8-6522-446E-B2FE-C27C2FEC8E7C}"/>
    <cellStyle name="Comma 3 4 7" xfId="33144" xr:uid="{0F0AB49C-DCDC-40DB-B058-D6CCF47FA3A2}"/>
    <cellStyle name="Comma 3 4 8" xfId="33112" xr:uid="{9E17EACE-3C76-4CC5-875B-9135ED9D70C2}"/>
    <cellStyle name="Comma 3 5" xfId="1319" xr:uid="{C909F3D4-905C-42D0-AA08-6FA3A1A9A33A}"/>
    <cellStyle name="Comma 3 5 2" xfId="1542" xr:uid="{A3B1E646-2982-4B8D-A7DE-E92F83565955}"/>
    <cellStyle name="Comma 3 5 2 2" xfId="33146" xr:uid="{5630B8E7-C7F2-4F7E-AF86-9343DAE6CCC2}"/>
    <cellStyle name="Comma 3 5 3" xfId="33147" xr:uid="{1F9C289F-312D-42DB-9BBF-1D97AE720B0A}"/>
    <cellStyle name="Comma 3 5 3 2" xfId="33148" xr:uid="{15E45130-387A-412D-9D60-C58933CA5EE9}"/>
    <cellStyle name="Comma 3 5 3 2 2" xfId="33149" xr:uid="{B00490D5-C60E-4BEA-B524-B3F51A64A5DA}"/>
    <cellStyle name="Comma 3 5 3 2 2 2" xfId="33150" xr:uid="{4977AA3A-638C-404F-907C-3083B5CFEE65}"/>
    <cellStyle name="Comma 3 5 3 2 2 2 2" xfId="33151" xr:uid="{B1EFAB00-9CBF-4083-8936-F840D5CB4805}"/>
    <cellStyle name="Comma 3 5 3 2 2 3" xfId="33152" xr:uid="{BF00D067-F6A6-4B0F-8C9D-8592F19B5C6E}"/>
    <cellStyle name="Comma 3 5 3 2 3" xfId="33153" xr:uid="{39A19EE8-A94B-4157-BD37-263E0AD0552B}"/>
    <cellStyle name="Comma 3 5 3 2 3 2" xfId="33154" xr:uid="{AC16BAC6-2BE0-4FD6-AF5A-64724CB302E1}"/>
    <cellStyle name="Comma 3 5 3 2 4" xfId="33155" xr:uid="{ED174AEC-76A4-4336-A2F0-D5C519EFBAC3}"/>
    <cellStyle name="Comma 3 5 3 3" xfId="33156" xr:uid="{FD80BAA6-F458-46EF-85F4-AB14DD79827D}"/>
    <cellStyle name="Comma 3 5 3 3 2" xfId="33157" xr:uid="{A885911B-A2F4-4FEB-B096-CAD741D4F360}"/>
    <cellStyle name="Comma 3 5 3 3 2 2" xfId="33158" xr:uid="{34C2836C-B191-4F5C-9B62-4A433A552C2A}"/>
    <cellStyle name="Comma 3 5 3 3 3" xfId="33159" xr:uid="{2157D2F2-63DE-49EB-A2AD-38DFB4C674BB}"/>
    <cellStyle name="Comma 3 5 3 4" xfId="33160" xr:uid="{25E0C914-EAFF-449D-939F-E08C8B21DBC2}"/>
    <cellStyle name="Comma 3 5 3 4 2" xfId="33161" xr:uid="{ED12A254-9B94-40F6-B5AD-4B8C42C72510}"/>
    <cellStyle name="Comma 3 5 3 5" xfId="33162" xr:uid="{EE7B64FA-DE49-46B5-9F95-93512A9609A9}"/>
    <cellStyle name="Comma 3 5 4" xfId="33163" xr:uid="{2E4EA225-F8E2-4012-AB14-DB05EACF4FB1}"/>
    <cellStyle name="Comma 3 5 4 2" xfId="33164" xr:uid="{E349BD2B-79AB-4B4D-83C8-9613394DD652}"/>
    <cellStyle name="Comma 3 5 4 2 2" xfId="33165" xr:uid="{FBD9C99B-2A71-4ADF-9E78-3EBF24374DCA}"/>
    <cellStyle name="Comma 3 5 4 2 2 2" xfId="33166" xr:uid="{D533C5A4-F4BE-4393-A76F-F62A3C72722E}"/>
    <cellStyle name="Comma 3 5 4 2 3" xfId="33167" xr:uid="{E43DBDBA-3FB8-40BB-AC91-D24CA65FA26E}"/>
    <cellStyle name="Comma 3 5 4 3" xfId="33168" xr:uid="{43414437-0D64-4E2F-B00F-58218F83E425}"/>
    <cellStyle name="Comma 3 5 4 3 2" xfId="33169" xr:uid="{F045E62D-D86B-45B1-9166-BC887DCC421A}"/>
    <cellStyle name="Comma 3 5 4 4" xfId="33170" xr:uid="{E2DFA75A-956E-4668-83FB-5144F348C944}"/>
    <cellStyle name="Comma 3 5 5" xfId="33171" xr:uid="{59326C26-6B83-4283-A651-138AEB819173}"/>
    <cellStyle name="Comma 3 5 5 2" xfId="33172" xr:uid="{84E38A99-79EF-4FA6-88AD-B9C2870C684A}"/>
    <cellStyle name="Comma 3 5 5 2 2" xfId="33173" xr:uid="{426FC74A-622A-4715-B06D-DED0C62CB8AF}"/>
    <cellStyle name="Comma 3 5 5 3" xfId="33174" xr:uid="{AFCF5E37-2823-472A-BB1C-3E0288A8C93E}"/>
    <cellStyle name="Comma 3 5 6" xfId="33175" xr:uid="{71682995-E394-4205-BA80-34A695E1E307}"/>
    <cellStyle name="Comma 3 5 6 2" xfId="33176" xr:uid="{5FAA5EB1-9B92-43C9-9A81-3AAA3AFCE9C1}"/>
    <cellStyle name="Comma 3 5 7" xfId="33177" xr:uid="{D60880A1-2F49-4613-9E9B-EE118ACD243F}"/>
    <cellStyle name="Comma 3 5 8" xfId="33145" xr:uid="{72B46D15-BD45-4ACD-A707-8B89462ECC39}"/>
    <cellStyle name="Comma 3 6" xfId="1392" xr:uid="{22C00B8D-62D1-4F74-81A7-DD2040F0BE8E}"/>
    <cellStyle name="Comma 3 6 2" xfId="33179" xr:uid="{395A00E6-9400-45C0-A491-03CE848A3891}"/>
    <cellStyle name="Comma 3 6 2 2" xfId="33180" xr:uid="{D8FC0B43-A151-48B1-950C-BA068BB0A3B3}"/>
    <cellStyle name="Comma 3 6 2 2 2" xfId="33181" xr:uid="{DCF5A378-EA4B-4A10-A4AE-5D91ED93A1E3}"/>
    <cellStyle name="Comma 3 6 2 2 2 2" xfId="33182" xr:uid="{BD2C7747-A6B0-4B41-BB05-56D0B68CB09E}"/>
    <cellStyle name="Comma 3 6 2 2 2 2 2" xfId="33183" xr:uid="{6294C399-81E6-42FF-84AA-1E08F1059740}"/>
    <cellStyle name="Comma 3 6 2 2 2 3" xfId="33184" xr:uid="{D76F201E-FC9B-4D1A-A30F-47AF15ECB15E}"/>
    <cellStyle name="Comma 3 6 2 2 3" xfId="33185" xr:uid="{5EF61145-1B2A-4FE2-9A38-CF49E668CA71}"/>
    <cellStyle name="Comma 3 6 2 2 3 2" xfId="33186" xr:uid="{B282C95A-8527-497D-957F-4C69B9BFCF74}"/>
    <cellStyle name="Comma 3 6 2 2 4" xfId="33187" xr:uid="{A6F06557-CC26-491D-92DE-D8A1A49C31E9}"/>
    <cellStyle name="Comma 3 6 2 3" xfId="33188" xr:uid="{B37D71AB-E22D-478E-8C24-2D5630385CA7}"/>
    <cellStyle name="Comma 3 6 2 3 2" xfId="33189" xr:uid="{3C1A6CE3-3A6E-426C-BC5F-CDAFCC373A89}"/>
    <cellStyle name="Comma 3 6 2 3 2 2" xfId="33190" xr:uid="{AAF75F42-44D1-4E20-96DF-F77EEF2D2C4F}"/>
    <cellStyle name="Comma 3 6 2 3 3" xfId="33191" xr:uid="{C9F14C7F-5A86-4186-B0B3-E6C33CD5C6E0}"/>
    <cellStyle name="Comma 3 6 2 4" xfId="33192" xr:uid="{0B9548C6-B1E2-4CA4-B64C-5467F779F842}"/>
    <cellStyle name="Comma 3 6 2 4 2" xfId="33193" xr:uid="{3D7510F7-AD2F-429B-B740-1EA4817F8FBD}"/>
    <cellStyle name="Comma 3 6 2 5" xfId="33194" xr:uid="{49B7076C-99DF-4D2C-A19D-884D5A4F7D8E}"/>
    <cellStyle name="Comma 3 6 3" xfId="33195" xr:uid="{09C7B3FA-5D9F-4EE0-BD6F-4EF1B932E217}"/>
    <cellStyle name="Comma 3 6 3 2" xfId="33196" xr:uid="{C6A9D7AF-3314-4FC9-BBAC-B2A60AA1C605}"/>
    <cellStyle name="Comma 3 6 3 2 2" xfId="33197" xr:uid="{E97EB3CB-DB76-46DF-84CC-97BA5445447E}"/>
    <cellStyle name="Comma 3 6 3 2 2 2" xfId="33198" xr:uid="{85CF31C0-E636-4EE4-8F02-77E0FA2B0854}"/>
    <cellStyle name="Comma 3 6 3 2 3" xfId="33199" xr:uid="{6BF4063C-59E3-49A0-870D-8966B8100EA1}"/>
    <cellStyle name="Comma 3 6 3 3" xfId="33200" xr:uid="{4C231257-E9F4-4C2A-9EB8-4587C0DCA07C}"/>
    <cellStyle name="Comma 3 6 3 3 2" xfId="33201" xr:uid="{3059AE41-8BCB-40BD-BCDB-A248B422D132}"/>
    <cellStyle name="Comma 3 6 3 4" xfId="33202" xr:uid="{1EDE6E45-C960-4B25-AF2A-3F98FD26ACD5}"/>
    <cellStyle name="Comma 3 6 4" xfId="33203" xr:uid="{4E23A0C7-CE80-4962-8A68-82E542099DB7}"/>
    <cellStyle name="Comma 3 6 4 2" xfId="33204" xr:uid="{9B812CC6-8539-4AE0-A61B-4546AD0D901A}"/>
    <cellStyle name="Comma 3 6 4 2 2" xfId="33205" xr:uid="{9464E359-A0C0-4508-8528-128F7B1A773B}"/>
    <cellStyle name="Comma 3 6 4 3" xfId="33206" xr:uid="{D8971BFC-20AF-43C7-A483-0726AC0CC4F0}"/>
    <cellStyle name="Comma 3 6 5" xfId="33207" xr:uid="{0CB53C92-76C8-469D-B979-5E544D8FDB69}"/>
    <cellStyle name="Comma 3 6 5 2" xfId="33208" xr:uid="{9E464CDC-F383-445D-8CEF-CAC6E8291C5B}"/>
    <cellStyle name="Comma 3 6 6" xfId="33209" xr:uid="{1157524B-00D6-4C5C-A996-10CFCE1A86CB}"/>
    <cellStyle name="Comma 3 6 7" xfId="33178" xr:uid="{A7F68DFB-708A-4996-A459-393D00D5EE64}"/>
    <cellStyle name="Comma 3 7" xfId="331" xr:uid="{A647B562-D963-43AA-A068-86595385CDBD}"/>
    <cellStyle name="Comma 3 7 2" xfId="33211" xr:uid="{D3D832EE-9EDB-462A-B3A0-9240002BF5BE}"/>
    <cellStyle name="Comma 3 7 2 2" xfId="33212" xr:uid="{D78D066A-81C2-4AA8-ADB6-8BDEE4E8CCAD}"/>
    <cellStyle name="Comma 3 7 2 2 2" xfId="33213" xr:uid="{1468D790-715C-49C7-8E0F-F7A7C103CBE7}"/>
    <cellStyle name="Comma 3 7 2 2 2 2" xfId="33214" xr:uid="{6D239FE8-C6A3-43B3-8941-39AAE71E9406}"/>
    <cellStyle name="Comma 3 7 2 2 2 2 2" xfId="33215" xr:uid="{5B5DCFF3-3BE7-4920-865C-E682A83A2193}"/>
    <cellStyle name="Comma 3 7 2 2 2 3" xfId="33216" xr:uid="{90C6E61B-E349-40B5-A006-32C3EAB876A8}"/>
    <cellStyle name="Comma 3 7 2 2 3" xfId="33217" xr:uid="{3081FE18-2C7F-4F25-8559-21D0E84677E0}"/>
    <cellStyle name="Comma 3 7 2 2 3 2" xfId="33218" xr:uid="{79A1F6CD-6808-4E85-B759-15056BE41193}"/>
    <cellStyle name="Comma 3 7 2 2 4" xfId="33219" xr:uid="{22CC3700-D4E8-4098-AC69-DA0185A0C285}"/>
    <cellStyle name="Comma 3 7 2 3" xfId="33220" xr:uid="{F5A37B6A-A710-4636-8D27-1D8855A0097E}"/>
    <cellStyle name="Comma 3 7 2 3 2" xfId="33221" xr:uid="{A7D63B17-B070-4DBD-9699-3367BB5D17DE}"/>
    <cellStyle name="Comma 3 7 2 3 2 2" xfId="33222" xr:uid="{60DBC8F4-BE2F-4BBA-A8F1-48A9992AE4D8}"/>
    <cellStyle name="Comma 3 7 2 3 3" xfId="33223" xr:uid="{02F31632-F4E3-4103-9915-D537892343C0}"/>
    <cellStyle name="Comma 3 7 2 4" xfId="33224" xr:uid="{77B033D9-0B2F-43ED-956A-ACE4BF107BB8}"/>
    <cellStyle name="Comma 3 7 2 4 2" xfId="33225" xr:uid="{82673207-F64D-4616-8B71-1BC9CF3D4980}"/>
    <cellStyle name="Comma 3 7 2 5" xfId="33226" xr:uid="{2132F19C-2E80-4CD2-9D6C-125974A607F4}"/>
    <cellStyle name="Comma 3 7 3" xfId="33227" xr:uid="{457DD1B7-1C35-4135-BD51-16298E7A7891}"/>
    <cellStyle name="Comma 3 7 3 2" xfId="33228" xr:uid="{DC9D1BBC-78D1-4633-99C3-844611DB0D38}"/>
    <cellStyle name="Comma 3 7 3 2 2" xfId="33229" xr:uid="{497735C6-7B81-41BC-85E7-9434CD924EDC}"/>
    <cellStyle name="Comma 3 7 3 2 2 2" xfId="33230" xr:uid="{C32E860F-A94D-4C94-8EB7-D789FC3DF068}"/>
    <cellStyle name="Comma 3 7 3 2 3" xfId="33231" xr:uid="{DDB0B26C-5B4B-4051-8957-7D44C2A6F40C}"/>
    <cellStyle name="Comma 3 7 3 3" xfId="33232" xr:uid="{26D89391-0AA2-4EF3-9441-BC42656226D0}"/>
    <cellStyle name="Comma 3 7 3 3 2" xfId="33233" xr:uid="{BD7E303A-7D2D-4F46-BD40-9FF7D304681F}"/>
    <cellStyle name="Comma 3 7 3 4" xfId="33234" xr:uid="{B699E245-5206-4561-9AD9-D57EB6C40B59}"/>
    <cellStyle name="Comma 3 7 4" xfId="33235" xr:uid="{8E248CD4-1768-4DDF-8AC3-304E5A91A6E0}"/>
    <cellStyle name="Comma 3 7 4 2" xfId="33236" xr:uid="{D13FFF82-33D6-402C-8553-57AE1E6F51E5}"/>
    <cellStyle name="Comma 3 7 4 2 2" xfId="33237" xr:uid="{9A1EAE2D-60AC-4243-BBF2-7BC3E62ECA57}"/>
    <cellStyle name="Comma 3 7 4 3" xfId="33238" xr:uid="{669BBD07-115A-4764-9BF7-26552AF5BBA1}"/>
    <cellStyle name="Comma 3 7 5" xfId="33239" xr:uid="{5AB85CD0-32B4-4E64-9458-05B167C719F1}"/>
    <cellStyle name="Comma 3 7 5 2" xfId="33240" xr:uid="{70C39E8D-CC22-44F9-9652-9C29DFC83253}"/>
    <cellStyle name="Comma 3 7 6" xfId="33241" xr:uid="{75AEEC31-DE11-431B-BB07-70A18364CEC9}"/>
    <cellStyle name="Comma 3 7 7" xfId="33210" xr:uid="{28D54C09-C26E-43C5-B2F7-81C84989C033}"/>
    <cellStyle name="Comma 3 8" xfId="33242" xr:uid="{511BAD70-A8E5-48BF-828D-AEC7F94F6F6C}"/>
    <cellStyle name="Comma 3 8 2" xfId="33243" xr:uid="{F814E6DF-05F8-4D84-A860-9015D0240DCC}"/>
    <cellStyle name="Comma 3 8 2 2" xfId="33244" xr:uid="{20F4D42F-A4F7-4367-ADBC-8DA27594E3B7}"/>
    <cellStyle name="Comma 3 8 2 2 2" xfId="33245" xr:uid="{3538A3D2-2D5A-4B99-AA01-4921A8F30CCA}"/>
    <cellStyle name="Comma 3 8 2 2 2 2" xfId="33246" xr:uid="{2FE509DE-8C1A-4F6A-A658-DB27A4A179E6}"/>
    <cellStyle name="Comma 3 8 2 2 2 2 2" xfId="33247" xr:uid="{6AFF3B16-6BF8-4B26-B135-2D01E57EE8D7}"/>
    <cellStyle name="Comma 3 8 2 2 2 3" xfId="33248" xr:uid="{581DD0B0-470B-4027-B53E-81EB080367AC}"/>
    <cellStyle name="Comma 3 8 2 2 3" xfId="33249" xr:uid="{0208529B-BE63-42FD-AE2C-3776D0EB4C48}"/>
    <cellStyle name="Comma 3 8 2 2 3 2" xfId="33250" xr:uid="{C6A55662-D586-4BBC-9270-9BFF730F4695}"/>
    <cellStyle name="Comma 3 8 2 2 4" xfId="33251" xr:uid="{35426981-FCE4-4B86-BA9D-561002A4EEEF}"/>
    <cellStyle name="Comma 3 8 2 3" xfId="33252" xr:uid="{35C82226-D012-476B-80CB-DB61C8B8FD43}"/>
    <cellStyle name="Comma 3 8 2 3 2" xfId="33253" xr:uid="{5B5873DF-13A4-4D2D-9712-A761034F11DF}"/>
    <cellStyle name="Comma 3 8 2 3 2 2" xfId="33254" xr:uid="{AD8A3760-9C8A-4EB9-837D-26ADB7D91719}"/>
    <cellStyle name="Comma 3 8 2 3 3" xfId="33255" xr:uid="{C6A36C3E-4190-4D24-8753-A2F51993A731}"/>
    <cellStyle name="Comma 3 8 2 4" xfId="33256" xr:uid="{8A8C8C8C-3E89-40C5-8CAB-96F94FD4B47A}"/>
    <cellStyle name="Comma 3 8 2 4 2" xfId="33257" xr:uid="{9E447A78-C726-40CC-B743-6C4554032B38}"/>
    <cellStyle name="Comma 3 8 2 5" xfId="33258" xr:uid="{891D8AE9-7198-4532-AEE6-11AE0A78EFE0}"/>
    <cellStyle name="Comma 3 8 3" xfId="33259" xr:uid="{B0761830-8743-43A4-A5DB-67B79A033AF8}"/>
    <cellStyle name="Comma 3 8 3 2" xfId="33260" xr:uid="{23827B42-97D1-4A99-8FB9-A0133718EA38}"/>
    <cellStyle name="Comma 3 8 3 2 2" xfId="33261" xr:uid="{D6A4B01E-1609-46B1-968D-2E69F92EFF45}"/>
    <cellStyle name="Comma 3 8 3 2 2 2" xfId="33262" xr:uid="{1D3415D0-936B-44D8-BE54-EB98E7E1C003}"/>
    <cellStyle name="Comma 3 8 3 2 3" xfId="33263" xr:uid="{B1A9C181-8D44-441C-87C1-1274EB71292F}"/>
    <cellStyle name="Comma 3 8 3 3" xfId="33264" xr:uid="{A1B5BA4B-7839-43B4-8064-BBC30A4AD547}"/>
    <cellStyle name="Comma 3 8 3 3 2" xfId="33265" xr:uid="{6FE1690A-FC04-4B9F-BCFF-B39D77268374}"/>
    <cellStyle name="Comma 3 8 3 4" xfId="33266" xr:uid="{EBBE9094-02F9-4B6F-B319-EA2E323EADD0}"/>
    <cellStyle name="Comma 3 8 4" xfId="33267" xr:uid="{F65A2A03-9FEF-4FB5-804B-72EE1565E949}"/>
    <cellStyle name="Comma 3 8 4 2" xfId="33268" xr:uid="{F2D2E7CB-D750-41EB-8E9C-9D8A2E0C9517}"/>
    <cellStyle name="Comma 3 8 4 2 2" xfId="33269" xr:uid="{F1935AC1-0AF1-4F3D-99C9-28CD26A05346}"/>
    <cellStyle name="Comma 3 8 4 3" xfId="33270" xr:uid="{F7CB220C-5FCC-414D-A567-15C63E885A5C}"/>
    <cellStyle name="Comma 3 8 5" xfId="33271" xr:uid="{D7E37385-EC53-4E7F-9DCE-46FB41316374}"/>
    <cellStyle name="Comma 3 8 5 2" xfId="33272" xr:uid="{90501BF1-9E76-4EEA-B9F1-CF14746056E9}"/>
    <cellStyle name="Comma 3 8 6" xfId="33273" xr:uid="{0F8157E1-4098-4B4A-9C68-57AA97FC53EE}"/>
    <cellStyle name="Comma 3 9" xfId="33274" xr:uid="{7FDFDD32-BD7B-495E-9C21-45FFA4EEED11}"/>
    <cellStyle name="Comma 30" xfId="597" xr:uid="{06FC3A64-837E-4BB8-8E58-E99A89E2F87D}"/>
    <cellStyle name="Comma 30 2" xfId="1554" xr:uid="{88859B41-26F3-4356-8CFD-EEDB4C944D64}"/>
    <cellStyle name="Comma 30 2 2" xfId="33276" xr:uid="{46C9BDB4-A3DE-4D89-8916-59C0D9BF3F48}"/>
    <cellStyle name="Comma 30 3" xfId="33277" xr:uid="{49A06DDA-04D2-4F43-AC7B-99AFE206F44D}"/>
    <cellStyle name="Comma 30 4" xfId="33275" xr:uid="{DC78CF8D-2BBE-487C-9B7F-8B1BEE27730C}"/>
    <cellStyle name="Comma 31" xfId="598" xr:uid="{8AC99F67-88BB-4399-A424-E740AACC6131}"/>
    <cellStyle name="Comma 31 2" xfId="1471" xr:uid="{5903B42D-8C51-4FD3-9A3D-5325FCA89CE4}"/>
    <cellStyle name="Comma 31 2 2" xfId="33279" xr:uid="{8FDE1AA6-9DFB-41A1-A6D5-BBCE9A4E967B}"/>
    <cellStyle name="Comma 31 3" xfId="33280" xr:uid="{6610F5B4-CCDA-42FB-90AC-294F7C7FFCF9}"/>
    <cellStyle name="Comma 31 4" xfId="33278" xr:uid="{1CB5692B-C364-4D0A-88DA-411DB0E0FA9D}"/>
    <cellStyle name="Comma 32" xfId="599" xr:uid="{05F49FAF-0D23-4C85-B7CA-5A42EBF6677E}"/>
    <cellStyle name="Comma 32 2" xfId="1404" xr:uid="{7F42DDBB-DD39-4564-BB1C-466659457B06}"/>
    <cellStyle name="Comma 32 2 2" xfId="33282" xr:uid="{49C33DB0-6CB8-4112-B0BD-2DE98F925FBD}"/>
    <cellStyle name="Comma 32 3" xfId="33283" xr:uid="{173EAB75-5E41-40D7-A292-BAAB15732E20}"/>
    <cellStyle name="Comma 32 4" xfId="33281" xr:uid="{5763062C-EB83-4903-A567-1BE8B675FF8A}"/>
    <cellStyle name="Comma 33" xfId="600" xr:uid="{14867A42-6B07-4077-8B9F-B217964E6C14}"/>
    <cellStyle name="Comma 33 2" xfId="1381" xr:uid="{54171B72-94C6-4991-9F37-CF84B1A6575C}"/>
    <cellStyle name="Comma 33 2 2" xfId="33285" xr:uid="{9197C47A-FCD1-4EC2-B6F5-B9B445BEA1EE}"/>
    <cellStyle name="Comma 33 3" xfId="33286" xr:uid="{3EA0296B-08AD-42FA-A6BD-5AED4642FF42}"/>
    <cellStyle name="Comma 33 4" xfId="33284" xr:uid="{DC688DF0-5372-4FF1-9C6C-CD0FC1C182F8}"/>
    <cellStyle name="Comma 34" xfId="601" xr:uid="{E84CA07D-69D0-4012-A967-69210CF652DA}"/>
    <cellStyle name="Comma 34 2" xfId="1405" xr:uid="{6280C8E2-5BC6-43F8-BBFE-5C620A429704}"/>
    <cellStyle name="Comma 34 2 2" xfId="33288" xr:uid="{830945FA-9C9A-4941-93B3-CF5DA970AD15}"/>
    <cellStyle name="Comma 34 3" xfId="33289" xr:uid="{1221B0B5-9012-48BA-9A64-B38BCE1501D9}"/>
    <cellStyle name="Comma 34 4" xfId="33287" xr:uid="{9EC9C249-6D2C-452D-AD5C-C9333DECCEF5}"/>
    <cellStyle name="Comma 35" xfId="602" xr:uid="{D40748C9-372C-43B5-8ECB-7CA736204687}"/>
    <cellStyle name="Comma 35 2" xfId="1556" xr:uid="{C757382D-C492-48AC-B942-5C5CF571D395}"/>
    <cellStyle name="Comma 35 2 2" xfId="33290" xr:uid="{A39B113B-7C4B-4F8D-BBEA-D67C4A00A458}"/>
    <cellStyle name="Comma 35 3" xfId="33291" xr:uid="{043F0FF5-4E35-4492-8AA0-0B130158BF3C}"/>
    <cellStyle name="Comma 35 3 2" xfId="33292" xr:uid="{6EC189CF-8D88-4E59-A3F3-7795E33DC909}"/>
    <cellStyle name="Comma 35 3 2 2" xfId="33293" xr:uid="{E811DA7E-F085-474A-B9BD-672B0F81A30E}"/>
    <cellStyle name="Comma 35 3 2 2 2" xfId="33294" xr:uid="{5AB17E1B-67A6-4158-9EE3-659B11869C80}"/>
    <cellStyle name="Comma 35 3 2 2 2 2" xfId="33295" xr:uid="{94EE92A5-8A19-49E4-A23A-449218FCA555}"/>
    <cellStyle name="Comma 35 3 2 2 3" xfId="33296" xr:uid="{E75ECBB0-DFDA-46A5-84EB-2D5604BA10D4}"/>
    <cellStyle name="Comma 35 3 2 3" xfId="33297" xr:uid="{86493D80-F092-413A-948E-D4150AB8A241}"/>
    <cellStyle name="Comma 35 3 2 3 2" xfId="33298" xr:uid="{48815615-377F-456A-BA22-60C624D524BB}"/>
    <cellStyle name="Comma 35 3 2 4" xfId="33299" xr:uid="{E412ED7D-B74C-4C15-991E-1362F52CAF09}"/>
    <cellStyle name="Comma 35 3 3" xfId="33300" xr:uid="{88279918-3163-4A6F-A505-ED6B92B1BC2E}"/>
    <cellStyle name="Comma 35 3 3 2" xfId="33301" xr:uid="{684BFA57-A54B-4E49-B908-3B1949A1BCB9}"/>
    <cellStyle name="Comma 35 3 3 2 2" xfId="33302" xr:uid="{3B1CBF61-FDB3-4CBF-99B6-15DE6AB742B1}"/>
    <cellStyle name="Comma 35 3 3 3" xfId="33303" xr:uid="{2D02B8AA-370F-45FE-BFFF-381C2B975B21}"/>
    <cellStyle name="Comma 35 3 4" xfId="33304" xr:uid="{3E2500F4-47DC-4B00-A0F9-4246E56F0819}"/>
    <cellStyle name="Comma 35 3 4 2" xfId="33305" xr:uid="{243AB7DE-891C-4393-925E-D88DD0141961}"/>
    <cellStyle name="Comma 35 3 5" xfId="33306" xr:uid="{DD9F2DD2-2E30-481C-9175-AC5EF801C0EB}"/>
    <cellStyle name="Comma 36" xfId="603" xr:uid="{2B3BD6E2-313B-476A-B77F-8D666430363F}"/>
    <cellStyle name="Comma 36 2" xfId="1373" xr:uid="{9554962E-AB33-447C-B354-74FE4E185E50}"/>
    <cellStyle name="Comma 37" xfId="604" xr:uid="{6748A2DF-C40D-4A77-85BA-0C720BCE9C9F}"/>
    <cellStyle name="Comma 37 2" xfId="1382" xr:uid="{B5566DB5-23D3-43B1-B781-960350A378EB}"/>
    <cellStyle name="Comma 38" xfId="605" xr:uid="{73716DFC-74B7-4AF3-8465-411D03EE6222}"/>
    <cellStyle name="Comma 38 2" xfId="1376" xr:uid="{87D1CAD8-481B-44F4-AC95-3260D04C048A}"/>
    <cellStyle name="Comma 39" xfId="606" xr:uid="{58E7D65C-FE5C-4090-9D9D-0AF1F828E0B1}"/>
    <cellStyle name="Comma 39 2" xfId="1378" xr:uid="{F61C19A0-F3A5-4BB8-A403-CC28253528CA}"/>
    <cellStyle name="Comma 4" xfId="234" xr:uid="{881AB36E-6462-464F-BB09-0954173D14C3}"/>
    <cellStyle name="Comma 4 10" xfId="33308" xr:uid="{1613DE7E-340D-450F-AE84-31D21A9FB440}"/>
    <cellStyle name="Comma 4 10 2" xfId="33309" xr:uid="{06E3EC00-159E-40BB-AD62-23DC44029EEF}"/>
    <cellStyle name="Comma 4 10 2 2" xfId="33310" xr:uid="{79AF708F-65FE-4D36-B1EB-76BA3B5627B3}"/>
    <cellStyle name="Comma 4 10 3" xfId="33311" xr:uid="{CBF7B4F0-8468-4F2B-9E21-058444D38A70}"/>
    <cellStyle name="Comma 4 11" xfId="33312" xr:uid="{62B127B5-EAEF-42C9-B350-F143D4501083}"/>
    <cellStyle name="Comma 4 11 2" xfId="33313" xr:uid="{1303C52C-E28D-4BE2-BF13-FE7F354A3320}"/>
    <cellStyle name="Comma 4 12" xfId="33314" xr:uid="{7458C3FC-FDC0-4276-A753-85FFF3B1FA10}"/>
    <cellStyle name="Comma 4 12 2" xfId="33315" xr:uid="{DD2C11A8-BDA3-4DF6-968B-244F2051A178}"/>
    <cellStyle name="Comma 4 13" xfId="33316" xr:uid="{B7A3F4E8-A9A4-4FA6-A3FA-4EFDB86A92F2}"/>
    <cellStyle name="Comma 4 13 2" xfId="33317" xr:uid="{ED8E9077-7970-4A3D-8898-9F35BB888C1F}"/>
    <cellStyle name="Comma 4 14" xfId="33318" xr:uid="{626AAE5B-BDBF-4518-95DF-0240AB62AC94}"/>
    <cellStyle name="Comma 4 15" xfId="33307" xr:uid="{58B2ABA8-7402-4168-A121-4FDF4EF09657}"/>
    <cellStyle name="Comma 4 16" xfId="53253" xr:uid="{22B54C02-B142-439B-8CBD-0191EB3835C5}"/>
    <cellStyle name="Comma 4 17" xfId="1615" xr:uid="{729901D3-567E-44C4-9890-336D7D50EA9B}"/>
    <cellStyle name="Comma 4 18" xfId="53466" xr:uid="{CEEC7D6B-579A-4DE5-8DDB-52E2B1F828B5}"/>
    <cellStyle name="Comma 4 2" xfId="607" xr:uid="{D660D7DC-9215-4524-8296-91A75429D2E7}"/>
    <cellStyle name="Comma 4 2 10" xfId="33320" xr:uid="{3BE8F8E3-6FCC-40D8-A7F0-4AED6DB323CC}"/>
    <cellStyle name="Comma 4 2 10 2" xfId="33321" xr:uid="{FD864F02-9334-4F06-B4EB-35E6C63E2786}"/>
    <cellStyle name="Comma 4 2 10 2 2" xfId="33322" xr:uid="{9C29DC1F-BAD6-4487-BB64-A24D72EF6A2B}"/>
    <cellStyle name="Comma 4 2 10 3" xfId="33323" xr:uid="{5D87B373-2EFE-4DE3-9C40-A585E9085C9B}"/>
    <cellStyle name="Comma 4 2 11" xfId="33324" xr:uid="{021C60CB-0D37-4AE9-B7BB-028B4A784707}"/>
    <cellStyle name="Comma 4 2 11 2" xfId="33325" xr:uid="{9F59EE61-B961-459B-BCE8-E8365B1DEE0D}"/>
    <cellStyle name="Comma 4 2 12" xfId="33326" xr:uid="{345C98CF-6F16-4E00-9694-545DE475AA12}"/>
    <cellStyle name="Comma 4 2 12 2" xfId="33327" xr:uid="{770CE3C5-5DF3-4BFD-AC4E-9CE07DCC9958}"/>
    <cellStyle name="Comma 4 2 13" xfId="33328" xr:uid="{15AA3DF2-1895-46A6-BC74-062D72391634}"/>
    <cellStyle name="Comma 4 2 13 2" xfId="33329" xr:uid="{C8E050C7-9543-45A6-8057-8B79AB29BC9E}"/>
    <cellStyle name="Comma 4 2 14" xfId="33330" xr:uid="{52152334-3560-4E65-91B2-BED074650DB6}"/>
    <cellStyle name="Comma 4 2 15" xfId="33319" xr:uid="{219287EB-FBF2-4DE9-BA53-81FBF5C5F587}"/>
    <cellStyle name="Comma 4 2 2" xfId="33331" xr:uid="{E5381CBE-43DB-4439-B13C-C3D875034F8E}"/>
    <cellStyle name="Comma 4 2 2 10" xfId="33332" xr:uid="{B54EF936-0966-433B-88FA-9847FA566B64}"/>
    <cellStyle name="Comma 4 2 2 10 2" xfId="33333" xr:uid="{F10C7BE2-7025-490C-99BA-DDFD034CD3E0}"/>
    <cellStyle name="Comma 4 2 2 11" xfId="33334" xr:uid="{DB53BC19-4BAB-4287-B979-A3C9F73FE8DA}"/>
    <cellStyle name="Comma 4 2 2 11 2" xfId="33335" xr:uid="{1107552B-E09C-40E0-AED5-6C7FE6D4BD5E}"/>
    <cellStyle name="Comma 4 2 2 12" xfId="33336" xr:uid="{187092D1-1244-4331-9335-76F5EB9DF309}"/>
    <cellStyle name="Comma 4 2 2 12 2" xfId="33337" xr:uid="{153AB649-E466-42A1-99DC-F463D29AAD33}"/>
    <cellStyle name="Comma 4 2 2 13" xfId="33338" xr:uid="{8763989A-1364-4E71-B2F7-BCF848042829}"/>
    <cellStyle name="Comma 4 2 2 2" xfId="33339" xr:uid="{9845FBC5-1EE9-4532-BDAC-093614B01C54}"/>
    <cellStyle name="Comma 4 2 2 2 10" xfId="33340" xr:uid="{6F3F9830-D74B-4DB0-8ABF-99B20CFF9EC7}"/>
    <cellStyle name="Comma 4 2 2 2 10 2" xfId="33341" xr:uid="{BF60052A-5C1C-40B2-BF31-AFD7E75A1B33}"/>
    <cellStyle name="Comma 4 2 2 2 11" xfId="33342" xr:uid="{9D4DA8B2-DACE-45DF-A94F-E3A77DF2A19B}"/>
    <cellStyle name="Comma 4 2 2 2 11 2" xfId="33343" xr:uid="{8BCC4021-7FA9-42B8-BC2F-C005DB2D6B51}"/>
    <cellStyle name="Comma 4 2 2 2 12" xfId="33344" xr:uid="{4F55888A-BCA2-4716-ABCB-845EEC703D63}"/>
    <cellStyle name="Comma 4 2 2 2 2" xfId="33345" xr:uid="{15E8E5B3-3849-441D-B44C-40D8984DC868}"/>
    <cellStyle name="Comma 4 2 2 2 2 2" xfId="33346" xr:uid="{E0292EE0-B9AA-413F-846D-4CF6AD9FF448}"/>
    <cellStyle name="Comma 4 2 2 2 2 2 2" xfId="33347" xr:uid="{B4DB41FA-D610-4901-A6C2-118A0F303FCC}"/>
    <cellStyle name="Comma 4 2 2 2 2 2 2 2" xfId="33348" xr:uid="{929B758B-19C9-4C4F-98B7-C370A765177E}"/>
    <cellStyle name="Comma 4 2 2 2 2 2 2 2 2" xfId="33349" xr:uid="{FB3AEAD7-2DDC-444A-9F35-DF6F3F828D2D}"/>
    <cellStyle name="Comma 4 2 2 2 2 2 2 2 2 2" xfId="33350" xr:uid="{0ACAD640-1948-4407-8A24-917EC8FB8676}"/>
    <cellStyle name="Comma 4 2 2 2 2 2 2 2 3" xfId="33351" xr:uid="{202675AD-678E-4473-8050-DC43E61A3110}"/>
    <cellStyle name="Comma 4 2 2 2 2 2 2 3" xfId="33352" xr:uid="{C787B41E-688F-43DB-9A27-0D81D1BE94CE}"/>
    <cellStyle name="Comma 4 2 2 2 2 2 2 3 2" xfId="33353" xr:uid="{7F239323-306A-4977-AF4A-058597F59FC9}"/>
    <cellStyle name="Comma 4 2 2 2 2 2 2 4" xfId="33354" xr:uid="{80497F33-8ED1-4ADC-98FA-026FF116355B}"/>
    <cellStyle name="Comma 4 2 2 2 2 2 3" xfId="33355" xr:uid="{4A94B8D6-90A0-479B-8EDF-7918A8403826}"/>
    <cellStyle name="Comma 4 2 2 2 2 2 3 2" xfId="33356" xr:uid="{0D84D596-6A1D-41C9-BE7A-AC43FDF0D9E4}"/>
    <cellStyle name="Comma 4 2 2 2 2 2 3 2 2" xfId="33357" xr:uid="{E4004421-1519-4EFC-BC07-A32FC319EBAE}"/>
    <cellStyle name="Comma 4 2 2 2 2 2 3 3" xfId="33358" xr:uid="{C8E3E545-D5A9-4091-B69F-830BDEA48A04}"/>
    <cellStyle name="Comma 4 2 2 2 2 2 4" xfId="33359" xr:uid="{16019758-B3EA-40FC-83B0-93DE4B2D0E77}"/>
    <cellStyle name="Comma 4 2 2 2 2 2 4 2" xfId="33360" xr:uid="{B85D0363-2342-4F10-8D8D-27BFA21EB743}"/>
    <cellStyle name="Comma 4 2 2 2 2 2 5" xfId="33361" xr:uid="{FDCD31BE-C618-4A0C-9313-1FE053E50C86}"/>
    <cellStyle name="Comma 4 2 2 2 2 3" xfId="33362" xr:uid="{586C9D61-19AE-4114-8826-AECB7974E974}"/>
    <cellStyle name="Comma 4 2 2 2 2 3 2" xfId="33363" xr:uid="{281112A1-E70E-41C4-9484-E07CF7F9CCBD}"/>
    <cellStyle name="Comma 4 2 2 2 2 3 2 2" xfId="33364" xr:uid="{0A8D27DC-7E61-4DC3-A29F-0251017E6599}"/>
    <cellStyle name="Comma 4 2 2 2 2 3 2 2 2" xfId="33365" xr:uid="{B14F9DF3-C0DC-4DD6-AF25-0B7C736F17A6}"/>
    <cellStyle name="Comma 4 2 2 2 2 3 2 3" xfId="33366" xr:uid="{15C2943D-8F2B-4E7A-AD31-2561C5FFD757}"/>
    <cellStyle name="Comma 4 2 2 2 2 3 3" xfId="33367" xr:uid="{879B45E0-90EB-444D-9A32-F163B69FCB6E}"/>
    <cellStyle name="Comma 4 2 2 2 2 3 3 2" xfId="33368" xr:uid="{42E9C404-1CC7-4684-9B5A-02444F3EE8D8}"/>
    <cellStyle name="Comma 4 2 2 2 2 3 4" xfId="33369" xr:uid="{C88526F0-02AD-441D-8A1F-BF7C55E30097}"/>
    <cellStyle name="Comma 4 2 2 2 2 4" xfId="33370" xr:uid="{1A25DA34-1DCD-4083-B1D6-36A280889D5B}"/>
    <cellStyle name="Comma 4 2 2 2 2 4 2" xfId="33371" xr:uid="{2E9B6B17-A660-4057-95F9-AC0BBF2BC535}"/>
    <cellStyle name="Comma 4 2 2 2 2 4 2 2" xfId="33372" xr:uid="{6CEE082E-D1B4-41A2-B88B-9B8D8E59952D}"/>
    <cellStyle name="Comma 4 2 2 2 2 4 3" xfId="33373" xr:uid="{E07A8BCF-94A6-49D4-BB00-051ABDD52A74}"/>
    <cellStyle name="Comma 4 2 2 2 2 5" xfId="33374" xr:uid="{8C04474F-8C08-43BB-A3CD-83DB5E67954E}"/>
    <cellStyle name="Comma 4 2 2 2 2 5 2" xfId="33375" xr:uid="{A92CF0D3-932B-4A4E-90DC-822DAAB5298C}"/>
    <cellStyle name="Comma 4 2 2 2 2 6" xfId="33376" xr:uid="{F64BF936-3E7A-4B40-A560-0C339D078D1D}"/>
    <cellStyle name="Comma 4 2 2 2 3" xfId="33377" xr:uid="{5A1984D2-BEED-4B99-B159-7EF683E7F88C}"/>
    <cellStyle name="Comma 4 2 2 2 3 2" xfId="33378" xr:uid="{E0847287-6238-4260-A46D-45531E9BB7D2}"/>
    <cellStyle name="Comma 4 2 2 2 3 2 2" xfId="33379" xr:uid="{93F90185-4387-4316-B2D2-CD3F7F327BF9}"/>
    <cellStyle name="Comma 4 2 2 2 3 2 2 2" xfId="33380" xr:uid="{52F6478F-96D2-420E-B075-57946188279E}"/>
    <cellStyle name="Comma 4 2 2 2 3 2 2 2 2" xfId="33381" xr:uid="{4A781DAA-9D7D-4B6F-811A-C9EE3FB9FAA3}"/>
    <cellStyle name="Comma 4 2 2 2 3 2 2 3" xfId="33382" xr:uid="{9D4FB0D2-9141-40DA-904F-753CCAEA2CEF}"/>
    <cellStyle name="Comma 4 2 2 2 3 2 3" xfId="33383" xr:uid="{DBC5E53B-8EDB-44C2-8572-9181C5C4C4A5}"/>
    <cellStyle name="Comma 4 2 2 2 3 2 3 2" xfId="33384" xr:uid="{6E8BC362-6A8B-44D1-B949-A14FD6185045}"/>
    <cellStyle name="Comma 4 2 2 2 3 2 4" xfId="33385" xr:uid="{485D1D76-8CA9-4636-82AF-6D95C635486E}"/>
    <cellStyle name="Comma 4 2 2 2 3 3" xfId="33386" xr:uid="{A0386654-EC22-480B-9FC4-724AA610F294}"/>
    <cellStyle name="Comma 4 2 2 2 3 3 2" xfId="33387" xr:uid="{3AAA2D22-8C43-49A1-B97D-78803B6548A4}"/>
    <cellStyle name="Comma 4 2 2 2 3 3 2 2" xfId="33388" xr:uid="{807852B7-3465-454E-A230-F7A38BC1871D}"/>
    <cellStyle name="Comma 4 2 2 2 3 3 3" xfId="33389" xr:uid="{E7B31EF8-F769-41C8-92E2-403F5C1A574D}"/>
    <cellStyle name="Comma 4 2 2 2 3 4" xfId="33390" xr:uid="{99D500E0-74D1-4DE8-8F0C-6E08D28F3E15}"/>
    <cellStyle name="Comma 4 2 2 2 3 4 2" xfId="33391" xr:uid="{ED4864D8-8B1C-474C-AB20-8B6CBA718CBB}"/>
    <cellStyle name="Comma 4 2 2 2 3 5" xfId="33392" xr:uid="{42DA3A89-D910-472B-AF02-2EB413CFFA26}"/>
    <cellStyle name="Comma 4 2 2 2 4" xfId="33393" xr:uid="{5ADBC6B9-B7B8-4983-8BB7-0F14BFDDAACE}"/>
    <cellStyle name="Comma 4 2 2 2 4 2" xfId="33394" xr:uid="{566F12AA-B684-4C49-B25F-603808F98784}"/>
    <cellStyle name="Comma 4 2 2 2 4 2 2" xfId="33395" xr:uid="{0BDB50A1-3E13-4CEA-9465-73EBDE7D6ACE}"/>
    <cellStyle name="Comma 4 2 2 2 4 2 2 2" xfId="33396" xr:uid="{11E51F76-6955-4D21-8BAB-080798BFC8B5}"/>
    <cellStyle name="Comma 4 2 2 2 4 2 2 2 2" xfId="33397" xr:uid="{F6BE73D5-7217-4799-A4F3-26D1C9D86881}"/>
    <cellStyle name="Comma 4 2 2 2 4 2 2 3" xfId="33398" xr:uid="{0576B927-D67D-40D8-9BE9-6B4F326A0988}"/>
    <cellStyle name="Comma 4 2 2 2 4 2 3" xfId="33399" xr:uid="{528DA039-D9E0-47B0-8EB2-7A8B1F2B0DAA}"/>
    <cellStyle name="Comma 4 2 2 2 4 2 3 2" xfId="33400" xr:uid="{D8B2CF9A-E27E-4262-A77B-938B8042D129}"/>
    <cellStyle name="Comma 4 2 2 2 4 2 4" xfId="33401" xr:uid="{0FC9BAAC-E355-4023-A1A5-9F6362834803}"/>
    <cellStyle name="Comma 4 2 2 2 4 3" xfId="33402" xr:uid="{0545ACCF-A348-4473-841D-78C665A5F015}"/>
    <cellStyle name="Comma 4 2 2 2 4 3 2" xfId="33403" xr:uid="{25C829F9-9A57-4ADF-AF69-1B486C078F00}"/>
    <cellStyle name="Comma 4 2 2 2 4 3 2 2" xfId="33404" xr:uid="{817AE7BF-0D45-4C52-9F74-67C32B53D2C0}"/>
    <cellStyle name="Comma 4 2 2 2 4 3 3" xfId="33405" xr:uid="{01C112EB-0CA7-4037-94F8-A45BD5211FDA}"/>
    <cellStyle name="Comma 4 2 2 2 4 4" xfId="33406" xr:uid="{6D15ED34-A6AB-4288-8FA6-4C4F60F211F6}"/>
    <cellStyle name="Comma 4 2 2 2 4 4 2" xfId="33407" xr:uid="{0F9FF876-1201-48A2-8F3C-8E266D7DB679}"/>
    <cellStyle name="Comma 4 2 2 2 4 5" xfId="33408" xr:uid="{0F67895A-95CA-46A0-9CBB-DBC6ED8591E4}"/>
    <cellStyle name="Comma 4 2 2 2 5" xfId="33409" xr:uid="{7698ABCB-18B4-42E2-9A28-0805F08F7E13}"/>
    <cellStyle name="Comma 4 2 2 2 5 2" xfId="33410" xr:uid="{FAD015D9-3814-4DE1-AFB9-920B7C7B08F5}"/>
    <cellStyle name="Comma 4 2 2 2 5 2 2" xfId="33411" xr:uid="{09B72B15-0BAD-43CD-8D3B-A6C5EEA51D9E}"/>
    <cellStyle name="Comma 4 2 2 2 5 2 2 2" xfId="33412" xr:uid="{E0DE1DE9-7074-4930-A57B-E872D31F95D2}"/>
    <cellStyle name="Comma 4 2 2 2 5 2 2 2 2" xfId="33413" xr:uid="{856385BD-E9C8-45D2-8B7E-063BFA0D0F40}"/>
    <cellStyle name="Comma 4 2 2 2 5 2 2 3" xfId="33414" xr:uid="{6C37AB3C-69CF-4D33-A92D-2B91674FCB5C}"/>
    <cellStyle name="Comma 4 2 2 2 5 2 3" xfId="33415" xr:uid="{60B3A283-BCDA-44E7-AC64-4187AF4001E8}"/>
    <cellStyle name="Comma 4 2 2 2 5 2 3 2" xfId="33416" xr:uid="{39C0EDC3-AF50-4F02-B89A-5E49D572C9B7}"/>
    <cellStyle name="Comma 4 2 2 2 5 2 4" xfId="33417" xr:uid="{F8EBF70C-67A6-4916-A9A1-DCD26AA5C0DB}"/>
    <cellStyle name="Comma 4 2 2 2 5 3" xfId="33418" xr:uid="{4ADB6D5A-DB58-4006-A805-5110356BC921}"/>
    <cellStyle name="Comma 4 2 2 2 5 3 2" xfId="33419" xr:uid="{598E8232-E31D-4E23-BF31-82995DD6AEFE}"/>
    <cellStyle name="Comma 4 2 2 2 5 3 2 2" xfId="33420" xr:uid="{8B8C54ED-0E9E-412C-86B5-54E450FA3809}"/>
    <cellStyle name="Comma 4 2 2 2 5 3 3" xfId="33421" xr:uid="{CBB2FC34-15A5-4375-B691-F02651DBC126}"/>
    <cellStyle name="Comma 4 2 2 2 5 4" xfId="33422" xr:uid="{09D38013-EC20-4C5A-B160-66B3BA1D26F1}"/>
    <cellStyle name="Comma 4 2 2 2 5 4 2" xfId="33423" xr:uid="{25FF8684-4B3E-4499-BE1D-21AF79B30670}"/>
    <cellStyle name="Comma 4 2 2 2 5 5" xfId="33424" xr:uid="{5E2A295C-F415-44AA-9F93-4A3D5DD5672D}"/>
    <cellStyle name="Comma 4 2 2 2 6" xfId="33425" xr:uid="{E9548401-D601-40B3-83C6-F15F6D829149}"/>
    <cellStyle name="Comma 4 2 2 2 6 2" xfId="33426" xr:uid="{5524D1D5-A817-42B8-994D-9D66BD11AAA1}"/>
    <cellStyle name="Comma 4 2 2 2 6 2 2" xfId="33427" xr:uid="{AE750ECA-86B6-4A2E-BEA8-9E549428002D}"/>
    <cellStyle name="Comma 4 2 2 2 6 2 2 2" xfId="33428" xr:uid="{5178528D-27BC-4B10-934D-A13A063DFF5D}"/>
    <cellStyle name="Comma 4 2 2 2 6 2 2 2 2" xfId="33429" xr:uid="{7D642A22-DF24-4416-B7F0-910FDA1F406B}"/>
    <cellStyle name="Comma 4 2 2 2 6 2 2 3" xfId="33430" xr:uid="{812B2621-46BF-4CD7-9743-2DB6C493EB95}"/>
    <cellStyle name="Comma 4 2 2 2 6 2 3" xfId="33431" xr:uid="{1A8815FF-7A6A-477F-A64D-5EDCFF779A9E}"/>
    <cellStyle name="Comma 4 2 2 2 6 2 3 2" xfId="33432" xr:uid="{E1106292-6AB9-4DB3-A8F0-3912BEF38546}"/>
    <cellStyle name="Comma 4 2 2 2 6 2 4" xfId="33433" xr:uid="{F86B0B4A-13B5-4517-83C1-B750F71A12CE}"/>
    <cellStyle name="Comma 4 2 2 2 6 3" xfId="33434" xr:uid="{982C965A-D9CF-4687-BC08-F5BD4DB46E0C}"/>
    <cellStyle name="Comma 4 2 2 2 6 3 2" xfId="33435" xr:uid="{ACD75B51-7E68-476A-9F69-89407602559E}"/>
    <cellStyle name="Comma 4 2 2 2 6 3 2 2" xfId="33436" xr:uid="{93BC0E02-E2A9-4A94-90AF-7BD3DA818F64}"/>
    <cellStyle name="Comma 4 2 2 2 6 3 3" xfId="33437" xr:uid="{574D7047-BBF3-4C18-84B5-D6F633530DFC}"/>
    <cellStyle name="Comma 4 2 2 2 6 4" xfId="33438" xr:uid="{5559D78A-FF19-4494-AF47-851DF028A9AF}"/>
    <cellStyle name="Comma 4 2 2 2 6 4 2" xfId="33439" xr:uid="{85C76827-3AFA-422A-B7F1-52A41763DA1A}"/>
    <cellStyle name="Comma 4 2 2 2 6 5" xfId="33440" xr:uid="{D267C9DF-6F58-4C39-88F0-1B4266A16AAE}"/>
    <cellStyle name="Comma 4 2 2 2 7" xfId="33441" xr:uid="{FDA0ACA4-AD5E-4BA9-924D-BC97A09D3CE9}"/>
    <cellStyle name="Comma 4 2 2 2 7 2" xfId="33442" xr:uid="{5F64E80D-DCC4-4B89-A5D6-E1D3EA09F9D5}"/>
    <cellStyle name="Comma 4 2 2 2 7 2 2" xfId="33443" xr:uid="{03FD99F4-C106-4609-838A-A802BB92EAA7}"/>
    <cellStyle name="Comma 4 2 2 2 7 2 2 2" xfId="33444" xr:uid="{AAA655AD-16FF-4507-94FF-1D92B7945BD1}"/>
    <cellStyle name="Comma 4 2 2 2 7 2 3" xfId="33445" xr:uid="{9EAA6B18-6F1B-488F-B0F4-1743474283CC}"/>
    <cellStyle name="Comma 4 2 2 2 7 3" xfId="33446" xr:uid="{3928788D-F029-4AA3-81D0-129BBAF75AD9}"/>
    <cellStyle name="Comma 4 2 2 2 7 3 2" xfId="33447" xr:uid="{E0CC019C-22BB-46CC-8FEE-8AEE8DD321EE}"/>
    <cellStyle name="Comma 4 2 2 2 7 4" xfId="33448" xr:uid="{E4BC9734-282A-4218-9BAB-4BAF152BCFD3}"/>
    <cellStyle name="Comma 4 2 2 2 8" xfId="33449" xr:uid="{ABF009D7-0738-4E00-96EC-08615E599F21}"/>
    <cellStyle name="Comma 4 2 2 2 8 2" xfId="33450" xr:uid="{20CF5FBD-0496-401A-A4F9-CDFB835B5121}"/>
    <cellStyle name="Comma 4 2 2 2 8 2 2" xfId="33451" xr:uid="{79C5E69E-ED33-4210-BAF2-23C4B3A034E5}"/>
    <cellStyle name="Comma 4 2 2 2 8 3" xfId="33452" xr:uid="{4252BC43-54FA-43BF-A0BE-6883AACD0C54}"/>
    <cellStyle name="Comma 4 2 2 2 9" xfId="33453" xr:uid="{D6EAFE8F-4F50-4B39-B743-E44DDC445D1C}"/>
    <cellStyle name="Comma 4 2 2 2 9 2" xfId="33454" xr:uid="{78DF2BF7-6576-4A8B-82E1-A8008D964E8E}"/>
    <cellStyle name="Comma 4 2 2 3" xfId="33455" xr:uid="{E1465039-5C4D-4082-94D0-23F956179A7E}"/>
    <cellStyle name="Comma 4 2 2 3 2" xfId="33456" xr:uid="{F33516C0-D2BB-4373-98B7-ABC76C95D3F7}"/>
    <cellStyle name="Comma 4 2 2 3 2 2" xfId="33457" xr:uid="{E2BDCC23-F6A3-4F05-93A6-806174D7225C}"/>
    <cellStyle name="Comma 4 2 2 3 2 2 2" xfId="33458" xr:uid="{C777279A-4188-4F39-8485-35E89A32FC83}"/>
    <cellStyle name="Comma 4 2 2 3 2 2 2 2" xfId="33459" xr:uid="{9F726067-8F7A-40FA-BC28-C34F7CE110B3}"/>
    <cellStyle name="Comma 4 2 2 3 2 2 2 2 2" xfId="33460" xr:uid="{CF6C0C1B-44DB-4AFF-AF87-BDE04D9930E3}"/>
    <cellStyle name="Comma 4 2 2 3 2 2 2 3" xfId="33461" xr:uid="{D219B151-5C38-4B66-8CE0-73BEE78FA403}"/>
    <cellStyle name="Comma 4 2 2 3 2 2 3" xfId="33462" xr:uid="{7B3E2F74-85BF-4C13-ADE8-A84738CDF610}"/>
    <cellStyle name="Comma 4 2 2 3 2 2 3 2" xfId="33463" xr:uid="{985B8AAB-7AAC-4E1C-960D-E556793A2EB4}"/>
    <cellStyle name="Comma 4 2 2 3 2 2 4" xfId="33464" xr:uid="{111B8259-C937-470D-A02B-C9D3EC42CCC3}"/>
    <cellStyle name="Comma 4 2 2 3 2 3" xfId="33465" xr:uid="{1C320467-0805-4D7F-8867-A313C975110F}"/>
    <cellStyle name="Comma 4 2 2 3 2 3 2" xfId="33466" xr:uid="{1BB888C8-5A53-410F-B951-6E6F13F318B2}"/>
    <cellStyle name="Comma 4 2 2 3 2 3 2 2" xfId="33467" xr:uid="{4FB9DCE6-FF4A-4E23-A3B7-6D195D5AF679}"/>
    <cellStyle name="Comma 4 2 2 3 2 3 3" xfId="33468" xr:uid="{C8A38501-3292-49D1-8470-5A5D55FC57EA}"/>
    <cellStyle name="Comma 4 2 2 3 2 4" xfId="33469" xr:uid="{4091CD53-3A43-4BA5-A250-18103F699506}"/>
    <cellStyle name="Comma 4 2 2 3 2 4 2" xfId="33470" xr:uid="{39145223-9722-45D6-B5DE-57E00C76EDCF}"/>
    <cellStyle name="Comma 4 2 2 3 2 5" xfId="33471" xr:uid="{C2880C48-23E7-44C5-A921-749B118E2631}"/>
    <cellStyle name="Comma 4 2 2 3 3" xfId="33472" xr:uid="{33507FA8-219E-426C-97C2-02B463C8D678}"/>
    <cellStyle name="Comma 4 2 2 3 3 2" xfId="33473" xr:uid="{9D1B760D-24AC-4042-A880-D81460448D2D}"/>
    <cellStyle name="Comma 4 2 2 3 3 2 2" xfId="33474" xr:uid="{28BCBEA4-6D8A-460A-A294-59C308B4996F}"/>
    <cellStyle name="Comma 4 2 2 3 3 2 2 2" xfId="33475" xr:uid="{8731FD9B-CFD4-4EA9-BC4D-9E88C797AC31}"/>
    <cellStyle name="Comma 4 2 2 3 3 2 3" xfId="33476" xr:uid="{3A3182CC-22EE-49C5-BEC1-63DB06D6BBF3}"/>
    <cellStyle name="Comma 4 2 2 3 3 3" xfId="33477" xr:uid="{CDCD12C7-ED87-4C83-8321-F0D3A5196D06}"/>
    <cellStyle name="Comma 4 2 2 3 3 3 2" xfId="33478" xr:uid="{0A6D3D61-0C12-4637-B32C-5FEAFD1AED7A}"/>
    <cellStyle name="Comma 4 2 2 3 3 4" xfId="33479" xr:uid="{9788BBBF-DCA8-4D8D-B673-5212CF1E0E96}"/>
    <cellStyle name="Comma 4 2 2 3 4" xfId="33480" xr:uid="{63DB2C59-27A5-418B-B16D-8CF84EBC0326}"/>
    <cellStyle name="Comma 4 2 2 3 4 2" xfId="33481" xr:uid="{A37D3BE3-92BE-4FC0-9B0B-A3EC3321D7A8}"/>
    <cellStyle name="Comma 4 2 2 3 4 2 2" xfId="33482" xr:uid="{7F29FD94-D223-4328-9DE1-4F3CE27DB5C0}"/>
    <cellStyle name="Comma 4 2 2 3 4 3" xfId="33483" xr:uid="{0EC38C4D-63A1-4252-9EB5-4B68617CBEFD}"/>
    <cellStyle name="Comma 4 2 2 3 5" xfId="33484" xr:uid="{D7931A27-AE48-429F-BE71-E9D3FE80F18A}"/>
    <cellStyle name="Comma 4 2 2 3 5 2" xfId="33485" xr:uid="{8490C328-A252-4F79-85D1-2A9460EDD3F7}"/>
    <cellStyle name="Comma 4 2 2 3 6" xfId="33486" xr:uid="{156571CF-CDC7-4CE9-9839-4598CF39B152}"/>
    <cellStyle name="Comma 4 2 2 4" xfId="33487" xr:uid="{F61685CF-C709-4E59-BB70-2AE217B4ED5C}"/>
    <cellStyle name="Comma 4 2 2 4 2" xfId="33488" xr:uid="{1FB32BE1-C974-4670-A31E-4CDE2D0C2E71}"/>
    <cellStyle name="Comma 4 2 2 4 2 2" xfId="33489" xr:uid="{16B07C0C-43D1-40CE-93EF-0918ACCD0379}"/>
    <cellStyle name="Comma 4 2 2 4 2 2 2" xfId="33490" xr:uid="{267AA42D-BF6D-462F-8DD9-6871BD6992CE}"/>
    <cellStyle name="Comma 4 2 2 4 2 2 2 2" xfId="33491" xr:uid="{DE41C70B-006B-415E-A641-B1E23760E728}"/>
    <cellStyle name="Comma 4 2 2 4 2 2 3" xfId="33492" xr:uid="{112C5022-2B6E-4CFB-8054-13B25294EF80}"/>
    <cellStyle name="Comma 4 2 2 4 2 3" xfId="33493" xr:uid="{797E7E87-5F43-42AC-AAB7-AE35F1EE3AE9}"/>
    <cellStyle name="Comma 4 2 2 4 2 3 2" xfId="33494" xr:uid="{6D4EDDDB-5F49-443D-834E-162860D22434}"/>
    <cellStyle name="Comma 4 2 2 4 2 4" xfId="33495" xr:uid="{5C07A701-CC56-4132-92A6-620CBB0AE158}"/>
    <cellStyle name="Comma 4 2 2 4 3" xfId="33496" xr:uid="{3BDF5C0C-052F-476F-B6A4-3FE78F2E8135}"/>
    <cellStyle name="Comma 4 2 2 4 3 2" xfId="33497" xr:uid="{49AB4252-9010-4823-B78C-C3CF48514DED}"/>
    <cellStyle name="Comma 4 2 2 4 3 2 2" xfId="33498" xr:uid="{6D547B0B-E61B-42EE-A96A-55FABEDC4621}"/>
    <cellStyle name="Comma 4 2 2 4 3 3" xfId="33499" xr:uid="{43CCFEB2-4896-4BBF-BABF-341DCC1C7777}"/>
    <cellStyle name="Comma 4 2 2 4 4" xfId="33500" xr:uid="{C5AC9B95-C5EC-4B11-A72F-91F0A837A160}"/>
    <cellStyle name="Comma 4 2 2 4 4 2" xfId="33501" xr:uid="{0AA09C18-8A90-494B-969C-E3CF7D4845EF}"/>
    <cellStyle name="Comma 4 2 2 4 5" xfId="33502" xr:uid="{A1B4F2BB-D5C0-4EC6-87EB-11D5AD558A52}"/>
    <cellStyle name="Comma 4 2 2 5" xfId="33503" xr:uid="{284183E2-0C1E-4C68-BF99-13B10756AFEC}"/>
    <cellStyle name="Comma 4 2 2 5 2" xfId="33504" xr:uid="{781B983D-1DE1-4655-A12F-E320D274E3FB}"/>
    <cellStyle name="Comma 4 2 2 5 2 2" xfId="33505" xr:uid="{8E0F18DF-C882-48DC-967E-9355A0B991AA}"/>
    <cellStyle name="Comma 4 2 2 5 2 2 2" xfId="33506" xr:uid="{C685AF77-EC06-457E-B715-EB196387B94C}"/>
    <cellStyle name="Comma 4 2 2 5 2 2 2 2" xfId="33507" xr:uid="{4DB6A4D1-D278-4186-8875-6CAE2297BF11}"/>
    <cellStyle name="Comma 4 2 2 5 2 2 3" xfId="33508" xr:uid="{CC1E3745-1A37-4B17-8B4C-BA0ED9075D37}"/>
    <cellStyle name="Comma 4 2 2 5 2 3" xfId="33509" xr:uid="{3C33E23B-2C36-4541-83FB-E25E4247C222}"/>
    <cellStyle name="Comma 4 2 2 5 2 3 2" xfId="33510" xr:uid="{4B2460DA-B056-41D0-A3AC-1289395A8508}"/>
    <cellStyle name="Comma 4 2 2 5 2 4" xfId="33511" xr:uid="{23A6DA2A-7E97-43F0-958B-1E2883C65A9E}"/>
    <cellStyle name="Comma 4 2 2 5 3" xfId="33512" xr:uid="{0F2397B8-6EB0-4B7C-B66C-EFAA06EBF5C5}"/>
    <cellStyle name="Comma 4 2 2 5 3 2" xfId="33513" xr:uid="{689CEBEA-E4B3-40DB-AB5A-EA7FF2059627}"/>
    <cellStyle name="Comma 4 2 2 5 3 2 2" xfId="33514" xr:uid="{EF62C645-D9E9-4D47-A7CC-6C2C3C992E8A}"/>
    <cellStyle name="Comma 4 2 2 5 3 3" xfId="33515" xr:uid="{A8932AF0-566E-4E8D-B004-AB773B9B5856}"/>
    <cellStyle name="Comma 4 2 2 5 4" xfId="33516" xr:uid="{B16D82AA-BEFB-4D71-88BD-F33C22EAB053}"/>
    <cellStyle name="Comma 4 2 2 5 4 2" xfId="33517" xr:uid="{9D1C4D07-8336-4052-8238-C4119C6BA1BC}"/>
    <cellStyle name="Comma 4 2 2 5 5" xfId="33518" xr:uid="{614413EB-EB84-4345-941D-C0338A62FD9D}"/>
    <cellStyle name="Comma 4 2 2 6" xfId="33519" xr:uid="{C054E875-A018-44FA-AA9A-D53E9A68B732}"/>
    <cellStyle name="Comma 4 2 2 6 2" xfId="33520" xr:uid="{D8F0C1D5-5AD6-4A9F-AA41-0ECA82B4C4AF}"/>
    <cellStyle name="Comma 4 2 2 6 2 2" xfId="33521" xr:uid="{C0691433-EC53-4392-B7FC-8BC955291166}"/>
    <cellStyle name="Comma 4 2 2 6 2 2 2" xfId="33522" xr:uid="{6D58333E-358E-4D2F-B5FD-4701485367DC}"/>
    <cellStyle name="Comma 4 2 2 6 2 2 2 2" xfId="33523" xr:uid="{35FB5A42-34ED-46A4-BA57-C7B99E9A9B2F}"/>
    <cellStyle name="Comma 4 2 2 6 2 2 3" xfId="33524" xr:uid="{BDA69124-DC7D-4FD5-9FC4-6539A13A4BF6}"/>
    <cellStyle name="Comma 4 2 2 6 2 3" xfId="33525" xr:uid="{D715BE0C-BD54-4F30-B459-51E9D2C08DEA}"/>
    <cellStyle name="Comma 4 2 2 6 2 3 2" xfId="33526" xr:uid="{58D5350F-EF71-4D4C-8361-FAB32A6259FD}"/>
    <cellStyle name="Comma 4 2 2 6 2 4" xfId="33527" xr:uid="{A7B8D226-068A-4BD0-8D8C-804ECD0AB71B}"/>
    <cellStyle name="Comma 4 2 2 6 3" xfId="33528" xr:uid="{2919261F-7C19-4372-9D25-37029C3EFCAF}"/>
    <cellStyle name="Comma 4 2 2 6 3 2" xfId="33529" xr:uid="{780A2EC2-F9B9-4DDB-8E75-6F265E6DF43B}"/>
    <cellStyle name="Comma 4 2 2 6 3 2 2" xfId="33530" xr:uid="{3E462D46-5BA2-40FD-A6E6-38CE122BEED9}"/>
    <cellStyle name="Comma 4 2 2 6 3 3" xfId="33531" xr:uid="{B07665DA-82B7-4A12-A215-E23FABF7BD57}"/>
    <cellStyle name="Comma 4 2 2 6 4" xfId="33532" xr:uid="{FD94649C-7367-4732-98BB-1A173AFC2916}"/>
    <cellStyle name="Comma 4 2 2 6 4 2" xfId="33533" xr:uid="{9D7830C0-57ED-4991-9016-60087BD63839}"/>
    <cellStyle name="Comma 4 2 2 6 5" xfId="33534" xr:uid="{81C6C52E-5E3B-4B71-8ACD-70C3F27DAECF}"/>
    <cellStyle name="Comma 4 2 2 7" xfId="33535" xr:uid="{4B8953DA-01E0-4AC4-82C3-5F82EAA1FE37}"/>
    <cellStyle name="Comma 4 2 2 7 2" xfId="33536" xr:uid="{AE8433F6-F33A-4FCA-AB94-B43612916FED}"/>
    <cellStyle name="Comma 4 2 2 7 2 2" xfId="33537" xr:uid="{7FA12B8F-E372-4113-B02C-19AD7C931634}"/>
    <cellStyle name="Comma 4 2 2 7 2 2 2" xfId="33538" xr:uid="{2DE39A4A-B9EC-430C-84CA-6C11E9844A8D}"/>
    <cellStyle name="Comma 4 2 2 7 2 2 2 2" xfId="33539" xr:uid="{D332D9E9-1C4F-433B-B3C0-48FDBCD2E9A6}"/>
    <cellStyle name="Comma 4 2 2 7 2 2 3" xfId="33540" xr:uid="{827D3A98-0A6C-41A1-A0D7-11375B8BF1AF}"/>
    <cellStyle name="Comma 4 2 2 7 2 3" xfId="33541" xr:uid="{D0F87E67-4A74-4CF4-84D4-108A3B2BE29A}"/>
    <cellStyle name="Comma 4 2 2 7 2 3 2" xfId="33542" xr:uid="{C825AC30-F027-4ACD-B390-D3D175AEDDB8}"/>
    <cellStyle name="Comma 4 2 2 7 2 4" xfId="33543" xr:uid="{AE5EC6FC-9681-4D67-AA5E-FB43C81F2C9B}"/>
    <cellStyle name="Comma 4 2 2 7 3" xfId="33544" xr:uid="{A375144C-D988-4CF6-AA44-4377D2702A28}"/>
    <cellStyle name="Comma 4 2 2 7 3 2" xfId="33545" xr:uid="{83EB1956-1ACC-4092-A2B9-E8554C64E595}"/>
    <cellStyle name="Comma 4 2 2 7 3 2 2" xfId="33546" xr:uid="{54D1D612-8B42-478E-A32E-49486F6F40B9}"/>
    <cellStyle name="Comma 4 2 2 7 3 3" xfId="33547" xr:uid="{89A1096D-277A-4703-8642-73B017CB6557}"/>
    <cellStyle name="Comma 4 2 2 7 4" xfId="33548" xr:uid="{CA07881C-B85F-4A27-BEF9-DCE06A6357D7}"/>
    <cellStyle name="Comma 4 2 2 7 4 2" xfId="33549" xr:uid="{BF180F10-5639-44CF-BEDB-89E39AC61842}"/>
    <cellStyle name="Comma 4 2 2 7 5" xfId="33550" xr:uid="{444CA8E7-47EA-4012-B540-6BF8A53955FD}"/>
    <cellStyle name="Comma 4 2 2 8" xfId="33551" xr:uid="{715CEACC-0F2F-4BCD-9A61-8B99E9D68882}"/>
    <cellStyle name="Comma 4 2 2 8 2" xfId="33552" xr:uid="{7159C03F-160B-4A5E-A5AD-E12352F3E88D}"/>
    <cellStyle name="Comma 4 2 2 8 2 2" xfId="33553" xr:uid="{3B65173B-B1BD-493D-A684-3FB5EA7069DD}"/>
    <cellStyle name="Comma 4 2 2 8 2 2 2" xfId="33554" xr:uid="{81D48BA5-2DB4-4E6F-95BF-1E12495D759B}"/>
    <cellStyle name="Comma 4 2 2 8 2 3" xfId="33555" xr:uid="{15D75AF2-E9B9-4D12-BA27-50F571EAEFED}"/>
    <cellStyle name="Comma 4 2 2 8 3" xfId="33556" xr:uid="{353E86E3-4CD0-4AF5-B97E-009445769DED}"/>
    <cellStyle name="Comma 4 2 2 8 3 2" xfId="33557" xr:uid="{E37C09AB-7289-4255-ABD1-94AD1943F9E3}"/>
    <cellStyle name="Comma 4 2 2 8 4" xfId="33558" xr:uid="{E7BA2B06-A9C1-4D64-8A4D-4CEC9814819A}"/>
    <cellStyle name="Comma 4 2 2 9" xfId="33559" xr:uid="{BB53442A-DB7F-4D99-96F5-3013470D048A}"/>
    <cellStyle name="Comma 4 2 2 9 2" xfId="33560" xr:uid="{F5C55553-8B50-4515-88AE-928B5689D3AC}"/>
    <cellStyle name="Comma 4 2 2 9 2 2" xfId="33561" xr:uid="{BB9F84E8-C040-45D5-89C4-CC5E52B793F0}"/>
    <cellStyle name="Comma 4 2 2 9 3" xfId="33562" xr:uid="{2FA827FD-2B38-461B-9F12-94B7DB75803F}"/>
    <cellStyle name="Comma 4 2 3" xfId="33563" xr:uid="{3B188A10-6EC9-47F1-A29D-E6DDE3672B76}"/>
    <cellStyle name="Comma 4 2 3 10" xfId="33564" xr:uid="{5B4A25BE-69D0-426D-86DC-A57CF89D4873}"/>
    <cellStyle name="Comma 4 2 3 10 2" xfId="33565" xr:uid="{3AF8A47A-7281-48B2-8E54-D5E7F0348D66}"/>
    <cellStyle name="Comma 4 2 3 11" xfId="33566" xr:uid="{E06DE295-2889-4FAB-AA0E-02FD58F3DD13}"/>
    <cellStyle name="Comma 4 2 3 11 2" xfId="33567" xr:uid="{9D058977-62BC-4502-8EE3-6F68A37271AA}"/>
    <cellStyle name="Comma 4 2 3 12" xfId="33568" xr:uid="{FD452298-6FD5-47C1-98F4-130CB636D035}"/>
    <cellStyle name="Comma 4 2 3 2" xfId="33569" xr:uid="{22450BA4-62A5-411B-A2DE-3822E824C2EA}"/>
    <cellStyle name="Comma 4 2 3 2 2" xfId="33570" xr:uid="{1F37182E-BA96-4E60-A823-C47A23832A43}"/>
    <cellStyle name="Comma 4 2 3 2 2 2" xfId="33571" xr:uid="{C2448734-FE73-4913-9448-BCF6E6AECF39}"/>
    <cellStyle name="Comma 4 2 3 2 2 2 2" xfId="33572" xr:uid="{DC9363EA-CE80-47D1-AFFA-824DFEDE84B1}"/>
    <cellStyle name="Comma 4 2 3 2 2 2 2 2" xfId="33573" xr:uid="{D64ACA01-DB26-4F03-A4A0-02D1D6659D0D}"/>
    <cellStyle name="Comma 4 2 3 2 2 2 2 2 2" xfId="33574" xr:uid="{F191D61A-0754-4339-A55E-DCF7286FCD21}"/>
    <cellStyle name="Comma 4 2 3 2 2 2 2 3" xfId="33575" xr:uid="{E1725D78-D311-4E25-9721-C1C2A167DB93}"/>
    <cellStyle name="Comma 4 2 3 2 2 2 3" xfId="33576" xr:uid="{CEB21894-08F1-4475-BCAE-A44F96FF52B7}"/>
    <cellStyle name="Comma 4 2 3 2 2 2 3 2" xfId="33577" xr:uid="{2B248D04-0A88-41AD-A38A-BD370A96766B}"/>
    <cellStyle name="Comma 4 2 3 2 2 2 4" xfId="33578" xr:uid="{194EF778-9349-4104-8115-6EE802936771}"/>
    <cellStyle name="Comma 4 2 3 2 2 3" xfId="33579" xr:uid="{B686967A-8073-4EFB-B32E-B8AAE91BFE85}"/>
    <cellStyle name="Comma 4 2 3 2 2 3 2" xfId="33580" xr:uid="{9609424B-92CA-4DA1-A24B-9468F7DF33D9}"/>
    <cellStyle name="Comma 4 2 3 2 2 3 2 2" xfId="33581" xr:uid="{E3942C3A-08B6-44E3-8602-37A11ACBED68}"/>
    <cellStyle name="Comma 4 2 3 2 2 3 3" xfId="33582" xr:uid="{BAD55AA5-E96C-4CE2-8CDD-754C646A4344}"/>
    <cellStyle name="Comma 4 2 3 2 2 4" xfId="33583" xr:uid="{66074A2F-DCDB-4A20-BAE4-C2EFB4D8F103}"/>
    <cellStyle name="Comma 4 2 3 2 2 4 2" xfId="33584" xr:uid="{85862EBC-4D5F-4D42-A494-75B84A75DD04}"/>
    <cellStyle name="Comma 4 2 3 2 2 5" xfId="33585" xr:uid="{4DF7E78D-B777-40A5-BBB4-CE4BC58E7A84}"/>
    <cellStyle name="Comma 4 2 3 2 3" xfId="33586" xr:uid="{54C74FCF-6F2B-46FA-9CA2-40BDACB96F80}"/>
    <cellStyle name="Comma 4 2 3 2 3 2" xfId="33587" xr:uid="{A62A0D8C-CADE-4654-A488-0FB1F76AA59A}"/>
    <cellStyle name="Comma 4 2 3 2 3 2 2" xfId="33588" xr:uid="{41FA2627-7EEE-43FA-93D5-392E63FB51E7}"/>
    <cellStyle name="Comma 4 2 3 2 3 2 2 2" xfId="33589" xr:uid="{1B78C8DB-C08D-43EF-8157-F2E6145C0D13}"/>
    <cellStyle name="Comma 4 2 3 2 3 2 3" xfId="33590" xr:uid="{60A76DD4-C466-4775-9E3B-BBFC8A20AA30}"/>
    <cellStyle name="Comma 4 2 3 2 3 3" xfId="33591" xr:uid="{817BE45B-EEB7-45E6-9C69-A55BA1C02977}"/>
    <cellStyle name="Comma 4 2 3 2 3 3 2" xfId="33592" xr:uid="{5B2E02FE-0C29-46EE-8CEB-0B87C6896613}"/>
    <cellStyle name="Comma 4 2 3 2 3 4" xfId="33593" xr:uid="{4FCD2A7B-E17D-41A0-A46B-B2AB71D58544}"/>
    <cellStyle name="Comma 4 2 3 2 4" xfId="33594" xr:uid="{5E491BE5-C811-44B4-A174-7EC03D4757BB}"/>
    <cellStyle name="Comma 4 2 3 2 4 2" xfId="33595" xr:uid="{2BEB0C35-A994-4F19-B82F-7F6103AC140B}"/>
    <cellStyle name="Comma 4 2 3 2 4 2 2" xfId="33596" xr:uid="{D88B0CF5-96E7-4665-970B-1BDB6ACE440A}"/>
    <cellStyle name="Comma 4 2 3 2 4 3" xfId="33597" xr:uid="{FFA7288C-A116-4E1B-8EBC-14B0FB76921C}"/>
    <cellStyle name="Comma 4 2 3 2 5" xfId="33598" xr:uid="{8887753A-CFFE-4A5B-AD61-E37927414C96}"/>
    <cellStyle name="Comma 4 2 3 2 5 2" xfId="33599" xr:uid="{743D9BD9-539A-43CF-89DA-8FB13C265AA4}"/>
    <cellStyle name="Comma 4 2 3 2 6" xfId="33600" xr:uid="{7834DB38-C5E5-49AA-AB37-A669889C11C4}"/>
    <cellStyle name="Comma 4 2 3 3" xfId="33601" xr:uid="{793843F4-9192-4471-B8CE-7DB6D7CDE601}"/>
    <cellStyle name="Comma 4 2 3 3 2" xfId="33602" xr:uid="{C50D0B78-7E96-4D91-B95B-1531F95D0A95}"/>
    <cellStyle name="Comma 4 2 3 3 2 2" xfId="33603" xr:uid="{FA2F69C4-5A79-4FFB-B34E-27D4CCDAF83A}"/>
    <cellStyle name="Comma 4 2 3 3 2 2 2" xfId="33604" xr:uid="{1A24DC14-E472-4454-957E-DA65907E1E66}"/>
    <cellStyle name="Comma 4 2 3 3 2 2 2 2" xfId="33605" xr:uid="{35AF6C88-4794-4C49-9F06-B1BC3587DAA9}"/>
    <cellStyle name="Comma 4 2 3 3 2 2 3" xfId="33606" xr:uid="{17680E30-1E71-458F-867A-FB7019CA5922}"/>
    <cellStyle name="Comma 4 2 3 3 2 3" xfId="33607" xr:uid="{A82C1FA3-3470-4A24-AFBE-200D6AC3F009}"/>
    <cellStyle name="Comma 4 2 3 3 2 3 2" xfId="33608" xr:uid="{BDA32BF0-7552-419D-9BCC-B055D8E39CFD}"/>
    <cellStyle name="Comma 4 2 3 3 2 4" xfId="33609" xr:uid="{3F51338B-1756-40B3-AD8C-C972DD330F07}"/>
    <cellStyle name="Comma 4 2 3 3 3" xfId="33610" xr:uid="{B991CBCD-B16D-484B-87E1-3DBA144D5455}"/>
    <cellStyle name="Comma 4 2 3 3 3 2" xfId="33611" xr:uid="{B32D2156-CF96-4A99-B576-B2D1B564B388}"/>
    <cellStyle name="Comma 4 2 3 3 3 2 2" xfId="33612" xr:uid="{FB530578-E3E8-414B-A8F1-9F4C34269F03}"/>
    <cellStyle name="Comma 4 2 3 3 3 3" xfId="33613" xr:uid="{31249249-9B4C-4DF6-9438-5EC12DE143E6}"/>
    <cellStyle name="Comma 4 2 3 3 4" xfId="33614" xr:uid="{1459AC54-9EC1-4E0A-B470-22A65C6D2243}"/>
    <cellStyle name="Comma 4 2 3 3 4 2" xfId="33615" xr:uid="{3A2CB3D9-611E-401E-BD40-F43DDB1413A5}"/>
    <cellStyle name="Comma 4 2 3 3 5" xfId="33616" xr:uid="{3FD88023-7DC2-4885-A1F7-0FC1C470743D}"/>
    <cellStyle name="Comma 4 2 3 4" xfId="33617" xr:uid="{B20F1D5C-A4FE-4339-95D3-F5B35B646D94}"/>
    <cellStyle name="Comma 4 2 3 4 2" xfId="33618" xr:uid="{161D87CA-E8F8-43FA-BA00-2BD4C56EA8C7}"/>
    <cellStyle name="Comma 4 2 3 4 2 2" xfId="33619" xr:uid="{4F1324B2-630F-43DF-9B3C-69E1EC546ABE}"/>
    <cellStyle name="Comma 4 2 3 4 2 2 2" xfId="33620" xr:uid="{E4217A01-8A28-4342-AAB3-9845FB5A5E20}"/>
    <cellStyle name="Comma 4 2 3 4 2 2 2 2" xfId="33621" xr:uid="{17170938-ABB8-4722-8142-A667F03E351B}"/>
    <cellStyle name="Comma 4 2 3 4 2 2 3" xfId="33622" xr:uid="{549B1EEA-128A-4C9F-BA3A-F1DEC1BEB56D}"/>
    <cellStyle name="Comma 4 2 3 4 2 3" xfId="33623" xr:uid="{E7121310-F623-4692-BDE8-21D994245A26}"/>
    <cellStyle name="Comma 4 2 3 4 2 3 2" xfId="33624" xr:uid="{61724416-8A7E-41BA-8835-BE7B2B5289CB}"/>
    <cellStyle name="Comma 4 2 3 4 2 4" xfId="33625" xr:uid="{5141AAD0-6A1A-48A4-91C8-C58DEAF1F58D}"/>
    <cellStyle name="Comma 4 2 3 4 3" xfId="33626" xr:uid="{36FD5520-78B9-4877-A284-5F06C0D807EE}"/>
    <cellStyle name="Comma 4 2 3 4 3 2" xfId="33627" xr:uid="{D074ACD8-47B9-442A-88C4-E55A430DE8C7}"/>
    <cellStyle name="Comma 4 2 3 4 3 2 2" xfId="33628" xr:uid="{74629733-1ED1-4967-8DD9-D086F2BBB56C}"/>
    <cellStyle name="Comma 4 2 3 4 3 3" xfId="33629" xr:uid="{3150BF03-FD28-415E-B837-09E1B1D64B51}"/>
    <cellStyle name="Comma 4 2 3 4 4" xfId="33630" xr:uid="{05228B1A-E24B-446E-8DCB-606509DB56CA}"/>
    <cellStyle name="Comma 4 2 3 4 4 2" xfId="33631" xr:uid="{E29E3E03-9A51-4639-82D6-D4BD67B22B22}"/>
    <cellStyle name="Comma 4 2 3 4 5" xfId="33632" xr:uid="{283E15C9-C3EF-4925-9823-D6AB9FB8B800}"/>
    <cellStyle name="Comma 4 2 3 5" xfId="33633" xr:uid="{CC5B8FBE-A99C-45E9-89D8-4C8637F8105C}"/>
    <cellStyle name="Comma 4 2 3 5 2" xfId="33634" xr:uid="{66BCE587-31AE-4375-824A-D63EB529B28C}"/>
    <cellStyle name="Comma 4 2 3 5 2 2" xfId="33635" xr:uid="{502EBBA2-5618-492B-8877-0D734E7FB61D}"/>
    <cellStyle name="Comma 4 2 3 5 2 2 2" xfId="33636" xr:uid="{C4216F74-63FD-47AE-A538-DC9774B69A5F}"/>
    <cellStyle name="Comma 4 2 3 5 2 2 2 2" xfId="33637" xr:uid="{D31639D8-2AE4-48C1-B535-F8995BFDB787}"/>
    <cellStyle name="Comma 4 2 3 5 2 2 3" xfId="33638" xr:uid="{BB4C3E9D-7934-4B04-ABC3-F6AF51022D5D}"/>
    <cellStyle name="Comma 4 2 3 5 2 3" xfId="33639" xr:uid="{4AF791BE-AB66-45D9-97E0-764C9BCAE25F}"/>
    <cellStyle name="Comma 4 2 3 5 2 3 2" xfId="33640" xr:uid="{8632B2FB-14CC-46BF-98B3-A461A6BB043F}"/>
    <cellStyle name="Comma 4 2 3 5 2 4" xfId="33641" xr:uid="{24698CD8-E946-4A41-8355-FAB63F426E4E}"/>
    <cellStyle name="Comma 4 2 3 5 3" xfId="33642" xr:uid="{EF162869-5B2B-4462-AD7A-44736E1A4387}"/>
    <cellStyle name="Comma 4 2 3 5 3 2" xfId="33643" xr:uid="{19DEABBA-B643-419D-802A-3996E40A0757}"/>
    <cellStyle name="Comma 4 2 3 5 3 2 2" xfId="33644" xr:uid="{7A90B9F0-C4C7-4E54-94AA-D40BA38628CF}"/>
    <cellStyle name="Comma 4 2 3 5 3 3" xfId="33645" xr:uid="{F6D59F28-1F3B-4226-ADA0-EA7D05F1B706}"/>
    <cellStyle name="Comma 4 2 3 5 4" xfId="33646" xr:uid="{DD1C78A0-98BD-4CE5-915E-BD3833E8D0E4}"/>
    <cellStyle name="Comma 4 2 3 5 4 2" xfId="33647" xr:uid="{D1276EC7-6A36-4B57-9D58-673CCB659E41}"/>
    <cellStyle name="Comma 4 2 3 5 5" xfId="33648" xr:uid="{EFD480F2-6841-436A-814D-EDB93153FD17}"/>
    <cellStyle name="Comma 4 2 3 6" xfId="33649" xr:uid="{EE64D86F-1C4D-4794-B600-6BAFE377D019}"/>
    <cellStyle name="Comma 4 2 3 6 2" xfId="33650" xr:uid="{48545DAD-4EC3-478E-8C3B-09A10B373E62}"/>
    <cellStyle name="Comma 4 2 3 6 2 2" xfId="33651" xr:uid="{6C475529-006D-4ECB-BE22-BAFB52489A26}"/>
    <cellStyle name="Comma 4 2 3 6 2 2 2" xfId="33652" xr:uid="{7D00AE99-130D-4638-89A3-EF782E9CD364}"/>
    <cellStyle name="Comma 4 2 3 6 2 2 2 2" xfId="33653" xr:uid="{8206B512-6522-40C6-87ED-BABFA04B1DF8}"/>
    <cellStyle name="Comma 4 2 3 6 2 2 3" xfId="33654" xr:uid="{0DDD1AAF-6162-4CDD-BC70-CA51049E1844}"/>
    <cellStyle name="Comma 4 2 3 6 2 3" xfId="33655" xr:uid="{6ED92826-C59C-484A-B3B1-D3CBD8061066}"/>
    <cellStyle name="Comma 4 2 3 6 2 3 2" xfId="33656" xr:uid="{8852665D-65A8-4433-BDF7-D99F7D93A02A}"/>
    <cellStyle name="Comma 4 2 3 6 2 4" xfId="33657" xr:uid="{3747F5C5-F77D-4F5A-8B0B-867CCB82F302}"/>
    <cellStyle name="Comma 4 2 3 6 3" xfId="33658" xr:uid="{55A36EC2-1529-41A9-A7BD-5CABF2EAAB84}"/>
    <cellStyle name="Comma 4 2 3 6 3 2" xfId="33659" xr:uid="{19A59B56-BC25-4EFC-AF50-A05F1B5F66D9}"/>
    <cellStyle name="Comma 4 2 3 6 3 2 2" xfId="33660" xr:uid="{7887B8FE-C5DA-4FB8-A482-B16091646CEC}"/>
    <cellStyle name="Comma 4 2 3 6 3 3" xfId="33661" xr:uid="{962FD02B-EECF-4EC9-9522-3F971D7185BA}"/>
    <cellStyle name="Comma 4 2 3 6 4" xfId="33662" xr:uid="{87EB59F1-6CA7-4A18-8BFE-08E8A75EEC63}"/>
    <cellStyle name="Comma 4 2 3 6 4 2" xfId="33663" xr:uid="{E714C603-04E1-4E58-ADA6-D0B7841F3A3A}"/>
    <cellStyle name="Comma 4 2 3 6 5" xfId="33664" xr:uid="{BA450678-661D-41D8-B4EB-B97C90410B56}"/>
    <cellStyle name="Comma 4 2 3 7" xfId="33665" xr:uid="{EF53ED00-483A-4C59-A03F-DE4C47EA853C}"/>
    <cellStyle name="Comma 4 2 3 7 2" xfId="33666" xr:uid="{821AE11A-A8DF-4C21-951E-E4C7D26DFE03}"/>
    <cellStyle name="Comma 4 2 3 7 2 2" xfId="33667" xr:uid="{016F291E-9334-47A9-A3A3-4D495B86EF47}"/>
    <cellStyle name="Comma 4 2 3 7 2 2 2" xfId="33668" xr:uid="{5294FE06-E920-4983-8524-66D9A7A338AB}"/>
    <cellStyle name="Comma 4 2 3 7 2 3" xfId="33669" xr:uid="{6A07C9DF-B23C-4B71-B6C1-F5DA1C2794F4}"/>
    <cellStyle name="Comma 4 2 3 7 3" xfId="33670" xr:uid="{3965EB59-2B23-448C-83C6-2AEFDA254639}"/>
    <cellStyle name="Comma 4 2 3 7 3 2" xfId="33671" xr:uid="{50240CAF-9F9D-4B61-9EF3-2210B260D61C}"/>
    <cellStyle name="Comma 4 2 3 7 4" xfId="33672" xr:uid="{FA8B58F5-0364-4EFA-ABDF-C3907D9E889C}"/>
    <cellStyle name="Comma 4 2 3 8" xfId="33673" xr:uid="{E4D15BE4-B2A0-49DA-A6F8-EBC53AE7E025}"/>
    <cellStyle name="Comma 4 2 3 8 2" xfId="33674" xr:uid="{6A3619A6-C3E9-4C80-A924-09574859C9AD}"/>
    <cellStyle name="Comma 4 2 3 8 2 2" xfId="33675" xr:uid="{EA72EC9B-E1ED-4300-A02B-7F6E6588B93B}"/>
    <cellStyle name="Comma 4 2 3 8 3" xfId="33676" xr:uid="{05458728-6366-4C84-A11C-A517377F950A}"/>
    <cellStyle name="Comma 4 2 3 9" xfId="33677" xr:uid="{0F09ED16-530B-4DD8-8A04-BD776C24156D}"/>
    <cellStyle name="Comma 4 2 3 9 2" xfId="33678" xr:uid="{4DEC1DD4-4C53-4835-8A1D-32AB57E8AEE9}"/>
    <cellStyle name="Comma 4 2 4" xfId="33679" xr:uid="{94A00A13-D75F-433C-82A3-DBA052C77591}"/>
    <cellStyle name="Comma 4 2 4 2" xfId="33680" xr:uid="{58C5862F-8B78-40CF-B08A-29742F4DC8AE}"/>
    <cellStyle name="Comma 4 2 4 2 2" xfId="33681" xr:uid="{54C93708-68D8-461C-970F-CF110E5C92F6}"/>
    <cellStyle name="Comma 4 2 4 2 2 2" xfId="33682" xr:uid="{45A4530B-3117-4B1D-862C-E0D9014F3FBD}"/>
    <cellStyle name="Comma 4 2 4 2 2 2 2" xfId="33683" xr:uid="{3D323281-4C48-4986-84C2-857774BD7BC8}"/>
    <cellStyle name="Comma 4 2 4 2 2 2 2 2" xfId="33684" xr:uid="{D4A91206-931E-4AF1-8269-4F39ECC3CB10}"/>
    <cellStyle name="Comma 4 2 4 2 2 2 3" xfId="33685" xr:uid="{D1D41754-E3BE-4831-8FA1-2CA25EBE6B68}"/>
    <cellStyle name="Comma 4 2 4 2 2 3" xfId="33686" xr:uid="{EB1F45ED-4D60-4AE0-947D-BA2D54761EE6}"/>
    <cellStyle name="Comma 4 2 4 2 2 3 2" xfId="33687" xr:uid="{2728C63D-B766-4FC2-965A-516C0A374FAA}"/>
    <cellStyle name="Comma 4 2 4 2 2 4" xfId="33688" xr:uid="{AAC93178-A4E1-4BB8-AC00-337C5F3C3AAA}"/>
    <cellStyle name="Comma 4 2 4 2 3" xfId="33689" xr:uid="{5B50FD2C-2AC8-45B2-BFD8-0F71A13B6235}"/>
    <cellStyle name="Comma 4 2 4 2 3 2" xfId="33690" xr:uid="{42A6363F-26BC-4DCC-8114-76885A456C2F}"/>
    <cellStyle name="Comma 4 2 4 2 3 2 2" xfId="33691" xr:uid="{53B4FD1F-9C74-4797-8CDB-F8FFA35195AB}"/>
    <cellStyle name="Comma 4 2 4 2 3 3" xfId="33692" xr:uid="{E07F612A-E29C-4B1F-B7E0-9D422D7A62BB}"/>
    <cellStyle name="Comma 4 2 4 2 4" xfId="33693" xr:uid="{C251570D-539F-4E16-8600-9D87AFF6B7DF}"/>
    <cellStyle name="Comma 4 2 4 2 4 2" xfId="33694" xr:uid="{D813CCB4-AB73-4C03-9E57-C8517EA51696}"/>
    <cellStyle name="Comma 4 2 4 2 5" xfId="33695" xr:uid="{6EDEC060-CE52-4DBF-99F3-96113AFC288E}"/>
    <cellStyle name="Comma 4 2 4 3" xfId="33696" xr:uid="{F5BA6D11-B04C-4173-88F8-2614CB299181}"/>
    <cellStyle name="Comma 4 2 4 3 2" xfId="33697" xr:uid="{8AFE1BA0-2C0D-41AF-83E7-33A2BD8679FB}"/>
    <cellStyle name="Comma 4 2 4 3 2 2" xfId="33698" xr:uid="{2EDBBAC6-835A-4615-9DF9-0CB80D3D3067}"/>
    <cellStyle name="Comma 4 2 4 3 2 2 2" xfId="33699" xr:uid="{ECB5E0BE-8E8D-4A4F-8313-1BA61BF7FDA8}"/>
    <cellStyle name="Comma 4 2 4 3 2 3" xfId="33700" xr:uid="{67F60488-A1BE-4C06-ACDE-DB0E8946C56A}"/>
    <cellStyle name="Comma 4 2 4 3 3" xfId="33701" xr:uid="{FA232D57-CB81-4CC1-9694-87A0DAA43F24}"/>
    <cellStyle name="Comma 4 2 4 3 3 2" xfId="33702" xr:uid="{DDF0AABE-9D20-436E-AB2C-FD3FD62508E5}"/>
    <cellStyle name="Comma 4 2 4 3 4" xfId="33703" xr:uid="{98E49337-32B0-40C7-B420-AC4415ED51A1}"/>
    <cellStyle name="Comma 4 2 4 4" xfId="33704" xr:uid="{541594AC-88B3-455F-B0F1-35635558362B}"/>
    <cellStyle name="Comma 4 2 4 4 2" xfId="33705" xr:uid="{BDB21379-A54F-466C-9154-4BED2E62C866}"/>
    <cellStyle name="Comma 4 2 4 4 2 2" xfId="33706" xr:uid="{33294693-0FC1-4DC7-A659-AD25A3C20368}"/>
    <cellStyle name="Comma 4 2 4 4 3" xfId="33707" xr:uid="{2E19668B-819B-48B7-8849-11123AEBD8CC}"/>
    <cellStyle name="Comma 4 2 4 5" xfId="33708" xr:uid="{52F0F618-C22A-4B37-9E62-B264570F066B}"/>
    <cellStyle name="Comma 4 2 4 5 2" xfId="33709" xr:uid="{204817DA-8C13-41F2-A5C1-9B033500615F}"/>
    <cellStyle name="Comma 4 2 4 6" xfId="33710" xr:uid="{9E8931F2-809F-4F33-87BB-C79EB1CEC025}"/>
    <cellStyle name="Comma 4 2 5" xfId="33711" xr:uid="{FD77383C-EF68-4CC2-8EAD-D9A1249E466D}"/>
    <cellStyle name="Comma 4 2 5 2" xfId="33712" xr:uid="{14968764-B9A4-4948-9665-571B7E1C4E47}"/>
    <cellStyle name="Comma 4 2 5 2 2" xfId="33713" xr:uid="{92A139CE-D0FF-4D70-B7B1-4FDA52D424D7}"/>
    <cellStyle name="Comma 4 2 5 2 2 2" xfId="33714" xr:uid="{570239C0-0D10-44B0-93D9-B98863DE6112}"/>
    <cellStyle name="Comma 4 2 5 2 2 2 2" xfId="33715" xr:uid="{8A35982C-22C6-4D76-9008-058E247BA319}"/>
    <cellStyle name="Comma 4 2 5 2 2 3" xfId="33716" xr:uid="{4A9C5334-F5AA-4F9E-B22C-AB4E0BC8BBC2}"/>
    <cellStyle name="Comma 4 2 5 2 3" xfId="33717" xr:uid="{F12E37D8-27C7-43C5-B3A3-1D66972FA58D}"/>
    <cellStyle name="Comma 4 2 5 2 3 2" xfId="33718" xr:uid="{312B10D1-181E-4066-ACE6-14709E4C409C}"/>
    <cellStyle name="Comma 4 2 5 2 4" xfId="33719" xr:uid="{0F18752E-34F4-4F10-BDFD-F6C36FDD96BD}"/>
    <cellStyle name="Comma 4 2 5 3" xfId="33720" xr:uid="{1838CA84-9D75-4EDD-B598-0CA68E572404}"/>
    <cellStyle name="Comma 4 2 5 3 2" xfId="33721" xr:uid="{D9281048-37B4-453A-AF0C-24BA3D007F8C}"/>
    <cellStyle name="Comma 4 2 5 3 2 2" xfId="33722" xr:uid="{5D60E9F5-DF79-44B2-B48D-453C0EAEACB2}"/>
    <cellStyle name="Comma 4 2 5 3 3" xfId="33723" xr:uid="{DD76CFAD-D149-4432-B04A-423C84DD65C0}"/>
    <cellStyle name="Comma 4 2 5 4" xfId="33724" xr:uid="{D0789683-207B-499D-A796-9301D7B863E8}"/>
    <cellStyle name="Comma 4 2 5 4 2" xfId="33725" xr:uid="{1837F067-9F16-4253-BB08-224FAC5219DA}"/>
    <cellStyle name="Comma 4 2 5 5" xfId="33726" xr:uid="{305F4129-A279-4036-B231-2CF3F62E1572}"/>
    <cellStyle name="Comma 4 2 6" xfId="33727" xr:uid="{45B09C6A-3719-42D3-A1EE-E4D48E4729DD}"/>
    <cellStyle name="Comma 4 2 6 2" xfId="33728" xr:uid="{C335D854-8DFE-4648-AE48-E14661721E81}"/>
    <cellStyle name="Comma 4 2 6 2 2" xfId="33729" xr:uid="{85024C12-4A39-49A8-83F6-ACB4E6A0AF63}"/>
    <cellStyle name="Comma 4 2 6 2 2 2" xfId="33730" xr:uid="{0DA8B7B0-B9CE-482E-B6A8-952DE8E5F833}"/>
    <cellStyle name="Comma 4 2 6 2 2 2 2" xfId="33731" xr:uid="{D2D8B8F4-24FA-4484-9BB8-49F22BF002E9}"/>
    <cellStyle name="Comma 4 2 6 2 2 3" xfId="33732" xr:uid="{07FE02D6-0B03-4807-AB34-FAC9795E46B2}"/>
    <cellStyle name="Comma 4 2 6 2 3" xfId="33733" xr:uid="{1C8F98A5-C7D5-4EAB-B2FD-2F3CBEC848FE}"/>
    <cellStyle name="Comma 4 2 6 2 3 2" xfId="33734" xr:uid="{CA022300-CEDB-478B-8591-E30794A99B17}"/>
    <cellStyle name="Comma 4 2 6 2 4" xfId="33735" xr:uid="{4F5EA628-F916-4CDA-9F4C-1B8C7376F67D}"/>
    <cellStyle name="Comma 4 2 6 3" xfId="33736" xr:uid="{DC4CAFE0-88E0-44F1-9C91-E04C52C501EB}"/>
    <cellStyle name="Comma 4 2 6 3 2" xfId="33737" xr:uid="{C31C08B9-2D5E-4942-BFBB-0FBB50D2BC96}"/>
    <cellStyle name="Comma 4 2 6 3 2 2" xfId="33738" xr:uid="{A34338DC-229C-4E94-AB02-56A15E400CB0}"/>
    <cellStyle name="Comma 4 2 6 3 3" xfId="33739" xr:uid="{F77A40F3-212F-481E-9304-5D3FF3B67B28}"/>
    <cellStyle name="Comma 4 2 6 4" xfId="33740" xr:uid="{BDE071A9-0553-46A0-836A-E470C5DF86AC}"/>
    <cellStyle name="Comma 4 2 6 4 2" xfId="33741" xr:uid="{2C086971-74AE-474D-8172-D2C19544FE7F}"/>
    <cellStyle name="Comma 4 2 6 5" xfId="33742" xr:uid="{D30A9F13-F0A8-4A89-A155-463C19EE3D58}"/>
    <cellStyle name="Comma 4 2 7" xfId="33743" xr:uid="{CCF00038-2A9F-4BE5-A853-664089ED7ED7}"/>
    <cellStyle name="Comma 4 2 7 2" xfId="33744" xr:uid="{CA6171AD-04A9-4134-8FF1-0F4FAD9D8223}"/>
    <cellStyle name="Comma 4 2 7 2 2" xfId="33745" xr:uid="{F73E40C2-91E7-46E0-BDE4-F50F84391F50}"/>
    <cellStyle name="Comma 4 2 7 2 2 2" xfId="33746" xr:uid="{B2191307-82F0-49AD-95E4-A30A4F544B0F}"/>
    <cellStyle name="Comma 4 2 7 2 2 2 2" xfId="33747" xr:uid="{BAB0CDFF-9275-4F19-9407-435EFC2A502C}"/>
    <cellStyle name="Comma 4 2 7 2 2 3" xfId="33748" xr:uid="{82D662B2-23F6-4C71-BB26-4E8F822B57F8}"/>
    <cellStyle name="Comma 4 2 7 2 3" xfId="33749" xr:uid="{22C1EE53-BD63-4FCA-9E90-5E80F8F43CCB}"/>
    <cellStyle name="Comma 4 2 7 2 3 2" xfId="33750" xr:uid="{19931770-7BEA-4B8C-9EFA-1BDBC62C6AF9}"/>
    <cellStyle name="Comma 4 2 7 2 4" xfId="33751" xr:uid="{58E5A450-8250-4862-9AE4-4B0F5845C3D6}"/>
    <cellStyle name="Comma 4 2 7 3" xfId="33752" xr:uid="{5D3DBD6A-1AA4-4672-B2FA-152BEA7E5B29}"/>
    <cellStyle name="Comma 4 2 7 3 2" xfId="33753" xr:uid="{3E077C8A-7737-4665-A67A-715A7C0C70B3}"/>
    <cellStyle name="Comma 4 2 7 3 2 2" xfId="33754" xr:uid="{72BADBCE-3B48-4689-8AD8-37E18C753068}"/>
    <cellStyle name="Comma 4 2 7 3 3" xfId="33755" xr:uid="{5C35CCB2-0D64-4922-BD4B-3A1F2FFA3086}"/>
    <cellStyle name="Comma 4 2 7 4" xfId="33756" xr:uid="{26A828C1-28C6-493B-8F37-2B11279DD055}"/>
    <cellStyle name="Comma 4 2 7 4 2" xfId="33757" xr:uid="{3A14CAA0-DBA1-4B8A-9170-7E469663EDB3}"/>
    <cellStyle name="Comma 4 2 7 5" xfId="33758" xr:uid="{18BE5FD8-C48B-4460-A495-294C0A8EE2F4}"/>
    <cellStyle name="Comma 4 2 8" xfId="33759" xr:uid="{314A25C7-65E3-4355-B67C-D4E2FD2AA3D6}"/>
    <cellStyle name="Comma 4 2 8 2" xfId="33760" xr:uid="{EBC5CD01-4E3E-4F3E-BE37-0AB2137253E2}"/>
    <cellStyle name="Comma 4 2 8 2 2" xfId="33761" xr:uid="{2736FF27-9B89-4085-97DF-1E103A15D459}"/>
    <cellStyle name="Comma 4 2 8 2 2 2" xfId="33762" xr:uid="{AFBBFF6B-F008-45D5-AE69-B83B50CB7541}"/>
    <cellStyle name="Comma 4 2 8 2 2 2 2" xfId="33763" xr:uid="{DF64EA26-861D-4557-A019-F52825D961A0}"/>
    <cellStyle name="Comma 4 2 8 2 2 3" xfId="33764" xr:uid="{F4D6879D-B751-40AA-A642-F92F0B335A30}"/>
    <cellStyle name="Comma 4 2 8 2 3" xfId="33765" xr:uid="{2885647A-116A-451F-A682-65E193B102B1}"/>
    <cellStyle name="Comma 4 2 8 2 3 2" xfId="33766" xr:uid="{8225D834-AB3A-4AB4-8AD3-8AD46B0FD3C4}"/>
    <cellStyle name="Comma 4 2 8 2 4" xfId="33767" xr:uid="{06122857-C7B6-498C-B62A-5D0EF10C5B0B}"/>
    <cellStyle name="Comma 4 2 8 3" xfId="33768" xr:uid="{CA9EF7EE-57F4-4D09-A925-DF843705BE2D}"/>
    <cellStyle name="Comma 4 2 8 3 2" xfId="33769" xr:uid="{9E57B21A-18AB-4ED6-A087-1953395CCFCF}"/>
    <cellStyle name="Comma 4 2 8 3 2 2" xfId="33770" xr:uid="{EB7236E0-47C4-40EB-9D58-54A7AD13AD16}"/>
    <cellStyle name="Comma 4 2 8 3 3" xfId="33771" xr:uid="{FDE227C5-F074-4CB6-AAE2-FC2DC90408E7}"/>
    <cellStyle name="Comma 4 2 8 4" xfId="33772" xr:uid="{11ED31DA-6933-497F-8C2C-B5CF1B7DF2CB}"/>
    <cellStyle name="Comma 4 2 8 4 2" xfId="33773" xr:uid="{4480E24F-596D-47A1-829F-3AC2402E8602}"/>
    <cellStyle name="Comma 4 2 8 5" xfId="33774" xr:uid="{F3317287-2BB8-4094-AA2A-2CA7C7AC4508}"/>
    <cellStyle name="Comma 4 2 9" xfId="33775" xr:uid="{D63D334C-B388-4230-8F5E-51EE807B9ECA}"/>
    <cellStyle name="Comma 4 2 9 2" xfId="33776" xr:uid="{B93A9C75-F9D3-43A2-ADB3-766B7989F29E}"/>
    <cellStyle name="Comma 4 2 9 2 2" xfId="33777" xr:uid="{4E3C0A02-1F8D-4B96-80C1-F4C9B1950FB6}"/>
    <cellStyle name="Comma 4 2 9 2 2 2" xfId="33778" xr:uid="{0B36E1D1-BC2C-4A43-ADB4-B25AFBA4A20A}"/>
    <cellStyle name="Comma 4 2 9 2 3" xfId="33779" xr:uid="{2A54838C-4BC0-4CEA-BC05-1F36236A1767}"/>
    <cellStyle name="Comma 4 2 9 3" xfId="33780" xr:uid="{6A995C55-662C-4161-9983-0670ED97F69C}"/>
    <cellStyle name="Comma 4 2 9 3 2" xfId="33781" xr:uid="{11CE6DF1-A0DA-4C24-8E81-817F62C5D2B6}"/>
    <cellStyle name="Comma 4 2 9 4" xfId="33782" xr:uid="{A3A34BE6-2E23-4480-A46E-2E9D6E6D5DB7}"/>
    <cellStyle name="Comma 4 3" xfId="608" xr:uid="{1996BAC3-A77C-4EAE-8FB9-5D2A09A9DECA}"/>
    <cellStyle name="Comma 4 3 10" xfId="33784" xr:uid="{1EACB80B-DEE2-4D8F-8AF6-6B0B06DD6922}"/>
    <cellStyle name="Comma 4 3 10 2" xfId="33785" xr:uid="{0FD96CDF-A679-449B-94CA-EF84001B3721}"/>
    <cellStyle name="Comma 4 3 11" xfId="33786" xr:uid="{BD696942-BC69-4868-AD3D-83844EDF5C17}"/>
    <cellStyle name="Comma 4 3 11 2" xfId="33787" xr:uid="{55D71F13-1375-4B85-92FE-C33F8CCB71E4}"/>
    <cellStyle name="Comma 4 3 12" xfId="33788" xr:uid="{40D31AEF-73F0-425C-ACC2-12D066EE7468}"/>
    <cellStyle name="Comma 4 3 12 2" xfId="33789" xr:uid="{06BD245A-61DE-43E4-B2BB-D20BF64EFFEC}"/>
    <cellStyle name="Comma 4 3 13" xfId="33790" xr:uid="{30AA1845-920D-4766-8413-92756927CE31}"/>
    <cellStyle name="Comma 4 3 14" xfId="33783" xr:uid="{E80FBC38-65C5-446D-B93C-C5162A0D30F0}"/>
    <cellStyle name="Comma 4 3 2" xfId="609" xr:uid="{08A19282-631B-478B-BE06-ED36F8C5E73F}"/>
    <cellStyle name="Comma 4 3 2 10" xfId="33792" xr:uid="{5748EED9-4733-41EB-AE32-A21FD4C5BBF7}"/>
    <cellStyle name="Comma 4 3 2 10 2" xfId="33793" xr:uid="{20713C6E-1DD4-4880-AA27-0E22DF4E0141}"/>
    <cellStyle name="Comma 4 3 2 11" xfId="33794" xr:uid="{1E071B35-FDD6-4DAF-A8D8-011494C5E964}"/>
    <cellStyle name="Comma 4 3 2 11 2" xfId="33795" xr:uid="{DC8CD365-3D24-4F65-AAE1-69D8CE22C931}"/>
    <cellStyle name="Comma 4 3 2 12" xfId="33796" xr:uid="{F86A8652-5933-4BFE-B6DD-75C5E0C8BB5F}"/>
    <cellStyle name="Comma 4 3 2 13" xfId="33791" xr:uid="{0063D58C-A120-4852-BBA8-B64D4E6FCF2F}"/>
    <cellStyle name="Comma 4 3 2 2" xfId="33797" xr:uid="{371066CF-C871-423F-A5C4-29F9C1373BFE}"/>
    <cellStyle name="Comma 4 3 2 2 2" xfId="33798" xr:uid="{EFD83CD1-8D30-4EB6-8419-A7AC6F70F5A6}"/>
    <cellStyle name="Comma 4 3 2 2 2 2" xfId="33799" xr:uid="{DF039C95-AF9D-4EE3-A637-2C83D90E252B}"/>
    <cellStyle name="Comma 4 3 2 2 2 2 2" xfId="33800" xr:uid="{82A8877B-8DE0-44A3-BC6A-A09447D796A1}"/>
    <cellStyle name="Comma 4 3 2 2 2 2 2 2" xfId="33801" xr:uid="{1D730636-2F5E-4AE3-8CFC-23D35DC00B4E}"/>
    <cellStyle name="Comma 4 3 2 2 2 2 2 2 2" xfId="33802" xr:uid="{887BF67D-DB13-44C3-9CD1-0BF60019C2AF}"/>
    <cellStyle name="Comma 4 3 2 2 2 2 2 3" xfId="33803" xr:uid="{5E028A37-5862-435C-BE09-DDCD9E0728AA}"/>
    <cellStyle name="Comma 4 3 2 2 2 2 3" xfId="33804" xr:uid="{FDEDC12E-E6F3-4EBA-9236-2F9C6850398B}"/>
    <cellStyle name="Comma 4 3 2 2 2 2 3 2" xfId="33805" xr:uid="{713D971E-449C-4D07-8060-95DD0456CDD4}"/>
    <cellStyle name="Comma 4 3 2 2 2 2 4" xfId="33806" xr:uid="{408E62EC-3300-4D5E-BA44-1D31EE1D0DF3}"/>
    <cellStyle name="Comma 4 3 2 2 2 3" xfId="33807" xr:uid="{E3ED370B-8912-4244-9D55-25A2DF6FCC42}"/>
    <cellStyle name="Comma 4 3 2 2 2 3 2" xfId="33808" xr:uid="{55F4B86C-9CBF-47F4-815C-4F5710BAC7FA}"/>
    <cellStyle name="Comma 4 3 2 2 2 3 2 2" xfId="33809" xr:uid="{B85B7837-D30E-4B1C-876B-7C3DA9AFB574}"/>
    <cellStyle name="Comma 4 3 2 2 2 3 3" xfId="33810" xr:uid="{09A636B7-92D3-49E4-9BA7-2A9B05C26FCB}"/>
    <cellStyle name="Comma 4 3 2 2 2 4" xfId="33811" xr:uid="{2EE128B6-B739-4AAC-ABF5-B24A1A0644F7}"/>
    <cellStyle name="Comma 4 3 2 2 2 4 2" xfId="33812" xr:uid="{7E3C80DF-B695-4D86-B930-2E92FEB93E0C}"/>
    <cellStyle name="Comma 4 3 2 2 2 5" xfId="33813" xr:uid="{337645E4-8CFD-432F-8478-B4E98EB2C9D4}"/>
    <cellStyle name="Comma 4 3 2 2 3" xfId="33814" xr:uid="{1064BBE1-02AD-4964-A6BB-AE0FD57869B8}"/>
    <cellStyle name="Comma 4 3 2 2 3 2" xfId="33815" xr:uid="{41262920-4652-49E2-A580-596F6B8AB67F}"/>
    <cellStyle name="Comma 4 3 2 2 3 2 2" xfId="33816" xr:uid="{750489E8-D3D4-4C13-AF76-ACCFCB894BB0}"/>
    <cellStyle name="Comma 4 3 2 2 3 2 2 2" xfId="33817" xr:uid="{5CC5F7C3-9BE4-4B72-9E15-2ADF3D56BD3D}"/>
    <cellStyle name="Comma 4 3 2 2 3 2 3" xfId="33818" xr:uid="{044927D7-E9B5-45CE-86AF-18157D53050B}"/>
    <cellStyle name="Comma 4 3 2 2 3 3" xfId="33819" xr:uid="{0F6B0056-E1F0-4DCD-AC47-F7F47D2175F6}"/>
    <cellStyle name="Comma 4 3 2 2 3 3 2" xfId="33820" xr:uid="{D02B23CF-5998-444D-B7B6-AE8BC0B09E57}"/>
    <cellStyle name="Comma 4 3 2 2 3 4" xfId="33821" xr:uid="{51A91DEA-2137-460B-BBDC-91D77272C185}"/>
    <cellStyle name="Comma 4 3 2 2 4" xfId="33822" xr:uid="{2E609B7B-5836-4151-A90C-60AD6621B5B6}"/>
    <cellStyle name="Comma 4 3 2 2 4 2" xfId="33823" xr:uid="{814FFC15-A3FA-4CE0-A56E-A04C893CE3DC}"/>
    <cellStyle name="Comma 4 3 2 2 4 2 2" xfId="33824" xr:uid="{9990B146-F579-4389-84E2-0E5C8E92E416}"/>
    <cellStyle name="Comma 4 3 2 2 4 3" xfId="33825" xr:uid="{5D9DEBD7-189F-4723-BDA8-48D7DFC3D4E0}"/>
    <cellStyle name="Comma 4 3 2 2 5" xfId="33826" xr:uid="{D2F0B17B-0624-4FB0-BEAE-208085D5AD7D}"/>
    <cellStyle name="Comma 4 3 2 2 5 2" xfId="33827" xr:uid="{84F01458-966F-4E5D-A05F-2E9C0D769134}"/>
    <cellStyle name="Comma 4 3 2 2 6" xfId="33828" xr:uid="{FCAD6CB1-0BF6-4111-A939-ECDD3DC6904A}"/>
    <cellStyle name="Comma 4 3 2 3" xfId="33829" xr:uid="{997AA84A-2762-439A-8129-1914B6EF7C12}"/>
    <cellStyle name="Comma 4 3 2 3 2" xfId="33830" xr:uid="{839FD0EE-DCBB-4B6B-9C17-328C263B19D0}"/>
    <cellStyle name="Comma 4 3 2 3 2 2" xfId="33831" xr:uid="{DD6F794E-7722-49A5-87A2-DB3D33EED180}"/>
    <cellStyle name="Comma 4 3 2 3 2 2 2" xfId="33832" xr:uid="{3DD4B1D9-BCF5-4177-812A-798174C2D3AD}"/>
    <cellStyle name="Comma 4 3 2 3 2 2 2 2" xfId="33833" xr:uid="{B501F96B-D686-4242-86DE-44F8FA65F6B1}"/>
    <cellStyle name="Comma 4 3 2 3 2 2 3" xfId="33834" xr:uid="{F2F48210-B9C2-41C2-82BF-1CD3DBA72035}"/>
    <cellStyle name="Comma 4 3 2 3 2 3" xfId="33835" xr:uid="{79919ED2-2F49-4CEF-96BF-D5D2D96F9365}"/>
    <cellStyle name="Comma 4 3 2 3 2 3 2" xfId="33836" xr:uid="{6A6809C5-84AA-4B4A-8C35-05F1B03F718E}"/>
    <cellStyle name="Comma 4 3 2 3 2 4" xfId="33837" xr:uid="{05992FC6-108D-4F5A-AC65-70CCE40213BE}"/>
    <cellStyle name="Comma 4 3 2 3 3" xfId="33838" xr:uid="{825A3608-54F3-4515-A646-8C766537B16E}"/>
    <cellStyle name="Comma 4 3 2 3 3 2" xfId="33839" xr:uid="{A5948AC0-26C1-4CBD-BE7F-6BB325D86B88}"/>
    <cellStyle name="Comma 4 3 2 3 3 2 2" xfId="33840" xr:uid="{366A58CD-7864-4789-B58F-337CD99B3E16}"/>
    <cellStyle name="Comma 4 3 2 3 3 3" xfId="33841" xr:uid="{32B5CBB3-DA51-4C26-9B6D-9D365939CE60}"/>
    <cellStyle name="Comma 4 3 2 3 4" xfId="33842" xr:uid="{3309DE64-8BBE-4E2C-B416-265198B6F825}"/>
    <cellStyle name="Comma 4 3 2 3 4 2" xfId="33843" xr:uid="{86FFA2DA-26AE-402D-BA24-ABD0EF384564}"/>
    <cellStyle name="Comma 4 3 2 3 5" xfId="33844" xr:uid="{3C6DA66F-E25F-4071-9E01-01CF95401C65}"/>
    <cellStyle name="Comma 4 3 2 4" xfId="33845" xr:uid="{7286F5E3-9D62-4401-A6CA-FD1DB3CF9AFB}"/>
    <cellStyle name="Comma 4 3 2 4 2" xfId="33846" xr:uid="{DA798EDD-6723-4E0F-BF7B-97F803F8F118}"/>
    <cellStyle name="Comma 4 3 2 4 2 2" xfId="33847" xr:uid="{03B63CF2-D90D-452B-B112-B2FD2F67B3CE}"/>
    <cellStyle name="Comma 4 3 2 4 2 2 2" xfId="33848" xr:uid="{0DA7DDC3-9263-405E-BB26-4883FCB1FF88}"/>
    <cellStyle name="Comma 4 3 2 4 2 2 2 2" xfId="33849" xr:uid="{316A2DE4-0D72-41D1-BC5E-7ECF6FECAD35}"/>
    <cellStyle name="Comma 4 3 2 4 2 2 3" xfId="33850" xr:uid="{20E056FA-D830-4986-9D12-A605A1FF3BB7}"/>
    <cellStyle name="Comma 4 3 2 4 2 3" xfId="33851" xr:uid="{CA64016B-8830-4B90-B16C-96B2FCB4B732}"/>
    <cellStyle name="Comma 4 3 2 4 2 3 2" xfId="33852" xr:uid="{CBEB4071-AE0E-4B3C-AEA1-AFF176B94DE2}"/>
    <cellStyle name="Comma 4 3 2 4 2 4" xfId="33853" xr:uid="{C54F4C52-E416-4331-A10D-573A64DAD47A}"/>
    <cellStyle name="Comma 4 3 2 4 3" xfId="33854" xr:uid="{92C2D3A3-5559-440A-A5CA-10C45516DA1F}"/>
    <cellStyle name="Comma 4 3 2 4 3 2" xfId="33855" xr:uid="{32474FE5-8C13-49B3-BC5D-09A53FD9DABC}"/>
    <cellStyle name="Comma 4 3 2 4 3 2 2" xfId="33856" xr:uid="{C2674DEF-0E0F-432E-A07A-64303024D8CB}"/>
    <cellStyle name="Comma 4 3 2 4 3 3" xfId="33857" xr:uid="{9BAF1428-9B7B-4E27-BE3E-56B139A9D7E7}"/>
    <cellStyle name="Comma 4 3 2 4 4" xfId="33858" xr:uid="{E26C12FA-E89C-41E1-AFED-DBB8CC614015}"/>
    <cellStyle name="Comma 4 3 2 4 4 2" xfId="33859" xr:uid="{032E8BA8-1D3A-4D7A-A89F-CD97C73AFCB6}"/>
    <cellStyle name="Comma 4 3 2 4 5" xfId="33860" xr:uid="{B5DA6961-51D4-4DBE-ACF7-8D33239D80D5}"/>
    <cellStyle name="Comma 4 3 2 5" xfId="33861" xr:uid="{0E2C76D4-804C-45AF-BCD5-98A3CDCC7C05}"/>
    <cellStyle name="Comma 4 3 2 5 2" xfId="33862" xr:uid="{D01415E1-A29B-411A-ABE8-9BFCD22CB627}"/>
    <cellStyle name="Comma 4 3 2 5 2 2" xfId="33863" xr:uid="{4716AADE-A2F7-4BDF-A566-03ED185037A4}"/>
    <cellStyle name="Comma 4 3 2 5 2 2 2" xfId="33864" xr:uid="{318FC749-2180-457B-A198-C36DF25CB0E4}"/>
    <cellStyle name="Comma 4 3 2 5 2 2 2 2" xfId="33865" xr:uid="{447AAE95-6DA7-4868-99C2-F413B55E01F1}"/>
    <cellStyle name="Comma 4 3 2 5 2 2 3" xfId="33866" xr:uid="{F34E00FD-CB60-4D3A-AF73-C8A7159399F0}"/>
    <cellStyle name="Comma 4 3 2 5 2 3" xfId="33867" xr:uid="{A686DA7C-4516-48B6-9885-286A688FFEE4}"/>
    <cellStyle name="Comma 4 3 2 5 2 3 2" xfId="33868" xr:uid="{2757B57A-10CB-4CAF-90EC-C583832EBFB5}"/>
    <cellStyle name="Comma 4 3 2 5 2 4" xfId="33869" xr:uid="{A2F6EA0A-E45E-4B75-A78D-4166C5D26691}"/>
    <cellStyle name="Comma 4 3 2 5 3" xfId="33870" xr:uid="{D08B02B2-3351-4CE1-97E6-945A496290D7}"/>
    <cellStyle name="Comma 4 3 2 5 3 2" xfId="33871" xr:uid="{748E0EC4-F65D-4B1A-B46A-D1DF009C1280}"/>
    <cellStyle name="Comma 4 3 2 5 3 2 2" xfId="33872" xr:uid="{E92C2272-F16C-4124-BB9E-176363C17CB6}"/>
    <cellStyle name="Comma 4 3 2 5 3 3" xfId="33873" xr:uid="{B5D0D5AA-4C20-4B9C-8876-F4136C978840}"/>
    <cellStyle name="Comma 4 3 2 5 4" xfId="33874" xr:uid="{23385D01-FEC6-4E6A-90A9-A82116C31903}"/>
    <cellStyle name="Comma 4 3 2 5 4 2" xfId="33875" xr:uid="{CB5DD96A-A8F7-4163-8A9F-979A9631B5B2}"/>
    <cellStyle name="Comma 4 3 2 5 5" xfId="33876" xr:uid="{FB267220-C5BA-4B6A-8C52-D0CD4B9F4ACB}"/>
    <cellStyle name="Comma 4 3 2 6" xfId="33877" xr:uid="{A32F014A-809B-4F23-8641-057AA572D2EC}"/>
    <cellStyle name="Comma 4 3 2 6 2" xfId="33878" xr:uid="{D237763B-D65B-4756-BFFF-070AEC59BF9B}"/>
    <cellStyle name="Comma 4 3 2 6 2 2" xfId="33879" xr:uid="{03DCBA01-1DE7-4017-B621-4FE22EEFDF9E}"/>
    <cellStyle name="Comma 4 3 2 6 2 2 2" xfId="33880" xr:uid="{70FD376A-CB5E-4EE1-96A1-E0367830E7DC}"/>
    <cellStyle name="Comma 4 3 2 6 2 2 2 2" xfId="33881" xr:uid="{A1330BBE-6B38-4CE7-9E35-4D68BA9D23FB}"/>
    <cellStyle name="Comma 4 3 2 6 2 2 3" xfId="33882" xr:uid="{6F31C105-5C3D-4E27-87A3-15A2F4A07035}"/>
    <cellStyle name="Comma 4 3 2 6 2 3" xfId="33883" xr:uid="{611835F6-05DA-4E9B-9583-086489DCCD6D}"/>
    <cellStyle name="Comma 4 3 2 6 2 3 2" xfId="33884" xr:uid="{D56E0322-0AFE-4095-9634-F4B6383C3C12}"/>
    <cellStyle name="Comma 4 3 2 6 2 4" xfId="33885" xr:uid="{60C47080-F6F1-46BE-BE89-263263900266}"/>
    <cellStyle name="Comma 4 3 2 6 3" xfId="33886" xr:uid="{9AD227E2-1571-4FE6-9AF3-6580DA7BCAA2}"/>
    <cellStyle name="Comma 4 3 2 6 3 2" xfId="33887" xr:uid="{46132533-FE5E-4B99-9091-14E67CDBFBAE}"/>
    <cellStyle name="Comma 4 3 2 6 3 2 2" xfId="33888" xr:uid="{31ECA5C4-B51B-4E18-B58A-90CB55C11DF4}"/>
    <cellStyle name="Comma 4 3 2 6 3 3" xfId="33889" xr:uid="{0510A07C-FB0A-43B1-A2AF-95AB7AADEA9A}"/>
    <cellStyle name="Comma 4 3 2 6 4" xfId="33890" xr:uid="{8797C072-527D-4BEA-8C56-6EFD45EEA349}"/>
    <cellStyle name="Comma 4 3 2 6 4 2" xfId="33891" xr:uid="{DABDF047-52CB-48C0-8A06-C7866F901E9A}"/>
    <cellStyle name="Comma 4 3 2 6 5" xfId="33892" xr:uid="{B0569B41-FD49-4586-B4A3-B4FB49ADDA73}"/>
    <cellStyle name="Comma 4 3 2 7" xfId="33893" xr:uid="{7BD744C7-0AE4-42D6-AFB3-2BBFC0832B9A}"/>
    <cellStyle name="Comma 4 3 2 7 2" xfId="33894" xr:uid="{32326FBF-2636-4DF8-AA24-50FC33BA21E1}"/>
    <cellStyle name="Comma 4 3 2 7 2 2" xfId="33895" xr:uid="{3FD820A0-E36A-439B-BF3F-BF4DBB62D6CF}"/>
    <cellStyle name="Comma 4 3 2 7 2 2 2" xfId="33896" xr:uid="{50E774AA-3FF9-4DBD-BAC5-8D3D11F35522}"/>
    <cellStyle name="Comma 4 3 2 7 2 3" xfId="33897" xr:uid="{A346C979-8FA2-4842-8B94-89FD1250A2BD}"/>
    <cellStyle name="Comma 4 3 2 7 3" xfId="33898" xr:uid="{4907D162-3AEF-4C51-A44C-579206C1941C}"/>
    <cellStyle name="Comma 4 3 2 7 3 2" xfId="33899" xr:uid="{7BE337E6-857E-43EF-980B-1A6FF65BA3DD}"/>
    <cellStyle name="Comma 4 3 2 7 4" xfId="33900" xr:uid="{7590E552-CFCB-44FD-B7C5-AAB6B3933F0A}"/>
    <cellStyle name="Comma 4 3 2 8" xfId="33901" xr:uid="{ED2757BC-E114-492F-AECD-4B842F49305C}"/>
    <cellStyle name="Comma 4 3 2 8 2" xfId="33902" xr:uid="{C382B3A8-48FC-4BDF-B353-16501521B299}"/>
    <cellStyle name="Comma 4 3 2 8 2 2" xfId="33903" xr:uid="{9FAE59AA-F92F-4383-A0BC-95894902A326}"/>
    <cellStyle name="Comma 4 3 2 8 3" xfId="33904" xr:uid="{23206AAB-045D-4890-888D-5460B905D1F0}"/>
    <cellStyle name="Comma 4 3 2 9" xfId="33905" xr:uid="{4F2D394D-026D-495C-8230-0277EDC4F4BA}"/>
    <cellStyle name="Comma 4 3 2 9 2" xfId="33906" xr:uid="{438E7488-EA12-46B2-806C-1645330CDBB4}"/>
    <cellStyle name="Comma 4 3 3" xfId="33907" xr:uid="{6018A158-E835-4C25-9970-2AEB852055C5}"/>
    <cellStyle name="Comma 4 3 3 2" xfId="33908" xr:uid="{4D20207D-FAB9-4C90-AF8A-7A0C3505AC01}"/>
    <cellStyle name="Comma 4 3 3 2 2" xfId="33909" xr:uid="{EA8FE3C4-C3FE-4D1A-A389-3F46CBD5E445}"/>
    <cellStyle name="Comma 4 3 3 2 2 2" xfId="33910" xr:uid="{BD17E7DA-217A-46C1-B5F9-B8F3F2330CEC}"/>
    <cellStyle name="Comma 4 3 3 2 2 2 2" xfId="33911" xr:uid="{D453D2F4-7983-4529-B285-18D20FEDF44F}"/>
    <cellStyle name="Comma 4 3 3 2 2 2 2 2" xfId="33912" xr:uid="{73C6E3C1-B18E-44D4-B3E1-99C4B5417F74}"/>
    <cellStyle name="Comma 4 3 3 2 2 2 3" xfId="33913" xr:uid="{8FC9DD7B-36AB-4B5D-B4C2-7AC86A0E61A5}"/>
    <cellStyle name="Comma 4 3 3 2 2 3" xfId="33914" xr:uid="{77A81653-8B0B-4DA9-8F3E-5D860380FBAB}"/>
    <cellStyle name="Comma 4 3 3 2 2 3 2" xfId="33915" xr:uid="{68AAB0E3-8318-4EF0-8DFD-18823C85E62B}"/>
    <cellStyle name="Comma 4 3 3 2 2 4" xfId="33916" xr:uid="{8D6282C3-D78E-4F89-A65A-5BE3075FE8DA}"/>
    <cellStyle name="Comma 4 3 3 2 3" xfId="33917" xr:uid="{DDDC92D1-DCCF-44DB-8DBA-708788839837}"/>
    <cellStyle name="Comma 4 3 3 2 3 2" xfId="33918" xr:uid="{833C28AD-16BD-47BD-8E0F-D63070774B8E}"/>
    <cellStyle name="Comma 4 3 3 2 3 2 2" xfId="33919" xr:uid="{FF81618C-0D12-46FE-A2C9-B8EF87F6B6C3}"/>
    <cellStyle name="Comma 4 3 3 2 3 3" xfId="33920" xr:uid="{1371EE23-597F-427D-B8BB-CC123BD7B887}"/>
    <cellStyle name="Comma 4 3 3 2 4" xfId="33921" xr:uid="{3B02D812-3E23-4094-B8C6-400EFC357229}"/>
    <cellStyle name="Comma 4 3 3 2 4 2" xfId="33922" xr:uid="{518190DC-CEE9-4A26-887C-6E688D73C035}"/>
    <cellStyle name="Comma 4 3 3 2 5" xfId="33923" xr:uid="{2AEE335A-9069-473E-BE2B-F14C2DEA363F}"/>
    <cellStyle name="Comma 4 3 3 3" xfId="33924" xr:uid="{94979970-9B8A-495F-9F30-CE14C57D1CA1}"/>
    <cellStyle name="Comma 4 3 3 3 2" xfId="33925" xr:uid="{98E2B686-6B90-4761-B99B-50B46D252557}"/>
    <cellStyle name="Comma 4 3 3 3 2 2" xfId="33926" xr:uid="{6E4C7CBB-6B74-4FF2-A98F-2A9DA651ADF5}"/>
    <cellStyle name="Comma 4 3 3 3 2 2 2" xfId="33927" xr:uid="{F84A7C9F-A03A-44BD-B9B7-5E98FBAC5CD4}"/>
    <cellStyle name="Comma 4 3 3 3 2 3" xfId="33928" xr:uid="{C1C3FA1A-6516-49E6-B75A-DCC1E2E61C98}"/>
    <cellStyle name="Comma 4 3 3 3 3" xfId="33929" xr:uid="{6E35CB59-0D3F-44A0-9BFF-A11F4EA5A9D5}"/>
    <cellStyle name="Comma 4 3 3 3 3 2" xfId="33930" xr:uid="{8A1D4AD8-E2F0-482F-8500-A9860C097D2B}"/>
    <cellStyle name="Comma 4 3 3 3 4" xfId="33931" xr:uid="{44DF5069-205E-4412-BD31-5EC0B9871E17}"/>
    <cellStyle name="Comma 4 3 3 4" xfId="33932" xr:uid="{97202D00-1772-4CA2-ACDB-214930A3C14E}"/>
    <cellStyle name="Comma 4 3 3 4 2" xfId="33933" xr:uid="{B41D43C4-7045-42B8-AE1D-62811445490E}"/>
    <cellStyle name="Comma 4 3 3 4 2 2" xfId="33934" xr:uid="{AC2E640D-34F9-4FB2-A9C2-A6792AE97326}"/>
    <cellStyle name="Comma 4 3 3 4 3" xfId="33935" xr:uid="{DBE92FA1-938E-4F7A-8DDD-83A564EE9F3A}"/>
    <cellStyle name="Comma 4 3 3 5" xfId="33936" xr:uid="{6B5AD49B-6F80-4589-8D2B-F3E42273B760}"/>
    <cellStyle name="Comma 4 3 3 5 2" xfId="33937" xr:uid="{297B5D7C-C82C-44B7-B581-9E895553825C}"/>
    <cellStyle name="Comma 4 3 3 6" xfId="33938" xr:uid="{22AD8792-E0E1-4A0C-AB36-E769C4DC036F}"/>
    <cellStyle name="Comma 4 3 4" xfId="33939" xr:uid="{A56FE474-6E2C-433D-A0C8-9D8AC1BD6EBC}"/>
    <cellStyle name="Comma 4 3 4 2" xfId="33940" xr:uid="{63B35122-4A56-43D3-887B-0D9C21DF6963}"/>
    <cellStyle name="Comma 4 3 4 2 2" xfId="33941" xr:uid="{BC1565FB-F1FD-4E6D-A61B-156705A42FF3}"/>
    <cellStyle name="Comma 4 3 4 2 2 2" xfId="33942" xr:uid="{E5E42D03-147A-4D48-9FFA-E0B299589DE8}"/>
    <cellStyle name="Comma 4 3 4 2 2 2 2" xfId="33943" xr:uid="{AC384886-78DB-4593-B9CD-AA91F5C3D1A1}"/>
    <cellStyle name="Comma 4 3 4 2 2 3" xfId="33944" xr:uid="{E2245C92-C167-4692-A629-60A367222A94}"/>
    <cellStyle name="Comma 4 3 4 2 3" xfId="33945" xr:uid="{AF426232-9129-495C-848A-13AAD71D6729}"/>
    <cellStyle name="Comma 4 3 4 2 3 2" xfId="33946" xr:uid="{8ACC0EDB-D46F-494B-B460-FD4889E6874F}"/>
    <cellStyle name="Comma 4 3 4 2 4" xfId="33947" xr:uid="{4DFD7E8A-0EF4-47A8-8B4F-A16B73304144}"/>
    <cellStyle name="Comma 4 3 4 3" xfId="33948" xr:uid="{DB2862B4-7204-45E8-8523-A1093192310A}"/>
    <cellStyle name="Comma 4 3 4 3 2" xfId="33949" xr:uid="{48504BAF-1275-4887-BB94-A042BA7D74E3}"/>
    <cellStyle name="Comma 4 3 4 3 2 2" xfId="33950" xr:uid="{CA90AFCA-BD05-4B0F-A6B7-3A22590F513D}"/>
    <cellStyle name="Comma 4 3 4 3 3" xfId="33951" xr:uid="{7835C4F7-C568-4751-809D-AFEF203FBB95}"/>
    <cellStyle name="Comma 4 3 4 4" xfId="33952" xr:uid="{207FFB2E-9AEF-46E1-B4E0-DB087D0FFCEC}"/>
    <cellStyle name="Comma 4 3 4 4 2" xfId="33953" xr:uid="{191457F0-888B-49F8-8348-D0858B975FA4}"/>
    <cellStyle name="Comma 4 3 4 5" xfId="33954" xr:uid="{49AD9A93-5A9F-4275-945D-1FA405025232}"/>
    <cellStyle name="Comma 4 3 5" xfId="33955" xr:uid="{52598B41-358F-413E-BDBE-823D3788D5AC}"/>
    <cellStyle name="Comma 4 3 5 2" xfId="33956" xr:uid="{FF2AD08D-72C6-4DF2-958B-A7B7631C81D1}"/>
    <cellStyle name="Comma 4 3 5 2 2" xfId="33957" xr:uid="{525039C6-3E00-489C-8958-771B13F07A1D}"/>
    <cellStyle name="Comma 4 3 5 2 2 2" xfId="33958" xr:uid="{FB1AD10A-1605-42D9-A9BC-62F04A61703D}"/>
    <cellStyle name="Comma 4 3 5 2 2 2 2" xfId="33959" xr:uid="{965BA1A4-3AC7-4D65-B162-B255C664C900}"/>
    <cellStyle name="Comma 4 3 5 2 2 3" xfId="33960" xr:uid="{B8674B81-AEF1-4E5D-BE38-4C8B9BF234ED}"/>
    <cellStyle name="Comma 4 3 5 2 3" xfId="33961" xr:uid="{052FF126-25BD-4387-BCB1-B9BE3D50E8B8}"/>
    <cellStyle name="Comma 4 3 5 2 3 2" xfId="33962" xr:uid="{895F0699-804A-4CC9-86D1-AEA051859DED}"/>
    <cellStyle name="Comma 4 3 5 2 4" xfId="33963" xr:uid="{F8214E97-DD96-471F-9602-056F048617B9}"/>
    <cellStyle name="Comma 4 3 5 3" xfId="33964" xr:uid="{ED4B73F9-8605-4503-8C49-F9B746C5AF63}"/>
    <cellStyle name="Comma 4 3 5 3 2" xfId="33965" xr:uid="{54B111CD-7C88-4CA3-9E44-B9DF93632344}"/>
    <cellStyle name="Comma 4 3 5 3 2 2" xfId="33966" xr:uid="{76C9B603-F964-44F0-9736-A8D6F008172C}"/>
    <cellStyle name="Comma 4 3 5 3 3" xfId="33967" xr:uid="{520F90F9-25D2-4CF8-9DC6-065739BE74E3}"/>
    <cellStyle name="Comma 4 3 5 4" xfId="33968" xr:uid="{71B147CE-7943-47B4-87BE-6CC83C087536}"/>
    <cellStyle name="Comma 4 3 5 4 2" xfId="33969" xr:uid="{53CF4A13-4C1D-49AA-BBF2-60AA3F84957C}"/>
    <cellStyle name="Comma 4 3 5 5" xfId="33970" xr:uid="{B66223C3-A872-44CD-9DA2-3CCDC0D19831}"/>
    <cellStyle name="Comma 4 3 6" xfId="33971" xr:uid="{587064CC-69E1-412E-8360-4F7C1C075F1A}"/>
    <cellStyle name="Comma 4 3 6 2" xfId="33972" xr:uid="{447C953B-9D64-4844-9BBA-1AD61B93AC9B}"/>
    <cellStyle name="Comma 4 3 6 2 2" xfId="33973" xr:uid="{9C67E126-B901-4E63-A06A-2E46BE04A988}"/>
    <cellStyle name="Comma 4 3 6 2 2 2" xfId="33974" xr:uid="{9EAAB9B3-A79A-4520-88B2-06A0E616F76F}"/>
    <cellStyle name="Comma 4 3 6 2 2 2 2" xfId="33975" xr:uid="{276C4F6C-5CCE-4BA9-8941-F12FFDB800DF}"/>
    <cellStyle name="Comma 4 3 6 2 2 3" xfId="33976" xr:uid="{F070635E-24A7-49BF-BF89-2C96A8197FB2}"/>
    <cellStyle name="Comma 4 3 6 2 3" xfId="33977" xr:uid="{EF3539BE-F800-45C6-9164-21E67B623EED}"/>
    <cellStyle name="Comma 4 3 6 2 3 2" xfId="33978" xr:uid="{8A469905-8106-4478-9196-110D8C3AC443}"/>
    <cellStyle name="Comma 4 3 6 2 4" xfId="33979" xr:uid="{E806C73F-74F9-43D0-BCC5-608BC112A2A6}"/>
    <cellStyle name="Comma 4 3 6 3" xfId="33980" xr:uid="{33F1BFA4-298E-4CEA-9E52-38ED2FE34C38}"/>
    <cellStyle name="Comma 4 3 6 3 2" xfId="33981" xr:uid="{9A1ECCE6-A798-41E1-96F3-E6A81F315B22}"/>
    <cellStyle name="Comma 4 3 6 3 2 2" xfId="33982" xr:uid="{5F5504F1-5676-41C4-9462-5B602781EA06}"/>
    <cellStyle name="Comma 4 3 6 3 3" xfId="33983" xr:uid="{D32DFE9D-66D6-4437-9331-33000ED82100}"/>
    <cellStyle name="Comma 4 3 6 4" xfId="33984" xr:uid="{E6969B10-DFAA-4E2A-9945-C06CC4DFD38F}"/>
    <cellStyle name="Comma 4 3 6 4 2" xfId="33985" xr:uid="{A5443DF1-E58E-4104-99D4-B5A3738C3A5F}"/>
    <cellStyle name="Comma 4 3 6 5" xfId="33986" xr:uid="{A76CCBED-8367-48BB-A223-100573C5574E}"/>
    <cellStyle name="Comma 4 3 7" xfId="33987" xr:uid="{A14F552B-5B99-413A-A18C-A9442C5F0C36}"/>
    <cellStyle name="Comma 4 3 7 2" xfId="33988" xr:uid="{C38CC2BB-474B-4191-8354-C6F27C8263D7}"/>
    <cellStyle name="Comma 4 3 7 2 2" xfId="33989" xr:uid="{6616027F-5197-402F-880D-BCF93E6FCEC7}"/>
    <cellStyle name="Comma 4 3 7 2 2 2" xfId="33990" xr:uid="{4187EB44-75E9-45BA-A44D-35B090ADD3A6}"/>
    <cellStyle name="Comma 4 3 7 2 2 2 2" xfId="33991" xr:uid="{262616D1-584E-4B0C-8207-3544B38450B4}"/>
    <cellStyle name="Comma 4 3 7 2 2 3" xfId="33992" xr:uid="{A480F3EA-AE8F-478D-81B2-5EA8AFC0A04A}"/>
    <cellStyle name="Comma 4 3 7 2 3" xfId="33993" xr:uid="{D272337F-9356-4F6C-A2EB-20FD8EDB20F9}"/>
    <cellStyle name="Comma 4 3 7 2 3 2" xfId="33994" xr:uid="{4FC71C2D-0CAC-48AB-8371-D734DE7767BD}"/>
    <cellStyle name="Comma 4 3 7 2 4" xfId="33995" xr:uid="{9723C9B2-69FA-4439-B394-8866956334BF}"/>
    <cellStyle name="Comma 4 3 7 3" xfId="33996" xr:uid="{217DDF94-D28C-4E1E-A151-BEEC25768439}"/>
    <cellStyle name="Comma 4 3 7 3 2" xfId="33997" xr:uid="{6C5D1E63-06FB-4439-B330-2E6F8555814A}"/>
    <cellStyle name="Comma 4 3 7 3 2 2" xfId="33998" xr:uid="{B6FFD2B3-FEDF-4E33-A253-873BB9A29E67}"/>
    <cellStyle name="Comma 4 3 7 3 3" xfId="33999" xr:uid="{C2CCC893-3681-4189-B08F-FF1CAC307226}"/>
    <cellStyle name="Comma 4 3 7 4" xfId="34000" xr:uid="{84D4C383-51E6-4CCE-AF36-B24EA5970946}"/>
    <cellStyle name="Comma 4 3 7 4 2" xfId="34001" xr:uid="{436BD27C-56D6-43FB-8E0A-2F53CE06B257}"/>
    <cellStyle name="Comma 4 3 7 5" xfId="34002" xr:uid="{A6106E19-0D85-46DC-AABB-E907A3E832DA}"/>
    <cellStyle name="Comma 4 3 8" xfId="34003" xr:uid="{07D9BAE9-47CA-4397-BC24-7E1A8D2FD372}"/>
    <cellStyle name="Comma 4 3 8 2" xfId="34004" xr:uid="{07F4A723-C484-408E-8E7A-C3E602A27CC8}"/>
    <cellStyle name="Comma 4 3 8 2 2" xfId="34005" xr:uid="{8F52E69A-A9D8-4C40-B206-EFDEFBDF3185}"/>
    <cellStyle name="Comma 4 3 8 2 2 2" xfId="34006" xr:uid="{DC924BE1-7354-42C0-9B7E-8480DB52E9E6}"/>
    <cellStyle name="Comma 4 3 8 2 3" xfId="34007" xr:uid="{0BE2E2D9-0AC2-420F-8EE3-C2B0D1F6391D}"/>
    <cellStyle name="Comma 4 3 8 3" xfId="34008" xr:uid="{D097B4F9-369B-4040-86D1-578115D4B245}"/>
    <cellStyle name="Comma 4 3 8 3 2" xfId="34009" xr:uid="{00E38523-38F0-410B-A917-458B0DCCFF17}"/>
    <cellStyle name="Comma 4 3 8 4" xfId="34010" xr:uid="{8D4C86BD-FCD0-4A3B-B3AF-7017EFF08ECF}"/>
    <cellStyle name="Comma 4 3 9" xfId="34011" xr:uid="{2C7B3819-5662-4091-8AB2-D038607C3986}"/>
    <cellStyle name="Comma 4 3 9 2" xfId="34012" xr:uid="{1E5550FD-AD92-4C4F-BAA1-5B6684A9EA22}"/>
    <cellStyle name="Comma 4 3 9 2 2" xfId="34013" xr:uid="{7CE4D962-55A2-4AD6-BCE4-781596127049}"/>
    <cellStyle name="Comma 4 3 9 3" xfId="34014" xr:uid="{5A964CEA-C719-4D28-B35F-09F0A501A7A4}"/>
    <cellStyle name="Comma 4 4" xfId="332" xr:uid="{182EBAAD-9CCB-42B3-8CDF-63AA83189320}"/>
    <cellStyle name="Comma 4 4 10" xfId="34016" xr:uid="{3B107E05-F8AE-49C2-9700-6A3AA5ACBC79}"/>
    <cellStyle name="Comma 4 4 10 2" xfId="34017" xr:uid="{D701ECD0-C500-4FD6-8C70-107E4AEF9197}"/>
    <cellStyle name="Comma 4 4 11" xfId="34018" xr:uid="{FC070ED0-A1B5-41FF-AD1E-5CDCB1516A5E}"/>
    <cellStyle name="Comma 4 4 11 2" xfId="34019" xr:uid="{FE7ADC1F-A4B7-4606-ACEB-3019424E9D76}"/>
    <cellStyle name="Comma 4 4 12" xfId="34020" xr:uid="{3BE1CE67-3C70-402A-A974-CA1911B22578}"/>
    <cellStyle name="Comma 4 4 12 2" xfId="34021" xr:uid="{B83E074A-E5C1-42D0-AC87-BB4FEAC02416}"/>
    <cellStyle name="Comma 4 4 13" xfId="34022" xr:uid="{4A88ADF1-FEBA-4DCB-B39B-E8BEFC8EE3EA}"/>
    <cellStyle name="Comma 4 4 14" xfId="34015" xr:uid="{C77FA781-1DAF-464E-B907-B609890A9CFF}"/>
    <cellStyle name="Comma 4 4 2" xfId="34023" xr:uid="{B0318A79-A497-42C0-BA77-CF4259B8C545}"/>
    <cellStyle name="Comma 4 4 2 2" xfId="34024" xr:uid="{C96380B0-722F-452B-8AC7-FEF4A9F2AE67}"/>
    <cellStyle name="Comma 4 4 2 2 2" xfId="34025" xr:uid="{7AB82103-43B4-4AED-B611-4C6490D54D31}"/>
    <cellStyle name="Comma 4 4 2 2 2 2" xfId="34026" xr:uid="{E029D64F-E791-4746-A33C-3E3FC8BC27FC}"/>
    <cellStyle name="Comma 4 4 2 2 2 2 2" xfId="34027" xr:uid="{AC4AF7E7-0739-4DE3-8E9A-E367644DE103}"/>
    <cellStyle name="Comma 4 4 2 2 2 2 2 2" xfId="34028" xr:uid="{BFAB09FE-945A-4F2E-B10A-ACFCC977C7C8}"/>
    <cellStyle name="Comma 4 4 2 2 2 2 3" xfId="34029" xr:uid="{2BED7F9E-C293-4087-9F5E-AB90889C4B43}"/>
    <cellStyle name="Comma 4 4 2 2 2 3" xfId="34030" xr:uid="{A3468333-4F11-4B5F-B4B7-B4FDF265E6A8}"/>
    <cellStyle name="Comma 4 4 2 2 2 3 2" xfId="34031" xr:uid="{4391B874-5147-4541-9C9D-1DE15AF0337B}"/>
    <cellStyle name="Comma 4 4 2 2 2 4" xfId="34032" xr:uid="{80E97434-D0FC-4814-8A10-EF2E5FE0A909}"/>
    <cellStyle name="Comma 4 4 2 2 3" xfId="34033" xr:uid="{0BB5DC8B-6B51-443B-B9C6-BAF0E3964947}"/>
    <cellStyle name="Comma 4 4 2 2 3 2" xfId="34034" xr:uid="{E79A35B2-EEE9-4CCD-AA61-0A10238885C2}"/>
    <cellStyle name="Comma 4 4 2 2 3 2 2" xfId="34035" xr:uid="{9A4B8AAC-40DD-4288-BB22-DCAF7174103C}"/>
    <cellStyle name="Comma 4 4 2 2 3 3" xfId="34036" xr:uid="{FB4F6839-B745-4587-9533-E59B7A062743}"/>
    <cellStyle name="Comma 4 4 2 2 4" xfId="34037" xr:uid="{9C9DB0B4-9545-4155-96CD-3362D37DD2DE}"/>
    <cellStyle name="Comma 4 4 2 2 4 2" xfId="34038" xr:uid="{B0630994-F38F-46B8-BB82-826E5E15BEA3}"/>
    <cellStyle name="Comma 4 4 2 2 5" xfId="34039" xr:uid="{90D261DC-BA89-477E-A779-3756ABB5EE15}"/>
    <cellStyle name="Comma 4 4 2 3" xfId="34040" xr:uid="{154CE396-913C-4EF3-AE59-C25CFD5CDBEA}"/>
    <cellStyle name="Comma 4 4 2 3 2" xfId="34041" xr:uid="{E26D9B5D-25AA-4FAC-97AE-06F5DA8E1897}"/>
    <cellStyle name="Comma 4 4 2 3 2 2" xfId="34042" xr:uid="{FBDC5CA0-3CCE-4DD5-8E43-2A701B42183B}"/>
    <cellStyle name="Comma 4 4 2 3 2 2 2" xfId="34043" xr:uid="{21D53E37-3382-4670-95F7-5F8A2C43ED1C}"/>
    <cellStyle name="Comma 4 4 2 3 2 3" xfId="34044" xr:uid="{D324D25D-2A7A-459F-A02B-0C3CC633D0E6}"/>
    <cellStyle name="Comma 4 4 2 3 3" xfId="34045" xr:uid="{09936CC5-72B4-4C64-888E-E39A22BFB7B3}"/>
    <cellStyle name="Comma 4 4 2 3 3 2" xfId="34046" xr:uid="{701942D9-ADEC-4EFC-BDB9-F2FCD586FE75}"/>
    <cellStyle name="Comma 4 4 2 3 4" xfId="34047" xr:uid="{A8494955-DC56-41B1-931C-EB94F3E61F42}"/>
    <cellStyle name="Comma 4 4 2 4" xfId="34048" xr:uid="{83201E52-E391-4C57-B9A6-CF51DE54C2DF}"/>
    <cellStyle name="Comma 4 4 2 4 2" xfId="34049" xr:uid="{E7769ABC-ACE4-414D-993F-5FA18AE85EA3}"/>
    <cellStyle name="Comma 4 4 2 4 2 2" xfId="34050" xr:uid="{29C4C158-775B-425C-B069-F2A310329CB9}"/>
    <cellStyle name="Comma 4 4 2 4 3" xfId="34051" xr:uid="{41F6FE5B-2780-4626-A764-F3DF4ADF41C7}"/>
    <cellStyle name="Comma 4 4 2 5" xfId="34052" xr:uid="{CEAFE556-09FD-4467-83CC-F08D901FFC61}"/>
    <cellStyle name="Comma 4 4 2 5 2" xfId="34053" xr:uid="{298A68E4-F786-4060-B4F1-C042631C3E79}"/>
    <cellStyle name="Comma 4 4 2 6" xfId="34054" xr:uid="{B58691CE-C8B9-4D29-9A76-428B37520183}"/>
    <cellStyle name="Comma 4 4 3" xfId="34055" xr:uid="{359EDB77-497A-416A-A751-69F77C3B7DCE}"/>
    <cellStyle name="Comma 4 4 3 2" xfId="34056" xr:uid="{36FA073A-25CF-44F8-80B9-E833FAA4E28D}"/>
    <cellStyle name="Comma 4 4 3 2 2" xfId="34057" xr:uid="{2108F685-2858-469F-9878-5EE4FDE820E1}"/>
    <cellStyle name="Comma 4 4 3 2 2 2" xfId="34058" xr:uid="{F7FABCF3-7C69-4A2F-AA1D-A2A35FE38B50}"/>
    <cellStyle name="Comma 4 4 3 2 2 2 2" xfId="34059" xr:uid="{226C28EE-173F-4915-B5A3-A98C3C35A65D}"/>
    <cellStyle name="Comma 4 4 3 2 2 3" xfId="34060" xr:uid="{2B3AFC4B-B9A2-465F-8241-D7360B47DFEF}"/>
    <cellStyle name="Comma 4 4 3 2 3" xfId="34061" xr:uid="{36AC8279-495E-442C-9689-4EC192CFDEFF}"/>
    <cellStyle name="Comma 4 4 3 2 3 2" xfId="34062" xr:uid="{AD97D2B2-B662-4573-AFA3-138C23AF7ABD}"/>
    <cellStyle name="Comma 4 4 3 2 4" xfId="34063" xr:uid="{D34E4CE2-01C3-455B-8A60-E151815FC7A6}"/>
    <cellStyle name="Comma 4 4 3 3" xfId="34064" xr:uid="{46A1732D-5FCF-4EAF-90CF-4CBD7D12877B}"/>
    <cellStyle name="Comma 4 4 3 3 2" xfId="34065" xr:uid="{09596532-396F-4571-ADBF-0B0680E7EE98}"/>
    <cellStyle name="Comma 4 4 3 3 2 2" xfId="34066" xr:uid="{CF09815A-3599-407A-8690-41B7B4D19EA0}"/>
    <cellStyle name="Comma 4 4 3 3 3" xfId="34067" xr:uid="{B168103E-EB70-4A55-B39C-463CCDC10D22}"/>
    <cellStyle name="Comma 4 4 3 4" xfId="34068" xr:uid="{70AB493F-C0E3-418C-AD31-9FCAFF1C8856}"/>
    <cellStyle name="Comma 4 4 3 4 2" xfId="34069" xr:uid="{12EE05DA-2060-4A3E-9B8A-FCA74383330E}"/>
    <cellStyle name="Comma 4 4 3 5" xfId="34070" xr:uid="{2FCE6066-518D-46F9-BD60-3BCDC06669BE}"/>
    <cellStyle name="Comma 4 4 4" xfId="34071" xr:uid="{87FCBD4F-0963-4250-A271-B4335E548A42}"/>
    <cellStyle name="Comma 4 4 4 2" xfId="34072" xr:uid="{C5E50F27-EB6B-48DA-8E30-4D7C662A2F5E}"/>
    <cellStyle name="Comma 4 4 4 2 2" xfId="34073" xr:uid="{3F6F1347-9756-445D-9C9E-9314714D51FC}"/>
    <cellStyle name="Comma 4 4 4 2 2 2" xfId="34074" xr:uid="{12D7D9C2-C446-4A06-AE7B-49DD6283C627}"/>
    <cellStyle name="Comma 4 4 4 2 2 2 2" xfId="34075" xr:uid="{C62535FD-A1DC-45C7-9029-FBB6DDFE75C2}"/>
    <cellStyle name="Comma 4 4 4 2 2 3" xfId="34076" xr:uid="{5E3920FA-20CC-4D07-89F0-16E18E6CC87A}"/>
    <cellStyle name="Comma 4 4 4 2 3" xfId="34077" xr:uid="{ED7FC6BD-8C0C-4FB0-856B-B57E87C8284B}"/>
    <cellStyle name="Comma 4 4 4 2 3 2" xfId="34078" xr:uid="{B5E548F9-A988-44C2-BBF2-B5A84636EFDD}"/>
    <cellStyle name="Comma 4 4 4 2 4" xfId="34079" xr:uid="{B92F60FF-4F6F-493E-BCAE-24C688AB7567}"/>
    <cellStyle name="Comma 4 4 4 3" xfId="34080" xr:uid="{8AF60595-605E-42BC-A875-28CB05A685B2}"/>
    <cellStyle name="Comma 4 4 4 3 2" xfId="34081" xr:uid="{388BF5F0-F6E2-4E0C-BA5F-0ED1DC76CB03}"/>
    <cellStyle name="Comma 4 4 4 3 2 2" xfId="34082" xr:uid="{3EE81B11-2804-4CDB-9F45-892BBEB83340}"/>
    <cellStyle name="Comma 4 4 4 3 3" xfId="34083" xr:uid="{F0F62188-C579-4EEB-8948-BA76A82AEE34}"/>
    <cellStyle name="Comma 4 4 4 4" xfId="34084" xr:uid="{756E30C2-682B-4D7D-BC4F-CE7449091956}"/>
    <cellStyle name="Comma 4 4 4 4 2" xfId="34085" xr:uid="{51D162DE-7A89-45EA-897F-A643FBF04E07}"/>
    <cellStyle name="Comma 4 4 4 5" xfId="34086" xr:uid="{CBE1E25A-3A33-4A97-8BA4-13FDF9376A89}"/>
    <cellStyle name="Comma 4 4 5" xfId="34087" xr:uid="{68FA91A2-500E-4B85-AFBF-925715607C01}"/>
    <cellStyle name="Comma 4 4 6" xfId="34088" xr:uid="{41D391E3-1334-4274-A239-60C0E184E199}"/>
    <cellStyle name="Comma 4 4 7" xfId="34089" xr:uid="{FE0EC551-893A-4144-9F26-B6ADB705943D}"/>
    <cellStyle name="Comma 4 4 7 2" xfId="34090" xr:uid="{2D04E43A-14F4-478A-BBF0-911818E6EADF}"/>
    <cellStyle name="Comma 4 4 7 2 2" xfId="34091" xr:uid="{CF63BE97-3C46-41F5-B9DC-FAC9969CF830}"/>
    <cellStyle name="Comma 4 4 7 2 2 2" xfId="34092" xr:uid="{88C3AE05-F8BA-46EA-9D21-F64D1546785F}"/>
    <cellStyle name="Comma 4 4 7 2 2 2 2" xfId="34093" xr:uid="{9D4F8A0F-1757-427C-AFD6-7F8CF145A7B4}"/>
    <cellStyle name="Comma 4 4 7 2 2 3" xfId="34094" xr:uid="{B65C9AE8-2B70-4003-8A89-E72DAA0469E4}"/>
    <cellStyle name="Comma 4 4 7 2 3" xfId="34095" xr:uid="{D26C2129-A059-4646-9A60-3BEE6AE996FB}"/>
    <cellStyle name="Comma 4 4 7 2 3 2" xfId="34096" xr:uid="{DB1B5579-6A4F-42BB-B754-D081ABFCE4D7}"/>
    <cellStyle name="Comma 4 4 7 2 4" xfId="34097" xr:uid="{03C17D16-0EBB-4757-9DAD-12B5E2468296}"/>
    <cellStyle name="Comma 4 4 7 3" xfId="34098" xr:uid="{F666E1F4-93D0-4102-8A32-14A29F8FBEE8}"/>
    <cellStyle name="Comma 4 4 7 3 2" xfId="34099" xr:uid="{FADC210C-639B-4CA5-8BBF-343E9F5EE877}"/>
    <cellStyle name="Comma 4 4 7 3 2 2" xfId="34100" xr:uid="{E71B2576-8BF5-4205-ACFC-D15BF6E5D136}"/>
    <cellStyle name="Comma 4 4 7 3 3" xfId="34101" xr:uid="{0C67CCC8-9CC1-4486-96F0-1F652D50394F}"/>
    <cellStyle name="Comma 4 4 7 4" xfId="34102" xr:uid="{3DC3CC1A-AA57-4FD8-BD0A-68F78C1226EC}"/>
    <cellStyle name="Comma 4 4 7 4 2" xfId="34103" xr:uid="{2FADA3BC-E487-47E6-B107-8897C40FC9D1}"/>
    <cellStyle name="Comma 4 4 7 5" xfId="34104" xr:uid="{3BA8D8FD-B92E-47CB-8833-24C9FD74D200}"/>
    <cellStyle name="Comma 4 4 8" xfId="34105" xr:uid="{AE971D0D-66DB-479C-8075-B5EBC547BE35}"/>
    <cellStyle name="Comma 4 4 8 2" xfId="34106" xr:uid="{ADBAF803-24EC-46E8-BED0-CAAC0FE9E59D}"/>
    <cellStyle name="Comma 4 4 8 2 2" xfId="34107" xr:uid="{034911F9-4724-417A-8359-5465B7E56D9D}"/>
    <cellStyle name="Comma 4 4 8 2 2 2" xfId="34108" xr:uid="{0475D964-0943-4CD5-995C-0646A7233C4D}"/>
    <cellStyle name="Comma 4 4 8 2 3" xfId="34109" xr:uid="{45ABB498-9A7A-4DC5-8F66-D4C914CA77A7}"/>
    <cellStyle name="Comma 4 4 8 3" xfId="34110" xr:uid="{49061D95-6316-42D9-84CF-8AD607D5ED67}"/>
    <cellStyle name="Comma 4 4 8 3 2" xfId="34111" xr:uid="{6E8A3FF7-2F26-43C2-B20D-20D4AE6B6504}"/>
    <cellStyle name="Comma 4 4 8 4" xfId="34112" xr:uid="{72ABD48D-ABAE-42B5-96EE-D923EA99360D}"/>
    <cellStyle name="Comma 4 4 9" xfId="34113" xr:uid="{9D50BD89-4CD7-47E4-B070-66A1C8531EAE}"/>
    <cellStyle name="Comma 4 4 9 2" xfId="34114" xr:uid="{8B3EEA10-03C5-4274-9C31-FFC2502727BE}"/>
    <cellStyle name="Comma 4 4 9 2 2" xfId="34115" xr:uid="{649EED90-50F0-4097-9A2B-3C16A1C650F2}"/>
    <cellStyle name="Comma 4 4 9 3" xfId="34116" xr:uid="{147BA942-714F-4097-8FAB-2ECD75F77F56}"/>
    <cellStyle name="Comma 4 5" xfId="34117" xr:uid="{1F4F5A0B-1A4C-4EF6-AE9B-39F248F51C8D}"/>
    <cellStyle name="Comma 4 5 2" xfId="34118" xr:uid="{90770AB0-57B0-4245-A9A8-862D0E391BFB}"/>
    <cellStyle name="Comma 4 6" xfId="34119" xr:uid="{351657F4-414C-4843-9983-36FE216086C4}"/>
    <cellStyle name="Comma 4 7" xfId="34120" xr:uid="{5253E2D3-259F-43DC-A39B-FD824922D3C6}"/>
    <cellStyle name="Comma 4 8" xfId="34121" xr:uid="{FD576DF0-56E4-4E5B-B64F-038BCBE40B4A}"/>
    <cellStyle name="Comma 4 8 2" xfId="34122" xr:uid="{60A434AE-E493-4493-B293-2E8DD8642E69}"/>
    <cellStyle name="Comma 4 8 2 2" xfId="34123" xr:uid="{53818E0A-F8C0-45FD-BACE-FE27BE69926B}"/>
    <cellStyle name="Comma 4 8 2 2 2" xfId="34124" xr:uid="{F3C465EF-997E-4D82-ACEE-3F15DD0D0276}"/>
    <cellStyle name="Comma 4 8 2 2 2 2" xfId="34125" xr:uid="{9C7B25A4-D96E-405C-AA4F-CED21E8DD49B}"/>
    <cellStyle name="Comma 4 8 2 2 3" xfId="34126" xr:uid="{DBAD7977-A000-45CD-B4F9-0D8D2C6BC1CB}"/>
    <cellStyle name="Comma 4 8 2 3" xfId="34127" xr:uid="{03BF745A-E882-450E-9B35-59D04278BA26}"/>
    <cellStyle name="Comma 4 8 2 3 2" xfId="34128" xr:uid="{BB02691E-B6C6-491D-814F-174A57004294}"/>
    <cellStyle name="Comma 4 8 2 4" xfId="34129" xr:uid="{6798FE84-C2E1-4C69-8033-084775EA4947}"/>
    <cellStyle name="Comma 4 8 3" xfId="34130" xr:uid="{B2071EA5-2A36-456B-895E-E094BA88E53B}"/>
    <cellStyle name="Comma 4 8 3 2" xfId="34131" xr:uid="{6F6DD13D-1AAC-43B4-B899-9CA90B396D1E}"/>
    <cellStyle name="Comma 4 8 3 2 2" xfId="34132" xr:uid="{DF854547-DA61-49EC-A4A4-ED86BE4C5335}"/>
    <cellStyle name="Comma 4 8 3 3" xfId="34133" xr:uid="{866D621F-B575-4216-9737-678E3EA7510E}"/>
    <cellStyle name="Comma 4 8 4" xfId="34134" xr:uid="{9D46DEF4-8C79-4F7F-BFFF-F233E03B10C0}"/>
    <cellStyle name="Comma 4 8 4 2" xfId="34135" xr:uid="{840D13E7-289E-4D1C-B588-F0B53BA3EBBD}"/>
    <cellStyle name="Comma 4 8 5" xfId="34136" xr:uid="{63191F61-A280-4B36-B4E7-CEF5FCB722A8}"/>
    <cellStyle name="Comma 4 9" xfId="34137" xr:uid="{3EAC4A7C-44AE-4CEB-BB37-5E3CEB66C005}"/>
    <cellStyle name="Comma 4 9 2" xfId="34138" xr:uid="{4C1CB3BA-E533-4464-86CE-2DFB04D7D7CD}"/>
    <cellStyle name="Comma 4 9 2 2" xfId="34139" xr:uid="{8D8A6493-663D-4928-8399-08079F2641F9}"/>
    <cellStyle name="Comma 4 9 2 2 2" xfId="34140" xr:uid="{DB9162A3-E6E8-458E-A039-F69FA033730B}"/>
    <cellStyle name="Comma 4 9 2 3" xfId="34141" xr:uid="{5E7870F5-2178-45A0-8CF0-B701DDCACBBA}"/>
    <cellStyle name="Comma 4 9 3" xfId="34142" xr:uid="{A4917497-1327-4BD2-94BB-9B800A330A66}"/>
    <cellStyle name="Comma 4 9 3 2" xfId="34143" xr:uid="{3A962307-9A22-480E-9C74-7FC55278B7FD}"/>
    <cellStyle name="Comma 4 9 4" xfId="34144" xr:uid="{40EAC813-1361-4A69-9A9B-B8C69B68EECA}"/>
    <cellStyle name="Comma 40" xfId="610" xr:uid="{83625E10-8124-4933-A152-70D7D98A941E}"/>
    <cellStyle name="Comma 40 2" xfId="1380" xr:uid="{A048DE11-0FFB-4D3C-8E55-AA49E9B823AA}"/>
    <cellStyle name="Comma 41" xfId="611" xr:uid="{40D0C3F2-54AF-4BE3-8108-7F2D5A8A6728}"/>
    <cellStyle name="Comma 42" xfId="612" xr:uid="{4C80A112-75AD-4FC6-9298-BDDB53FAF479}"/>
    <cellStyle name="Comma 43" xfId="613" xr:uid="{0468C560-3C80-4486-8C0E-57A76CF89543}"/>
    <cellStyle name="Comma 43 2" xfId="34145" xr:uid="{1D8D01F7-A4D9-4293-BD19-711921C90836}"/>
    <cellStyle name="Comma 44" xfId="614" xr:uid="{7E4FF842-01E7-4A72-9558-E03EE33FBC85}"/>
    <cellStyle name="Comma 45" xfId="615" xr:uid="{37AB0C92-3197-4724-935F-66CD00CA5B6C}"/>
    <cellStyle name="Comma 46" xfId="616" xr:uid="{819146EB-08FF-4DBA-B893-B96D3E51C7E1}"/>
    <cellStyle name="Comma 46 2" xfId="34146" xr:uid="{E8DD2F1B-208F-481E-AC01-C27CD74AD8B1}"/>
    <cellStyle name="Comma 47" xfId="617" xr:uid="{F00A5AEB-956A-4023-A261-B01A4E189261}"/>
    <cellStyle name="Comma 47 2" xfId="34147" xr:uid="{765F3C1B-FBB6-4861-BFA3-A91A66AC3896}"/>
    <cellStyle name="Comma 48" xfId="618" xr:uid="{3787263C-3454-4AE6-9DE8-4E2EB12FDE12}"/>
    <cellStyle name="Comma 48 2" xfId="34148" xr:uid="{BA94C473-5326-4360-AE3B-8190616FE3FC}"/>
    <cellStyle name="Comma 49" xfId="619" xr:uid="{1AAF1E4F-B6FB-43A0-8751-56884680A24D}"/>
    <cellStyle name="Comma 49 2" xfId="34149" xr:uid="{9E808E79-65FF-48F2-9613-D032B9F817BC}"/>
    <cellStyle name="Comma 5" xfId="237" xr:uid="{FD999A72-B52E-4709-A058-D1742E9E828E}"/>
    <cellStyle name="Comma 5 2" xfId="474" xr:uid="{AE80DFBA-AC98-4011-94FF-90DDA8404F1B}"/>
    <cellStyle name="Comma 5 2 2" xfId="620" xr:uid="{294A4C11-E173-42DC-B209-5783AC9356F7}"/>
    <cellStyle name="Comma 5 2 2 2" xfId="34152" xr:uid="{20A91634-99B2-4B66-987A-5E94461CF688}"/>
    <cellStyle name="Comma 5 2 2 3" xfId="34151" xr:uid="{3B35C551-6EE0-4032-A9D4-77D7851BEE39}"/>
    <cellStyle name="Comma 5 2 3" xfId="34153" xr:uid="{DA8EA945-EA28-433C-9AE5-5F57372B9FAA}"/>
    <cellStyle name="Comma 5 3" xfId="621" xr:uid="{826207A7-12BD-45F8-918D-CA15336E4BD1}"/>
    <cellStyle name="Comma 5 3 2" xfId="34154" xr:uid="{EF8B2008-9EA1-4EC8-8166-14C1795FA0FE}"/>
    <cellStyle name="Comma 5 4" xfId="329" xr:uid="{C8929FBD-95A2-43D9-A8C3-534A44C634DA}"/>
    <cellStyle name="Comma 5 4 2" xfId="34155" xr:uid="{C60C1116-140D-4BBC-9C5E-231A0581ABAE}"/>
    <cellStyle name="Comma 5 5" xfId="34156" xr:uid="{1BE32539-68D6-42B8-ABCC-B356920028EB}"/>
    <cellStyle name="Comma 5 6" xfId="34150" xr:uid="{7D2D54AE-80B3-4625-8E48-097B1AF3C8A9}"/>
    <cellStyle name="Comma 5 7" xfId="1617" xr:uid="{DC20E621-B2F0-40C5-8977-63907B4B809F}"/>
    <cellStyle name="Comma 5 8" xfId="53464" xr:uid="{F68F20E2-EBA0-467C-9B06-41FC145147D5}"/>
    <cellStyle name="Comma 50" xfId="622" xr:uid="{1B1584A5-3B57-4E43-928A-5F0394595FD9}"/>
    <cellStyle name="Comma 50 2" xfId="34157" xr:uid="{752496BA-628D-4FBD-8F7F-6E6D73A389D6}"/>
    <cellStyle name="Comma 51" xfId="623" xr:uid="{B6FA67B5-36A4-4F5D-A499-221E85570E42}"/>
    <cellStyle name="Comma 51 2" xfId="34158" xr:uid="{434BBA75-1616-4E11-98AD-9C8BEB53E736}"/>
    <cellStyle name="Comma 52" xfId="624" xr:uid="{08C09773-9C00-4F7B-AF02-DB487E4C3D37}"/>
    <cellStyle name="Comma 52 2" xfId="34159" xr:uid="{C1BC4E1F-8EDD-4EB1-A8B4-307DFCC17D72}"/>
    <cellStyle name="Comma 53" xfId="625" xr:uid="{EB824BF2-793B-4F21-A3E8-E6DC3D54B3AB}"/>
    <cellStyle name="Comma 53 2" xfId="34160" xr:uid="{41071F11-D97E-454E-9E54-A396F00BD0EC}"/>
    <cellStyle name="Comma 54" xfId="626" xr:uid="{852502C1-BB4F-4EC5-B36F-AC7BF3CD31B7}"/>
    <cellStyle name="Comma 54 2" xfId="34161" xr:uid="{D4C82CF1-94B9-472F-899A-117410482C41}"/>
    <cellStyle name="Comma 55" xfId="627" xr:uid="{DA565B51-0EBF-4E67-9879-3E3E0DFE51BA}"/>
    <cellStyle name="Comma 55 2" xfId="34162" xr:uid="{13D414F3-EE6B-4B5F-8444-46097E78E5E1}"/>
    <cellStyle name="Comma 56" xfId="628" xr:uid="{3A49E45E-7BB8-42F7-81B8-467524402BD8}"/>
    <cellStyle name="Comma 56 2" xfId="34164" xr:uid="{E9B470F4-DDCF-44D1-B581-B7A121E19F19}"/>
    <cellStyle name="Comma 56 2 2" xfId="34165" xr:uid="{45569DAE-F771-4C1F-B0E2-769F2D0875C9}"/>
    <cellStyle name="Comma 56 2 2 2" xfId="34166" xr:uid="{E728251D-BBB6-4665-BC5E-BA51FAC8E497}"/>
    <cellStyle name="Comma 56 2 2 2 2" xfId="34167" xr:uid="{950CC702-F811-470F-A417-0EDC2566E001}"/>
    <cellStyle name="Comma 56 2 2 2 2 2" xfId="34168" xr:uid="{58E09195-F465-45EA-BE38-B5195AF4D0B0}"/>
    <cellStyle name="Comma 56 2 2 2 3" xfId="34169" xr:uid="{67F64C6B-7CC2-4683-B749-AE7110B86899}"/>
    <cellStyle name="Comma 56 2 2 3" xfId="34170" xr:uid="{25E0F31D-EC39-4C18-9469-E3B0AC3ADD3D}"/>
    <cellStyle name="Comma 56 2 2 3 2" xfId="34171" xr:uid="{9D40E473-833B-4AE0-9A38-7AD9DE866CB8}"/>
    <cellStyle name="Comma 56 2 2 4" xfId="34172" xr:uid="{C75F68F1-0612-43AC-A20C-DC0248697A2A}"/>
    <cellStyle name="Comma 56 2 3" xfId="34173" xr:uid="{4D50EA8C-8A3D-4D6B-B7A2-942CC5E4069E}"/>
    <cellStyle name="Comma 56 2 3 2" xfId="34174" xr:uid="{D9204FCA-3F07-4CE7-BDAD-80A4499015A1}"/>
    <cellStyle name="Comma 56 2 3 2 2" xfId="34175" xr:uid="{BAB9F3A1-AF12-49BA-94AF-905B0C6B669E}"/>
    <cellStyle name="Comma 56 2 3 3" xfId="34176" xr:uid="{9DCF0542-8B09-4E49-9A6C-8E609EA85A42}"/>
    <cellStyle name="Comma 56 2 4" xfId="34177" xr:uid="{080D0896-A035-4DF3-B997-1AA0799E7B1F}"/>
    <cellStyle name="Comma 56 2 4 2" xfId="34178" xr:uid="{7FD40DED-19A9-499E-BBA3-355598DCABD5}"/>
    <cellStyle name="Comma 56 2 5" xfId="34179" xr:uid="{6DDDE310-DEA1-4FA6-92B5-BF685AD90009}"/>
    <cellStyle name="Comma 56 3" xfId="34180" xr:uid="{50265FAF-417F-4EAC-975C-F84C4E674B8B}"/>
    <cellStyle name="Comma 56 3 2" xfId="34181" xr:uid="{C010C6D8-0975-4F95-8B87-88BC9AC4DA70}"/>
    <cellStyle name="Comma 56 3 2 2" xfId="34182" xr:uid="{AC240C49-D2D0-4052-9786-CD4844E45925}"/>
    <cellStyle name="Comma 56 3 2 2 2" xfId="34183" xr:uid="{40081804-C1BB-4818-B02C-51D15ED74726}"/>
    <cellStyle name="Comma 56 3 2 3" xfId="34184" xr:uid="{DE5E6106-5F67-4011-A66F-B931C1F79FF4}"/>
    <cellStyle name="Comma 56 3 3" xfId="34185" xr:uid="{C6E7A7EC-7C50-49DC-9D35-CB96EB0B2BAE}"/>
    <cellStyle name="Comma 56 3 3 2" xfId="34186" xr:uid="{09C2EA5E-0B11-499B-BE25-A91A86EB2A49}"/>
    <cellStyle name="Comma 56 3 4" xfId="34187" xr:uid="{D9939AE3-EF60-4991-A3FB-3B0740F8E24B}"/>
    <cellStyle name="Comma 56 4" xfId="34188" xr:uid="{70F942FE-E560-4694-A7F5-2B19F1B772EE}"/>
    <cellStyle name="Comma 56 4 2" xfId="34189" xr:uid="{534A6B14-97AC-4F91-AF7A-47D49D1AD2F2}"/>
    <cellStyle name="Comma 56 4 2 2" xfId="34190" xr:uid="{B08317CD-278E-453A-A6CC-9C5ACFFE0E42}"/>
    <cellStyle name="Comma 56 4 3" xfId="34191" xr:uid="{D3AA2CBA-76AB-42FD-B739-025BC97D5E31}"/>
    <cellStyle name="Comma 56 5" xfId="34192" xr:uid="{25DA07C9-F8F3-4FD0-B830-621A6F7D4F8E}"/>
    <cellStyle name="Comma 56 5 2" xfId="34193" xr:uid="{6C877DEB-9BEB-4AE9-9374-8E592706D729}"/>
    <cellStyle name="Comma 56 6" xfId="34194" xr:uid="{6FD6BDFA-64E0-47FF-B02C-937331C7C031}"/>
    <cellStyle name="Comma 56 7" xfId="34163" xr:uid="{880B060F-2548-4EBC-A9F2-E1C85BE7434B}"/>
    <cellStyle name="Comma 57" xfId="629" xr:uid="{36734D61-5BD5-4935-93B5-4E3E3BEEB068}"/>
    <cellStyle name="Comma 57 2" xfId="34196" xr:uid="{6E5B74B2-D3FE-41F5-8AE5-DA315291AB9A}"/>
    <cellStyle name="Comma 57 2 2" xfId="34197" xr:uid="{4ED34983-F7C7-49A3-8136-62388D6E260D}"/>
    <cellStyle name="Comma 57 2 2 2" xfId="34198" xr:uid="{DEB3916D-F4B7-4BE9-9CB6-A08BCEFE9378}"/>
    <cellStyle name="Comma 57 2 2 2 2" xfId="34199" xr:uid="{0DD067C8-458D-466A-ADDA-2E0BA6E52B1A}"/>
    <cellStyle name="Comma 57 2 2 2 2 2" xfId="34200" xr:uid="{BB404A3B-A2C2-4A1E-ABDC-4187A7D276D9}"/>
    <cellStyle name="Comma 57 2 2 2 3" xfId="34201" xr:uid="{E1994092-69A7-4EBB-9553-DF7FC8E97262}"/>
    <cellStyle name="Comma 57 2 2 3" xfId="34202" xr:uid="{98F70954-5E10-41BC-8799-52E9351C4E58}"/>
    <cellStyle name="Comma 57 2 2 3 2" xfId="34203" xr:uid="{9E68CC72-3DF4-471F-9F0F-9B49CC824527}"/>
    <cellStyle name="Comma 57 2 2 4" xfId="34204" xr:uid="{8D3680A9-3BC8-47CA-9EB9-B7C3BE3FACC5}"/>
    <cellStyle name="Comma 57 2 3" xfId="34205" xr:uid="{A847FBBE-AF95-4E7F-85D8-A1B4197B92CD}"/>
    <cellStyle name="Comma 57 2 3 2" xfId="34206" xr:uid="{10AC7BE9-3D7E-4C14-AF7D-93BF7B9CC30B}"/>
    <cellStyle name="Comma 57 2 3 2 2" xfId="34207" xr:uid="{27A42B2A-88E6-4839-8262-CE45C03E8581}"/>
    <cellStyle name="Comma 57 2 3 3" xfId="34208" xr:uid="{7C0C9731-1F5F-48FE-B072-3E20AFB24FF4}"/>
    <cellStyle name="Comma 57 2 4" xfId="34209" xr:uid="{DE6A32F3-E9A8-4AE0-912C-E91587279BDC}"/>
    <cellStyle name="Comma 57 2 4 2" xfId="34210" xr:uid="{E93CA1ED-D5E1-4D9C-AC63-A4BB1004E7E5}"/>
    <cellStyle name="Comma 57 2 5" xfId="34211" xr:uid="{DA479683-2C36-449C-BFC8-48E6B85A6C18}"/>
    <cellStyle name="Comma 57 3" xfId="34212" xr:uid="{14B028B0-6A24-49F0-9670-F8B787042F54}"/>
    <cellStyle name="Comma 57 3 2" xfId="34213" xr:uid="{7958C505-1833-4B1B-A512-C60FAE5D10CD}"/>
    <cellStyle name="Comma 57 3 2 2" xfId="34214" xr:uid="{03D75B7A-B411-4B2E-97E8-8F9F8B4EC1AE}"/>
    <cellStyle name="Comma 57 3 2 2 2" xfId="34215" xr:uid="{38A352A2-7D5D-4C61-B467-6D6173F976DF}"/>
    <cellStyle name="Comma 57 3 2 3" xfId="34216" xr:uid="{CC2124BA-9B38-448C-BBDA-83C091881E95}"/>
    <cellStyle name="Comma 57 3 3" xfId="34217" xr:uid="{56F144FC-5595-4DE6-86B1-43728B92C109}"/>
    <cellStyle name="Comma 57 3 3 2" xfId="34218" xr:uid="{BEB01E6B-2A01-48C6-B564-3C1D6B568B38}"/>
    <cellStyle name="Comma 57 3 4" xfId="34219" xr:uid="{DA2D1542-7BC7-4828-BF1A-4C8AE049250B}"/>
    <cellStyle name="Comma 57 4" xfId="34220" xr:uid="{869705E7-8753-4AF8-BE65-26F6358C1B1F}"/>
    <cellStyle name="Comma 57 4 2" xfId="34221" xr:uid="{A5F7BE8B-8FF7-4B54-973D-1FFDA6ACA6C5}"/>
    <cellStyle name="Comma 57 4 2 2" xfId="34222" xr:uid="{8FCCBD1F-8035-4552-B08A-E341E85A03EB}"/>
    <cellStyle name="Comma 57 4 3" xfId="34223" xr:uid="{8D348CEA-BF53-478B-89EA-6D03FC7359D3}"/>
    <cellStyle name="Comma 57 5" xfId="34224" xr:uid="{DE43E8FA-2217-4422-AD28-8E2DE20C9FAD}"/>
    <cellStyle name="Comma 57 5 2" xfId="34225" xr:uid="{DDC494DD-9FBA-4179-9A32-232D5F5C394C}"/>
    <cellStyle name="Comma 57 6" xfId="34226" xr:uid="{C529F970-8CE1-4099-9F8F-0F9E204B77ED}"/>
    <cellStyle name="Comma 57 7" xfId="34195" xr:uid="{34354D17-6452-4D9E-881F-65C3B2698F25}"/>
    <cellStyle name="Comma 58" xfId="630" xr:uid="{9FCFC780-4A80-4A7C-9856-801995D0C4B4}"/>
    <cellStyle name="Comma 58 2" xfId="34228" xr:uid="{F2405A83-2736-4C9C-9CCE-3F5E7352A8AC}"/>
    <cellStyle name="Comma 58 2 2" xfId="34229" xr:uid="{18ED70BE-13F4-4992-8BCF-69C3C8A94AFF}"/>
    <cellStyle name="Comma 58 2 2 2" xfId="34230" xr:uid="{439E4648-CCEE-4E4D-918C-7CC7E3A6337C}"/>
    <cellStyle name="Comma 58 2 2 2 2" xfId="34231" xr:uid="{C267E129-F7BA-49F9-94CD-FA233F7A8185}"/>
    <cellStyle name="Comma 58 2 2 3" xfId="34232" xr:uid="{AF516374-DC06-4EA8-A49B-6B06AE86D15B}"/>
    <cellStyle name="Comma 58 2 3" xfId="34233" xr:uid="{B0B870FF-2E0E-4638-B462-F01AAA4482D9}"/>
    <cellStyle name="Comma 58 2 3 2" xfId="34234" xr:uid="{B4AF1F40-6608-40AF-85A2-5D3E075299E0}"/>
    <cellStyle name="Comma 58 2 4" xfId="34235" xr:uid="{EFC1D769-DD95-4E46-A043-523A46BA408E}"/>
    <cellStyle name="Comma 58 3" xfId="34236" xr:uid="{145D22C3-A0D1-49D2-9C6A-A0F471F6AD51}"/>
    <cellStyle name="Comma 58 3 2" xfId="34237" xr:uid="{D942D52B-EE70-43F5-94ED-4C25A352D76B}"/>
    <cellStyle name="Comma 58 3 2 2" xfId="34238" xr:uid="{2C3B5ED4-BA32-4828-86CF-AEE60B9A4DF3}"/>
    <cellStyle name="Comma 58 3 3" xfId="34239" xr:uid="{6CC72DC8-48B8-4853-A018-400C7999AAFA}"/>
    <cellStyle name="Comma 58 4" xfId="34240" xr:uid="{6882E164-A4AB-4C2C-8102-3ED7DDBD592B}"/>
    <cellStyle name="Comma 58 4 2" xfId="34241" xr:uid="{E7F346E7-65EA-407D-B9EE-4466DFFC0116}"/>
    <cellStyle name="Comma 58 5" xfId="34242" xr:uid="{D1B64494-A706-4B03-80DC-99497E41F5D0}"/>
    <cellStyle name="Comma 58 6" xfId="34227" xr:uid="{9A4BAF4E-F89D-42FE-BF15-65514AB63AFD}"/>
    <cellStyle name="Comma 59" xfId="631" xr:uid="{8E56077B-B368-4845-837C-B702991F0530}"/>
    <cellStyle name="Comma 59 2" xfId="34244" xr:uid="{9FEBF5DE-A2B2-4B5D-98DE-7BBB0D26F71A}"/>
    <cellStyle name="Comma 59 2 2" xfId="34245" xr:uid="{5667B2D4-595E-4BB1-A713-FDCFB56B8024}"/>
    <cellStyle name="Comma 59 2 2 2" xfId="34246" xr:uid="{3873CD8D-B769-47B7-AFEB-74E283801107}"/>
    <cellStyle name="Comma 59 2 2 2 2" xfId="34247" xr:uid="{F4B7DC9F-175A-49FB-8E94-44103BC48FBD}"/>
    <cellStyle name="Comma 59 2 2 3" xfId="34248" xr:uid="{F9B9AA92-F11E-4D41-B926-15455150616E}"/>
    <cellStyle name="Comma 59 2 3" xfId="34249" xr:uid="{654FD3B7-6783-4FF0-BA29-7199550969EB}"/>
    <cellStyle name="Comma 59 2 3 2" xfId="34250" xr:uid="{B6D6B603-640B-4779-8B25-5933F57D4B89}"/>
    <cellStyle name="Comma 59 2 4" xfId="34251" xr:uid="{9E79A635-3EB0-493A-B6E1-47B08EF09B73}"/>
    <cellStyle name="Comma 59 3" xfId="34252" xr:uid="{F8B7C998-2479-4FEB-8D03-81012052BFED}"/>
    <cellStyle name="Comma 59 3 2" xfId="34253" xr:uid="{6859F239-E99A-4018-B83C-5EB2370E7F72}"/>
    <cellStyle name="Comma 59 3 2 2" xfId="34254" xr:uid="{47516A93-C2BA-44EC-98A2-A830881F96BA}"/>
    <cellStyle name="Comma 59 3 3" xfId="34255" xr:uid="{8694526A-74E5-46D1-8B1E-1A77095317A7}"/>
    <cellStyle name="Comma 59 4" xfId="34256" xr:uid="{EC0228E1-65BC-4DD5-9D82-0BEBD6E4B44F}"/>
    <cellStyle name="Comma 59 4 2" xfId="34257" xr:uid="{A81D766A-3C13-485E-834A-1CBD617FDC39}"/>
    <cellStyle name="Comma 59 5" xfId="34258" xr:uid="{0BA7E033-09B7-4C05-A6CF-AFF749235AF0}"/>
    <cellStyle name="Comma 59 6" xfId="34243" xr:uid="{02DB045F-65F7-47DA-9D88-0B4A23B101C6}"/>
    <cellStyle name="Comma 6" xfId="238" xr:uid="{F5DE3055-C51C-4406-B7E7-C5E9556FEF1A}"/>
    <cellStyle name="Comma 6 10" xfId="34260" xr:uid="{7401A9E5-3378-41A7-9748-106757B4AF18}"/>
    <cellStyle name="Comma 6 10 10" xfId="34261" xr:uid="{3E594AED-6277-467D-83A9-AA8401E188A9}"/>
    <cellStyle name="Comma 6 10 10 2" xfId="34262" xr:uid="{6E79F80F-801B-49B1-BE22-F547D521CEE6}"/>
    <cellStyle name="Comma 6 10 11" xfId="34263" xr:uid="{2A6CB76B-0AD1-4B77-A08E-3912AB2C196D}"/>
    <cellStyle name="Comma 6 10 2" xfId="34264" xr:uid="{D02A8AD5-7F3E-48B6-8605-BA607F4CC042}"/>
    <cellStyle name="Comma 6 10 2 10" xfId="34265" xr:uid="{A2F5E682-C911-42EC-BC39-51E3F1254228}"/>
    <cellStyle name="Comma 6 10 2 2" xfId="34266" xr:uid="{665DC0A3-ED2E-410B-BA89-294AF2AC7ABE}"/>
    <cellStyle name="Comma 6 10 2 2 2" xfId="34267" xr:uid="{EC88E188-BBD3-48F4-9951-7AC618742922}"/>
    <cellStyle name="Comma 6 10 2 2 2 2" xfId="34268" xr:uid="{3D691243-2555-4C87-A197-B6057AB52DD2}"/>
    <cellStyle name="Comma 6 10 2 2 2 2 2" xfId="34269" xr:uid="{2F19E5E2-6367-4597-93CC-D370F81D24BF}"/>
    <cellStyle name="Comma 6 10 2 2 2 2 2 2" xfId="34270" xr:uid="{64B8CADD-C3C5-407B-A4CC-175787010FD6}"/>
    <cellStyle name="Comma 6 10 2 2 2 2 2 2 2" xfId="34271" xr:uid="{A12EBBA9-236D-4E1B-BC68-44C992B882F5}"/>
    <cellStyle name="Comma 6 10 2 2 2 2 2 2 2 2" xfId="34272" xr:uid="{ED38FFA8-B3D4-46B4-A534-7C409CD0F942}"/>
    <cellStyle name="Comma 6 10 2 2 2 2 2 2 3" xfId="34273" xr:uid="{FF62EC94-06CE-41CD-A0FA-5C6275F2F5F2}"/>
    <cellStyle name="Comma 6 10 2 2 2 2 2 3" xfId="34274" xr:uid="{3FF66131-A858-4474-8EB8-9828A56AD5E0}"/>
    <cellStyle name="Comma 6 10 2 2 2 2 2 3 2" xfId="34275" xr:uid="{1494A6C1-B563-4655-BFE4-1DDC25030B32}"/>
    <cellStyle name="Comma 6 10 2 2 2 2 2 4" xfId="34276" xr:uid="{CA270883-2839-43E6-B0DC-1819F91348A8}"/>
    <cellStyle name="Comma 6 10 2 2 2 2 3" xfId="34277" xr:uid="{6ED7E6F2-7AC3-421E-B628-7FFE9FE474D4}"/>
    <cellStyle name="Comma 6 10 2 2 2 2 3 2" xfId="34278" xr:uid="{6ED18702-0F2F-4AEB-AE14-164F87DBE9EA}"/>
    <cellStyle name="Comma 6 10 2 2 2 2 3 2 2" xfId="34279" xr:uid="{C14722C5-C6A7-4CA2-A390-A96915D8D633}"/>
    <cellStyle name="Comma 6 10 2 2 2 2 3 3" xfId="34280" xr:uid="{83479A44-3E2A-44FB-A76D-B532852EE0B8}"/>
    <cellStyle name="Comma 6 10 2 2 2 2 4" xfId="34281" xr:uid="{09BB13F6-01B9-4AE5-8B71-4BD48B531A46}"/>
    <cellStyle name="Comma 6 10 2 2 2 2 4 2" xfId="34282" xr:uid="{9F4F66FA-64AB-45ED-86B1-927E91441DE1}"/>
    <cellStyle name="Comma 6 10 2 2 2 2 5" xfId="34283" xr:uid="{5CF63D49-3FE8-4395-AC21-E1B87B15B731}"/>
    <cellStyle name="Comma 6 10 2 2 2 3" xfId="34284" xr:uid="{4D509AC6-4B0E-478F-BEA6-3B2D50C03F29}"/>
    <cellStyle name="Comma 6 10 2 2 2 3 2" xfId="34285" xr:uid="{47336567-C819-4D12-86DB-4248EC0AFF75}"/>
    <cellStyle name="Comma 6 10 2 2 2 3 2 2" xfId="34286" xr:uid="{930E922B-25A9-4F23-9A47-144303A65AEA}"/>
    <cellStyle name="Comma 6 10 2 2 2 3 2 2 2" xfId="34287" xr:uid="{836F352F-CC0A-4776-AF66-72E09C48B974}"/>
    <cellStyle name="Comma 6 10 2 2 2 3 2 3" xfId="34288" xr:uid="{BBC9D255-3052-48D3-9558-3D2AC3D4DE77}"/>
    <cellStyle name="Comma 6 10 2 2 2 3 3" xfId="34289" xr:uid="{C11804FD-8147-40DE-8F1C-87B7F22D6DB9}"/>
    <cellStyle name="Comma 6 10 2 2 2 3 3 2" xfId="34290" xr:uid="{3A7D3F0B-09E5-44BC-88D9-F0A1D35E5124}"/>
    <cellStyle name="Comma 6 10 2 2 2 3 4" xfId="34291" xr:uid="{22ACBB6D-5A06-4D81-AEE2-22A56BFCC0E8}"/>
    <cellStyle name="Comma 6 10 2 2 2 4" xfId="34292" xr:uid="{D77AA89E-D2A4-4F9E-8A56-C8021E9475B7}"/>
    <cellStyle name="Comma 6 10 2 2 2 4 2" xfId="34293" xr:uid="{60B36AE1-7A16-416A-865F-3D875A0725D7}"/>
    <cellStyle name="Comma 6 10 2 2 2 4 2 2" xfId="34294" xr:uid="{0035E75B-62FA-4A9D-B8CF-14C946267425}"/>
    <cellStyle name="Comma 6 10 2 2 2 4 3" xfId="34295" xr:uid="{A6E9C204-2027-440B-A9E7-556F5847E13D}"/>
    <cellStyle name="Comma 6 10 2 2 2 5" xfId="34296" xr:uid="{308793C6-3971-4C90-90D1-A2E46D3F0790}"/>
    <cellStyle name="Comma 6 10 2 2 2 5 2" xfId="34297" xr:uid="{D3AC8D93-453E-4479-A606-9D61BE94AFCD}"/>
    <cellStyle name="Comma 6 10 2 2 2 6" xfId="34298" xr:uid="{5E661646-D8D9-4B67-AD97-6B7AC401115E}"/>
    <cellStyle name="Comma 6 10 2 2 3" xfId="34299" xr:uid="{9C3B95E9-EA34-4360-B15E-9A950867D4D5}"/>
    <cellStyle name="Comma 6 10 2 2 3 2" xfId="34300" xr:uid="{E7CA2EAD-C869-4343-96F8-584C3CB0EC35}"/>
    <cellStyle name="Comma 6 10 2 2 3 2 2" xfId="34301" xr:uid="{6F0087C8-9810-478B-B753-6B4F54733193}"/>
    <cellStyle name="Comma 6 10 2 2 3 2 2 2" xfId="34302" xr:uid="{81F150D3-9838-41B0-B1A5-4F4D064DEA81}"/>
    <cellStyle name="Comma 6 10 2 2 3 2 2 2 2" xfId="34303" xr:uid="{79E13483-8AF5-4612-B0C5-AA46919C0C1B}"/>
    <cellStyle name="Comma 6 10 2 2 3 2 2 3" xfId="34304" xr:uid="{8A45A0D3-A8C2-4D80-B6AC-3D645DFE1A5E}"/>
    <cellStyle name="Comma 6 10 2 2 3 2 3" xfId="34305" xr:uid="{56E9A83D-EF60-4A04-8AB7-DDF89455AC69}"/>
    <cellStyle name="Comma 6 10 2 2 3 2 3 2" xfId="34306" xr:uid="{37A19311-7002-454B-835C-CAD480180F83}"/>
    <cellStyle name="Comma 6 10 2 2 3 2 4" xfId="34307" xr:uid="{FD0F1CF0-6D8A-4E32-9D45-6D62A94E73E6}"/>
    <cellStyle name="Comma 6 10 2 2 3 3" xfId="34308" xr:uid="{70AE8788-31F3-4B13-9F0B-148DCD598E6B}"/>
    <cellStyle name="Comma 6 10 2 2 3 3 2" xfId="34309" xr:uid="{DAE1929B-9CB5-4DBC-93F7-94D03D8B6801}"/>
    <cellStyle name="Comma 6 10 2 2 3 3 2 2" xfId="34310" xr:uid="{28751FC3-2D05-4455-8A92-468CCF2E383D}"/>
    <cellStyle name="Comma 6 10 2 2 3 3 3" xfId="34311" xr:uid="{606C3A3A-694F-4D5C-A07F-FB8D473D2936}"/>
    <cellStyle name="Comma 6 10 2 2 3 4" xfId="34312" xr:uid="{50AEB69C-9917-4B10-900B-84021A9858BD}"/>
    <cellStyle name="Comma 6 10 2 2 3 4 2" xfId="34313" xr:uid="{8F54E1B1-4330-4B50-B01E-ED5B18C665F9}"/>
    <cellStyle name="Comma 6 10 2 2 3 5" xfId="34314" xr:uid="{694D585C-7A8F-48EB-97B1-067BD4EFA9E1}"/>
    <cellStyle name="Comma 6 10 2 2 4" xfId="34315" xr:uid="{F120EE25-7DB5-4FB7-8FD1-872934550B99}"/>
    <cellStyle name="Comma 6 10 2 2 4 2" xfId="34316" xr:uid="{F492F34C-A2A6-4906-A6EB-4BEC90358D68}"/>
    <cellStyle name="Comma 6 10 2 2 4 2 2" xfId="34317" xr:uid="{6C2B14E7-63CE-4A06-B97F-2892DFF98437}"/>
    <cellStyle name="Comma 6 10 2 2 4 2 2 2" xfId="34318" xr:uid="{72F751D8-8919-4803-B989-DCCF8DA8D0EB}"/>
    <cellStyle name="Comma 6 10 2 2 4 2 3" xfId="34319" xr:uid="{931CB74F-174D-4EC3-9282-1F2D69C07AA3}"/>
    <cellStyle name="Comma 6 10 2 2 4 3" xfId="34320" xr:uid="{FDCD6510-DFA3-4F57-8278-2A9F84F274B4}"/>
    <cellStyle name="Comma 6 10 2 2 4 3 2" xfId="34321" xr:uid="{F8C71FAB-057E-47B3-81CE-9FBAB54C2126}"/>
    <cellStyle name="Comma 6 10 2 2 4 4" xfId="34322" xr:uid="{031A76F8-A7A4-49D6-BD6C-AC8E0041A825}"/>
    <cellStyle name="Comma 6 10 2 2 5" xfId="34323" xr:uid="{27F55744-EF59-4357-8292-5EE8C3381649}"/>
    <cellStyle name="Comma 6 10 2 2 5 2" xfId="34324" xr:uid="{A7DDFC10-36DA-4781-89A0-93D54685401B}"/>
    <cellStyle name="Comma 6 10 2 2 5 2 2" xfId="34325" xr:uid="{03769139-8E30-474C-A4AA-27A6A2232880}"/>
    <cellStyle name="Comma 6 10 2 2 5 3" xfId="34326" xr:uid="{ECBD66BD-A12B-4A92-B912-7F34D8F0D379}"/>
    <cellStyle name="Comma 6 10 2 2 6" xfId="34327" xr:uid="{E7E87971-0230-4279-AEAB-BE68216504AF}"/>
    <cellStyle name="Comma 6 10 2 2 6 2" xfId="34328" xr:uid="{BB8B203B-1095-470E-9DC9-DB8D4D40C6A1}"/>
    <cellStyle name="Comma 6 10 2 2 7" xfId="34329" xr:uid="{552B0E95-0FAC-4973-A6BE-5DDBCE1258C8}"/>
    <cellStyle name="Comma 6 10 2 3" xfId="34330" xr:uid="{A741DD27-FD7C-4A26-8740-C372CF61BB7B}"/>
    <cellStyle name="Comma 6 10 2 3 2" xfId="34331" xr:uid="{F2645F75-FD88-4BEB-AAAF-6B1A6F0A1AF8}"/>
    <cellStyle name="Comma 6 10 2 3 2 2" xfId="34332" xr:uid="{4941CA3C-8DF5-4341-B905-3DF7E9CD0468}"/>
    <cellStyle name="Comma 6 10 2 3 2 2 2" xfId="34333" xr:uid="{6EA1389D-2DAA-44D4-8EB7-36D2DD72B2C3}"/>
    <cellStyle name="Comma 6 10 2 3 2 2 2 2" xfId="34334" xr:uid="{69A69A07-F429-4A8A-A47C-276622CE28B2}"/>
    <cellStyle name="Comma 6 10 2 3 2 2 2 2 2" xfId="34335" xr:uid="{C5C7D168-CA33-463E-BAFA-BF7A85FD703A}"/>
    <cellStyle name="Comma 6 10 2 3 2 2 2 2 2 2" xfId="34336" xr:uid="{0CFC8FAB-9C06-46E4-8006-F0CA1B28C446}"/>
    <cellStyle name="Comma 6 10 2 3 2 2 2 2 3" xfId="34337" xr:uid="{8624B406-7DFC-46CA-B1B6-87BD4DCAE637}"/>
    <cellStyle name="Comma 6 10 2 3 2 2 2 3" xfId="34338" xr:uid="{A58C245C-22E1-41E7-BD53-9FD92C7906D7}"/>
    <cellStyle name="Comma 6 10 2 3 2 2 2 3 2" xfId="34339" xr:uid="{EFAC3CA1-830A-4FF4-9F41-48553D8CF466}"/>
    <cellStyle name="Comma 6 10 2 3 2 2 2 4" xfId="34340" xr:uid="{48A8CC85-543D-43CB-A000-7C87778F4852}"/>
    <cellStyle name="Comma 6 10 2 3 2 2 3" xfId="34341" xr:uid="{D0DB375E-AFC3-4B1D-9C85-F6650EBC0049}"/>
    <cellStyle name="Comma 6 10 2 3 2 2 3 2" xfId="34342" xr:uid="{ABA745DA-27A0-44B2-9AFA-CD7CE79637CB}"/>
    <cellStyle name="Comma 6 10 2 3 2 2 3 2 2" xfId="34343" xr:uid="{88A84C98-B5FC-43AF-A8E3-4EFE9616769D}"/>
    <cellStyle name="Comma 6 10 2 3 2 2 3 3" xfId="34344" xr:uid="{A23DC641-64B7-4247-B8A3-777330FD0B8D}"/>
    <cellStyle name="Comma 6 10 2 3 2 2 4" xfId="34345" xr:uid="{42CE0E65-DD08-458C-9B0D-8B72006B6584}"/>
    <cellStyle name="Comma 6 10 2 3 2 2 4 2" xfId="34346" xr:uid="{284966BE-4C15-41CD-826D-B86DD3A70C29}"/>
    <cellStyle name="Comma 6 10 2 3 2 2 5" xfId="34347" xr:uid="{960DA6BA-2339-4E13-8CF9-3FE6AB901E3C}"/>
    <cellStyle name="Comma 6 10 2 3 2 3" xfId="34348" xr:uid="{CE759B70-530B-40E3-942B-E71AB704E3F8}"/>
    <cellStyle name="Comma 6 10 2 3 2 3 2" xfId="34349" xr:uid="{C02CF983-5BA8-464F-8B15-4B10620E34FC}"/>
    <cellStyle name="Comma 6 10 2 3 2 3 2 2" xfId="34350" xr:uid="{A6D0F998-B7BF-4BFD-89F2-DC558BAD44D1}"/>
    <cellStyle name="Comma 6 10 2 3 2 3 2 2 2" xfId="34351" xr:uid="{22C9DE5A-6FB3-42C3-B974-F2661CCB8F5A}"/>
    <cellStyle name="Comma 6 10 2 3 2 3 2 3" xfId="34352" xr:uid="{75DC385F-C130-4E87-B6B8-D482614143EE}"/>
    <cellStyle name="Comma 6 10 2 3 2 3 3" xfId="34353" xr:uid="{84721418-8AF7-40FA-BED3-8B6374D30159}"/>
    <cellStyle name="Comma 6 10 2 3 2 3 3 2" xfId="34354" xr:uid="{5696BC7B-2747-4DF4-BA7B-1238772E56FB}"/>
    <cellStyle name="Comma 6 10 2 3 2 3 4" xfId="34355" xr:uid="{B5A118B6-9BD9-4BD7-8A09-2B7B78A62785}"/>
    <cellStyle name="Comma 6 10 2 3 2 4" xfId="34356" xr:uid="{6F2B114E-C4DA-42F2-BB7D-780F6C0A9704}"/>
    <cellStyle name="Comma 6 10 2 3 2 4 2" xfId="34357" xr:uid="{95DD6FDD-D198-4BB8-818D-FFAF91435D7D}"/>
    <cellStyle name="Comma 6 10 2 3 2 4 2 2" xfId="34358" xr:uid="{E0F55C3C-598D-47DE-BA31-63F48687DDD7}"/>
    <cellStyle name="Comma 6 10 2 3 2 4 3" xfId="34359" xr:uid="{B60F0C85-AFB2-4422-81C3-11FA91D9DE26}"/>
    <cellStyle name="Comma 6 10 2 3 2 5" xfId="34360" xr:uid="{3B09D929-7A6E-423B-B7E9-6A226FE5607F}"/>
    <cellStyle name="Comma 6 10 2 3 2 5 2" xfId="34361" xr:uid="{3A108A7D-973C-44E1-B4D6-9E05F9D342D9}"/>
    <cellStyle name="Comma 6 10 2 3 2 6" xfId="34362" xr:uid="{067CAC12-DE0B-42F4-8729-6BBE63C3917C}"/>
    <cellStyle name="Comma 6 10 2 3 3" xfId="34363" xr:uid="{C48340B9-46DA-4B7F-B3AD-E9592D465DE3}"/>
    <cellStyle name="Comma 6 10 2 3 3 2" xfId="34364" xr:uid="{5234D43D-D8EC-47B4-9D2F-EE6EFEE9F852}"/>
    <cellStyle name="Comma 6 10 2 3 3 2 2" xfId="34365" xr:uid="{A2131D88-4D16-47EA-A9E7-7EAFD340C9F8}"/>
    <cellStyle name="Comma 6 10 2 3 3 2 2 2" xfId="34366" xr:uid="{D75EA4BA-59FC-4F14-B601-67A87DD372FE}"/>
    <cellStyle name="Comma 6 10 2 3 3 2 2 2 2" xfId="34367" xr:uid="{292D12E2-FB61-4D0A-879F-C8DB73AEF27D}"/>
    <cellStyle name="Comma 6 10 2 3 3 2 2 3" xfId="34368" xr:uid="{68A7E121-2ED2-48C8-872F-2A481B4E2EA2}"/>
    <cellStyle name="Comma 6 10 2 3 3 2 3" xfId="34369" xr:uid="{3AA39FFC-86A1-4DA8-89BF-F61523C1043C}"/>
    <cellStyle name="Comma 6 10 2 3 3 2 3 2" xfId="34370" xr:uid="{9EA84828-40BB-49BD-85E1-C2DF6F43ADA3}"/>
    <cellStyle name="Comma 6 10 2 3 3 2 4" xfId="34371" xr:uid="{966E2843-F499-4E32-9D74-10258C39E03C}"/>
    <cellStyle name="Comma 6 10 2 3 3 3" xfId="34372" xr:uid="{45A620DA-0C6B-4463-8161-7E42F46373A6}"/>
    <cellStyle name="Comma 6 10 2 3 3 3 2" xfId="34373" xr:uid="{ED322DCF-A75F-4D40-AA27-118E17C499C1}"/>
    <cellStyle name="Comma 6 10 2 3 3 3 2 2" xfId="34374" xr:uid="{DCFF23D0-CB6C-4C7E-8BB7-61F30D03F57A}"/>
    <cellStyle name="Comma 6 10 2 3 3 3 3" xfId="34375" xr:uid="{296A308E-30D9-4CCA-946C-47498026C450}"/>
    <cellStyle name="Comma 6 10 2 3 3 4" xfId="34376" xr:uid="{951BA224-6B40-42FB-8544-3E2D38DC1617}"/>
    <cellStyle name="Comma 6 10 2 3 3 4 2" xfId="34377" xr:uid="{88168BDE-4961-4CCD-8B99-6D49C0582771}"/>
    <cellStyle name="Comma 6 10 2 3 3 5" xfId="34378" xr:uid="{77B328AA-28EA-4955-BDFB-A038EF86A981}"/>
    <cellStyle name="Comma 6 10 2 3 4" xfId="34379" xr:uid="{9D3D1B3F-EB73-4C9C-BDC0-8B415C5D0E23}"/>
    <cellStyle name="Comma 6 10 2 3 4 2" xfId="34380" xr:uid="{6735B30A-5269-4D72-983E-2FA0FB66C70F}"/>
    <cellStyle name="Comma 6 10 2 3 4 2 2" xfId="34381" xr:uid="{E458CE3A-6D6C-4DB9-A295-E8BC7F95D8E4}"/>
    <cellStyle name="Comma 6 10 2 3 4 2 2 2" xfId="34382" xr:uid="{A9B1BC69-CAC2-48F0-9940-D147A8D34E8F}"/>
    <cellStyle name="Comma 6 10 2 3 4 2 3" xfId="34383" xr:uid="{39EB726D-8929-41BB-9724-63BF00FE2329}"/>
    <cellStyle name="Comma 6 10 2 3 4 3" xfId="34384" xr:uid="{58D7205C-3CA0-4A8C-8F94-F61A9481E6CA}"/>
    <cellStyle name="Comma 6 10 2 3 4 3 2" xfId="34385" xr:uid="{576EAC8A-3E67-4A31-B426-4477ACE661F5}"/>
    <cellStyle name="Comma 6 10 2 3 4 4" xfId="34386" xr:uid="{505E0407-B5AF-4B74-8C7D-B0B8A3540D58}"/>
    <cellStyle name="Comma 6 10 2 3 5" xfId="34387" xr:uid="{FAA314FD-DB6B-46B0-A84E-5800C9BC1027}"/>
    <cellStyle name="Comma 6 10 2 3 5 2" xfId="34388" xr:uid="{8FF65305-AC03-489F-A893-898C9795C57A}"/>
    <cellStyle name="Comma 6 10 2 3 5 2 2" xfId="34389" xr:uid="{AA26FD67-FB54-4A35-8EA8-58CA450F92EC}"/>
    <cellStyle name="Comma 6 10 2 3 5 3" xfId="34390" xr:uid="{948D5D49-74B4-498A-940E-CE0C021D581D}"/>
    <cellStyle name="Comma 6 10 2 3 6" xfId="34391" xr:uid="{0908D1FD-FD9D-4B0B-AFA2-F84EED3C4739}"/>
    <cellStyle name="Comma 6 10 2 3 6 2" xfId="34392" xr:uid="{54C7CC96-6566-4E2F-BF9F-AD650B75184E}"/>
    <cellStyle name="Comma 6 10 2 3 7" xfId="34393" xr:uid="{0F13181E-DA24-46F5-8A0E-038E600089EE}"/>
    <cellStyle name="Comma 6 10 2 4" xfId="34394" xr:uid="{C845406E-C8D7-4854-A8E5-E7CDACF4A6D8}"/>
    <cellStyle name="Comma 6 10 2 4 2" xfId="34395" xr:uid="{63E38413-518A-49D0-B3A4-EEE2AA89AD23}"/>
    <cellStyle name="Comma 6 10 2 4 2 2" xfId="34396" xr:uid="{A51DCC0A-8AD7-49B8-8CE6-599315895876}"/>
    <cellStyle name="Comma 6 10 2 4 2 2 2" xfId="34397" xr:uid="{2956FB6E-BBA0-4C23-90B0-5B1331F2C690}"/>
    <cellStyle name="Comma 6 10 2 4 2 2 2 2" xfId="34398" xr:uid="{E298B072-8370-49F9-8505-A81F3073CFD9}"/>
    <cellStyle name="Comma 6 10 2 4 2 2 2 2 2" xfId="34399" xr:uid="{C0EFD02E-573E-4C0D-AD05-8C455886344D}"/>
    <cellStyle name="Comma 6 10 2 4 2 2 2 2 2 2" xfId="34400" xr:uid="{328AB93F-A1CB-45A7-9DC4-2DCB169322E4}"/>
    <cellStyle name="Comma 6 10 2 4 2 2 2 2 3" xfId="34401" xr:uid="{6A929EC8-C866-405B-ABFA-E603271E4783}"/>
    <cellStyle name="Comma 6 10 2 4 2 2 2 3" xfId="34402" xr:uid="{040CD597-C900-4469-8C1C-A96F96E5E61C}"/>
    <cellStyle name="Comma 6 10 2 4 2 2 2 3 2" xfId="34403" xr:uid="{7CD2A8D3-04EF-4807-A75F-A96B0EC3975A}"/>
    <cellStyle name="Comma 6 10 2 4 2 2 2 4" xfId="34404" xr:uid="{91004F48-9DCC-4977-9E3C-3BFBDC79E2E5}"/>
    <cellStyle name="Comma 6 10 2 4 2 2 3" xfId="34405" xr:uid="{0D5AA532-07BB-436A-A24E-5C8D7EF959BD}"/>
    <cellStyle name="Comma 6 10 2 4 2 2 3 2" xfId="34406" xr:uid="{6FBF0C28-3F5B-4D93-A224-D3A44F32ADBB}"/>
    <cellStyle name="Comma 6 10 2 4 2 2 3 2 2" xfId="34407" xr:uid="{1BD5EC31-F6CC-496B-A11D-FA9EA8078A60}"/>
    <cellStyle name="Comma 6 10 2 4 2 2 3 3" xfId="34408" xr:uid="{CCC37F84-B680-413B-AFF0-8DDC20413641}"/>
    <cellStyle name="Comma 6 10 2 4 2 2 4" xfId="34409" xr:uid="{66688E79-B655-480B-99AF-151BE68AB4AC}"/>
    <cellStyle name="Comma 6 10 2 4 2 2 4 2" xfId="34410" xr:uid="{4A76752B-3CC9-4F01-B704-0D6DFD6A6E08}"/>
    <cellStyle name="Comma 6 10 2 4 2 2 5" xfId="34411" xr:uid="{5157B799-94D5-4682-8947-2EFF1789F04F}"/>
    <cellStyle name="Comma 6 10 2 4 2 3" xfId="34412" xr:uid="{F5EA1F83-B1C9-4DEF-900C-4CC92C0B016F}"/>
    <cellStyle name="Comma 6 10 2 4 2 3 2" xfId="34413" xr:uid="{50C61E4A-FD88-49E1-B190-11C268FCB3A6}"/>
    <cellStyle name="Comma 6 10 2 4 2 3 2 2" xfId="34414" xr:uid="{E79B8CED-8A3B-44C5-B84D-4AC3F63BCE81}"/>
    <cellStyle name="Comma 6 10 2 4 2 3 2 2 2" xfId="34415" xr:uid="{88AB4C95-6302-4C35-8923-E3ED83C93EA6}"/>
    <cellStyle name="Comma 6 10 2 4 2 3 2 3" xfId="34416" xr:uid="{FD0B6716-5790-4026-9E81-7EA4FC924999}"/>
    <cellStyle name="Comma 6 10 2 4 2 3 3" xfId="34417" xr:uid="{88C633EA-8CCD-4330-822B-F2DEA1AEEA06}"/>
    <cellStyle name="Comma 6 10 2 4 2 3 3 2" xfId="34418" xr:uid="{C6065927-902B-43C6-828D-BB4EFE331102}"/>
    <cellStyle name="Comma 6 10 2 4 2 3 4" xfId="34419" xr:uid="{0E1941BF-95E4-4B7A-984B-230B9C2A8C76}"/>
    <cellStyle name="Comma 6 10 2 4 2 4" xfId="34420" xr:uid="{5D227B76-CBB8-4645-BACF-0495A8CC179E}"/>
    <cellStyle name="Comma 6 10 2 4 2 4 2" xfId="34421" xr:uid="{2B521932-D518-4B01-9D1B-B832E65A7377}"/>
    <cellStyle name="Comma 6 10 2 4 2 4 2 2" xfId="34422" xr:uid="{5A7A385F-3E96-4B85-AB18-1FC733C3149E}"/>
    <cellStyle name="Comma 6 10 2 4 2 4 3" xfId="34423" xr:uid="{16688B4A-0DF9-41E7-930F-21C24BB0A17E}"/>
    <cellStyle name="Comma 6 10 2 4 2 5" xfId="34424" xr:uid="{CC8A1B80-33F4-4214-B45C-9484BA35F30F}"/>
    <cellStyle name="Comma 6 10 2 4 2 5 2" xfId="34425" xr:uid="{F0B22F95-2D64-42A6-81B9-4F4C4C988DF2}"/>
    <cellStyle name="Comma 6 10 2 4 2 6" xfId="34426" xr:uid="{B135E2B1-8707-404D-BB77-6A5426AE640C}"/>
    <cellStyle name="Comma 6 10 2 4 3" xfId="34427" xr:uid="{9E34B61B-FEE4-42C3-8A54-0850EBC3632B}"/>
    <cellStyle name="Comma 6 10 2 4 3 2" xfId="34428" xr:uid="{81495C0D-B4EE-40B6-9F64-CF1D28B3C36B}"/>
    <cellStyle name="Comma 6 10 2 4 3 2 2" xfId="34429" xr:uid="{B49665C8-B763-4EC3-ABDC-5FB547CEE9C6}"/>
    <cellStyle name="Comma 6 10 2 4 3 2 2 2" xfId="34430" xr:uid="{2857DEE6-2DBC-4E39-9FA7-29B905E45791}"/>
    <cellStyle name="Comma 6 10 2 4 3 2 2 2 2" xfId="34431" xr:uid="{FD108103-F865-401F-B9AA-562DEA168CFA}"/>
    <cellStyle name="Comma 6 10 2 4 3 2 2 3" xfId="34432" xr:uid="{03C05E0C-4E03-4086-A90A-46375C4A27DC}"/>
    <cellStyle name="Comma 6 10 2 4 3 2 3" xfId="34433" xr:uid="{B3F21A9E-D2AB-461A-8888-EEE3E1BF261E}"/>
    <cellStyle name="Comma 6 10 2 4 3 2 3 2" xfId="34434" xr:uid="{27BD4A27-865A-49C9-9EE3-39084D34220D}"/>
    <cellStyle name="Comma 6 10 2 4 3 2 4" xfId="34435" xr:uid="{4433387E-E24E-4618-BFB3-CFFA85E734F2}"/>
    <cellStyle name="Comma 6 10 2 4 3 3" xfId="34436" xr:uid="{8EAD7145-9931-4E2D-887D-6C6D51A613A6}"/>
    <cellStyle name="Comma 6 10 2 4 3 3 2" xfId="34437" xr:uid="{74706C84-03AF-48B1-859A-FF91BE243B8E}"/>
    <cellStyle name="Comma 6 10 2 4 3 3 2 2" xfId="34438" xr:uid="{8E054015-C05F-47C0-9AD2-3B74442ABFD0}"/>
    <cellStyle name="Comma 6 10 2 4 3 3 3" xfId="34439" xr:uid="{9DA62366-7692-43A5-8B62-443C3589EB0B}"/>
    <cellStyle name="Comma 6 10 2 4 3 4" xfId="34440" xr:uid="{E906BC6B-3AAD-4733-B6F1-93B2450B5E5C}"/>
    <cellStyle name="Comma 6 10 2 4 3 4 2" xfId="34441" xr:uid="{8C2CA5A3-A83C-4B10-97DD-12CD7574EB0A}"/>
    <cellStyle name="Comma 6 10 2 4 3 5" xfId="34442" xr:uid="{6BB8F1B5-80E2-4318-B12D-0EA0B77607C1}"/>
    <cellStyle name="Comma 6 10 2 4 4" xfId="34443" xr:uid="{82E4323A-3488-4974-9463-5B6F73444BB8}"/>
    <cellStyle name="Comma 6 10 2 4 4 2" xfId="34444" xr:uid="{5A8FAEFF-DAD6-4CE8-8032-EBBB98FC646C}"/>
    <cellStyle name="Comma 6 10 2 4 4 2 2" xfId="34445" xr:uid="{F369F5EC-0D50-4888-AFD8-DBE43A2925AD}"/>
    <cellStyle name="Comma 6 10 2 4 4 2 2 2" xfId="34446" xr:uid="{61493BA8-DE47-408F-A507-FD52873EDA78}"/>
    <cellStyle name="Comma 6 10 2 4 4 2 3" xfId="34447" xr:uid="{D2376A83-62CF-4070-B9B2-4D11FE41B273}"/>
    <cellStyle name="Comma 6 10 2 4 4 3" xfId="34448" xr:uid="{8EBF9F62-53C1-4A76-ABAB-9F6AE7039497}"/>
    <cellStyle name="Comma 6 10 2 4 4 3 2" xfId="34449" xr:uid="{2B2ED3F9-CF73-477F-A7A2-0E78C40983A8}"/>
    <cellStyle name="Comma 6 10 2 4 4 4" xfId="34450" xr:uid="{A4EA7B78-0AAE-482A-8859-5025FFA31E1F}"/>
    <cellStyle name="Comma 6 10 2 4 5" xfId="34451" xr:uid="{4ECF2582-0B6B-43FC-991D-5F085E5840AA}"/>
    <cellStyle name="Comma 6 10 2 4 5 2" xfId="34452" xr:uid="{66CA412E-49E3-4384-B843-513FF4BBA4CF}"/>
    <cellStyle name="Comma 6 10 2 4 5 2 2" xfId="34453" xr:uid="{AA8E58B9-2605-49C2-A376-F0A1B35FE36D}"/>
    <cellStyle name="Comma 6 10 2 4 5 3" xfId="34454" xr:uid="{F0196891-7D2C-4B16-9D83-A78E575D7665}"/>
    <cellStyle name="Comma 6 10 2 4 6" xfId="34455" xr:uid="{25E821AD-1FB0-4FD7-B078-F54ADD223936}"/>
    <cellStyle name="Comma 6 10 2 4 6 2" xfId="34456" xr:uid="{4402BC19-C946-4C6B-96CB-A25527D680F2}"/>
    <cellStyle name="Comma 6 10 2 4 7" xfId="34457" xr:uid="{70E27543-F9A6-431D-B9A4-DE7119520FE7}"/>
    <cellStyle name="Comma 6 10 2 5" xfId="34458" xr:uid="{AE77A3C0-F7F2-48AE-BD86-5CC6D55C3151}"/>
    <cellStyle name="Comma 6 10 2 5 2" xfId="34459" xr:uid="{40C3250C-4184-43DB-B088-7FCD07E73F24}"/>
    <cellStyle name="Comma 6 10 2 5 2 2" xfId="34460" xr:uid="{AAE596E3-8647-402B-8091-C08CE5BCC6E5}"/>
    <cellStyle name="Comma 6 10 2 5 2 2 2" xfId="34461" xr:uid="{2EFCDF93-64E7-4BFC-8FC9-5725DC33626D}"/>
    <cellStyle name="Comma 6 10 2 5 2 2 2 2" xfId="34462" xr:uid="{D8DDBF5D-1EEE-422F-9330-F9CD661DF4C0}"/>
    <cellStyle name="Comma 6 10 2 5 2 2 2 2 2" xfId="34463" xr:uid="{A965C87E-BB31-4233-BFDB-63F315233CF9}"/>
    <cellStyle name="Comma 6 10 2 5 2 2 2 3" xfId="34464" xr:uid="{6DFC2147-3896-42E1-A6B0-1A2956212DD1}"/>
    <cellStyle name="Comma 6 10 2 5 2 2 3" xfId="34465" xr:uid="{A656F4B9-8B01-41E5-B914-4976B51A5713}"/>
    <cellStyle name="Comma 6 10 2 5 2 2 3 2" xfId="34466" xr:uid="{20222EF7-E24C-4689-A884-6D1FD35DF295}"/>
    <cellStyle name="Comma 6 10 2 5 2 2 4" xfId="34467" xr:uid="{447CEE45-9E1B-4E1F-9C4C-96EAA5DA6BD1}"/>
    <cellStyle name="Comma 6 10 2 5 2 3" xfId="34468" xr:uid="{B11F4E6B-D474-4A49-B56A-4219356B5E7F}"/>
    <cellStyle name="Comma 6 10 2 5 2 3 2" xfId="34469" xr:uid="{A80CD147-96EB-4F72-8CCD-E5B0EB6ED6B1}"/>
    <cellStyle name="Comma 6 10 2 5 2 3 2 2" xfId="34470" xr:uid="{D065DD1D-5A1C-4420-9EDB-41C988483D8B}"/>
    <cellStyle name="Comma 6 10 2 5 2 3 3" xfId="34471" xr:uid="{70119C7B-31DE-40B1-BE75-B470FA37A263}"/>
    <cellStyle name="Comma 6 10 2 5 2 4" xfId="34472" xr:uid="{6445B4CB-6305-4DAA-9D4D-AE541F908299}"/>
    <cellStyle name="Comma 6 10 2 5 2 4 2" xfId="34473" xr:uid="{81933014-7832-4615-865C-5B6B2994495F}"/>
    <cellStyle name="Comma 6 10 2 5 2 5" xfId="34474" xr:uid="{E4A3061C-0530-42A1-A635-392540E26399}"/>
    <cellStyle name="Comma 6 10 2 5 3" xfId="34475" xr:uid="{2E23A24C-9BE9-4C0E-98C2-50AE8826AFC4}"/>
    <cellStyle name="Comma 6 10 2 5 3 2" xfId="34476" xr:uid="{2092C7A8-C7A2-477C-B3BC-864B184DE5A9}"/>
    <cellStyle name="Comma 6 10 2 5 3 2 2" xfId="34477" xr:uid="{C9B24EEF-5DA9-4D40-A276-87D995EF8BF2}"/>
    <cellStyle name="Comma 6 10 2 5 3 2 2 2" xfId="34478" xr:uid="{9046B3EC-5FB6-4640-90D5-FC71A178FE2F}"/>
    <cellStyle name="Comma 6 10 2 5 3 2 3" xfId="34479" xr:uid="{2B8BD533-C44A-4A74-B3DE-1CBB540ABDD7}"/>
    <cellStyle name="Comma 6 10 2 5 3 3" xfId="34480" xr:uid="{F85D08F3-6305-4F17-9665-CF0F7D47C492}"/>
    <cellStyle name="Comma 6 10 2 5 3 3 2" xfId="34481" xr:uid="{C21DAFBB-61E9-4C35-B055-4B9EC3E2E7E7}"/>
    <cellStyle name="Comma 6 10 2 5 3 4" xfId="34482" xr:uid="{0E01E25C-9E65-4535-B218-A674EC313D8A}"/>
    <cellStyle name="Comma 6 10 2 5 4" xfId="34483" xr:uid="{EFE94FC9-F23D-4680-912A-2418EC616E7E}"/>
    <cellStyle name="Comma 6 10 2 5 4 2" xfId="34484" xr:uid="{A95D7B3C-90F0-422A-BFB3-7A6BAAFC6D59}"/>
    <cellStyle name="Comma 6 10 2 5 4 2 2" xfId="34485" xr:uid="{0BFB8B36-B796-475B-A2E6-AD9D6163A8C7}"/>
    <cellStyle name="Comma 6 10 2 5 4 3" xfId="34486" xr:uid="{4B1032E8-CEC9-4CC1-859A-C07AE98905C6}"/>
    <cellStyle name="Comma 6 10 2 5 5" xfId="34487" xr:uid="{9F95B919-AFFB-4752-B0BE-D219B72F85B8}"/>
    <cellStyle name="Comma 6 10 2 5 5 2" xfId="34488" xr:uid="{8A1A4F93-AB20-4852-A3D8-FBE4612BE96A}"/>
    <cellStyle name="Comma 6 10 2 5 6" xfId="34489" xr:uid="{09E81CB4-3162-4F86-83BD-9B106CBAC8AE}"/>
    <cellStyle name="Comma 6 10 2 6" xfId="34490" xr:uid="{3E670916-F861-4994-9B41-ED187517F9AD}"/>
    <cellStyle name="Comma 6 10 2 6 2" xfId="34491" xr:uid="{5EA5E65F-C4CC-481F-A9BA-2A5E8DD73A9D}"/>
    <cellStyle name="Comma 6 10 2 6 2 2" xfId="34492" xr:uid="{D2BF3397-D010-4417-BE11-DB4209E86482}"/>
    <cellStyle name="Comma 6 10 2 6 2 2 2" xfId="34493" xr:uid="{1919F0BC-A4CC-4B84-AA7B-4AFB5D7AE04E}"/>
    <cellStyle name="Comma 6 10 2 6 2 2 2 2" xfId="34494" xr:uid="{A7D10EE4-3401-4C1F-AE38-B731591DAD5C}"/>
    <cellStyle name="Comma 6 10 2 6 2 2 3" xfId="34495" xr:uid="{6E8026EA-62AD-4435-9E6A-9C574DAEE1F7}"/>
    <cellStyle name="Comma 6 10 2 6 2 3" xfId="34496" xr:uid="{B56BBD01-64ED-441A-91DF-141AB38C633B}"/>
    <cellStyle name="Comma 6 10 2 6 2 3 2" xfId="34497" xr:uid="{47FB61AA-CA1E-494B-AF58-7A7C0F5CCC73}"/>
    <cellStyle name="Comma 6 10 2 6 2 4" xfId="34498" xr:uid="{F9F76AC4-00EC-46C9-BE77-92B2320264D9}"/>
    <cellStyle name="Comma 6 10 2 6 3" xfId="34499" xr:uid="{3EAD5250-E1BF-4DA6-B3BE-C6312D20A521}"/>
    <cellStyle name="Comma 6 10 2 6 3 2" xfId="34500" xr:uid="{BBA6B746-A262-42FB-A857-6CF9FF7E877E}"/>
    <cellStyle name="Comma 6 10 2 6 3 2 2" xfId="34501" xr:uid="{F06793DE-F134-4511-B6F4-DA852782678B}"/>
    <cellStyle name="Comma 6 10 2 6 3 3" xfId="34502" xr:uid="{407FF2CC-5BE3-45C0-8CE6-90CE16BD208B}"/>
    <cellStyle name="Comma 6 10 2 6 4" xfId="34503" xr:uid="{96BA706B-AA94-4266-8979-5FEA7E572247}"/>
    <cellStyle name="Comma 6 10 2 6 4 2" xfId="34504" xr:uid="{0E28AB6C-0788-4118-B828-96901C4473C7}"/>
    <cellStyle name="Comma 6 10 2 6 5" xfId="34505" xr:uid="{9EA428E0-1418-4696-BB17-94BC6E700D2F}"/>
    <cellStyle name="Comma 6 10 2 7" xfId="34506" xr:uid="{994FD5B8-09CD-4BC3-ABB3-4BFE216D547F}"/>
    <cellStyle name="Comma 6 10 2 7 2" xfId="34507" xr:uid="{6CDB68B4-0E2D-4804-966C-5EB8C063B1EE}"/>
    <cellStyle name="Comma 6 10 2 7 2 2" xfId="34508" xr:uid="{77FA9D39-0373-4209-A029-55051BA14B63}"/>
    <cellStyle name="Comma 6 10 2 7 2 2 2" xfId="34509" xr:uid="{093E143B-AB3B-4708-BEFB-D3F854C165D8}"/>
    <cellStyle name="Comma 6 10 2 7 2 3" xfId="34510" xr:uid="{EF9791C1-A572-4B36-97B0-F6555FC6A95F}"/>
    <cellStyle name="Comma 6 10 2 7 3" xfId="34511" xr:uid="{2503138C-8EDB-4D51-99A2-9643D8A37576}"/>
    <cellStyle name="Comma 6 10 2 7 3 2" xfId="34512" xr:uid="{9CA59FC2-CF77-4F4B-A84E-A44058F2B751}"/>
    <cellStyle name="Comma 6 10 2 7 4" xfId="34513" xr:uid="{0ABBE7FA-559A-4E6E-BA64-B1F2A48B1358}"/>
    <cellStyle name="Comma 6 10 2 8" xfId="34514" xr:uid="{C8F8C04D-5B43-4739-8DE0-9BF1CAE4E5AC}"/>
    <cellStyle name="Comma 6 10 2 8 2" xfId="34515" xr:uid="{416ACF53-0A85-47ED-A58B-E31E5978BBAB}"/>
    <cellStyle name="Comma 6 10 2 8 2 2" xfId="34516" xr:uid="{206EB819-17A0-4B94-9AE6-2F52F9DC3A78}"/>
    <cellStyle name="Comma 6 10 2 8 3" xfId="34517" xr:uid="{AAAACD43-C641-4CDC-B09B-85028B226522}"/>
    <cellStyle name="Comma 6 10 2 9" xfId="34518" xr:uid="{AC3E492A-2F14-453C-8A48-42603A21368E}"/>
    <cellStyle name="Comma 6 10 2 9 2" xfId="34519" xr:uid="{E7A87D8E-3F53-44F9-9C32-D9712CF817BF}"/>
    <cellStyle name="Comma 6 10 3" xfId="34520" xr:uid="{3BD5EC99-4A4E-464D-AF29-65F082825D4F}"/>
    <cellStyle name="Comma 6 10 3 2" xfId="34521" xr:uid="{ACA4106E-D3F6-4FD4-922A-72155DF4DA1B}"/>
    <cellStyle name="Comma 6 10 3 2 2" xfId="34522" xr:uid="{D84FBC4E-D0C4-4F11-B9A5-7F9BE0C4AFAC}"/>
    <cellStyle name="Comma 6 10 3 2 2 2" xfId="34523" xr:uid="{2839310A-9895-4B44-AD23-7EEDB39FC846}"/>
    <cellStyle name="Comma 6 10 3 2 2 2 2" xfId="34524" xr:uid="{30C17974-3BC8-456E-B4BB-5E8685EC2D7C}"/>
    <cellStyle name="Comma 6 10 3 2 2 2 2 2" xfId="34525" xr:uid="{6BCAE81B-C283-495E-AE24-28F2F0527323}"/>
    <cellStyle name="Comma 6 10 3 2 2 2 2 2 2" xfId="34526" xr:uid="{F8285231-8F08-43B3-9C53-CA3C82E32027}"/>
    <cellStyle name="Comma 6 10 3 2 2 2 2 3" xfId="34527" xr:uid="{56F8642E-0DF6-433F-87B3-1C38D18FDC88}"/>
    <cellStyle name="Comma 6 10 3 2 2 2 3" xfId="34528" xr:uid="{32878438-F8F1-4F71-981D-4A654381BA30}"/>
    <cellStyle name="Comma 6 10 3 2 2 2 3 2" xfId="34529" xr:uid="{5BEC8810-38BF-4BC4-BF6A-8C61F9729043}"/>
    <cellStyle name="Comma 6 10 3 2 2 2 4" xfId="34530" xr:uid="{7CDC5C64-F18E-4790-9FE6-2A13B7563ED1}"/>
    <cellStyle name="Comma 6 10 3 2 2 3" xfId="34531" xr:uid="{61A2BBA2-DEA4-40F8-9C82-81FC67DEE8C5}"/>
    <cellStyle name="Comma 6 10 3 2 2 3 2" xfId="34532" xr:uid="{287DFD05-8F2A-409E-9CA5-DA3A9DB4B125}"/>
    <cellStyle name="Comma 6 10 3 2 2 3 2 2" xfId="34533" xr:uid="{5A986A7A-55F2-4BB7-BD7B-D2198AB91B3D}"/>
    <cellStyle name="Comma 6 10 3 2 2 3 3" xfId="34534" xr:uid="{14B32BEA-0BCB-4D5D-B6BA-5D62EFD46CE4}"/>
    <cellStyle name="Comma 6 10 3 2 2 4" xfId="34535" xr:uid="{48C54D6C-2F1E-4DBF-A471-77DA2DD5787F}"/>
    <cellStyle name="Comma 6 10 3 2 2 4 2" xfId="34536" xr:uid="{33D57BA5-724B-4056-9CAA-33A180AC2226}"/>
    <cellStyle name="Comma 6 10 3 2 2 5" xfId="34537" xr:uid="{F54F2362-66FE-4E16-9CA5-90357EE980CB}"/>
    <cellStyle name="Comma 6 10 3 2 3" xfId="34538" xr:uid="{D8C9D4DE-C875-4BAA-B234-6D870AA24ADF}"/>
    <cellStyle name="Comma 6 10 3 2 3 2" xfId="34539" xr:uid="{7D89AD5D-4077-4558-B01F-2F1535F2BA08}"/>
    <cellStyle name="Comma 6 10 3 2 3 2 2" xfId="34540" xr:uid="{A54F4ED3-A190-4F12-AF75-00DCBD178A7E}"/>
    <cellStyle name="Comma 6 10 3 2 3 2 2 2" xfId="34541" xr:uid="{F0675688-FA7C-4254-921E-7F18ED07A667}"/>
    <cellStyle name="Comma 6 10 3 2 3 2 3" xfId="34542" xr:uid="{839281AE-C8F5-4B90-857E-8ABD26522E24}"/>
    <cellStyle name="Comma 6 10 3 2 3 3" xfId="34543" xr:uid="{CFFDB661-76DC-4471-A816-57A3799FE4A4}"/>
    <cellStyle name="Comma 6 10 3 2 3 3 2" xfId="34544" xr:uid="{5D0BC03F-3A12-44DC-94F0-D3276AA45B8A}"/>
    <cellStyle name="Comma 6 10 3 2 3 4" xfId="34545" xr:uid="{3B2A2C7E-B6EE-4B09-8231-11F40283B7C6}"/>
    <cellStyle name="Comma 6 10 3 2 4" xfId="34546" xr:uid="{BF9D7F32-D59A-438E-B5E6-3BCFD15DD981}"/>
    <cellStyle name="Comma 6 10 3 2 4 2" xfId="34547" xr:uid="{CC009B1F-58AC-4B1E-B1EC-D5DC8363FD08}"/>
    <cellStyle name="Comma 6 10 3 2 4 2 2" xfId="34548" xr:uid="{99B67A3D-1E3C-435A-AA6E-165A1F86534F}"/>
    <cellStyle name="Comma 6 10 3 2 4 3" xfId="34549" xr:uid="{BCFE9CD5-1420-4FEA-A164-C52CB7F1B78C}"/>
    <cellStyle name="Comma 6 10 3 2 5" xfId="34550" xr:uid="{2FCD7513-D213-4275-B9B8-E3CB2C6283C7}"/>
    <cellStyle name="Comma 6 10 3 2 5 2" xfId="34551" xr:uid="{DCEB7391-8D7E-434C-AF1D-F89A4210B079}"/>
    <cellStyle name="Comma 6 10 3 2 6" xfId="34552" xr:uid="{09E46718-7315-4238-9937-7CC50972C41F}"/>
    <cellStyle name="Comma 6 10 3 3" xfId="34553" xr:uid="{B5F95343-CF49-4589-BE39-E1E19D168365}"/>
    <cellStyle name="Comma 6 10 3 3 2" xfId="34554" xr:uid="{D31EDF05-1C2D-4EDF-A5E9-27A46664954E}"/>
    <cellStyle name="Comma 6 10 3 3 2 2" xfId="34555" xr:uid="{5E6576F8-9AA0-442B-98D1-EC2E8B3DA39B}"/>
    <cellStyle name="Comma 6 10 3 3 2 2 2" xfId="34556" xr:uid="{3050934E-037A-410D-BD2A-A86CC06751D4}"/>
    <cellStyle name="Comma 6 10 3 3 2 2 2 2" xfId="34557" xr:uid="{1B013304-BD13-4401-A4E5-661727797A69}"/>
    <cellStyle name="Comma 6 10 3 3 2 2 3" xfId="34558" xr:uid="{4AD770C8-DB76-486E-B7C1-827A9BCD5CC5}"/>
    <cellStyle name="Comma 6 10 3 3 2 3" xfId="34559" xr:uid="{A81668D5-E679-4878-8BA4-1C4B33386129}"/>
    <cellStyle name="Comma 6 10 3 3 2 3 2" xfId="34560" xr:uid="{71FA67EA-5A92-4BFA-81D5-910C2F1F5F57}"/>
    <cellStyle name="Comma 6 10 3 3 2 4" xfId="34561" xr:uid="{4CDAFEEF-19D9-49B1-9E4D-73BA4517B58C}"/>
    <cellStyle name="Comma 6 10 3 3 3" xfId="34562" xr:uid="{D4DC3DB8-B5F7-430D-A00D-08CB2DA6785C}"/>
    <cellStyle name="Comma 6 10 3 3 3 2" xfId="34563" xr:uid="{3F83BA51-49DE-47A6-B047-630116A0BFAA}"/>
    <cellStyle name="Comma 6 10 3 3 3 2 2" xfId="34564" xr:uid="{8E4C0555-DF17-4761-A127-F48E5C56BBA5}"/>
    <cellStyle name="Comma 6 10 3 3 3 3" xfId="34565" xr:uid="{1A504506-2DDF-4F11-89CF-9234C04BA27B}"/>
    <cellStyle name="Comma 6 10 3 3 4" xfId="34566" xr:uid="{971B48D2-5932-4F74-8A86-990BAF32419A}"/>
    <cellStyle name="Comma 6 10 3 3 4 2" xfId="34567" xr:uid="{4F6F77D7-458B-4454-8B08-F08A5769A280}"/>
    <cellStyle name="Comma 6 10 3 3 5" xfId="34568" xr:uid="{788FE859-367F-4CFF-8E05-6BCCE4D1AE16}"/>
    <cellStyle name="Comma 6 10 3 4" xfId="34569" xr:uid="{F9ECFB47-FDED-4516-A74E-782553D2C798}"/>
    <cellStyle name="Comma 6 10 3 4 2" xfId="34570" xr:uid="{A2F21187-3D50-4800-A9FE-20E095EF3FC1}"/>
    <cellStyle name="Comma 6 10 3 4 2 2" xfId="34571" xr:uid="{ABB177C0-B2A7-40B3-A2EB-75C560E1C118}"/>
    <cellStyle name="Comma 6 10 3 4 2 2 2" xfId="34572" xr:uid="{15520831-2D77-4ABE-BD15-449019FB76E1}"/>
    <cellStyle name="Comma 6 10 3 4 2 3" xfId="34573" xr:uid="{3A6CA7B9-E64A-46D0-9D64-42891B3E4B67}"/>
    <cellStyle name="Comma 6 10 3 4 3" xfId="34574" xr:uid="{E9C95304-A08D-43CD-8DF0-D6684A3D681C}"/>
    <cellStyle name="Comma 6 10 3 4 3 2" xfId="34575" xr:uid="{F3552217-D74F-47CC-ABAA-4E72773DDDA0}"/>
    <cellStyle name="Comma 6 10 3 4 4" xfId="34576" xr:uid="{BB546D5A-722D-48AC-B37D-6A1E705F105B}"/>
    <cellStyle name="Comma 6 10 3 5" xfId="34577" xr:uid="{7732EB92-D502-496F-B01E-C3E766453650}"/>
    <cellStyle name="Comma 6 10 3 5 2" xfId="34578" xr:uid="{07D7E391-6B8C-4893-ADA2-89CDB57ED5D2}"/>
    <cellStyle name="Comma 6 10 3 5 2 2" xfId="34579" xr:uid="{A57AF9CA-E78E-4E2C-B7B6-0A5736FBA42C}"/>
    <cellStyle name="Comma 6 10 3 5 3" xfId="34580" xr:uid="{98A9AD27-C4AD-440D-BB05-56585C60423C}"/>
    <cellStyle name="Comma 6 10 3 6" xfId="34581" xr:uid="{8FC8F176-8CE1-4E8A-A19F-9C11F3F2027E}"/>
    <cellStyle name="Comma 6 10 3 6 2" xfId="34582" xr:uid="{9F4377F3-B545-4822-9419-0AB6ADD2A1A5}"/>
    <cellStyle name="Comma 6 10 3 7" xfId="34583" xr:uid="{8B086F76-F770-4840-BDFA-BE360BD3AFE9}"/>
    <cellStyle name="Comma 6 10 4" xfId="34584" xr:uid="{4FB69D19-01D6-4DE7-A0B1-69431C6D782F}"/>
    <cellStyle name="Comma 6 10 4 2" xfId="34585" xr:uid="{F2D7083F-02B7-4422-AEC3-D983843BE575}"/>
    <cellStyle name="Comma 6 10 4 2 2" xfId="34586" xr:uid="{CEDCA92C-17FE-41A4-A97F-C11160680C78}"/>
    <cellStyle name="Comma 6 10 4 2 2 2" xfId="34587" xr:uid="{C6EA5B54-7C2C-492E-9563-05B056EFC1F2}"/>
    <cellStyle name="Comma 6 10 4 2 2 2 2" xfId="34588" xr:uid="{3C18759F-751D-4089-8381-99F79739A22C}"/>
    <cellStyle name="Comma 6 10 4 2 2 2 2 2" xfId="34589" xr:uid="{680345E6-5861-4856-98D5-08EB32633F9C}"/>
    <cellStyle name="Comma 6 10 4 2 2 2 2 2 2" xfId="34590" xr:uid="{5F53893F-314C-43B6-966F-DBFF8F5FFC22}"/>
    <cellStyle name="Comma 6 10 4 2 2 2 2 3" xfId="34591" xr:uid="{7A577833-7CA1-4AB1-AA4D-28B9E5D08EEB}"/>
    <cellStyle name="Comma 6 10 4 2 2 2 3" xfId="34592" xr:uid="{9EF13D96-C585-4B86-903B-5ED30A42485E}"/>
    <cellStyle name="Comma 6 10 4 2 2 2 3 2" xfId="34593" xr:uid="{D20E5E9F-7DA2-4DFE-9635-634F60708390}"/>
    <cellStyle name="Comma 6 10 4 2 2 2 4" xfId="34594" xr:uid="{14B0898C-8B45-47FE-A62F-71FF6AA2FAF0}"/>
    <cellStyle name="Comma 6 10 4 2 2 3" xfId="34595" xr:uid="{DADBA7A7-43E3-44D0-A06A-927C8828259B}"/>
    <cellStyle name="Comma 6 10 4 2 2 3 2" xfId="34596" xr:uid="{0CEE9EC4-E47A-4B7D-BD82-54A7F3167C24}"/>
    <cellStyle name="Comma 6 10 4 2 2 3 2 2" xfId="34597" xr:uid="{E390833B-3645-43FE-981E-C01ECA558F24}"/>
    <cellStyle name="Comma 6 10 4 2 2 3 3" xfId="34598" xr:uid="{BA1F505A-D1B0-447A-936F-0D84E0D8D114}"/>
    <cellStyle name="Comma 6 10 4 2 2 4" xfId="34599" xr:uid="{DF5EE9EC-7226-4395-9E15-7D851C0CFA54}"/>
    <cellStyle name="Comma 6 10 4 2 2 4 2" xfId="34600" xr:uid="{92F23489-F7C9-4F18-83C3-116FE636051E}"/>
    <cellStyle name="Comma 6 10 4 2 2 5" xfId="34601" xr:uid="{56A01256-CED1-4E26-A850-AADD7CD75963}"/>
    <cellStyle name="Comma 6 10 4 2 3" xfId="34602" xr:uid="{1F46F18C-C4F9-4590-BBF1-A7FEA3688E01}"/>
    <cellStyle name="Comma 6 10 4 2 3 2" xfId="34603" xr:uid="{099DE7CF-D795-49F4-AFB5-68E33E4D4C83}"/>
    <cellStyle name="Comma 6 10 4 2 3 2 2" xfId="34604" xr:uid="{34892E83-24A9-4CDB-A4D1-5EE1C4A00D87}"/>
    <cellStyle name="Comma 6 10 4 2 3 2 2 2" xfId="34605" xr:uid="{0C8FF1AB-6CD1-4B05-B58B-C684556D5E1C}"/>
    <cellStyle name="Comma 6 10 4 2 3 2 3" xfId="34606" xr:uid="{33BCEC68-B76B-43B8-8720-58D851354EE6}"/>
    <cellStyle name="Comma 6 10 4 2 3 3" xfId="34607" xr:uid="{1239C72F-36E0-4CA0-9F06-716A831C1B65}"/>
    <cellStyle name="Comma 6 10 4 2 3 3 2" xfId="34608" xr:uid="{E5450EAF-F602-4FD8-8C84-E6AE676857C6}"/>
    <cellStyle name="Comma 6 10 4 2 3 4" xfId="34609" xr:uid="{1E62D110-9655-4C5B-A36E-998CC99AD46C}"/>
    <cellStyle name="Comma 6 10 4 2 4" xfId="34610" xr:uid="{4919EFDC-F729-4A71-9D53-D5E552B5EFA3}"/>
    <cellStyle name="Comma 6 10 4 2 4 2" xfId="34611" xr:uid="{0E153CC8-7763-454B-914E-D7D2CFC514F6}"/>
    <cellStyle name="Comma 6 10 4 2 4 2 2" xfId="34612" xr:uid="{B88E3E69-FAFA-4778-A001-766CAF4EFE86}"/>
    <cellStyle name="Comma 6 10 4 2 4 3" xfId="34613" xr:uid="{8168455B-2C95-4246-A2AA-4C26A24B7625}"/>
    <cellStyle name="Comma 6 10 4 2 5" xfId="34614" xr:uid="{0F227C81-A8B4-443C-81FC-FD147913FFF5}"/>
    <cellStyle name="Comma 6 10 4 2 5 2" xfId="34615" xr:uid="{7FA849E1-1B4E-47FC-B0E0-EAE7239BD109}"/>
    <cellStyle name="Comma 6 10 4 2 6" xfId="34616" xr:uid="{A788F453-AB4F-4876-8627-DEAB58B1D24D}"/>
    <cellStyle name="Comma 6 10 4 3" xfId="34617" xr:uid="{205B5C14-A651-424D-B16A-D920C71353B5}"/>
    <cellStyle name="Comma 6 10 4 3 2" xfId="34618" xr:uid="{A8F4F103-E614-4DF0-8EB0-54F25DA20336}"/>
    <cellStyle name="Comma 6 10 4 3 2 2" xfId="34619" xr:uid="{CFC73ECF-D0EF-41EE-910D-3B5EACB7B2A4}"/>
    <cellStyle name="Comma 6 10 4 3 2 2 2" xfId="34620" xr:uid="{568CB52C-49DD-4E8F-BD9E-5F207EBEB7BB}"/>
    <cellStyle name="Comma 6 10 4 3 2 2 2 2" xfId="34621" xr:uid="{68E36891-D8D1-486F-BA2C-573D547176D9}"/>
    <cellStyle name="Comma 6 10 4 3 2 2 3" xfId="34622" xr:uid="{93B8E49D-5CCA-4A90-97F9-DC17DFDC3F38}"/>
    <cellStyle name="Comma 6 10 4 3 2 3" xfId="34623" xr:uid="{23B0D0AF-5BE5-40D2-8FD2-4BC7CA0D4A94}"/>
    <cellStyle name="Comma 6 10 4 3 2 3 2" xfId="34624" xr:uid="{DDB30C3D-54D7-4B4F-A204-316A44765A0A}"/>
    <cellStyle name="Comma 6 10 4 3 2 4" xfId="34625" xr:uid="{06D1C691-2ABB-43BD-856C-329CF246470E}"/>
    <cellStyle name="Comma 6 10 4 3 3" xfId="34626" xr:uid="{E0C1CB34-F2FD-4661-BB4B-50EE6C4AED14}"/>
    <cellStyle name="Comma 6 10 4 3 3 2" xfId="34627" xr:uid="{3A8CC6B8-FE97-48FE-805A-10CBB294E990}"/>
    <cellStyle name="Comma 6 10 4 3 3 2 2" xfId="34628" xr:uid="{E7318DEE-EC45-400C-B4FB-EE7C3B82324A}"/>
    <cellStyle name="Comma 6 10 4 3 3 3" xfId="34629" xr:uid="{BFC9A77F-2BB6-45E8-A9F1-0680E99469C4}"/>
    <cellStyle name="Comma 6 10 4 3 4" xfId="34630" xr:uid="{1A8E0C12-FF72-4779-A0B1-D9A2D2934898}"/>
    <cellStyle name="Comma 6 10 4 3 4 2" xfId="34631" xr:uid="{00DA8A50-6A54-4653-9F03-6138D07420CB}"/>
    <cellStyle name="Comma 6 10 4 3 5" xfId="34632" xr:uid="{9FEAE232-B128-4819-A767-C8421F4B801D}"/>
    <cellStyle name="Comma 6 10 4 4" xfId="34633" xr:uid="{29E57739-00DA-457E-9515-DC08C4D6E425}"/>
    <cellStyle name="Comma 6 10 4 4 2" xfId="34634" xr:uid="{5DEE5B00-C42F-403E-9647-4C19B5F59329}"/>
    <cellStyle name="Comma 6 10 4 4 2 2" xfId="34635" xr:uid="{D7EA0A2C-112A-4DB6-A81C-9F5BF7C056A4}"/>
    <cellStyle name="Comma 6 10 4 4 2 2 2" xfId="34636" xr:uid="{9A67105E-1063-45CA-A590-5EF596C02619}"/>
    <cellStyle name="Comma 6 10 4 4 2 3" xfId="34637" xr:uid="{8D460CC2-BA63-4B87-8442-C32E09927335}"/>
    <cellStyle name="Comma 6 10 4 4 3" xfId="34638" xr:uid="{81C93A4E-095A-44F7-B22E-5F4A2A663336}"/>
    <cellStyle name="Comma 6 10 4 4 3 2" xfId="34639" xr:uid="{CA7B29A9-1AE9-4FC9-827A-D2F09B2AA4F2}"/>
    <cellStyle name="Comma 6 10 4 4 4" xfId="34640" xr:uid="{F417ECB6-53EC-4113-826A-B0A26BB1C22C}"/>
    <cellStyle name="Comma 6 10 4 5" xfId="34641" xr:uid="{A70C144E-CA56-4EF2-9B46-20BB5ACB2D78}"/>
    <cellStyle name="Comma 6 10 4 5 2" xfId="34642" xr:uid="{FF381018-5E24-4836-851B-862C07613C28}"/>
    <cellStyle name="Comma 6 10 4 5 2 2" xfId="34643" xr:uid="{575BB926-E315-4FE5-BD41-93DC7C4D02ED}"/>
    <cellStyle name="Comma 6 10 4 5 3" xfId="34644" xr:uid="{B11668A1-2553-48B5-B691-00D638B3146D}"/>
    <cellStyle name="Comma 6 10 4 6" xfId="34645" xr:uid="{5DC93095-48FC-483E-97C1-DCB50FB2FF73}"/>
    <cellStyle name="Comma 6 10 4 6 2" xfId="34646" xr:uid="{B0BF6022-0B89-49A1-A108-AC9CAA28ECD9}"/>
    <cellStyle name="Comma 6 10 4 7" xfId="34647" xr:uid="{62098574-C225-4085-AF2B-CEC9BD6971F2}"/>
    <cellStyle name="Comma 6 10 5" xfId="34648" xr:uid="{0B742B04-BA61-463F-9F26-D83BF1B5DEB9}"/>
    <cellStyle name="Comma 6 10 5 2" xfId="34649" xr:uid="{EBA7FD2B-82BB-49A0-BD35-99AB6BF512E6}"/>
    <cellStyle name="Comma 6 10 5 2 2" xfId="34650" xr:uid="{814A2826-AD7A-4D1D-9F43-86F7925BAE20}"/>
    <cellStyle name="Comma 6 10 5 2 2 2" xfId="34651" xr:uid="{A65B64BE-16EA-497E-A739-E426D68B94C6}"/>
    <cellStyle name="Comma 6 10 5 2 2 2 2" xfId="34652" xr:uid="{CA744EA9-3946-49F0-8C4A-517BC5E6BC89}"/>
    <cellStyle name="Comma 6 10 5 2 2 2 2 2" xfId="34653" xr:uid="{74F3CBB8-1508-421A-86EA-F6202AE69F41}"/>
    <cellStyle name="Comma 6 10 5 2 2 2 2 2 2" xfId="34654" xr:uid="{DCFA9A7C-8D5A-454A-969A-562B55E9625E}"/>
    <cellStyle name="Comma 6 10 5 2 2 2 2 3" xfId="34655" xr:uid="{97536353-741C-4DC2-B8C9-C3342B4E8D93}"/>
    <cellStyle name="Comma 6 10 5 2 2 2 3" xfId="34656" xr:uid="{931CCDD8-EF98-4455-8CBF-C292FF038332}"/>
    <cellStyle name="Comma 6 10 5 2 2 2 3 2" xfId="34657" xr:uid="{B73A2640-AACA-47D7-B8BE-38BE8FC46EE5}"/>
    <cellStyle name="Comma 6 10 5 2 2 2 4" xfId="34658" xr:uid="{FFAACA28-1695-42A0-A353-95AF9FAC1A75}"/>
    <cellStyle name="Comma 6 10 5 2 2 3" xfId="34659" xr:uid="{F915D745-1B7B-48B1-A899-493FF0FC7818}"/>
    <cellStyle name="Comma 6 10 5 2 2 3 2" xfId="34660" xr:uid="{D863FD7D-4E42-4A6D-8318-3D4E689A6AE4}"/>
    <cellStyle name="Comma 6 10 5 2 2 3 2 2" xfId="34661" xr:uid="{1CFDBBDB-8EC1-438E-BFA8-3588B0062FE5}"/>
    <cellStyle name="Comma 6 10 5 2 2 3 3" xfId="34662" xr:uid="{F1510E21-E2A7-45AC-8C6F-941253A267B0}"/>
    <cellStyle name="Comma 6 10 5 2 2 4" xfId="34663" xr:uid="{E2E46CE3-42DA-4615-BC77-7FB7CEA8393C}"/>
    <cellStyle name="Comma 6 10 5 2 2 4 2" xfId="34664" xr:uid="{B2CEF6A3-FB4A-4597-8CC1-34341E1C963D}"/>
    <cellStyle name="Comma 6 10 5 2 2 5" xfId="34665" xr:uid="{B8FB21C7-D43D-46A5-BA0C-603D6F39F213}"/>
    <cellStyle name="Comma 6 10 5 2 3" xfId="34666" xr:uid="{75B63C65-6110-48B7-90AB-B909A549E4BE}"/>
    <cellStyle name="Comma 6 10 5 2 3 2" xfId="34667" xr:uid="{839F1A99-E9DA-4013-8412-D8F84CEADB5E}"/>
    <cellStyle name="Comma 6 10 5 2 3 2 2" xfId="34668" xr:uid="{4AEFFCA5-1F72-4444-B281-8C91CFFB9AAA}"/>
    <cellStyle name="Comma 6 10 5 2 3 2 2 2" xfId="34669" xr:uid="{BB00D939-D9E8-4C16-BFE8-5F9268028D07}"/>
    <cellStyle name="Comma 6 10 5 2 3 2 3" xfId="34670" xr:uid="{1D95708F-4ED8-44CA-B63C-5CD3BC2117D5}"/>
    <cellStyle name="Comma 6 10 5 2 3 3" xfId="34671" xr:uid="{EAAAA22C-ACCE-4F1C-A805-C14FDF18DCC4}"/>
    <cellStyle name="Comma 6 10 5 2 3 3 2" xfId="34672" xr:uid="{BA82044C-F35A-4026-A61C-EA2DAAD64E82}"/>
    <cellStyle name="Comma 6 10 5 2 3 4" xfId="34673" xr:uid="{5C6CC87F-16CA-44F5-ACFF-19B7740114D4}"/>
    <cellStyle name="Comma 6 10 5 2 4" xfId="34674" xr:uid="{34071C63-15B1-48FA-B3A8-062B19714E34}"/>
    <cellStyle name="Comma 6 10 5 2 4 2" xfId="34675" xr:uid="{2177FE93-C331-4B8C-8FC0-40F6C4F9822A}"/>
    <cellStyle name="Comma 6 10 5 2 4 2 2" xfId="34676" xr:uid="{F09E6837-5EFF-4782-AF6B-B22115FFDA89}"/>
    <cellStyle name="Comma 6 10 5 2 4 3" xfId="34677" xr:uid="{A64DCD77-84DA-4C01-A641-4F8C81A95708}"/>
    <cellStyle name="Comma 6 10 5 2 5" xfId="34678" xr:uid="{E227BCCE-3CB3-4F22-8142-CB1FA99A7D53}"/>
    <cellStyle name="Comma 6 10 5 2 5 2" xfId="34679" xr:uid="{B53202E7-8BB5-46DB-95CF-2FF49E2A16D9}"/>
    <cellStyle name="Comma 6 10 5 2 6" xfId="34680" xr:uid="{85698344-2682-497E-9F79-D4881EF05270}"/>
    <cellStyle name="Comma 6 10 5 3" xfId="34681" xr:uid="{6ECB4CA5-8F1C-43FF-A07A-2821486F04BB}"/>
    <cellStyle name="Comma 6 10 5 3 2" xfId="34682" xr:uid="{6CB80DF4-F64D-4420-AAF5-E0467698CF57}"/>
    <cellStyle name="Comma 6 10 5 3 2 2" xfId="34683" xr:uid="{78F00B3D-9D08-4EAF-80C9-5609DF4D0F10}"/>
    <cellStyle name="Comma 6 10 5 3 2 2 2" xfId="34684" xr:uid="{A26F44C7-1DE6-4CCE-9999-BB67A02AE520}"/>
    <cellStyle name="Comma 6 10 5 3 2 2 2 2" xfId="34685" xr:uid="{B2478034-42F1-44E7-A996-3B8D85EE9D18}"/>
    <cellStyle name="Comma 6 10 5 3 2 2 3" xfId="34686" xr:uid="{52FF2172-09E9-4A61-A1CD-C13A041A266E}"/>
    <cellStyle name="Comma 6 10 5 3 2 3" xfId="34687" xr:uid="{E9666189-069C-4828-B8BE-AD1C198C6341}"/>
    <cellStyle name="Comma 6 10 5 3 2 3 2" xfId="34688" xr:uid="{6EEA42DC-B087-4071-B431-2F20A6734927}"/>
    <cellStyle name="Comma 6 10 5 3 2 4" xfId="34689" xr:uid="{E57B8783-4C6F-4C69-917D-756B45F096F4}"/>
    <cellStyle name="Comma 6 10 5 3 3" xfId="34690" xr:uid="{EFD3A8E5-7655-4610-A6B6-71EC9424D276}"/>
    <cellStyle name="Comma 6 10 5 3 3 2" xfId="34691" xr:uid="{2125BF6D-CFC1-4DAA-A771-C3978F2D256D}"/>
    <cellStyle name="Comma 6 10 5 3 3 2 2" xfId="34692" xr:uid="{4683559A-2212-4DA9-B9C1-DB4BBEB88DC9}"/>
    <cellStyle name="Comma 6 10 5 3 3 3" xfId="34693" xr:uid="{4732B8C9-4B53-4FE4-B932-1EC83F08DE9E}"/>
    <cellStyle name="Comma 6 10 5 3 4" xfId="34694" xr:uid="{8187B7A2-1D1B-41C0-B38A-AC97E9E7C063}"/>
    <cellStyle name="Comma 6 10 5 3 4 2" xfId="34695" xr:uid="{A8C89479-28C8-459E-B3E1-530C6EF43E41}"/>
    <cellStyle name="Comma 6 10 5 3 5" xfId="34696" xr:uid="{E4D9DB14-60D3-4FB3-91A5-D81DD302E9DC}"/>
    <cellStyle name="Comma 6 10 5 4" xfId="34697" xr:uid="{4B72F55A-C2ED-48CC-902E-6907175FE6D8}"/>
    <cellStyle name="Comma 6 10 5 4 2" xfId="34698" xr:uid="{50098AEE-DF97-4552-8C57-F73D14FB53A5}"/>
    <cellStyle name="Comma 6 10 5 4 2 2" xfId="34699" xr:uid="{6AB8848A-64A8-4337-B81D-2508B11AB9FF}"/>
    <cellStyle name="Comma 6 10 5 4 2 2 2" xfId="34700" xr:uid="{CEF147DD-3DCC-4D3A-920D-69217BFD1799}"/>
    <cellStyle name="Comma 6 10 5 4 2 3" xfId="34701" xr:uid="{17CDBC8C-6903-4B11-A61D-1C9ED1B8F091}"/>
    <cellStyle name="Comma 6 10 5 4 3" xfId="34702" xr:uid="{FA9CFE1F-77ED-4BEF-BE24-21877EF36CD0}"/>
    <cellStyle name="Comma 6 10 5 4 3 2" xfId="34703" xr:uid="{50490D0B-B006-457A-8966-EFF02994A05A}"/>
    <cellStyle name="Comma 6 10 5 4 4" xfId="34704" xr:uid="{F71B44B6-92A0-4F25-944C-8E6D4D43948A}"/>
    <cellStyle name="Comma 6 10 5 5" xfId="34705" xr:uid="{21387C17-DCF2-44BA-AFF3-79532ACE589C}"/>
    <cellStyle name="Comma 6 10 5 5 2" xfId="34706" xr:uid="{8E4B4A2D-E6DF-41C2-8767-170DE71E5E6C}"/>
    <cellStyle name="Comma 6 10 5 5 2 2" xfId="34707" xr:uid="{0E35047E-940E-447F-8DA6-6EEB5EC096EF}"/>
    <cellStyle name="Comma 6 10 5 5 3" xfId="34708" xr:uid="{EA006339-B324-4AD2-9F9E-3CE3C69725E8}"/>
    <cellStyle name="Comma 6 10 5 6" xfId="34709" xr:uid="{C2A3D6EF-B042-4E85-AF1B-19109C2065D0}"/>
    <cellStyle name="Comma 6 10 5 6 2" xfId="34710" xr:uid="{1E701C18-8468-428D-AD65-0C9FEE23FBFF}"/>
    <cellStyle name="Comma 6 10 5 7" xfId="34711" xr:uid="{1A3E6044-6EB5-4514-84B7-436D4A82B06E}"/>
    <cellStyle name="Comma 6 10 6" xfId="34712" xr:uid="{40837DB2-9671-4DF9-83D4-ABABB0EB0BA3}"/>
    <cellStyle name="Comma 6 10 6 2" xfId="34713" xr:uid="{B5850F74-646A-4CF1-A4AF-C68873888BE0}"/>
    <cellStyle name="Comma 6 10 6 2 2" xfId="34714" xr:uid="{6FADE641-2A85-4E29-8826-2BBE7FCC8EA9}"/>
    <cellStyle name="Comma 6 10 6 2 2 2" xfId="34715" xr:uid="{02068CA5-8E56-4212-9B56-573E4CAB93E8}"/>
    <cellStyle name="Comma 6 10 6 2 2 2 2" xfId="34716" xr:uid="{194F2B26-1482-42D3-B9D0-02BE01AC6B69}"/>
    <cellStyle name="Comma 6 10 6 2 2 2 2 2" xfId="34717" xr:uid="{3F8BD125-4236-478B-ACA1-62D6F314D538}"/>
    <cellStyle name="Comma 6 10 6 2 2 2 3" xfId="34718" xr:uid="{D7A4DFC7-31E9-40DE-BC53-4428E268E9D1}"/>
    <cellStyle name="Comma 6 10 6 2 2 3" xfId="34719" xr:uid="{DE9616C4-2096-4F11-AEEE-42916CF2B18E}"/>
    <cellStyle name="Comma 6 10 6 2 2 3 2" xfId="34720" xr:uid="{FE602882-12A9-4AEF-B878-9F775427F58C}"/>
    <cellStyle name="Comma 6 10 6 2 2 4" xfId="34721" xr:uid="{DF33A3FC-8AA1-403E-99FC-86957C22E9D7}"/>
    <cellStyle name="Comma 6 10 6 2 3" xfId="34722" xr:uid="{AF327BE3-08FB-4977-94B8-DD2E37DF01BE}"/>
    <cellStyle name="Comma 6 10 6 2 3 2" xfId="34723" xr:uid="{7E8F9BA7-E117-436D-A0FC-81DD38308E37}"/>
    <cellStyle name="Comma 6 10 6 2 3 2 2" xfId="34724" xr:uid="{861A4A50-A4C1-4049-8B98-0DA00459692A}"/>
    <cellStyle name="Comma 6 10 6 2 3 3" xfId="34725" xr:uid="{73694D05-E16A-4F39-8F1F-5E46379EFFD1}"/>
    <cellStyle name="Comma 6 10 6 2 4" xfId="34726" xr:uid="{010254C1-214F-468E-BF86-11E62668C4C1}"/>
    <cellStyle name="Comma 6 10 6 2 4 2" xfId="34727" xr:uid="{75B435C8-AC85-427C-A473-1DF1F50340BA}"/>
    <cellStyle name="Comma 6 10 6 2 5" xfId="34728" xr:uid="{EEC77A35-9A77-4213-B04F-049B7BE958E4}"/>
    <cellStyle name="Comma 6 10 6 3" xfId="34729" xr:uid="{FD61D376-F63F-49A2-868F-6D2F1C1C20D9}"/>
    <cellStyle name="Comma 6 10 6 3 2" xfId="34730" xr:uid="{2B6E027B-10C5-49B5-B9DA-633F7E7DD9FD}"/>
    <cellStyle name="Comma 6 10 6 3 2 2" xfId="34731" xr:uid="{4C8C6AD0-C3D3-4B33-BFEC-2E0326CEEDFD}"/>
    <cellStyle name="Comma 6 10 6 3 2 2 2" xfId="34732" xr:uid="{A7E39C85-E31E-4B21-A46F-0C1DE6DC8DB1}"/>
    <cellStyle name="Comma 6 10 6 3 2 3" xfId="34733" xr:uid="{A9C8D047-C689-4C11-A9C6-7A9349CD13CE}"/>
    <cellStyle name="Comma 6 10 6 3 3" xfId="34734" xr:uid="{C175D178-8A23-40A9-87F0-056386B87185}"/>
    <cellStyle name="Comma 6 10 6 3 3 2" xfId="34735" xr:uid="{976B5231-BF44-4FEF-A9DD-B128BE29C962}"/>
    <cellStyle name="Comma 6 10 6 3 4" xfId="34736" xr:uid="{C9D177AD-B52C-480F-B992-663A9908C8DE}"/>
    <cellStyle name="Comma 6 10 6 4" xfId="34737" xr:uid="{B563A43D-3B4F-4AE4-983C-84487C08BC56}"/>
    <cellStyle name="Comma 6 10 6 4 2" xfId="34738" xr:uid="{48953D5C-03DA-4CF5-BB42-791AB0DD7478}"/>
    <cellStyle name="Comma 6 10 6 4 2 2" xfId="34739" xr:uid="{0F62BD18-9BC3-4E03-A6BC-EF200A82518D}"/>
    <cellStyle name="Comma 6 10 6 4 3" xfId="34740" xr:uid="{DC510010-9137-47D1-99D7-851BD98DE096}"/>
    <cellStyle name="Comma 6 10 6 5" xfId="34741" xr:uid="{88644FB6-B258-4DE5-A76B-1AA9F1B95D28}"/>
    <cellStyle name="Comma 6 10 6 5 2" xfId="34742" xr:uid="{3BBDDF5E-EE37-44FA-A604-8FC6CEEB1A63}"/>
    <cellStyle name="Comma 6 10 6 6" xfId="34743" xr:uid="{8971B5FD-B486-44B1-9296-4FD1292C7ED0}"/>
    <cellStyle name="Comma 6 10 7" xfId="34744" xr:uid="{D0E38F85-B169-456E-AB0D-BF18DEB31C0A}"/>
    <cellStyle name="Comma 6 10 7 2" xfId="34745" xr:uid="{F966B5CB-9BB3-4B81-BF6E-1C5BCC85DBDC}"/>
    <cellStyle name="Comma 6 10 7 2 2" xfId="34746" xr:uid="{A1D5123C-0EFD-4CDF-AA2F-C8233A74DBF7}"/>
    <cellStyle name="Comma 6 10 7 2 2 2" xfId="34747" xr:uid="{377C14AA-C913-4599-9576-2171EB6B29D1}"/>
    <cellStyle name="Comma 6 10 7 2 2 2 2" xfId="34748" xr:uid="{8A878201-CFCE-454E-A477-CDCE55E71FE2}"/>
    <cellStyle name="Comma 6 10 7 2 2 3" xfId="34749" xr:uid="{00EA51C5-9634-4961-81B9-005449C4CA5F}"/>
    <cellStyle name="Comma 6 10 7 2 3" xfId="34750" xr:uid="{EF1C72E9-31E4-4464-85CB-BBA5976E5C98}"/>
    <cellStyle name="Comma 6 10 7 2 3 2" xfId="34751" xr:uid="{84FCC8AC-F19A-4821-A288-389E6E08A794}"/>
    <cellStyle name="Comma 6 10 7 2 4" xfId="34752" xr:uid="{098DABB8-C5FD-413B-B01A-BD6EA3F0F3E9}"/>
    <cellStyle name="Comma 6 10 7 3" xfId="34753" xr:uid="{EC27AE77-1784-4955-82CA-5371239CBF36}"/>
    <cellStyle name="Comma 6 10 7 3 2" xfId="34754" xr:uid="{220EE4FB-3789-4874-92C7-8E6951E44FE5}"/>
    <cellStyle name="Comma 6 10 7 3 2 2" xfId="34755" xr:uid="{B3B7CE24-C482-4B80-9D5E-5A6698E0B074}"/>
    <cellStyle name="Comma 6 10 7 3 3" xfId="34756" xr:uid="{BFA60C66-24A1-4214-9FE9-DC0A7BD7F0EB}"/>
    <cellStyle name="Comma 6 10 7 4" xfId="34757" xr:uid="{D04FB175-CE59-4024-A40D-CBB844A1A045}"/>
    <cellStyle name="Comma 6 10 7 4 2" xfId="34758" xr:uid="{F22CEE18-5F87-45C9-8CF7-2EC04177CBA9}"/>
    <cellStyle name="Comma 6 10 7 5" xfId="34759" xr:uid="{6716325E-8B0F-4AED-A7C8-2DE1FF4BBFCD}"/>
    <cellStyle name="Comma 6 10 8" xfId="34760" xr:uid="{FD4BB408-6D83-4BE2-9868-A81E373C6333}"/>
    <cellStyle name="Comma 6 10 8 2" xfId="34761" xr:uid="{059B2EFB-AE3E-4AEE-8015-C628CD22060D}"/>
    <cellStyle name="Comma 6 10 8 2 2" xfId="34762" xr:uid="{CC401AC5-B724-4366-97A5-335B76C5C10C}"/>
    <cellStyle name="Comma 6 10 8 2 2 2" xfId="34763" xr:uid="{D013771D-48CB-47B2-B556-9F1B126888D4}"/>
    <cellStyle name="Comma 6 10 8 2 3" xfId="34764" xr:uid="{98393782-57B4-41AE-8717-09BA2B7C5CF2}"/>
    <cellStyle name="Comma 6 10 8 3" xfId="34765" xr:uid="{4543FC57-27EF-42BE-8AA5-0ECC9AF1DB14}"/>
    <cellStyle name="Comma 6 10 8 3 2" xfId="34766" xr:uid="{2D2E2CA5-5C33-4DFF-AB21-4FF7D1E28AD2}"/>
    <cellStyle name="Comma 6 10 8 4" xfId="34767" xr:uid="{2E96632D-5B41-49EB-9CE4-930E5C85E9C2}"/>
    <cellStyle name="Comma 6 10 9" xfId="34768" xr:uid="{9D8C3ED0-4C90-4C92-A08A-850D2D73A211}"/>
    <cellStyle name="Comma 6 10 9 2" xfId="34769" xr:uid="{DE10F6B6-84B4-4549-82AF-A59A08E0D9E5}"/>
    <cellStyle name="Comma 6 10 9 2 2" xfId="34770" xr:uid="{54639FF8-F3E1-4047-8F91-CB49685BEC74}"/>
    <cellStyle name="Comma 6 10 9 3" xfId="34771" xr:uid="{A888C04A-F32D-4B55-9182-991116AF2A41}"/>
    <cellStyle name="Comma 6 11" xfId="34772" xr:uid="{00A9D7BF-77F1-4A8E-863E-0C63087F862C}"/>
    <cellStyle name="Comma 6 11 10" xfId="34773" xr:uid="{513E6F3D-815E-47B1-855D-622354B6CD08}"/>
    <cellStyle name="Comma 6 11 10 2" xfId="34774" xr:uid="{244C7D09-987B-4256-B9F8-0F0B28AF13FE}"/>
    <cellStyle name="Comma 6 11 11" xfId="34775" xr:uid="{5FB723B1-02C1-4658-8CD2-A39EB3E53D08}"/>
    <cellStyle name="Comma 6 11 2" xfId="34776" xr:uid="{302182E3-DEA8-4FD4-AB8E-7F4C0B2BA3FE}"/>
    <cellStyle name="Comma 6 11 2 10" xfId="34777" xr:uid="{826CB67E-6FD5-4263-ABDD-F4C1D32E6C71}"/>
    <cellStyle name="Comma 6 11 2 2" xfId="34778" xr:uid="{54773C69-D85A-4A33-BBC2-ED27D1FE03DB}"/>
    <cellStyle name="Comma 6 11 2 2 2" xfId="34779" xr:uid="{5C028491-E107-4BB9-B2D4-058E30E69A8E}"/>
    <cellStyle name="Comma 6 11 2 2 2 2" xfId="34780" xr:uid="{0F8C6F10-EB2C-40A5-A0FB-C69EE3B25F6A}"/>
    <cellStyle name="Comma 6 11 2 2 2 2 2" xfId="34781" xr:uid="{5114DC84-B93F-4DB0-A509-DA05E3E4D99D}"/>
    <cellStyle name="Comma 6 11 2 2 2 2 2 2" xfId="34782" xr:uid="{9FD29735-254E-4CCC-8A74-CA71EC8DE837}"/>
    <cellStyle name="Comma 6 11 2 2 2 2 2 2 2" xfId="34783" xr:uid="{6283F2DE-30E7-48D9-8D1C-E44327D22B0B}"/>
    <cellStyle name="Comma 6 11 2 2 2 2 2 2 2 2" xfId="34784" xr:uid="{C4EA41AB-3573-47B6-9C83-979CFF26C1A7}"/>
    <cellStyle name="Comma 6 11 2 2 2 2 2 2 3" xfId="34785" xr:uid="{B069388F-E4B1-4860-8638-86EDA7E9EEF8}"/>
    <cellStyle name="Comma 6 11 2 2 2 2 2 3" xfId="34786" xr:uid="{B90060BA-1258-4DC8-A449-DDF5470B3920}"/>
    <cellStyle name="Comma 6 11 2 2 2 2 2 3 2" xfId="34787" xr:uid="{B4A2F937-BD5A-474A-AE89-CDA63C5305A8}"/>
    <cellStyle name="Comma 6 11 2 2 2 2 2 4" xfId="34788" xr:uid="{6F974F2F-C391-43D2-BB49-149FFC02414A}"/>
    <cellStyle name="Comma 6 11 2 2 2 2 3" xfId="34789" xr:uid="{CF73368A-985D-4CC7-898F-2797F08B9E5F}"/>
    <cellStyle name="Comma 6 11 2 2 2 2 3 2" xfId="34790" xr:uid="{F0159078-2EC8-4A1F-8D4C-F82D87617B92}"/>
    <cellStyle name="Comma 6 11 2 2 2 2 3 2 2" xfId="34791" xr:uid="{157ED5C3-5AE3-4B57-8DE8-2456F55004B1}"/>
    <cellStyle name="Comma 6 11 2 2 2 2 3 3" xfId="34792" xr:uid="{222918EE-CD44-4130-9CEA-0BE4CD58EB1F}"/>
    <cellStyle name="Comma 6 11 2 2 2 2 4" xfId="34793" xr:uid="{8F9B0EB7-D982-48A2-8E78-7C505B194AC3}"/>
    <cellStyle name="Comma 6 11 2 2 2 2 4 2" xfId="34794" xr:uid="{20E56650-3E91-45B6-964F-4241E0F643AC}"/>
    <cellStyle name="Comma 6 11 2 2 2 2 5" xfId="34795" xr:uid="{525FD1C4-9C08-47C8-9158-770ED1A36478}"/>
    <cellStyle name="Comma 6 11 2 2 2 3" xfId="34796" xr:uid="{7951D033-3137-4FEE-ACE7-04E4D6AA6F23}"/>
    <cellStyle name="Comma 6 11 2 2 2 3 2" xfId="34797" xr:uid="{CF74A957-C833-48D3-BCBE-9F3A0E724B06}"/>
    <cellStyle name="Comma 6 11 2 2 2 3 2 2" xfId="34798" xr:uid="{F452BB80-B140-4170-9093-FF61C71AA9FC}"/>
    <cellStyle name="Comma 6 11 2 2 2 3 2 2 2" xfId="34799" xr:uid="{EFEEBC6E-25AB-434E-9B89-F81F5D2FF3B6}"/>
    <cellStyle name="Comma 6 11 2 2 2 3 2 3" xfId="34800" xr:uid="{A5CDE775-7027-4B9A-B87A-64F5BC369153}"/>
    <cellStyle name="Comma 6 11 2 2 2 3 3" xfId="34801" xr:uid="{CF9FEE4B-728D-4FC0-98F2-EB30D71767DE}"/>
    <cellStyle name="Comma 6 11 2 2 2 3 3 2" xfId="34802" xr:uid="{CBBEA3E4-9409-4153-B606-AC803A38334A}"/>
    <cellStyle name="Comma 6 11 2 2 2 3 4" xfId="34803" xr:uid="{7A02FC3D-79B7-4B75-B081-E7840B489579}"/>
    <cellStyle name="Comma 6 11 2 2 2 4" xfId="34804" xr:uid="{9F155C66-9D9A-4FA0-ADB9-5686AB9C6E60}"/>
    <cellStyle name="Comma 6 11 2 2 2 4 2" xfId="34805" xr:uid="{31C63F4A-93CB-4E86-AB76-44F593B6DBE0}"/>
    <cellStyle name="Comma 6 11 2 2 2 4 2 2" xfId="34806" xr:uid="{8977E1CC-666C-4079-AD44-B49DA2C3D69E}"/>
    <cellStyle name="Comma 6 11 2 2 2 4 3" xfId="34807" xr:uid="{D8C55DAE-BF76-435B-9B39-AF27C3F60EDB}"/>
    <cellStyle name="Comma 6 11 2 2 2 5" xfId="34808" xr:uid="{E0855467-B6E8-4EC1-A074-E5BFB3B6F6C4}"/>
    <cellStyle name="Comma 6 11 2 2 2 5 2" xfId="34809" xr:uid="{EC49B891-199D-4FE3-9D58-EF397BBADB61}"/>
    <cellStyle name="Comma 6 11 2 2 2 6" xfId="34810" xr:uid="{F8332C84-6280-4004-ACCA-189B7BBA58C5}"/>
    <cellStyle name="Comma 6 11 2 2 3" xfId="34811" xr:uid="{931FC8DE-BC54-44D0-B7EF-79926F523A02}"/>
    <cellStyle name="Comma 6 11 2 2 3 2" xfId="34812" xr:uid="{C7CCE51D-18FD-4651-B4F1-123F17CC2ACE}"/>
    <cellStyle name="Comma 6 11 2 2 3 2 2" xfId="34813" xr:uid="{93705DDF-F74E-4C5B-BF57-459E15FE2C1F}"/>
    <cellStyle name="Comma 6 11 2 2 3 2 2 2" xfId="34814" xr:uid="{375B9918-D410-4A40-89FA-F0288EE16A28}"/>
    <cellStyle name="Comma 6 11 2 2 3 2 2 2 2" xfId="34815" xr:uid="{FFCC7E86-F707-4CE8-8197-466FD2AF5AD5}"/>
    <cellStyle name="Comma 6 11 2 2 3 2 2 3" xfId="34816" xr:uid="{633098F5-00FE-486C-8BEB-2A16CFE011E5}"/>
    <cellStyle name="Comma 6 11 2 2 3 2 3" xfId="34817" xr:uid="{036D27B6-E66F-4731-88F5-BC5F5D453467}"/>
    <cellStyle name="Comma 6 11 2 2 3 2 3 2" xfId="34818" xr:uid="{47C53BE8-2C1A-4202-B0FD-2D37E1EEAE52}"/>
    <cellStyle name="Comma 6 11 2 2 3 2 4" xfId="34819" xr:uid="{5FC297B0-988B-499B-BD17-DE3CFA554F70}"/>
    <cellStyle name="Comma 6 11 2 2 3 3" xfId="34820" xr:uid="{7182FE3F-B877-4A19-AFCC-92877941F7D2}"/>
    <cellStyle name="Comma 6 11 2 2 3 3 2" xfId="34821" xr:uid="{3390FF9D-44AD-4215-A9A5-E9AB94AD5A88}"/>
    <cellStyle name="Comma 6 11 2 2 3 3 2 2" xfId="34822" xr:uid="{0DDE9C6F-0764-4422-99F3-6FFB84E66B5B}"/>
    <cellStyle name="Comma 6 11 2 2 3 3 3" xfId="34823" xr:uid="{E6535AE1-F458-4A97-AC79-57CC523E2181}"/>
    <cellStyle name="Comma 6 11 2 2 3 4" xfId="34824" xr:uid="{47EACAE9-1599-497C-8022-529C1DB7C12C}"/>
    <cellStyle name="Comma 6 11 2 2 3 4 2" xfId="34825" xr:uid="{BC68F3E9-1CB8-40F9-8266-46BD4657F5DE}"/>
    <cellStyle name="Comma 6 11 2 2 3 5" xfId="34826" xr:uid="{DE64DC35-11BA-4124-8E83-386BBAD7B4ED}"/>
    <cellStyle name="Comma 6 11 2 2 4" xfId="34827" xr:uid="{EA03F27D-F43A-4998-BA60-A395E7F9A562}"/>
    <cellStyle name="Comma 6 11 2 2 4 2" xfId="34828" xr:uid="{B8E6C504-50C8-4707-B6C8-0D397F94CF8D}"/>
    <cellStyle name="Comma 6 11 2 2 4 2 2" xfId="34829" xr:uid="{C23505BD-370B-46C8-8D37-2063B8DCEA11}"/>
    <cellStyle name="Comma 6 11 2 2 4 2 2 2" xfId="34830" xr:uid="{23F7DE0C-CA5E-412B-9436-A8D74C4A090C}"/>
    <cellStyle name="Comma 6 11 2 2 4 2 3" xfId="34831" xr:uid="{7A003099-1FC4-436A-B3AF-1C06E45148BA}"/>
    <cellStyle name="Comma 6 11 2 2 4 3" xfId="34832" xr:uid="{76BC8298-8195-4B13-AE86-62BB08B610FE}"/>
    <cellStyle name="Comma 6 11 2 2 4 3 2" xfId="34833" xr:uid="{DE39461E-00B6-46AD-A1B5-F1A6D9657F2E}"/>
    <cellStyle name="Comma 6 11 2 2 4 4" xfId="34834" xr:uid="{544A1617-22AD-4D1C-A410-7F3E215F6BB7}"/>
    <cellStyle name="Comma 6 11 2 2 5" xfId="34835" xr:uid="{72D09942-4F8F-42B4-A443-75BCC3B3460D}"/>
    <cellStyle name="Comma 6 11 2 2 5 2" xfId="34836" xr:uid="{682AE05F-D688-4D49-93F1-059FCC96D7A3}"/>
    <cellStyle name="Comma 6 11 2 2 5 2 2" xfId="34837" xr:uid="{AEE6983F-5465-4A63-889B-CC764BE832B6}"/>
    <cellStyle name="Comma 6 11 2 2 5 3" xfId="34838" xr:uid="{FC6B1074-0FEC-44B3-922B-BBC1752AAE13}"/>
    <cellStyle name="Comma 6 11 2 2 6" xfId="34839" xr:uid="{58C0C233-E8D8-42F0-BBFA-177FB875FAB7}"/>
    <cellStyle name="Comma 6 11 2 2 6 2" xfId="34840" xr:uid="{7BFA9112-820A-4045-8059-440463983592}"/>
    <cellStyle name="Comma 6 11 2 2 7" xfId="34841" xr:uid="{B145899A-4F21-45F8-A24D-EA2CB2C1D293}"/>
    <cellStyle name="Comma 6 11 2 3" xfId="34842" xr:uid="{4537EA9D-D6AA-40F3-BDAE-F6934CAE1ABB}"/>
    <cellStyle name="Comma 6 11 2 3 2" xfId="34843" xr:uid="{3D47A800-145F-4092-A1B5-15F674FF9137}"/>
    <cellStyle name="Comma 6 11 2 3 2 2" xfId="34844" xr:uid="{80930B51-DDE5-4B2E-8FEC-34BB81C80C51}"/>
    <cellStyle name="Comma 6 11 2 3 2 2 2" xfId="34845" xr:uid="{66FDF1FF-0992-4B89-8CD1-BB479FF167E4}"/>
    <cellStyle name="Comma 6 11 2 3 2 2 2 2" xfId="34846" xr:uid="{ADBAD555-3C2C-4643-A087-5119A2B39D97}"/>
    <cellStyle name="Comma 6 11 2 3 2 2 2 2 2" xfId="34847" xr:uid="{07F9B9E2-FBB5-47C8-9760-4029B07DEF02}"/>
    <cellStyle name="Comma 6 11 2 3 2 2 2 2 2 2" xfId="34848" xr:uid="{0641FFB5-B857-47C3-9CD1-32A44A46885D}"/>
    <cellStyle name="Comma 6 11 2 3 2 2 2 2 3" xfId="34849" xr:uid="{CA14DD64-DBE3-455B-8EF6-866AE0887A2B}"/>
    <cellStyle name="Comma 6 11 2 3 2 2 2 3" xfId="34850" xr:uid="{6461C4F2-748D-4223-A887-AB448540BA7B}"/>
    <cellStyle name="Comma 6 11 2 3 2 2 2 3 2" xfId="34851" xr:uid="{754B9CE1-8542-4F4E-91BD-D1097576940C}"/>
    <cellStyle name="Comma 6 11 2 3 2 2 2 4" xfId="34852" xr:uid="{30F22E77-8781-4B97-B045-4DACFB10184C}"/>
    <cellStyle name="Comma 6 11 2 3 2 2 3" xfId="34853" xr:uid="{ABF198B7-9BF4-40C8-8F9B-730322E16006}"/>
    <cellStyle name="Comma 6 11 2 3 2 2 3 2" xfId="34854" xr:uid="{58B3A4AF-F14C-44FA-B700-B54392C9529E}"/>
    <cellStyle name="Comma 6 11 2 3 2 2 3 2 2" xfId="34855" xr:uid="{9E36CD1C-728C-4B8F-ADD5-6C898A45A3EE}"/>
    <cellStyle name="Comma 6 11 2 3 2 2 3 3" xfId="34856" xr:uid="{F23B76AB-D5D0-4E6D-B278-88B3715414AF}"/>
    <cellStyle name="Comma 6 11 2 3 2 2 4" xfId="34857" xr:uid="{EFFE141C-D6BA-474A-89A6-F26331AC1D51}"/>
    <cellStyle name="Comma 6 11 2 3 2 2 4 2" xfId="34858" xr:uid="{EBC3B4D3-BB0C-4FFE-A9BF-F5D14646FA90}"/>
    <cellStyle name="Comma 6 11 2 3 2 2 5" xfId="34859" xr:uid="{AC2034A8-F512-4D9A-816F-3CBF1CC5A845}"/>
    <cellStyle name="Comma 6 11 2 3 2 3" xfId="34860" xr:uid="{E315DEA1-40AB-4683-803E-C7352024398E}"/>
    <cellStyle name="Comma 6 11 2 3 2 3 2" xfId="34861" xr:uid="{BE6B332D-4B5B-46B1-8A40-B7C4167BE365}"/>
    <cellStyle name="Comma 6 11 2 3 2 3 2 2" xfId="34862" xr:uid="{F9643B1C-9996-44E9-B5A1-7975B1D15E82}"/>
    <cellStyle name="Comma 6 11 2 3 2 3 2 2 2" xfId="34863" xr:uid="{55367E1F-86B5-423F-9D8C-4795E70A3194}"/>
    <cellStyle name="Comma 6 11 2 3 2 3 2 3" xfId="34864" xr:uid="{820AEF74-FD3C-46F0-BC45-7EE8761E19A9}"/>
    <cellStyle name="Comma 6 11 2 3 2 3 3" xfId="34865" xr:uid="{03788C1A-37D4-4F15-80A7-C8C550A20851}"/>
    <cellStyle name="Comma 6 11 2 3 2 3 3 2" xfId="34866" xr:uid="{E4DA91F7-D24D-4775-9DC2-40BA20D72664}"/>
    <cellStyle name="Comma 6 11 2 3 2 3 4" xfId="34867" xr:uid="{9D7BD3E5-8381-40F6-8715-BF4C31B5BB16}"/>
    <cellStyle name="Comma 6 11 2 3 2 4" xfId="34868" xr:uid="{CD240A5C-5700-42F1-9567-AF0AB1188F40}"/>
    <cellStyle name="Comma 6 11 2 3 2 4 2" xfId="34869" xr:uid="{A6F08A51-38A2-453E-B23B-391DE39B7026}"/>
    <cellStyle name="Comma 6 11 2 3 2 4 2 2" xfId="34870" xr:uid="{86EF96A4-C356-40DD-963C-B354B9465A59}"/>
    <cellStyle name="Comma 6 11 2 3 2 4 3" xfId="34871" xr:uid="{319ACC70-D99B-4231-B948-DD86C13B10CD}"/>
    <cellStyle name="Comma 6 11 2 3 2 5" xfId="34872" xr:uid="{54294B3F-565B-460F-8CBF-267FCD825B6F}"/>
    <cellStyle name="Comma 6 11 2 3 2 5 2" xfId="34873" xr:uid="{C0FC6910-3A79-464F-A036-2082D30F40E2}"/>
    <cellStyle name="Comma 6 11 2 3 2 6" xfId="34874" xr:uid="{BEBAADB4-E6EC-4E99-BE38-5D005A96F462}"/>
    <cellStyle name="Comma 6 11 2 3 3" xfId="34875" xr:uid="{C384DEC0-947A-446A-A723-55C602FF9758}"/>
    <cellStyle name="Comma 6 11 2 3 3 2" xfId="34876" xr:uid="{431F6FDC-37CA-4F54-AAFF-FF93A2D65D08}"/>
    <cellStyle name="Comma 6 11 2 3 3 2 2" xfId="34877" xr:uid="{17177AB0-2A52-4081-B736-2FD4327BC24B}"/>
    <cellStyle name="Comma 6 11 2 3 3 2 2 2" xfId="34878" xr:uid="{3F5771EE-4130-4717-9B91-705472E8E4B4}"/>
    <cellStyle name="Comma 6 11 2 3 3 2 2 2 2" xfId="34879" xr:uid="{F6ABF2B5-E040-4C4D-A795-1483EE14F175}"/>
    <cellStyle name="Comma 6 11 2 3 3 2 2 3" xfId="34880" xr:uid="{1268D5E7-C70A-4AC6-9469-3CD84BA37B2F}"/>
    <cellStyle name="Comma 6 11 2 3 3 2 3" xfId="34881" xr:uid="{4CB55261-E93C-44FC-807E-A2449AA366D4}"/>
    <cellStyle name="Comma 6 11 2 3 3 2 3 2" xfId="34882" xr:uid="{673D2EDE-867B-4DA0-8305-C3314B518FF4}"/>
    <cellStyle name="Comma 6 11 2 3 3 2 4" xfId="34883" xr:uid="{A1F78DBA-E4EC-4EDE-A8C8-8F1799FAF5DE}"/>
    <cellStyle name="Comma 6 11 2 3 3 3" xfId="34884" xr:uid="{24DCB81F-B04B-46F2-B83C-A35CCBB853AB}"/>
    <cellStyle name="Comma 6 11 2 3 3 3 2" xfId="34885" xr:uid="{DD6EBE87-6544-44C7-BF39-3CF7C4A4CD8D}"/>
    <cellStyle name="Comma 6 11 2 3 3 3 2 2" xfId="34886" xr:uid="{57F0CC5D-CE1E-4E1F-89D6-54361F7ED23C}"/>
    <cellStyle name="Comma 6 11 2 3 3 3 3" xfId="34887" xr:uid="{AA8AD2CD-52DD-4D6A-ADC5-6B44ABDF2E15}"/>
    <cellStyle name="Comma 6 11 2 3 3 4" xfId="34888" xr:uid="{2FABC498-5C51-494D-99C1-AFDBC7B33551}"/>
    <cellStyle name="Comma 6 11 2 3 3 4 2" xfId="34889" xr:uid="{74EF3EB7-FAC3-433C-9091-FA00F20CE5D6}"/>
    <cellStyle name="Comma 6 11 2 3 3 5" xfId="34890" xr:uid="{63012E75-950E-41B1-B534-19F0B26549CC}"/>
    <cellStyle name="Comma 6 11 2 3 4" xfId="34891" xr:uid="{DB3FC9CA-3670-4154-B165-64B2F759EA0D}"/>
    <cellStyle name="Comma 6 11 2 3 4 2" xfId="34892" xr:uid="{2BDC9956-CBF5-4418-82D5-661D2F613269}"/>
    <cellStyle name="Comma 6 11 2 3 4 2 2" xfId="34893" xr:uid="{5BDC4FEB-1647-4D4A-8693-95100641AE67}"/>
    <cellStyle name="Comma 6 11 2 3 4 2 2 2" xfId="34894" xr:uid="{C49D7CA9-FFC6-4465-9084-DEC995800F54}"/>
    <cellStyle name="Comma 6 11 2 3 4 2 3" xfId="34895" xr:uid="{C0967080-CAEA-4481-80EE-AE1CDCEC5809}"/>
    <cellStyle name="Comma 6 11 2 3 4 3" xfId="34896" xr:uid="{DB6C3826-3506-4E21-95EA-8BBAA37E9DFF}"/>
    <cellStyle name="Comma 6 11 2 3 4 3 2" xfId="34897" xr:uid="{044E7473-71FC-471A-91E6-D5CD23DA1EE4}"/>
    <cellStyle name="Comma 6 11 2 3 4 4" xfId="34898" xr:uid="{D7356595-930F-4068-97A2-AFEB7E4054BC}"/>
    <cellStyle name="Comma 6 11 2 3 5" xfId="34899" xr:uid="{1BFBD0E4-73E6-4425-AF8C-B601EBB2CBD1}"/>
    <cellStyle name="Comma 6 11 2 3 5 2" xfId="34900" xr:uid="{00439D8E-5D43-465A-A9AE-CA101ED264AD}"/>
    <cellStyle name="Comma 6 11 2 3 5 2 2" xfId="34901" xr:uid="{35BBD7DB-AF15-4F10-A5F4-839838849FE7}"/>
    <cellStyle name="Comma 6 11 2 3 5 3" xfId="34902" xr:uid="{4FE1E3E7-039A-4236-8E65-C4AA62935144}"/>
    <cellStyle name="Comma 6 11 2 3 6" xfId="34903" xr:uid="{EB5E0A4A-3EE2-495F-964F-4F5E4F1FBDF3}"/>
    <cellStyle name="Comma 6 11 2 3 6 2" xfId="34904" xr:uid="{E545844C-023A-45F6-990E-63D8F71CD047}"/>
    <cellStyle name="Comma 6 11 2 3 7" xfId="34905" xr:uid="{E7951E1F-B613-40D0-A220-1B21A1CBCDA0}"/>
    <cellStyle name="Comma 6 11 2 4" xfId="34906" xr:uid="{9F9B7CB0-75B2-461A-9174-EA02609E16E1}"/>
    <cellStyle name="Comma 6 11 2 4 2" xfId="34907" xr:uid="{E95D7248-7CEF-4D8E-AC2F-0FBA03DF102C}"/>
    <cellStyle name="Comma 6 11 2 4 2 2" xfId="34908" xr:uid="{9B0CDA14-43CB-4EE6-BB3D-73184E946B63}"/>
    <cellStyle name="Comma 6 11 2 4 2 2 2" xfId="34909" xr:uid="{91F3F893-D4AB-4CD6-B435-CBA463E864D4}"/>
    <cellStyle name="Comma 6 11 2 4 2 2 2 2" xfId="34910" xr:uid="{01D8850A-69D9-487D-A5B2-3C97004D62EC}"/>
    <cellStyle name="Comma 6 11 2 4 2 2 2 2 2" xfId="34911" xr:uid="{9C6F333D-26CD-49E3-869B-FB6D8FD47007}"/>
    <cellStyle name="Comma 6 11 2 4 2 2 2 2 2 2" xfId="34912" xr:uid="{22F0E8BD-93A6-4511-AFA1-4B826600A819}"/>
    <cellStyle name="Comma 6 11 2 4 2 2 2 2 3" xfId="34913" xr:uid="{B5186AC1-8032-4236-B860-D0DD57C866A9}"/>
    <cellStyle name="Comma 6 11 2 4 2 2 2 3" xfId="34914" xr:uid="{168D0F91-A50F-400D-A086-38DA17974722}"/>
    <cellStyle name="Comma 6 11 2 4 2 2 2 3 2" xfId="34915" xr:uid="{50231AD8-BE42-4FFE-BF25-873E05A1C07B}"/>
    <cellStyle name="Comma 6 11 2 4 2 2 2 4" xfId="34916" xr:uid="{79EE6334-92DB-4406-B97F-0ACE4DF82AB2}"/>
    <cellStyle name="Comma 6 11 2 4 2 2 3" xfId="34917" xr:uid="{8C605B44-57D0-405A-8F10-7BF2C2A5310D}"/>
    <cellStyle name="Comma 6 11 2 4 2 2 3 2" xfId="34918" xr:uid="{196C5921-21A6-46AE-8738-EF6FE41EF151}"/>
    <cellStyle name="Comma 6 11 2 4 2 2 3 2 2" xfId="34919" xr:uid="{730859F4-E3E8-48A8-A0F9-64C628E47BF3}"/>
    <cellStyle name="Comma 6 11 2 4 2 2 3 3" xfId="34920" xr:uid="{5E5CC7F8-91F1-4E84-ABBE-7F6E280F9C40}"/>
    <cellStyle name="Comma 6 11 2 4 2 2 4" xfId="34921" xr:uid="{5635EDAE-4502-4480-B5AF-FF06E7427529}"/>
    <cellStyle name="Comma 6 11 2 4 2 2 4 2" xfId="34922" xr:uid="{B9C47959-3897-4736-A254-27039A75BF62}"/>
    <cellStyle name="Comma 6 11 2 4 2 2 5" xfId="34923" xr:uid="{5EE34A7A-4BFC-420F-A8AE-70866EFBACBA}"/>
    <cellStyle name="Comma 6 11 2 4 2 3" xfId="34924" xr:uid="{E65C3EEE-57C5-4FD1-A886-71628F7D5D94}"/>
    <cellStyle name="Comma 6 11 2 4 2 3 2" xfId="34925" xr:uid="{1D4CD114-E03F-442E-9804-BF98C4BCDF57}"/>
    <cellStyle name="Comma 6 11 2 4 2 3 2 2" xfId="34926" xr:uid="{E5EA3A6C-290A-444F-A49E-175CFBE7806A}"/>
    <cellStyle name="Comma 6 11 2 4 2 3 2 2 2" xfId="34927" xr:uid="{74532028-99D8-4CFF-9B70-0E98B569BA4C}"/>
    <cellStyle name="Comma 6 11 2 4 2 3 2 3" xfId="34928" xr:uid="{C63AA0A9-A31A-4CF3-ACB8-34C637D10E82}"/>
    <cellStyle name="Comma 6 11 2 4 2 3 3" xfId="34929" xr:uid="{0E9BE95C-85D8-4A04-B59C-1086EA28A983}"/>
    <cellStyle name="Comma 6 11 2 4 2 3 3 2" xfId="34930" xr:uid="{D7682720-8EBF-43A5-A842-559A662429A6}"/>
    <cellStyle name="Comma 6 11 2 4 2 3 4" xfId="34931" xr:uid="{EC007384-ED40-4BAF-AB6F-AA9DECCBBEB8}"/>
    <cellStyle name="Comma 6 11 2 4 2 4" xfId="34932" xr:uid="{645C7FE8-56BC-4D79-8B74-5FA3C5F49CDC}"/>
    <cellStyle name="Comma 6 11 2 4 2 4 2" xfId="34933" xr:uid="{DC67F224-0088-4A8C-A4D4-C222DA9A47F3}"/>
    <cellStyle name="Comma 6 11 2 4 2 4 2 2" xfId="34934" xr:uid="{8A88534C-748C-4A4D-9872-A172EC2F2DFD}"/>
    <cellStyle name="Comma 6 11 2 4 2 4 3" xfId="34935" xr:uid="{2C94F984-8664-4E4F-8494-9FDF9790B12B}"/>
    <cellStyle name="Comma 6 11 2 4 2 5" xfId="34936" xr:uid="{743633EB-987F-4099-B335-6BAC8024AD0A}"/>
    <cellStyle name="Comma 6 11 2 4 2 5 2" xfId="34937" xr:uid="{39A1E6EB-7EBE-44F6-9CE8-ED54EE41C608}"/>
    <cellStyle name="Comma 6 11 2 4 2 6" xfId="34938" xr:uid="{6C16E6E8-3629-4EE5-BDF3-AE7A4C149721}"/>
    <cellStyle name="Comma 6 11 2 4 3" xfId="34939" xr:uid="{FD9F0BF8-2905-4433-A8E3-ED57E2B6DFDC}"/>
    <cellStyle name="Comma 6 11 2 4 3 2" xfId="34940" xr:uid="{A2F4C413-5529-4F91-8055-282FDECCA244}"/>
    <cellStyle name="Comma 6 11 2 4 3 2 2" xfId="34941" xr:uid="{B2EA017E-D1A4-46C4-8048-3A17ECCDE0D8}"/>
    <cellStyle name="Comma 6 11 2 4 3 2 2 2" xfId="34942" xr:uid="{9B65A6E1-3673-4705-874D-C71CBF5BAF00}"/>
    <cellStyle name="Comma 6 11 2 4 3 2 2 2 2" xfId="34943" xr:uid="{E4B6F423-3905-447A-9486-784914E5830A}"/>
    <cellStyle name="Comma 6 11 2 4 3 2 2 3" xfId="34944" xr:uid="{C801294E-7405-4F60-8082-BBCBF07304F4}"/>
    <cellStyle name="Comma 6 11 2 4 3 2 3" xfId="34945" xr:uid="{4E9157EC-18D0-4E4A-B553-5E321D15D891}"/>
    <cellStyle name="Comma 6 11 2 4 3 2 3 2" xfId="34946" xr:uid="{E1DC4DCE-5BCD-4070-AC5A-B1443370D274}"/>
    <cellStyle name="Comma 6 11 2 4 3 2 4" xfId="34947" xr:uid="{327BB38F-0256-459F-A1B6-CA9BF24D7CD7}"/>
    <cellStyle name="Comma 6 11 2 4 3 3" xfId="34948" xr:uid="{B1B7806D-3F3A-4EAF-9497-288B315C8735}"/>
    <cellStyle name="Comma 6 11 2 4 3 3 2" xfId="34949" xr:uid="{7AFC00A2-FFB6-47BA-9E51-5B6FDF33E6D2}"/>
    <cellStyle name="Comma 6 11 2 4 3 3 2 2" xfId="34950" xr:uid="{8C5D4E89-83E0-4706-B317-524A3693FE21}"/>
    <cellStyle name="Comma 6 11 2 4 3 3 3" xfId="34951" xr:uid="{0F132D28-B233-47D3-A617-19A59D92AEAD}"/>
    <cellStyle name="Comma 6 11 2 4 3 4" xfId="34952" xr:uid="{CCC0ECD9-0B7E-444E-9C1D-F4DE5A6E3D97}"/>
    <cellStyle name="Comma 6 11 2 4 3 4 2" xfId="34953" xr:uid="{5ECEBCDC-F9BD-4B51-A75F-E35CEA3417DC}"/>
    <cellStyle name="Comma 6 11 2 4 3 5" xfId="34954" xr:uid="{16DDF233-09E9-42B1-9C55-15DC77D5FC0B}"/>
    <cellStyle name="Comma 6 11 2 4 4" xfId="34955" xr:uid="{D53DF31A-FCB8-443D-8244-5483C52B0AD6}"/>
    <cellStyle name="Comma 6 11 2 4 4 2" xfId="34956" xr:uid="{235EF786-FB67-4EDD-8265-C50B79541125}"/>
    <cellStyle name="Comma 6 11 2 4 4 2 2" xfId="34957" xr:uid="{A8E22843-97CB-41C9-AD36-65398B4DBE24}"/>
    <cellStyle name="Comma 6 11 2 4 4 2 2 2" xfId="34958" xr:uid="{6EBE051E-EFAD-45DE-8145-81E458A6E0A8}"/>
    <cellStyle name="Comma 6 11 2 4 4 2 3" xfId="34959" xr:uid="{CE602342-C22D-42A8-8B7A-4A1D5A7258C5}"/>
    <cellStyle name="Comma 6 11 2 4 4 3" xfId="34960" xr:uid="{CD4F8601-46A9-410E-A358-5B020FD9010E}"/>
    <cellStyle name="Comma 6 11 2 4 4 3 2" xfId="34961" xr:uid="{92DADEE8-D65A-4E2A-9670-08D0437DCF5D}"/>
    <cellStyle name="Comma 6 11 2 4 4 4" xfId="34962" xr:uid="{ED39A9BB-0951-4D92-B2AD-5684EFF26540}"/>
    <cellStyle name="Comma 6 11 2 4 5" xfId="34963" xr:uid="{9ECC3477-F768-4061-9F1F-6B67887EFF2D}"/>
    <cellStyle name="Comma 6 11 2 4 5 2" xfId="34964" xr:uid="{61E58846-3DCE-4D88-87D0-F299D01B8524}"/>
    <cellStyle name="Comma 6 11 2 4 5 2 2" xfId="34965" xr:uid="{17F95221-3B0B-4B9B-9B7D-4AA764F44DAB}"/>
    <cellStyle name="Comma 6 11 2 4 5 3" xfId="34966" xr:uid="{5C44470D-BC72-4673-8313-A904A6B236AA}"/>
    <cellStyle name="Comma 6 11 2 4 6" xfId="34967" xr:uid="{5F0F1E38-E251-4E70-BFDC-851E02C3D0FA}"/>
    <cellStyle name="Comma 6 11 2 4 6 2" xfId="34968" xr:uid="{0C5EF758-4C53-4957-8D2E-33162E8A590B}"/>
    <cellStyle name="Comma 6 11 2 4 7" xfId="34969" xr:uid="{E2AFD636-2547-432B-94F5-30DC57247BFA}"/>
    <cellStyle name="Comma 6 11 2 5" xfId="34970" xr:uid="{0AD98A05-0638-46DA-87F5-31FD642CFEAC}"/>
    <cellStyle name="Comma 6 11 2 5 2" xfId="34971" xr:uid="{6280F45D-63B2-4A10-B508-C16C7E2C2B45}"/>
    <cellStyle name="Comma 6 11 2 5 2 2" xfId="34972" xr:uid="{E9EB6CD1-23A2-46DE-80B0-DCBEC7E98084}"/>
    <cellStyle name="Comma 6 11 2 5 2 2 2" xfId="34973" xr:uid="{CFA2606D-8A7B-49BE-8AB9-C8FA880B23AD}"/>
    <cellStyle name="Comma 6 11 2 5 2 2 2 2" xfId="34974" xr:uid="{37F20962-6F75-433A-99A8-ED19181F771F}"/>
    <cellStyle name="Comma 6 11 2 5 2 2 2 2 2" xfId="34975" xr:uid="{4994383C-AE36-42C2-B9BC-89AE156722AB}"/>
    <cellStyle name="Comma 6 11 2 5 2 2 2 3" xfId="34976" xr:uid="{41EB6A78-13CD-4623-B042-06CAFA83D2EE}"/>
    <cellStyle name="Comma 6 11 2 5 2 2 3" xfId="34977" xr:uid="{0AA3C06A-BC14-41B3-8095-D142BFCDC0DF}"/>
    <cellStyle name="Comma 6 11 2 5 2 2 3 2" xfId="34978" xr:uid="{60BD4B42-F201-42CD-A867-53C10B36E8B1}"/>
    <cellStyle name="Comma 6 11 2 5 2 2 4" xfId="34979" xr:uid="{F2677414-6707-47C2-BC5B-0E0856B04B1E}"/>
    <cellStyle name="Comma 6 11 2 5 2 3" xfId="34980" xr:uid="{F9E2C373-A482-48C5-AFC3-7CB3FBB74784}"/>
    <cellStyle name="Comma 6 11 2 5 2 3 2" xfId="34981" xr:uid="{5BA0304F-1C70-4BF0-90CB-F631D3002854}"/>
    <cellStyle name="Comma 6 11 2 5 2 3 2 2" xfId="34982" xr:uid="{81BDD6C3-DE4D-4E77-81F7-FBBB529F888D}"/>
    <cellStyle name="Comma 6 11 2 5 2 3 3" xfId="34983" xr:uid="{9A6C1E67-B9D0-4455-9998-889342B4A828}"/>
    <cellStyle name="Comma 6 11 2 5 2 4" xfId="34984" xr:uid="{323CF1C7-E675-41EC-83C5-747F528C7A18}"/>
    <cellStyle name="Comma 6 11 2 5 2 4 2" xfId="34985" xr:uid="{7CA7A871-6D81-41FC-B045-A6EC02DF8CF7}"/>
    <cellStyle name="Comma 6 11 2 5 2 5" xfId="34986" xr:uid="{4DA3F8D7-8CF6-4B9E-BCA5-75374C5D4B51}"/>
    <cellStyle name="Comma 6 11 2 5 3" xfId="34987" xr:uid="{6C70D7FD-7461-41E1-BB9A-409D73BEFB78}"/>
    <cellStyle name="Comma 6 11 2 5 3 2" xfId="34988" xr:uid="{F83E6074-D1E4-484D-88CF-C777676AB670}"/>
    <cellStyle name="Comma 6 11 2 5 3 2 2" xfId="34989" xr:uid="{6BC623C3-4E97-4C70-B6F1-6105B1C750FB}"/>
    <cellStyle name="Comma 6 11 2 5 3 2 2 2" xfId="34990" xr:uid="{1B6F9A90-CE2A-4975-AE68-92C4C6F16E27}"/>
    <cellStyle name="Comma 6 11 2 5 3 2 3" xfId="34991" xr:uid="{F2C3DA9F-6FB3-4DF0-8308-6A524901AEE2}"/>
    <cellStyle name="Comma 6 11 2 5 3 3" xfId="34992" xr:uid="{70395968-2AB2-4BA0-8D74-02EED1CFF6BE}"/>
    <cellStyle name="Comma 6 11 2 5 3 3 2" xfId="34993" xr:uid="{1D9BD1E5-F676-4007-9307-DF38174ACF6C}"/>
    <cellStyle name="Comma 6 11 2 5 3 4" xfId="34994" xr:uid="{0427F0D0-9566-42D4-9E6F-8D7FCAE7EF8E}"/>
    <cellStyle name="Comma 6 11 2 5 4" xfId="34995" xr:uid="{5F71B71A-92E9-468B-83E6-C16CA1745F14}"/>
    <cellStyle name="Comma 6 11 2 5 4 2" xfId="34996" xr:uid="{1AF87BF8-C4E7-46A1-9B7C-40CE56D82016}"/>
    <cellStyle name="Comma 6 11 2 5 4 2 2" xfId="34997" xr:uid="{EB46CFDA-0E2B-4E81-BD9B-E237F707FB91}"/>
    <cellStyle name="Comma 6 11 2 5 4 3" xfId="34998" xr:uid="{1E19AD38-2672-4130-88C5-0F1EB5E9DEF8}"/>
    <cellStyle name="Comma 6 11 2 5 5" xfId="34999" xr:uid="{9A95C8DE-91F8-4901-A7B0-726DD6477302}"/>
    <cellStyle name="Comma 6 11 2 5 5 2" xfId="35000" xr:uid="{B6FBC6EA-6CDB-487B-BA6E-944A5B7EB033}"/>
    <cellStyle name="Comma 6 11 2 5 6" xfId="35001" xr:uid="{D0072312-F397-4D56-B93E-6A4EFF871244}"/>
    <cellStyle name="Comma 6 11 2 6" xfId="35002" xr:uid="{CFCA71E6-B447-4760-A553-84EB553B318F}"/>
    <cellStyle name="Comma 6 11 2 6 2" xfId="35003" xr:uid="{6C19D729-68B3-4D42-B505-83F0B8ADB765}"/>
    <cellStyle name="Comma 6 11 2 6 2 2" xfId="35004" xr:uid="{A665CBD4-58FA-4214-BA51-2868AB160893}"/>
    <cellStyle name="Comma 6 11 2 6 2 2 2" xfId="35005" xr:uid="{7D13DFC8-8070-4457-92FC-7E9A95AA9D15}"/>
    <cellStyle name="Comma 6 11 2 6 2 2 2 2" xfId="35006" xr:uid="{8EC01551-B82C-4A8E-8E51-83EA4F2BA976}"/>
    <cellStyle name="Comma 6 11 2 6 2 2 3" xfId="35007" xr:uid="{4EF5A392-9A09-4ECE-BF7A-61302C6E589A}"/>
    <cellStyle name="Comma 6 11 2 6 2 3" xfId="35008" xr:uid="{548C3554-62A2-4E7C-8F4C-68211F77F9BE}"/>
    <cellStyle name="Comma 6 11 2 6 2 3 2" xfId="35009" xr:uid="{81A68679-3E90-4F55-9980-1115B5DA9361}"/>
    <cellStyle name="Comma 6 11 2 6 2 4" xfId="35010" xr:uid="{C2A025A4-C1CF-4D04-940E-94C2350EFA93}"/>
    <cellStyle name="Comma 6 11 2 6 3" xfId="35011" xr:uid="{067959BA-D766-4DEF-846D-E411A0D8B88E}"/>
    <cellStyle name="Comma 6 11 2 6 3 2" xfId="35012" xr:uid="{34980854-6FDA-4C23-992E-E48B6CCD7C22}"/>
    <cellStyle name="Comma 6 11 2 6 3 2 2" xfId="35013" xr:uid="{74ED8789-52A9-45E8-928C-4C582D0BB112}"/>
    <cellStyle name="Comma 6 11 2 6 3 3" xfId="35014" xr:uid="{2C600C13-D0D1-4DA1-89C6-6B70C06D399F}"/>
    <cellStyle name="Comma 6 11 2 6 4" xfId="35015" xr:uid="{B84F6C88-C50B-488F-85DA-07203A90363B}"/>
    <cellStyle name="Comma 6 11 2 6 4 2" xfId="35016" xr:uid="{894C45B2-CB6E-4027-A9D7-9E2C04E810C8}"/>
    <cellStyle name="Comma 6 11 2 6 5" xfId="35017" xr:uid="{79A8F3B0-9201-47BA-B99C-83AF2B68A42C}"/>
    <cellStyle name="Comma 6 11 2 7" xfId="35018" xr:uid="{98EBF37E-9BC8-4175-AC74-2D053B195F43}"/>
    <cellStyle name="Comma 6 11 2 7 2" xfId="35019" xr:uid="{D7E3E915-D1A9-4E3F-B426-B9FD8FB2F0AA}"/>
    <cellStyle name="Comma 6 11 2 7 2 2" xfId="35020" xr:uid="{C9081024-7E85-432A-AB4F-E0CB3EF89BA0}"/>
    <cellStyle name="Comma 6 11 2 7 2 2 2" xfId="35021" xr:uid="{FE3C9907-F7D7-4EC0-B82D-2E9274E6C704}"/>
    <cellStyle name="Comma 6 11 2 7 2 3" xfId="35022" xr:uid="{65432666-7749-4B77-B634-0627671211D2}"/>
    <cellStyle name="Comma 6 11 2 7 3" xfId="35023" xr:uid="{D6C4BFA4-6926-4032-9D0D-2ECF06AC18A3}"/>
    <cellStyle name="Comma 6 11 2 7 3 2" xfId="35024" xr:uid="{F9658BDE-CF35-4DD3-B900-FA530D78EF8D}"/>
    <cellStyle name="Comma 6 11 2 7 4" xfId="35025" xr:uid="{22984D17-EC16-49C6-B768-3879AC2E487D}"/>
    <cellStyle name="Comma 6 11 2 8" xfId="35026" xr:uid="{8923F71F-A3EA-46B3-AB7E-18AEDAAB6E51}"/>
    <cellStyle name="Comma 6 11 2 8 2" xfId="35027" xr:uid="{FED1FC74-4E89-41DD-883E-21CE25E9D181}"/>
    <cellStyle name="Comma 6 11 2 8 2 2" xfId="35028" xr:uid="{04761718-90FB-43BE-9A49-F011A578273A}"/>
    <cellStyle name="Comma 6 11 2 8 3" xfId="35029" xr:uid="{2CBC9D57-052E-48BA-B4AB-16497B58BB6E}"/>
    <cellStyle name="Comma 6 11 2 9" xfId="35030" xr:uid="{2C32BF70-BD97-45DF-A9ED-8136B734AFF1}"/>
    <cellStyle name="Comma 6 11 2 9 2" xfId="35031" xr:uid="{CAAF4A81-F153-4BF9-AEAA-3F67AA064012}"/>
    <cellStyle name="Comma 6 11 3" xfId="35032" xr:uid="{EABD26F3-6724-4CE3-9C9C-7CD892BBD67A}"/>
    <cellStyle name="Comma 6 11 3 2" xfId="35033" xr:uid="{0FBB7CD7-19AE-4A68-8F91-83F0D3026D57}"/>
    <cellStyle name="Comma 6 11 3 2 2" xfId="35034" xr:uid="{046691AC-A3CC-4FA8-84C1-2A0D24A139D1}"/>
    <cellStyle name="Comma 6 11 3 2 2 2" xfId="35035" xr:uid="{07B8A319-8DE2-4891-9918-96669A0D4B01}"/>
    <cellStyle name="Comma 6 11 3 2 2 2 2" xfId="35036" xr:uid="{A4C615E8-5C8E-4103-BB70-8CAF37F1FCEE}"/>
    <cellStyle name="Comma 6 11 3 2 2 2 2 2" xfId="35037" xr:uid="{50D76E52-E73F-4648-A54A-38C45F3C782E}"/>
    <cellStyle name="Comma 6 11 3 2 2 2 2 2 2" xfId="35038" xr:uid="{2634DF06-ADD5-454B-89A4-1C2861D4935A}"/>
    <cellStyle name="Comma 6 11 3 2 2 2 2 3" xfId="35039" xr:uid="{7FBD4AED-3E62-4BAB-B377-FA1314D05005}"/>
    <cellStyle name="Comma 6 11 3 2 2 2 3" xfId="35040" xr:uid="{2E85D44B-95B7-4A97-B814-43836DE8A82A}"/>
    <cellStyle name="Comma 6 11 3 2 2 2 3 2" xfId="35041" xr:uid="{695C82FE-EBF1-4854-AFEC-9C0316052061}"/>
    <cellStyle name="Comma 6 11 3 2 2 2 4" xfId="35042" xr:uid="{FBB9DA88-30D1-4403-8DC5-B4FCCDA7867D}"/>
    <cellStyle name="Comma 6 11 3 2 2 3" xfId="35043" xr:uid="{C8E8BE44-5507-4F0C-9F9B-FC2846B0A601}"/>
    <cellStyle name="Comma 6 11 3 2 2 3 2" xfId="35044" xr:uid="{334AD777-7715-47B4-9F96-4CEEC31DAB78}"/>
    <cellStyle name="Comma 6 11 3 2 2 3 2 2" xfId="35045" xr:uid="{055629CE-A5CA-40F0-A208-AFCC0D160FF9}"/>
    <cellStyle name="Comma 6 11 3 2 2 3 3" xfId="35046" xr:uid="{82396F5D-2FED-428C-860A-FD520FE91AD4}"/>
    <cellStyle name="Comma 6 11 3 2 2 4" xfId="35047" xr:uid="{EA9EDCE7-038C-49EE-9AE1-7AD89E85F95E}"/>
    <cellStyle name="Comma 6 11 3 2 2 4 2" xfId="35048" xr:uid="{FD331D73-3A6E-4E3C-BD4D-EDBC3A3A90D5}"/>
    <cellStyle name="Comma 6 11 3 2 2 5" xfId="35049" xr:uid="{38EB5B64-16B0-445A-BC9C-8E02401DF403}"/>
    <cellStyle name="Comma 6 11 3 2 3" xfId="35050" xr:uid="{8B5B71F6-A95D-4CA3-956E-2BF1879662E6}"/>
    <cellStyle name="Comma 6 11 3 2 3 2" xfId="35051" xr:uid="{C3846B4F-3C90-483E-B3AE-B5AFE0D25E12}"/>
    <cellStyle name="Comma 6 11 3 2 3 2 2" xfId="35052" xr:uid="{B7A5298F-49F5-4C12-822A-242A77A1D374}"/>
    <cellStyle name="Comma 6 11 3 2 3 2 2 2" xfId="35053" xr:uid="{7A807178-3EB5-4A30-941C-64EC96B20CB8}"/>
    <cellStyle name="Comma 6 11 3 2 3 2 3" xfId="35054" xr:uid="{80C801A2-6787-4D52-A0D2-3C2CD6D6D793}"/>
    <cellStyle name="Comma 6 11 3 2 3 3" xfId="35055" xr:uid="{6C71370C-9F17-4CC6-B8E6-6BD15227B732}"/>
    <cellStyle name="Comma 6 11 3 2 3 3 2" xfId="35056" xr:uid="{BE5777CC-A82B-4D75-88C2-B8D5ED4FC289}"/>
    <cellStyle name="Comma 6 11 3 2 3 4" xfId="35057" xr:uid="{2F64DEEC-219D-4CE0-B77E-40D9DC399DF1}"/>
    <cellStyle name="Comma 6 11 3 2 4" xfId="35058" xr:uid="{3DD332E3-F41B-4251-AAF3-E79FBF0FE96D}"/>
    <cellStyle name="Comma 6 11 3 2 4 2" xfId="35059" xr:uid="{86936D9C-6814-4CCD-A8A9-A3B7DE637CC2}"/>
    <cellStyle name="Comma 6 11 3 2 4 2 2" xfId="35060" xr:uid="{0C594D98-901A-4B68-87D6-7CAB454DF164}"/>
    <cellStyle name="Comma 6 11 3 2 4 3" xfId="35061" xr:uid="{18E6C8E0-BAF9-4EBB-9311-1352DF4B99C4}"/>
    <cellStyle name="Comma 6 11 3 2 5" xfId="35062" xr:uid="{417185C2-E2AE-4A73-A87C-3E214421765E}"/>
    <cellStyle name="Comma 6 11 3 2 5 2" xfId="35063" xr:uid="{6E77386E-DBAB-4A7A-A91A-9561478633A8}"/>
    <cellStyle name="Comma 6 11 3 2 6" xfId="35064" xr:uid="{59ED2967-8B2C-41AB-A0D7-68AEC701299D}"/>
    <cellStyle name="Comma 6 11 3 3" xfId="35065" xr:uid="{55AEE1A1-961D-4D32-B879-4B4FBD590A96}"/>
    <cellStyle name="Comma 6 11 3 3 2" xfId="35066" xr:uid="{6133734E-13C5-4B9E-A815-5F3B437CE1C1}"/>
    <cellStyle name="Comma 6 11 3 3 2 2" xfId="35067" xr:uid="{560C8C28-4475-4BF5-B8CA-2F4051DD5857}"/>
    <cellStyle name="Comma 6 11 3 3 2 2 2" xfId="35068" xr:uid="{92FF88C9-D9AE-4C3F-B2FD-AA35E388B810}"/>
    <cellStyle name="Comma 6 11 3 3 2 2 2 2" xfId="35069" xr:uid="{C83B619F-5070-4E82-86ED-B2D4592B49DA}"/>
    <cellStyle name="Comma 6 11 3 3 2 2 3" xfId="35070" xr:uid="{03F36D3C-DC03-497A-8579-5E2CE92E027B}"/>
    <cellStyle name="Comma 6 11 3 3 2 3" xfId="35071" xr:uid="{3BFD883A-D369-4BCA-9D47-9CF9F00D54DA}"/>
    <cellStyle name="Comma 6 11 3 3 2 3 2" xfId="35072" xr:uid="{2541C919-8093-40C4-9D32-7BB9DFBB507D}"/>
    <cellStyle name="Comma 6 11 3 3 2 4" xfId="35073" xr:uid="{9C67CFA3-A97C-4DE4-AE51-48542EBAF679}"/>
    <cellStyle name="Comma 6 11 3 3 3" xfId="35074" xr:uid="{5C5D4FC5-031A-437C-9272-47E4C3889088}"/>
    <cellStyle name="Comma 6 11 3 3 3 2" xfId="35075" xr:uid="{25F10D17-B607-4CFE-BCC7-4F722C2DA619}"/>
    <cellStyle name="Comma 6 11 3 3 3 2 2" xfId="35076" xr:uid="{EAC1900B-C4C6-4469-90AA-D21077E7530C}"/>
    <cellStyle name="Comma 6 11 3 3 3 3" xfId="35077" xr:uid="{BF1A2177-1E88-4F0B-A3CC-7FD90DDC91A0}"/>
    <cellStyle name="Comma 6 11 3 3 4" xfId="35078" xr:uid="{E177CACE-4AE3-4634-9A33-E995CFC51B9D}"/>
    <cellStyle name="Comma 6 11 3 3 4 2" xfId="35079" xr:uid="{50374320-A6E3-452B-BFE7-DA8CE850BC60}"/>
    <cellStyle name="Comma 6 11 3 3 5" xfId="35080" xr:uid="{DFAE83CA-E223-4DEC-A717-4AFE4F11C69B}"/>
    <cellStyle name="Comma 6 11 3 4" xfId="35081" xr:uid="{265CEE56-380F-4880-8D96-454969C61330}"/>
    <cellStyle name="Comma 6 11 3 4 2" xfId="35082" xr:uid="{83C6423D-49CC-4D1F-926B-EC4719F81F62}"/>
    <cellStyle name="Comma 6 11 3 4 2 2" xfId="35083" xr:uid="{6AC93943-AEB4-4A08-93D7-261E536F5A2A}"/>
    <cellStyle name="Comma 6 11 3 4 2 2 2" xfId="35084" xr:uid="{D7BD18C0-B9D4-4EC4-B2BD-A6B0F1F05CCA}"/>
    <cellStyle name="Comma 6 11 3 4 2 3" xfId="35085" xr:uid="{77055DF7-B9EC-4C7F-9164-842EF17D71EB}"/>
    <cellStyle name="Comma 6 11 3 4 3" xfId="35086" xr:uid="{CE62C3C9-B31F-44FC-9786-5AF394931FBC}"/>
    <cellStyle name="Comma 6 11 3 4 3 2" xfId="35087" xr:uid="{02603370-BCBD-49BA-9C82-1DFBEB969807}"/>
    <cellStyle name="Comma 6 11 3 4 4" xfId="35088" xr:uid="{BB36E93E-85C5-4645-8091-1A5F84CE93D6}"/>
    <cellStyle name="Comma 6 11 3 5" xfId="35089" xr:uid="{385F1BB4-5A03-484B-AE06-CB8A92E47DD7}"/>
    <cellStyle name="Comma 6 11 3 5 2" xfId="35090" xr:uid="{AFB31B9E-5CAF-4C86-AB16-87836F3E433E}"/>
    <cellStyle name="Comma 6 11 3 5 2 2" xfId="35091" xr:uid="{0E20A54A-297F-4EA2-AD7F-C4E4714F6F60}"/>
    <cellStyle name="Comma 6 11 3 5 3" xfId="35092" xr:uid="{FC6FDE31-D441-470C-A92D-6B0710B0F21A}"/>
    <cellStyle name="Comma 6 11 3 6" xfId="35093" xr:uid="{2876AE7C-DD7C-49F6-80E4-274271C62C02}"/>
    <cellStyle name="Comma 6 11 3 6 2" xfId="35094" xr:uid="{16588D05-93F1-4E1A-BD0D-784AB409DFFA}"/>
    <cellStyle name="Comma 6 11 3 7" xfId="35095" xr:uid="{747163FC-0788-499B-887C-8D4CC5B94917}"/>
    <cellStyle name="Comma 6 11 4" xfId="35096" xr:uid="{86A2B3A9-4C8A-41FB-872E-257D64F449C1}"/>
    <cellStyle name="Comma 6 11 4 2" xfId="35097" xr:uid="{721B3FF1-AF8F-4C8F-B362-468F93FA6AA6}"/>
    <cellStyle name="Comma 6 11 4 2 2" xfId="35098" xr:uid="{E59B65A4-4F80-4AA6-8E9F-8D5E3783608B}"/>
    <cellStyle name="Comma 6 11 4 2 2 2" xfId="35099" xr:uid="{4A47C6A9-8BDE-4D22-B038-5E375A1DAAE5}"/>
    <cellStyle name="Comma 6 11 4 2 2 2 2" xfId="35100" xr:uid="{79646B9C-DF64-4F2D-AEFC-B26B9B3049CC}"/>
    <cellStyle name="Comma 6 11 4 2 2 2 2 2" xfId="35101" xr:uid="{2CB43C07-2F00-49F6-B684-AAEBE95D220C}"/>
    <cellStyle name="Comma 6 11 4 2 2 2 2 2 2" xfId="35102" xr:uid="{2C604F48-2E66-4948-B373-83393009B7FE}"/>
    <cellStyle name="Comma 6 11 4 2 2 2 2 3" xfId="35103" xr:uid="{E7BA22A0-A5AC-4D30-9C5A-42967203513F}"/>
    <cellStyle name="Comma 6 11 4 2 2 2 3" xfId="35104" xr:uid="{E87ABF35-E2AC-475F-A839-21EE2B291EB6}"/>
    <cellStyle name="Comma 6 11 4 2 2 2 3 2" xfId="35105" xr:uid="{74A1CD96-7A7B-430F-A8D5-170EF1777587}"/>
    <cellStyle name="Comma 6 11 4 2 2 2 4" xfId="35106" xr:uid="{479786F2-E000-4A6E-9345-2185189B513F}"/>
    <cellStyle name="Comma 6 11 4 2 2 3" xfId="35107" xr:uid="{52C48ED4-F55A-46BD-9A10-057B2305C0A6}"/>
    <cellStyle name="Comma 6 11 4 2 2 3 2" xfId="35108" xr:uid="{0843DDD9-AACE-4DF5-9C5A-FCE44F3A0096}"/>
    <cellStyle name="Comma 6 11 4 2 2 3 2 2" xfId="35109" xr:uid="{4DDB021A-F11E-48C7-AC44-9BB3BB70CCCB}"/>
    <cellStyle name="Comma 6 11 4 2 2 3 3" xfId="35110" xr:uid="{126B5F5E-9686-4395-B1D1-072323C3038E}"/>
    <cellStyle name="Comma 6 11 4 2 2 4" xfId="35111" xr:uid="{3608B0F4-6054-48A3-9A3C-6ED3F43EBA7C}"/>
    <cellStyle name="Comma 6 11 4 2 2 4 2" xfId="35112" xr:uid="{279D22FC-71DE-41E5-98A3-5D6F5F132C7C}"/>
    <cellStyle name="Comma 6 11 4 2 2 5" xfId="35113" xr:uid="{F09F85B3-3285-4EBA-8977-7ED9650E4820}"/>
    <cellStyle name="Comma 6 11 4 2 3" xfId="35114" xr:uid="{CAC539D6-3FA4-4177-A050-6045A54E0018}"/>
    <cellStyle name="Comma 6 11 4 2 3 2" xfId="35115" xr:uid="{73DB5C9F-CEDE-41F2-8E43-4F571F342DCC}"/>
    <cellStyle name="Comma 6 11 4 2 3 2 2" xfId="35116" xr:uid="{8B030F90-618E-4443-82DC-22622D047D7A}"/>
    <cellStyle name="Comma 6 11 4 2 3 2 2 2" xfId="35117" xr:uid="{074BB60F-311F-4CBC-92C2-F310EA30BC75}"/>
    <cellStyle name="Comma 6 11 4 2 3 2 3" xfId="35118" xr:uid="{600504E4-A0CD-4D26-9129-7688E78F3DA1}"/>
    <cellStyle name="Comma 6 11 4 2 3 3" xfId="35119" xr:uid="{1AB11E1E-8664-4640-B8B0-C0813F40EA40}"/>
    <cellStyle name="Comma 6 11 4 2 3 3 2" xfId="35120" xr:uid="{5AEA4EAC-6F24-40EF-92F3-E10C84AAA742}"/>
    <cellStyle name="Comma 6 11 4 2 3 4" xfId="35121" xr:uid="{19EA4C4E-8104-4C0B-861A-BFD2D1A18E9C}"/>
    <cellStyle name="Comma 6 11 4 2 4" xfId="35122" xr:uid="{C679630E-37A5-4024-AE76-9BA6359139BD}"/>
    <cellStyle name="Comma 6 11 4 2 4 2" xfId="35123" xr:uid="{95726727-12CE-4D98-B8D4-DDB924415299}"/>
    <cellStyle name="Comma 6 11 4 2 4 2 2" xfId="35124" xr:uid="{CE63A33D-AB05-41BF-B664-0116C14BE41C}"/>
    <cellStyle name="Comma 6 11 4 2 4 3" xfId="35125" xr:uid="{FD097E72-7865-4A8E-85D6-3169A30C0E55}"/>
    <cellStyle name="Comma 6 11 4 2 5" xfId="35126" xr:uid="{D2AED600-7C35-4A12-BE85-EBB7FC9E98D7}"/>
    <cellStyle name="Comma 6 11 4 2 5 2" xfId="35127" xr:uid="{0C2AFCC1-058A-4BB6-91D8-52CFF474D1E5}"/>
    <cellStyle name="Comma 6 11 4 2 6" xfId="35128" xr:uid="{A85952D6-FE15-4D9B-9756-845A3C4268AF}"/>
    <cellStyle name="Comma 6 11 4 3" xfId="35129" xr:uid="{E5757387-3F91-487D-A0AF-1D994274305F}"/>
    <cellStyle name="Comma 6 11 4 3 2" xfId="35130" xr:uid="{3554C539-2D94-45F8-8BCF-1D81F8BE2173}"/>
    <cellStyle name="Comma 6 11 4 3 2 2" xfId="35131" xr:uid="{534849AC-565D-4B98-8433-C258AA1BFB03}"/>
    <cellStyle name="Comma 6 11 4 3 2 2 2" xfId="35132" xr:uid="{C0EA6845-DE5D-4FBD-8DF0-4F7121250B88}"/>
    <cellStyle name="Comma 6 11 4 3 2 2 2 2" xfId="35133" xr:uid="{A82DDF18-04C3-4CF2-98F3-C80B0227CCFA}"/>
    <cellStyle name="Comma 6 11 4 3 2 2 3" xfId="35134" xr:uid="{ACA366B8-CFAC-4281-B7BC-4BBB11A193DB}"/>
    <cellStyle name="Comma 6 11 4 3 2 3" xfId="35135" xr:uid="{B1EDDBE1-8E2E-4A56-A2A1-A39DBD4F7965}"/>
    <cellStyle name="Comma 6 11 4 3 2 3 2" xfId="35136" xr:uid="{E5429B63-194D-4B4B-BFE0-854D0934F6C1}"/>
    <cellStyle name="Comma 6 11 4 3 2 4" xfId="35137" xr:uid="{4C54F50A-FCFC-4075-B6C3-F38E7A804D50}"/>
    <cellStyle name="Comma 6 11 4 3 3" xfId="35138" xr:uid="{8D741734-B5D3-42D6-8428-30701C56388B}"/>
    <cellStyle name="Comma 6 11 4 3 3 2" xfId="35139" xr:uid="{882B36C1-3281-4749-A3F2-1C08BE4C59B2}"/>
    <cellStyle name="Comma 6 11 4 3 3 2 2" xfId="35140" xr:uid="{4010450A-EAEF-419C-A156-E755A7D6A7EE}"/>
    <cellStyle name="Comma 6 11 4 3 3 3" xfId="35141" xr:uid="{15B13470-8104-47B8-8D89-09D29152146F}"/>
    <cellStyle name="Comma 6 11 4 3 4" xfId="35142" xr:uid="{BE764BA2-FB09-411D-9C90-2CEF30C68EA8}"/>
    <cellStyle name="Comma 6 11 4 3 4 2" xfId="35143" xr:uid="{6010A8C8-D5C4-4B9D-BE51-69EDEC1D8800}"/>
    <cellStyle name="Comma 6 11 4 3 5" xfId="35144" xr:uid="{51921C24-26C6-4FC2-A45E-1F4CC17C9AF7}"/>
    <cellStyle name="Comma 6 11 4 4" xfId="35145" xr:uid="{B5A8302A-3600-4770-A00C-345470B684DD}"/>
    <cellStyle name="Comma 6 11 4 4 2" xfId="35146" xr:uid="{F3AE3AE4-973A-41F9-A808-4C576BD1DD11}"/>
    <cellStyle name="Comma 6 11 4 4 2 2" xfId="35147" xr:uid="{C8E08880-383F-42C7-A1CA-BAE5331536E9}"/>
    <cellStyle name="Comma 6 11 4 4 2 2 2" xfId="35148" xr:uid="{4BBE3A1F-594C-4449-BF41-3B815E09F7A2}"/>
    <cellStyle name="Comma 6 11 4 4 2 3" xfId="35149" xr:uid="{76E11E02-E191-45AF-B063-447FD1AECC52}"/>
    <cellStyle name="Comma 6 11 4 4 3" xfId="35150" xr:uid="{A08D59BE-B4AC-489A-812E-4F7C70A98682}"/>
    <cellStyle name="Comma 6 11 4 4 3 2" xfId="35151" xr:uid="{F65E4278-FD64-4107-A568-14EA5A0A64BC}"/>
    <cellStyle name="Comma 6 11 4 4 4" xfId="35152" xr:uid="{EE3061D7-2579-4B1C-ADB8-A408FC927851}"/>
    <cellStyle name="Comma 6 11 4 5" xfId="35153" xr:uid="{6B44E295-9FF9-4133-B094-8237D544020E}"/>
    <cellStyle name="Comma 6 11 4 5 2" xfId="35154" xr:uid="{ABFEB076-CFE8-4B5B-AA62-9D1F9C9B0D95}"/>
    <cellStyle name="Comma 6 11 4 5 2 2" xfId="35155" xr:uid="{0E490999-8B4E-4D72-A3E5-388748423C99}"/>
    <cellStyle name="Comma 6 11 4 5 3" xfId="35156" xr:uid="{E39EE872-4ABA-4794-969D-AFE34C7EBF46}"/>
    <cellStyle name="Comma 6 11 4 6" xfId="35157" xr:uid="{F9E9D925-90DA-4916-A22E-DBEA2772A945}"/>
    <cellStyle name="Comma 6 11 4 6 2" xfId="35158" xr:uid="{6075D26D-256E-4F5C-98C7-2DB54EBF529B}"/>
    <cellStyle name="Comma 6 11 4 7" xfId="35159" xr:uid="{708E9A3B-53D4-48B4-998F-956E645D2C2D}"/>
    <cellStyle name="Comma 6 11 5" xfId="35160" xr:uid="{BCB50F46-E606-4155-9651-E753D5ADD44A}"/>
    <cellStyle name="Comma 6 11 5 2" xfId="35161" xr:uid="{949EB05C-D8ED-458C-A900-9256B5250B82}"/>
    <cellStyle name="Comma 6 11 5 2 2" xfId="35162" xr:uid="{F6A54D8E-868C-4D0C-B16B-24FA76135BDC}"/>
    <cellStyle name="Comma 6 11 5 2 2 2" xfId="35163" xr:uid="{75469CB9-B702-4E6B-992A-24AA44E582D8}"/>
    <cellStyle name="Comma 6 11 5 2 2 2 2" xfId="35164" xr:uid="{F306CB73-97BB-48FA-9061-B9C066C685EC}"/>
    <cellStyle name="Comma 6 11 5 2 2 2 2 2" xfId="35165" xr:uid="{7DC689FD-33D9-420E-8271-F0F8047534F5}"/>
    <cellStyle name="Comma 6 11 5 2 2 2 2 2 2" xfId="35166" xr:uid="{3ACB0A7C-4667-4D67-BCD7-47563F95F4C8}"/>
    <cellStyle name="Comma 6 11 5 2 2 2 2 3" xfId="35167" xr:uid="{10A20CD1-E34E-42EA-AEE2-6DB850D297AB}"/>
    <cellStyle name="Comma 6 11 5 2 2 2 3" xfId="35168" xr:uid="{2609016E-21E6-4BB6-A654-C5B2D8C06C76}"/>
    <cellStyle name="Comma 6 11 5 2 2 2 3 2" xfId="35169" xr:uid="{DAB5963A-55AC-400B-B5C4-EADA8BA3E877}"/>
    <cellStyle name="Comma 6 11 5 2 2 2 4" xfId="35170" xr:uid="{64C9D6B3-40C0-4E61-8B08-58AE02BB1DE6}"/>
    <cellStyle name="Comma 6 11 5 2 2 3" xfId="35171" xr:uid="{E77E56D6-83AD-406F-AE46-D658CAB8FE9B}"/>
    <cellStyle name="Comma 6 11 5 2 2 3 2" xfId="35172" xr:uid="{DB37F333-9B0E-4FA2-A347-24BF4C0D0EF6}"/>
    <cellStyle name="Comma 6 11 5 2 2 3 2 2" xfId="35173" xr:uid="{3D03CA9E-6080-48E0-A7B9-165922131C2E}"/>
    <cellStyle name="Comma 6 11 5 2 2 3 3" xfId="35174" xr:uid="{B5772E24-B659-4D44-A36B-49A64E316663}"/>
    <cellStyle name="Comma 6 11 5 2 2 4" xfId="35175" xr:uid="{16EF115E-9319-465D-9A18-764B2FAD6262}"/>
    <cellStyle name="Comma 6 11 5 2 2 4 2" xfId="35176" xr:uid="{D392F59F-C503-4A1A-8BEE-111A90150FE2}"/>
    <cellStyle name="Comma 6 11 5 2 2 5" xfId="35177" xr:uid="{2C2B9638-F81E-4717-B018-E9222067A24E}"/>
    <cellStyle name="Comma 6 11 5 2 3" xfId="35178" xr:uid="{3365815D-7F5F-4A01-B303-37A9EE4B0768}"/>
    <cellStyle name="Comma 6 11 5 2 3 2" xfId="35179" xr:uid="{E8E0524A-3BE0-4CD5-B83E-F66998EA98F9}"/>
    <cellStyle name="Comma 6 11 5 2 3 2 2" xfId="35180" xr:uid="{369868B7-A61C-4FE9-9D7C-738B62B6350D}"/>
    <cellStyle name="Comma 6 11 5 2 3 2 2 2" xfId="35181" xr:uid="{D27982F2-271D-4273-AD4B-47478E2F8CE5}"/>
    <cellStyle name="Comma 6 11 5 2 3 2 3" xfId="35182" xr:uid="{DBEBF74E-5992-48DF-9DFC-99521DEF3EC4}"/>
    <cellStyle name="Comma 6 11 5 2 3 3" xfId="35183" xr:uid="{8CF36FBC-D9C4-4879-BFC6-D0463A4CCBBD}"/>
    <cellStyle name="Comma 6 11 5 2 3 3 2" xfId="35184" xr:uid="{E726D047-F7EE-4782-8153-F0071061CF7A}"/>
    <cellStyle name="Comma 6 11 5 2 3 4" xfId="35185" xr:uid="{53B44BF7-F6AB-4059-9F5A-EB123BFE904F}"/>
    <cellStyle name="Comma 6 11 5 2 4" xfId="35186" xr:uid="{7E67163C-8363-475D-BE73-CCF39548A2D2}"/>
    <cellStyle name="Comma 6 11 5 2 4 2" xfId="35187" xr:uid="{DFCE1E0C-FFFC-45EE-BD6F-6A295B5BF7EC}"/>
    <cellStyle name="Comma 6 11 5 2 4 2 2" xfId="35188" xr:uid="{D40095A3-4827-4371-9D39-F1F83B1953A2}"/>
    <cellStyle name="Comma 6 11 5 2 4 3" xfId="35189" xr:uid="{7832F035-DFA9-40D3-ACCE-016A241443ED}"/>
    <cellStyle name="Comma 6 11 5 2 5" xfId="35190" xr:uid="{1065784E-5E49-42BC-B0A9-FC66065B7D5A}"/>
    <cellStyle name="Comma 6 11 5 2 5 2" xfId="35191" xr:uid="{D4D19B5A-DC30-4744-8F3D-DCD41A882ECA}"/>
    <cellStyle name="Comma 6 11 5 2 6" xfId="35192" xr:uid="{5DBD7889-DCEC-4470-A086-D17ECB870BBA}"/>
    <cellStyle name="Comma 6 11 5 3" xfId="35193" xr:uid="{D7EA7439-8ED6-47F9-BF6B-34F51AE24541}"/>
    <cellStyle name="Comma 6 11 5 3 2" xfId="35194" xr:uid="{345B2808-DE56-419C-82F4-2A90589EB2F4}"/>
    <cellStyle name="Comma 6 11 5 3 2 2" xfId="35195" xr:uid="{280B135E-039C-4A92-AAC1-59746761852B}"/>
    <cellStyle name="Comma 6 11 5 3 2 2 2" xfId="35196" xr:uid="{74F02539-4A56-4E0C-9731-A07B871F37B8}"/>
    <cellStyle name="Comma 6 11 5 3 2 2 2 2" xfId="35197" xr:uid="{3E9E0FAD-235C-4307-9C4F-DE3C26285E72}"/>
    <cellStyle name="Comma 6 11 5 3 2 2 3" xfId="35198" xr:uid="{508C039C-FF01-4E3A-B8CA-4421012328B5}"/>
    <cellStyle name="Comma 6 11 5 3 2 3" xfId="35199" xr:uid="{A1BAAD9B-72F3-47E2-A0B3-06F8EFFBB164}"/>
    <cellStyle name="Comma 6 11 5 3 2 3 2" xfId="35200" xr:uid="{ACC372B3-8BAA-47D9-AB69-4A265D94CD89}"/>
    <cellStyle name="Comma 6 11 5 3 2 4" xfId="35201" xr:uid="{36C0E0A5-1F68-4A7B-9A96-9AD323E65C0A}"/>
    <cellStyle name="Comma 6 11 5 3 3" xfId="35202" xr:uid="{BF0DCA4E-006A-492D-B7E8-86FE69BC5E18}"/>
    <cellStyle name="Comma 6 11 5 3 3 2" xfId="35203" xr:uid="{399D6CA6-E255-44D8-811F-BC636CCAD952}"/>
    <cellStyle name="Comma 6 11 5 3 3 2 2" xfId="35204" xr:uid="{6A8AC3C4-C59E-4B77-9ABD-94C3D067D91E}"/>
    <cellStyle name="Comma 6 11 5 3 3 3" xfId="35205" xr:uid="{740C4BB9-55A2-4902-8C2A-C441229A49E3}"/>
    <cellStyle name="Comma 6 11 5 3 4" xfId="35206" xr:uid="{1DAEB3D2-E800-4478-8FFC-574C27413013}"/>
    <cellStyle name="Comma 6 11 5 3 4 2" xfId="35207" xr:uid="{587B6BD2-4ED3-4BB4-882C-2327BB92D299}"/>
    <cellStyle name="Comma 6 11 5 3 5" xfId="35208" xr:uid="{CBC065FA-EED8-4640-8B90-1F8ED6166C3C}"/>
    <cellStyle name="Comma 6 11 5 4" xfId="35209" xr:uid="{706E3347-B33D-4F13-9D2D-27BD6E68974E}"/>
    <cellStyle name="Comma 6 11 5 4 2" xfId="35210" xr:uid="{4A85EDD6-167F-401A-A0A9-62AD531D9D44}"/>
    <cellStyle name="Comma 6 11 5 4 2 2" xfId="35211" xr:uid="{22DEE5F0-F220-4A3E-B97E-039D4BB96686}"/>
    <cellStyle name="Comma 6 11 5 4 2 2 2" xfId="35212" xr:uid="{52D3EF62-02BE-4219-8B7B-7C81762662E0}"/>
    <cellStyle name="Comma 6 11 5 4 2 3" xfId="35213" xr:uid="{108169E8-B52D-4BED-A505-A0937ED98CAF}"/>
    <cellStyle name="Comma 6 11 5 4 3" xfId="35214" xr:uid="{C118E174-A584-4EFB-BA08-40F468AA7A1D}"/>
    <cellStyle name="Comma 6 11 5 4 3 2" xfId="35215" xr:uid="{7B4B660A-CE9B-40A9-8215-4ABFF381F842}"/>
    <cellStyle name="Comma 6 11 5 4 4" xfId="35216" xr:uid="{9C17F58D-0397-4F61-AE2B-82F05C68217E}"/>
    <cellStyle name="Comma 6 11 5 5" xfId="35217" xr:uid="{CF315205-A236-4BA0-99C8-471CD936C1B0}"/>
    <cellStyle name="Comma 6 11 5 5 2" xfId="35218" xr:uid="{20B58709-C72B-4051-9403-ECF85375C74D}"/>
    <cellStyle name="Comma 6 11 5 5 2 2" xfId="35219" xr:uid="{9AB1BB81-DCEC-4D05-9C99-9EDC2901499E}"/>
    <cellStyle name="Comma 6 11 5 5 3" xfId="35220" xr:uid="{7139A731-E155-4BC1-80F3-B68A45DAF886}"/>
    <cellStyle name="Comma 6 11 5 6" xfId="35221" xr:uid="{4DCE9868-78FC-41BD-93B9-2D05A9FE490A}"/>
    <cellStyle name="Comma 6 11 5 6 2" xfId="35222" xr:uid="{A69F6088-A3DD-4F0D-81FD-F2B37CBF8D51}"/>
    <cellStyle name="Comma 6 11 5 7" xfId="35223" xr:uid="{BC43582F-2FAB-4BC8-AED3-EC12CE1B25F3}"/>
    <cellStyle name="Comma 6 11 6" xfId="35224" xr:uid="{A1201088-B8F7-40EE-B1F9-0433391D1BA5}"/>
    <cellStyle name="Comma 6 11 6 2" xfId="35225" xr:uid="{A1F23993-6D4C-4608-AA89-03F411B83778}"/>
    <cellStyle name="Comma 6 11 6 2 2" xfId="35226" xr:uid="{5326B599-8C94-46DC-B7FA-83B75A0C3DAE}"/>
    <cellStyle name="Comma 6 11 6 2 2 2" xfId="35227" xr:uid="{E232C451-9A93-4FCC-B183-FFCEA506CE20}"/>
    <cellStyle name="Comma 6 11 6 2 2 2 2" xfId="35228" xr:uid="{96F80148-F09D-4467-885F-FE5ABAB57639}"/>
    <cellStyle name="Comma 6 11 6 2 2 2 2 2" xfId="35229" xr:uid="{B4A8E64A-FE2C-407A-AE2F-B5AEBC6F99B2}"/>
    <cellStyle name="Comma 6 11 6 2 2 2 3" xfId="35230" xr:uid="{95EC8193-8C3A-4753-8F05-78FA431D700D}"/>
    <cellStyle name="Comma 6 11 6 2 2 3" xfId="35231" xr:uid="{21BC9A73-7834-4EE9-BE9D-ED8A0E9D4DD6}"/>
    <cellStyle name="Comma 6 11 6 2 2 3 2" xfId="35232" xr:uid="{A1701F94-6ADB-4604-B370-E893656C1004}"/>
    <cellStyle name="Comma 6 11 6 2 2 4" xfId="35233" xr:uid="{37D831C4-CD0C-4AB6-B984-37BBEBF31973}"/>
    <cellStyle name="Comma 6 11 6 2 3" xfId="35234" xr:uid="{54DCC31A-3893-4BE2-9AD8-25D89E7816D4}"/>
    <cellStyle name="Comma 6 11 6 2 3 2" xfId="35235" xr:uid="{B9F5DE1D-AF79-4495-B15F-7DB441E8545B}"/>
    <cellStyle name="Comma 6 11 6 2 3 2 2" xfId="35236" xr:uid="{ED128270-2D37-4991-A776-7DDDC93C29B7}"/>
    <cellStyle name="Comma 6 11 6 2 3 3" xfId="35237" xr:uid="{79DB5E68-3746-4B65-9993-68A28C44AC26}"/>
    <cellStyle name="Comma 6 11 6 2 4" xfId="35238" xr:uid="{1B585E3B-C3D3-473E-AC5B-4D9F380027AF}"/>
    <cellStyle name="Comma 6 11 6 2 4 2" xfId="35239" xr:uid="{92EE50C9-C1DB-4CA5-994E-C5CA47319A98}"/>
    <cellStyle name="Comma 6 11 6 2 5" xfId="35240" xr:uid="{94598BA7-4780-4C71-8D5C-29D189D76A2E}"/>
    <cellStyle name="Comma 6 11 6 3" xfId="35241" xr:uid="{4D9DC23A-ABE2-48F7-96C2-D73D7B965452}"/>
    <cellStyle name="Comma 6 11 6 3 2" xfId="35242" xr:uid="{68710498-49D1-4941-A5D1-206DB384C7FE}"/>
    <cellStyle name="Comma 6 11 6 3 2 2" xfId="35243" xr:uid="{E6A27E0C-B9F4-4B8A-A201-83FCE7E17184}"/>
    <cellStyle name="Comma 6 11 6 3 2 2 2" xfId="35244" xr:uid="{BC7FFA54-9952-469C-BB77-90B121B92FC7}"/>
    <cellStyle name="Comma 6 11 6 3 2 3" xfId="35245" xr:uid="{5CC018E2-FE7C-4BC6-B5CB-4488BC8ED03C}"/>
    <cellStyle name="Comma 6 11 6 3 3" xfId="35246" xr:uid="{9E11DA93-35C5-415D-8F59-82275CA50619}"/>
    <cellStyle name="Comma 6 11 6 3 3 2" xfId="35247" xr:uid="{48A54D04-2510-4F19-A0A7-7C1276EF7EC7}"/>
    <cellStyle name="Comma 6 11 6 3 4" xfId="35248" xr:uid="{FB7FFE59-CA8B-4011-A7D0-0732CB1E4337}"/>
    <cellStyle name="Comma 6 11 6 4" xfId="35249" xr:uid="{BAB3CEDE-9C38-4F5B-A1FB-3E4483B69D3F}"/>
    <cellStyle name="Comma 6 11 6 4 2" xfId="35250" xr:uid="{F097133B-BA65-4A7D-96AA-A8AA908A382E}"/>
    <cellStyle name="Comma 6 11 6 4 2 2" xfId="35251" xr:uid="{F6B193A9-9CE4-4B2E-AE4E-62BB54AB5178}"/>
    <cellStyle name="Comma 6 11 6 4 3" xfId="35252" xr:uid="{84E75D07-7F02-4A58-A902-D8F27516D684}"/>
    <cellStyle name="Comma 6 11 6 5" xfId="35253" xr:uid="{B885E823-A302-4B3C-92B1-D6672C07C370}"/>
    <cellStyle name="Comma 6 11 6 5 2" xfId="35254" xr:uid="{36EA3DD4-3C82-4380-BC6F-650467FE2750}"/>
    <cellStyle name="Comma 6 11 6 6" xfId="35255" xr:uid="{7E74D93D-3594-4142-8C16-A048A3A32110}"/>
    <cellStyle name="Comma 6 11 7" xfId="35256" xr:uid="{C599DC5C-F7CA-41EE-8163-E8F3DFDAF9EA}"/>
    <cellStyle name="Comma 6 11 7 2" xfId="35257" xr:uid="{F54611B8-E558-429C-A0FF-7613550AFAE8}"/>
    <cellStyle name="Comma 6 11 7 2 2" xfId="35258" xr:uid="{157733D4-AED7-461B-8139-7F7A039200FF}"/>
    <cellStyle name="Comma 6 11 7 2 2 2" xfId="35259" xr:uid="{095C89BE-BA1C-4D96-A287-6EC9D4C96910}"/>
    <cellStyle name="Comma 6 11 7 2 2 2 2" xfId="35260" xr:uid="{343819CB-913A-4D75-A825-16B2BDD839A4}"/>
    <cellStyle name="Comma 6 11 7 2 2 3" xfId="35261" xr:uid="{C87D422D-3CBC-4B0D-9B5C-FC6625E3B88D}"/>
    <cellStyle name="Comma 6 11 7 2 3" xfId="35262" xr:uid="{AC2011F8-741F-43B7-A559-E01E4D85D226}"/>
    <cellStyle name="Comma 6 11 7 2 3 2" xfId="35263" xr:uid="{70FB8570-511A-482F-A92E-349F6864E7E4}"/>
    <cellStyle name="Comma 6 11 7 2 4" xfId="35264" xr:uid="{3FE11658-0344-43C2-AF7C-A658B8183522}"/>
    <cellStyle name="Comma 6 11 7 3" xfId="35265" xr:uid="{AE52FB3F-8F80-44AB-AE70-D68A713E994B}"/>
    <cellStyle name="Comma 6 11 7 3 2" xfId="35266" xr:uid="{0DDDF66B-EA78-4F70-90B6-2C24EE5F7CCB}"/>
    <cellStyle name="Comma 6 11 7 3 2 2" xfId="35267" xr:uid="{6D596BF0-3BE2-4A0C-9660-20567D558299}"/>
    <cellStyle name="Comma 6 11 7 3 3" xfId="35268" xr:uid="{C55BD9BC-6C92-4761-A016-8F8A25F14E9D}"/>
    <cellStyle name="Comma 6 11 7 4" xfId="35269" xr:uid="{07DF521E-9459-46FE-BB6D-460B9ED4288C}"/>
    <cellStyle name="Comma 6 11 7 4 2" xfId="35270" xr:uid="{A2A9DCB5-6787-4548-B641-D63C6097FF98}"/>
    <cellStyle name="Comma 6 11 7 5" xfId="35271" xr:uid="{37C52BC4-2F19-4BCF-8B13-DDCA53A7EF17}"/>
    <cellStyle name="Comma 6 11 8" xfId="35272" xr:uid="{51218D00-A618-459C-823A-7E772D65F32C}"/>
    <cellStyle name="Comma 6 11 8 2" xfId="35273" xr:uid="{C6AAD754-C462-4C7D-BEC1-A92836554C95}"/>
    <cellStyle name="Comma 6 11 8 2 2" xfId="35274" xr:uid="{AC84AE21-066C-47C1-A496-688B2EE96EDC}"/>
    <cellStyle name="Comma 6 11 8 2 2 2" xfId="35275" xr:uid="{55B19C74-E3A8-4573-BE57-A90AA1D75C9F}"/>
    <cellStyle name="Comma 6 11 8 2 3" xfId="35276" xr:uid="{0B86995C-6CD9-4926-8B43-B9C6805A455B}"/>
    <cellStyle name="Comma 6 11 8 3" xfId="35277" xr:uid="{39A5FA2B-D045-4777-8508-FF42519D81BC}"/>
    <cellStyle name="Comma 6 11 8 3 2" xfId="35278" xr:uid="{45DAB337-760D-47E1-8F28-AF6D5A2D9B7E}"/>
    <cellStyle name="Comma 6 11 8 4" xfId="35279" xr:uid="{8A38F0BB-2D4E-4F01-9B0B-55C9E0099159}"/>
    <cellStyle name="Comma 6 11 9" xfId="35280" xr:uid="{75BBA50E-C9DD-492F-93D6-D822CFA06E6F}"/>
    <cellStyle name="Comma 6 11 9 2" xfId="35281" xr:uid="{3D22412A-15A3-47F8-A7B3-54B53E5BE476}"/>
    <cellStyle name="Comma 6 11 9 2 2" xfId="35282" xr:uid="{07004776-C143-40DF-B804-DBA031FF9ECF}"/>
    <cellStyle name="Comma 6 11 9 3" xfId="35283" xr:uid="{F005FE3F-F9D4-4F03-BA80-5CE2F6F91F35}"/>
    <cellStyle name="Comma 6 12" xfId="35284" xr:uid="{57193F5A-23CC-4DC8-AFFE-7291C306C038}"/>
    <cellStyle name="Comma 6 12 10" xfId="35285" xr:uid="{889298D8-2E5F-4242-B850-ABEB66279FA4}"/>
    <cellStyle name="Comma 6 12 10 2" xfId="35286" xr:uid="{35A921EE-0E82-4641-A559-2942E978B5F6}"/>
    <cellStyle name="Comma 6 12 11" xfId="35287" xr:uid="{2D6742AE-D70B-4ABF-BB82-CB6B09A5B7F9}"/>
    <cellStyle name="Comma 6 12 2" xfId="35288" xr:uid="{F76316EA-5BC9-45D8-B376-635AD0970545}"/>
    <cellStyle name="Comma 6 12 2 10" xfId="35289" xr:uid="{8151E1A8-FE2B-4C88-8845-4642F3E6128B}"/>
    <cellStyle name="Comma 6 12 2 2" xfId="35290" xr:uid="{6AF62804-02D6-46EA-8A0B-2A4B721CFFC7}"/>
    <cellStyle name="Comma 6 12 2 2 2" xfId="35291" xr:uid="{B3CFE754-D074-452B-AD8A-6731113A9099}"/>
    <cellStyle name="Comma 6 12 2 2 2 2" xfId="35292" xr:uid="{3C906282-84CD-4E69-9BDB-867121C41E17}"/>
    <cellStyle name="Comma 6 12 2 2 2 2 2" xfId="35293" xr:uid="{4D5AF9E9-9903-4D83-8BCD-434DC35C0D29}"/>
    <cellStyle name="Comma 6 12 2 2 2 2 2 2" xfId="35294" xr:uid="{0CD0D7A8-EDF8-4EB7-8553-3A1DC5CB4B22}"/>
    <cellStyle name="Comma 6 12 2 2 2 2 2 2 2" xfId="35295" xr:uid="{BCD6B4CF-868E-4E68-BEFC-C751AA8F9435}"/>
    <cellStyle name="Comma 6 12 2 2 2 2 2 2 2 2" xfId="35296" xr:uid="{83E81234-A41A-42A1-B8FC-B781C9627462}"/>
    <cellStyle name="Comma 6 12 2 2 2 2 2 2 3" xfId="35297" xr:uid="{D6905A98-BC2A-42F0-AB55-863885E0C4F1}"/>
    <cellStyle name="Comma 6 12 2 2 2 2 2 3" xfId="35298" xr:uid="{10CB5F2F-B250-43DE-96D5-A646B86A8642}"/>
    <cellStyle name="Comma 6 12 2 2 2 2 2 3 2" xfId="35299" xr:uid="{BD850806-BCBD-4212-9502-52870C5DEA5E}"/>
    <cellStyle name="Comma 6 12 2 2 2 2 2 4" xfId="35300" xr:uid="{DF5F6C90-DA2C-40C6-B72C-93C83D1A9582}"/>
    <cellStyle name="Comma 6 12 2 2 2 2 3" xfId="35301" xr:uid="{61AA68FC-D1DA-43D0-ABE0-DB476C3E70E4}"/>
    <cellStyle name="Comma 6 12 2 2 2 2 3 2" xfId="35302" xr:uid="{41FB554F-BF85-4824-9697-14AADBAB3A68}"/>
    <cellStyle name="Comma 6 12 2 2 2 2 3 2 2" xfId="35303" xr:uid="{B0BD9281-76CC-42EF-89A2-B6DA3926DB00}"/>
    <cellStyle name="Comma 6 12 2 2 2 2 3 3" xfId="35304" xr:uid="{A457E6FC-DEE4-4523-AD4A-65B910A55713}"/>
    <cellStyle name="Comma 6 12 2 2 2 2 4" xfId="35305" xr:uid="{7CE2C175-6391-45D5-9118-B51B2CF050CD}"/>
    <cellStyle name="Comma 6 12 2 2 2 2 4 2" xfId="35306" xr:uid="{D4325611-CC3D-4AC3-B8D7-6407A2B62BE3}"/>
    <cellStyle name="Comma 6 12 2 2 2 2 5" xfId="35307" xr:uid="{C8475DD7-7A0D-47A9-AD83-BE46DA6D877A}"/>
    <cellStyle name="Comma 6 12 2 2 2 3" xfId="35308" xr:uid="{3435C856-C328-4A8C-B122-63B9C278834F}"/>
    <cellStyle name="Comma 6 12 2 2 2 3 2" xfId="35309" xr:uid="{763292BE-CD36-47F2-ADF4-D62C7696C464}"/>
    <cellStyle name="Comma 6 12 2 2 2 3 2 2" xfId="35310" xr:uid="{45542FB6-7642-4500-A71C-9CECDC52FEB9}"/>
    <cellStyle name="Comma 6 12 2 2 2 3 2 2 2" xfId="35311" xr:uid="{23CC2655-1762-4D0C-8A46-92CCB74D86D4}"/>
    <cellStyle name="Comma 6 12 2 2 2 3 2 3" xfId="35312" xr:uid="{4126427D-8F77-40FC-9132-50392E1E203E}"/>
    <cellStyle name="Comma 6 12 2 2 2 3 3" xfId="35313" xr:uid="{F53F3D08-5AE0-4A33-B26E-E23D236EBF2B}"/>
    <cellStyle name="Comma 6 12 2 2 2 3 3 2" xfId="35314" xr:uid="{F8116521-9670-4E5D-A051-9784743C68D1}"/>
    <cellStyle name="Comma 6 12 2 2 2 3 4" xfId="35315" xr:uid="{BD87F977-0D00-4EB9-BAD7-F28438C9B2DB}"/>
    <cellStyle name="Comma 6 12 2 2 2 4" xfId="35316" xr:uid="{4D78B554-C2E1-42E6-B18B-003C0CDE9732}"/>
    <cellStyle name="Comma 6 12 2 2 2 4 2" xfId="35317" xr:uid="{BF0EC505-F0EB-4944-B5A9-B7CBC34EF3A9}"/>
    <cellStyle name="Comma 6 12 2 2 2 4 2 2" xfId="35318" xr:uid="{A3BB8E94-FB7B-4495-8552-F580B255988F}"/>
    <cellStyle name="Comma 6 12 2 2 2 4 3" xfId="35319" xr:uid="{0F82AF49-4E09-4887-88DC-185CB7031721}"/>
    <cellStyle name="Comma 6 12 2 2 2 5" xfId="35320" xr:uid="{63ACE047-6D1D-402F-B494-4724A7904B0A}"/>
    <cellStyle name="Comma 6 12 2 2 2 5 2" xfId="35321" xr:uid="{04F5A2A1-184C-4D4C-9A74-B5E75CF3BAE1}"/>
    <cellStyle name="Comma 6 12 2 2 2 6" xfId="35322" xr:uid="{69D1B019-7C13-4AFD-B5B7-E3F5B2E38D34}"/>
    <cellStyle name="Comma 6 12 2 2 3" xfId="35323" xr:uid="{FC2CBA59-FCD1-4223-BD61-3D88CC57C8A6}"/>
    <cellStyle name="Comma 6 12 2 2 3 2" xfId="35324" xr:uid="{8972AB6C-C623-4EE4-ADF2-9C2CCBD57BE5}"/>
    <cellStyle name="Comma 6 12 2 2 3 2 2" xfId="35325" xr:uid="{ACDF7FBD-FCDD-4EB7-9834-D1877D95DC46}"/>
    <cellStyle name="Comma 6 12 2 2 3 2 2 2" xfId="35326" xr:uid="{176E4AC9-35E9-40A1-A0D1-051592404F18}"/>
    <cellStyle name="Comma 6 12 2 2 3 2 2 2 2" xfId="35327" xr:uid="{66AA1E28-FF1D-4B2C-8116-B84D441B3E99}"/>
    <cellStyle name="Comma 6 12 2 2 3 2 2 3" xfId="35328" xr:uid="{E5A84CE0-7569-4F3D-AFF0-88D88A2AF4B7}"/>
    <cellStyle name="Comma 6 12 2 2 3 2 3" xfId="35329" xr:uid="{8DE0F7CB-7D50-4205-81DE-29571693413D}"/>
    <cellStyle name="Comma 6 12 2 2 3 2 3 2" xfId="35330" xr:uid="{DFA4876C-0961-491F-9E7A-C88BA8428799}"/>
    <cellStyle name="Comma 6 12 2 2 3 2 4" xfId="35331" xr:uid="{363ED13A-2594-40F3-A76A-5D0314DC58C7}"/>
    <cellStyle name="Comma 6 12 2 2 3 3" xfId="35332" xr:uid="{ACBCA484-201A-43B4-B6CD-F316D086BB1C}"/>
    <cellStyle name="Comma 6 12 2 2 3 3 2" xfId="35333" xr:uid="{ECD59916-20BF-421A-BB4F-B0918F7BC07F}"/>
    <cellStyle name="Comma 6 12 2 2 3 3 2 2" xfId="35334" xr:uid="{F7B885E2-2E3D-4F32-BEB7-861590581A7F}"/>
    <cellStyle name="Comma 6 12 2 2 3 3 3" xfId="35335" xr:uid="{D1FA77A7-8658-4024-A09D-2015556CBC37}"/>
    <cellStyle name="Comma 6 12 2 2 3 4" xfId="35336" xr:uid="{858661A3-2633-44EF-B19D-25A931C7F753}"/>
    <cellStyle name="Comma 6 12 2 2 3 4 2" xfId="35337" xr:uid="{99185F0F-2228-4F8D-B791-3CE03CF0C475}"/>
    <cellStyle name="Comma 6 12 2 2 3 5" xfId="35338" xr:uid="{DCF59CF2-312E-403F-8F36-9D30E871E395}"/>
    <cellStyle name="Comma 6 12 2 2 4" xfId="35339" xr:uid="{87435F02-3FCE-4490-9390-2313BF3478C7}"/>
    <cellStyle name="Comma 6 12 2 2 4 2" xfId="35340" xr:uid="{808BFE91-DE5E-480C-A6A7-A6BFF0D48D52}"/>
    <cellStyle name="Comma 6 12 2 2 4 2 2" xfId="35341" xr:uid="{3F0E4828-BF33-4854-85A2-3D9529730B75}"/>
    <cellStyle name="Comma 6 12 2 2 4 2 2 2" xfId="35342" xr:uid="{031C0AB0-B5B7-4C86-B3D8-729414A8902C}"/>
    <cellStyle name="Comma 6 12 2 2 4 2 3" xfId="35343" xr:uid="{AFB4ADC2-F008-4B9F-839D-EB44BFA6BBA8}"/>
    <cellStyle name="Comma 6 12 2 2 4 3" xfId="35344" xr:uid="{618ADC99-A2BD-4C73-B7F6-0D3B725B0077}"/>
    <cellStyle name="Comma 6 12 2 2 4 3 2" xfId="35345" xr:uid="{FADDB396-F2E6-4A67-95D7-CEE96ABE1240}"/>
    <cellStyle name="Comma 6 12 2 2 4 4" xfId="35346" xr:uid="{0BBAC282-48D3-441E-8797-6C7E3AD35DF7}"/>
    <cellStyle name="Comma 6 12 2 2 5" xfId="35347" xr:uid="{C4373738-D763-459B-A225-5779E2383FFE}"/>
    <cellStyle name="Comma 6 12 2 2 5 2" xfId="35348" xr:uid="{547ABAC8-DE2A-47B8-B008-5381543656DE}"/>
    <cellStyle name="Comma 6 12 2 2 5 2 2" xfId="35349" xr:uid="{F9CEDB60-0BBE-4EDC-91CE-8B03C406F390}"/>
    <cellStyle name="Comma 6 12 2 2 5 3" xfId="35350" xr:uid="{EF9AAEF4-0FA1-4FD5-8DC6-34804C49E13D}"/>
    <cellStyle name="Comma 6 12 2 2 6" xfId="35351" xr:uid="{85CDAA26-9A6B-44AE-94B0-7599D272A2E5}"/>
    <cellStyle name="Comma 6 12 2 2 6 2" xfId="35352" xr:uid="{61F1A4E7-4BE1-459C-A2E5-75C8BE061A9F}"/>
    <cellStyle name="Comma 6 12 2 2 7" xfId="35353" xr:uid="{F35C8902-C9C7-4DA9-89AD-F9E002B9D279}"/>
    <cellStyle name="Comma 6 12 2 3" xfId="35354" xr:uid="{DC74DF3A-3880-4484-B5DA-EC0A4ED14431}"/>
    <cellStyle name="Comma 6 12 2 3 2" xfId="35355" xr:uid="{E036C569-707D-4A56-9BBB-FCDA82BC455F}"/>
    <cellStyle name="Comma 6 12 2 3 2 2" xfId="35356" xr:uid="{72CEC679-880B-401B-B934-E0DD156BC95C}"/>
    <cellStyle name="Comma 6 12 2 3 2 2 2" xfId="35357" xr:uid="{4CC9D2E9-D25E-4D46-8D1A-F54ACC6DA903}"/>
    <cellStyle name="Comma 6 12 2 3 2 2 2 2" xfId="35358" xr:uid="{53EC1DB1-9439-4150-91FF-8F37E967EAA8}"/>
    <cellStyle name="Comma 6 12 2 3 2 2 2 2 2" xfId="35359" xr:uid="{569394BC-C430-44FA-8A2E-527FAA2B0A24}"/>
    <cellStyle name="Comma 6 12 2 3 2 2 2 2 2 2" xfId="35360" xr:uid="{4D14834D-2C2A-4B2F-B342-141B409DEF6A}"/>
    <cellStyle name="Comma 6 12 2 3 2 2 2 2 3" xfId="35361" xr:uid="{F8DEB358-FA91-4AB0-8AA2-E13AEDF60FCF}"/>
    <cellStyle name="Comma 6 12 2 3 2 2 2 3" xfId="35362" xr:uid="{04D9636A-F3D8-4EFB-941D-1C3982049D64}"/>
    <cellStyle name="Comma 6 12 2 3 2 2 2 3 2" xfId="35363" xr:uid="{55C223BC-DBC4-40FD-A9D9-8C01F1BEE623}"/>
    <cellStyle name="Comma 6 12 2 3 2 2 2 4" xfId="35364" xr:uid="{9B59F247-E90C-4C5A-95CE-7EB8CD7795A8}"/>
    <cellStyle name="Comma 6 12 2 3 2 2 3" xfId="35365" xr:uid="{6C467E35-D3D4-4F61-BCD9-F70E7B6CC11C}"/>
    <cellStyle name="Comma 6 12 2 3 2 2 3 2" xfId="35366" xr:uid="{062711C2-63B0-4342-BCDF-B0C9928A871E}"/>
    <cellStyle name="Comma 6 12 2 3 2 2 3 2 2" xfId="35367" xr:uid="{80B59C93-A0F4-4EEE-876C-08656AD6752C}"/>
    <cellStyle name="Comma 6 12 2 3 2 2 3 3" xfId="35368" xr:uid="{CBDE6F17-F2FF-4CF3-9D8F-2411CAA22AF2}"/>
    <cellStyle name="Comma 6 12 2 3 2 2 4" xfId="35369" xr:uid="{033F0ABE-F9C4-4628-B55C-2627B14F90FB}"/>
    <cellStyle name="Comma 6 12 2 3 2 2 4 2" xfId="35370" xr:uid="{48FDF756-AB25-4CAC-82D5-BB3B6EEAA02F}"/>
    <cellStyle name="Comma 6 12 2 3 2 2 5" xfId="35371" xr:uid="{C050C82B-B1CA-443F-BF9F-85A820A6B24D}"/>
    <cellStyle name="Comma 6 12 2 3 2 3" xfId="35372" xr:uid="{2058CD55-8FFC-444E-A3BA-BA12AECA8884}"/>
    <cellStyle name="Comma 6 12 2 3 2 3 2" xfId="35373" xr:uid="{0FEF1936-5425-435C-8704-F112BD0D1FEB}"/>
    <cellStyle name="Comma 6 12 2 3 2 3 2 2" xfId="35374" xr:uid="{8933F9C8-306E-4385-A82E-F29912EEF459}"/>
    <cellStyle name="Comma 6 12 2 3 2 3 2 2 2" xfId="35375" xr:uid="{FEEFD4A1-CC56-4492-9346-AD91F03F93FD}"/>
    <cellStyle name="Comma 6 12 2 3 2 3 2 3" xfId="35376" xr:uid="{D04A8428-E1ED-4B89-BB4F-C18E2DA1A29B}"/>
    <cellStyle name="Comma 6 12 2 3 2 3 3" xfId="35377" xr:uid="{6E55CABE-723B-4AF0-BF82-3CAF57967162}"/>
    <cellStyle name="Comma 6 12 2 3 2 3 3 2" xfId="35378" xr:uid="{04E6F2AE-6518-49E3-A422-5A93A60A563D}"/>
    <cellStyle name="Comma 6 12 2 3 2 3 4" xfId="35379" xr:uid="{DF3859E9-63C1-4F28-BBCC-55AEAD0FE117}"/>
    <cellStyle name="Comma 6 12 2 3 2 4" xfId="35380" xr:uid="{D75B1656-969D-4005-8B4E-D058D13B13F8}"/>
    <cellStyle name="Comma 6 12 2 3 2 4 2" xfId="35381" xr:uid="{71CA11EE-00BA-4043-8E9B-76907F1CB8EC}"/>
    <cellStyle name="Comma 6 12 2 3 2 4 2 2" xfId="35382" xr:uid="{7609A909-96BA-41D8-9BE2-77ADC922DC1C}"/>
    <cellStyle name="Comma 6 12 2 3 2 4 3" xfId="35383" xr:uid="{78B4DB03-25FB-4F3B-A80D-8920A47BEC5A}"/>
    <cellStyle name="Comma 6 12 2 3 2 5" xfId="35384" xr:uid="{D545E18A-48CC-4FD9-A1A6-F57C7833E991}"/>
    <cellStyle name="Comma 6 12 2 3 2 5 2" xfId="35385" xr:uid="{F09CEF14-57C6-40EE-938C-CA8158221139}"/>
    <cellStyle name="Comma 6 12 2 3 2 6" xfId="35386" xr:uid="{535619D0-D3BC-43E8-B8AE-211C10794475}"/>
    <cellStyle name="Comma 6 12 2 3 3" xfId="35387" xr:uid="{BED6EFE6-5C13-4CB1-B4DC-8C08448DEE1A}"/>
    <cellStyle name="Comma 6 12 2 3 3 2" xfId="35388" xr:uid="{C58B58EC-9BAC-4505-8714-AAAD39D91DAA}"/>
    <cellStyle name="Comma 6 12 2 3 3 2 2" xfId="35389" xr:uid="{DBABBE4C-7FD8-4C84-A7E1-82F2112D8162}"/>
    <cellStyle name="Comma 6 12 2 3 3 2 2 2" xfId="35390" xr:uid="{B5C94129-D08E-4E07-8F50-199CDA2D64B6}"/>
    <cellStyle name="Comma 6 12 2 3 3 2 2 2 2" xfId="35391" xr:uid="{C9447662-75D3-4D3A-93FD-8A1B83AD387D}"/>
    <cellStyle name="Comma 6 12 2 3 3 2 2 3" xfId="35392" xr:uid="{918D395F-18C6-4CCF-ADD1-8A6B2FF0E2EB}"/>
    <cellStyle name="Comma 6 12 2 3 3 2 3" xfId="35393" xr:uid="{234970A7-4911-4AE4-B36B-BE36CFE63B40}"/>
    <cellStyle name="Comma 6 12 2 3 3 2 3 2" xfId="35394" xr:uid="{B94F2B26-B930-4B26-A4B1-BE0ADE86142E}"/>
    <cellStyle name="Comma 6 12 2 3 3 2 4" xfId="35395" xr:uid="{F2037D17-4613-4853-B209-C9F84D97AB5E}"/>
    <cellStyle name="Comma 6 12 2 3 3 3" xfId="35396" xr:uid="{59FDA3D1-0445-4F4C-AEB0-335419D85435}"/>
    <cellStyle name="Comma 6 12 2 3 3 3 2" xfId="35397" xr:uid="{4F27D9BF-92BA-4F47-AC2B-EE65F85F44C5}"/>
    <cellStyle name="Comma 6 12 2 3 3 3 2 2" xfId="35398" xr:uid="{15C5CF1F-58F9-4793-AA3D-D98832693A77}"/>
    <cellStyle name="Comma 6 12 2 3 3 3 3" xfId="35399" xr:uid="{EF841E9B-561B-464B-A64C-87CD803A4E83}"/>
    <cellStyle name="Comma 6 12 2 3 3 4" xfId="35400" xr:uid="{DFF7C6C2-1667-4C3A-88C5-0C4525523B70}"/>
    <cellStyle name="Comma 6 12 2 3 3 4 2" xfId="35401" xr:uid="{9970F060-6CFC-49A8-8EFF-B0FE89170DD4}"/>
    <cellStyle name="Comma 6 12 2 3 3 5" xfId="35402" xr:uid="{CE916D6F-46B0-4943-BF2B-BADE68589A5A}"/>
    <cellStyle name="Comma 6 12 2 3 4" xfId="35403" xr:uid="{4FB911DB-4F95-4249-9B2F-114DFA830DF0}"/>
    <cellStyle name="Comma 6 12 2 3 4 2" xfId="35404" xr:uid="{DB83176A-9EDA-4F09-A1A7-D23825C2597D}"/>
    <cellStyle name="Comma 6 12 2 3 4 2 2" xfId="35405" xr:uid="{1F19300F-42B2-4432-AB14-44409C620410}"/>
    <cellStyle name="Comma 6 12 2 3 4 2 2 2" xfId="35406" xr:uid="{F6B48E21-CD7F-4143-BC02-B25E9C6C49B1}"/>
    <cellStyle name="Comma 6 12 2 3 4 2 3" xfId="35407" xr:uid="{F683B3A0-8AF4-4652-97EA-0CDA409D9967}"/>
    <cellStyle name="Comma 6 12 2 3 4 3" xfId="35408" xr:uid="{E47D6F8D-E261-47EC-B6D0-926D4D753066}"/>
    <cellStyle name="Comma 6 12 2 3 4 3 2" xfId="35409" xr:uid="{264160D7-4B6C-4479-8264-AF4D108C3877}"/>
    <cellStyle name="Comma 6 12 2 3 4 4" xfId="35410" xr:uid="{587A0361-1B46-4972-A4C7-651576355944}"/>
    <cellStyle name="Comma 6 12 2 3 5" xfId="35411" xr:uid="{29B52F5A-666F-4C25-BC07-A850954CF059}"/>
    <cellStyle name="Comma 6 12 2 3 5 2" xfId="35412" xr:uid="{EE13D339-494D-47BB-AA8F-039D3C9F5729}"/>
    <cellStyle name="Comma 6 12 2 3 5 2 2" xfId="35413" xr:uid="{D1077AAA-76DE-4EFC-A47E-5AB54BC864C5}"/>
    <cellStyle name="Comma 6 12 2 3 5 3" xfId="35414" xr:uid="{5DE18D11-0687-4820-9B1D-F61F02205CB0}"/>
    <cellStyle name="Comma 6 12 2 3 6" xfId="35415" xr:uid="{87DC127B-4C03-416C-A85A-6889D15008D9}"/>
    <cellStyle name="Comma 6 12 2 3 6 2" xfId="35416" xr:uid="{06559449-BB5E-4F5A-A41D-1BD77D1968B2}"/>
    <cellStyle name="Comma 6 12 2 3 7" xfId="35417" xr:uid="{984148D4-3F0F-439F-80A7-2010185A0FB8}"/>
    <cellStyle name="Comma 6 12 2 4" xfId="35418" xr:uid="{E18C9180-9795-45CB-A25E-E1D1D9152B6D}"/>
    <cellStyle name="Comma 6 12 2 4 2" xfId="35419" xr:uid="{D9A80B7A-8FDD-4F15-9AFA-F2FCD289781E}"/>
    <cellStyle name="Comma 6 12 2 4 2 2" xfId="35420" xr:uid="{678506E9-78AB-4E6F-97EB-D6A41DD01ABB}"/>
    <cellStyle name="Comma 6 12 2 4 2 2 2" xfId="35421" xr:uid="{0108300B-F273-4161-A342-D5EDC714F9CA}"/>
    <cellStyle name="Comma 6 12 2 4 2 2 2 2" xfId="35422" xr:uid="{05233FF9-A356-4B3F-B6A1-59408CCCC279}"/>
    <cellStyle name="Comma 6 12 2 4 2 2 2 2 2" xfId="35423" xr:uid="{46FF6ED2-6CF7-43E0-8D06-BF4E706789FD}"/>
    <cellStyle name="Comma 6 12 2 4 2 2 2 2 2 2" xfId="35424" xr:uid="{C0334071-67B8-4F2A-BE81-2AC5B5ABBB95}"/>
    <cellStyle name="Comma 6 12 2 4 2 2 2 2 3" xfId="35425" xr:uid="{68CCA90E-C49B-438B-AD72-4C74E4152382}"/>
    <cellStyle name="Comma 6 12 2 4 2 2 2 3" xfId="35426" xr:uid="{2FC3BDD8-F473-433C-AC01-D27FB498CF20}"/>
    <cellStyle name="Comma 6 12 2 4 2 2 2 3 2" xfId="35427" xr:uid="{D5A955DB-76FE-447D-B3ED-8C29FD47CE6C}"/>
    <cellStyle name="Comma 6 12 2 4 2 2 2 4" xfId="35428" xr:uid="{6ECA4FE3-230D-413F-B391-2006A241359F}"/>
    <cellStyle name="Comma 6 12 2 4 2 2 3" xfId="35429" xr:uid="{685DF069-9C6E-4C81-A098-13B064CEA2D8}"/>
    <cellStyle name="Comma 6 12 2 4 2 2 3 2" xfId="35430" xr:uid="{C1F46659-C658-4402-A224-48DEF1CEFC0C}"/>
    <cellStyle name="Comma 6 12 2 4 2 2 3 2 2" xfId="35431" xr:uid="{93F6A57F-93A7-4992-90B5-B5A383DB8287}"/>
    <cellStyle name="Comma 6 12 2 4 2 2 3 3" xfId="35432" xr:uid="{CEA972C1-7B63-4A6F-981F-FD1C3A9ACD0F}"/>
    <cellStyle name="Comma 6 12 2 4 2 2 4" xfId="35433" xr:uid="{44604F5D-9D0E-4289-9343-FD7A2BDBDB6F}"/>
    <cellStyle name="Comma 6 12 2 4 2 2 4 2" xfId="35434" xr:uid="{517C7E53-E6CC-467C-8785-43466D416939}"/>
    <cellStyle name="Comma 6 12 2 4 2 2 5" xfId="35435" xr:uid="{620FDED8-FB99-45EA-AC50-14D42F3347D3}"/>
    <cellStyle name="Comma 6 12 2 4 2 3" xfId="35436" xr:uid="{59A81D08-0ADE-4967-8E21-05F28CDB946A}"/>
    <cellStyle name="Comma 6 12 2 4 2 3 2" xfId="35437" xr:uid="{7A54F55C-54B9-4C73-940C-64F2BE76CE2C}"/>
    <cellStyle name="Comma 6 12 2 4 2 3 2 2" xfId="35438" xr:uid="{0AE654A2-D455-4A76-91FE-988192448CF1}"/>
    <cellStyle name="Comma 6 12 2 4 2 3 2 2 2" xfId="35439" xr:uid="{B724D2D9-8FF5-47F1-BF82-AE7FD0480D13}"/>
    <cellStyle name="Comma 6 12 2 4 2 3 2 3" xfId="35440" xr:uid="{F90EE3E0-59D0-4B6F-A763-1ED3FD9D5A62}"/>
    <cellStyle name="Comma 6 12 2 4 2 3 3" xfId="35441" xr:uid="{BDB8741B-44BC-40C8-9195-714D633E4E73}"/>
    <cellStyle name="Comma 6 12 2 4 2 3 3 2" xfId="35442" xr:uid="{DF356F06-CC32-48DB-9A3A-A9231252A3F4}"/>
    <cellStyle name="Comma 6 12 2 4 2 3 4" xfId="35443" xr:uid="{2B6E00B8-39B8-44F9-8E13-37D781080C02}"/>
    <cellStyle name="Comma 6 12 2 4 2 4" xfId="35444" xr:uid="{61857817-4B48-4DC5-831F-70ED56CFFBBB}"/>
    <cellStyle name="Comma 6 12 2 4 2 4 2" xfId="35445" xr:uid="{8EC99E8F-3D0B-4AD6-B578-83480F0C8336}"/>
    <cellStyle name="Comma 6 12 2 4 2 4 2 2" xfId="35446" xr:uid="{FAC4B98D-DC62-4671-81B2-70630FE2C468}"/>
    <cellStyle name="Comma 6 12 2 4 2 4 3" xfId="35447" xr:uid="{06932BD5-E956-45FD-B7ED-687AF0B0DE1C}"/>
    <cellStyle name="Comma 6 12 2 4 2 5" xfId="35448" xr:uid="{EB6C7D54-7DAA-4D9B-ADFA-E42011D87A92}"/>
    <cellStyle name="Comma 6 12 2 4 2 5 2" xfId="35449" xr:uid="{7BD6B490-2AB9-489E-9C23-7F1DFF9D3648}"/>
    <cellStyle name="Comma 6 12 2 4 2 6" xfId="35450" xr:uid="{98FFB1B0-5D5E-46DB-9E78-42C98A33943C}"/>
    <cellStyle name="Comma 6 12 2 4 3" xfId="35451" xr:uid="{4864330A-5AC5-439F-843D-6C046EA10830}"/>
    <cellStyle name="Comma 6 12 2 4 3 2" xfId="35452" xr:uid="{D7B5450A-1AC7-43A8-B74C-D32967619A9B}"/>
    <cellStyle name="Comma 6 12 2 4 3 2 2" xfId="35453" xr:uid="{8D04BCBC-4EBC-43D1-85B3-F53B0F71F95A}"/>
    <cellStyle name="Comma 6 12 2 4 3 2 2 2" xfId="35454" xr:uid="{FF3B3C4E-CB62-49CE-B4C7-1227334E4134}"/>
    <cellStyle name="Comma 6 12 2 4 3 2 2 2 2" xfId="35455" xr:uid="{616DB670-C8C3-472B-9841-FA618D76739C}"/>
    <cellStyle name="Comma 6 12 2 4 3 2 2 3" xfId="35456" xr:uid="{D38608E5-8045-4EA8-B71F-FF26E7935341}"/>
    <cellStyle name="Comma 6 12 2 4 3 2 3" xfId="35457" xr:uid="{9475C282-860A-41A5-84BA-8A97E03FD857}"/>
    <cellStyle name="Comma 6 12 2 4 3 2 3 2" xfId="35458" xr:uid="{4EEF6E4D-2AF9-472C-86AD-BBBD3A690B85}"/>
    <cellStyle name="Comma 6 12 2 4 3 2 4" xfId="35459" xr:uid="{380BD5DE-1D74-4850-BCA0-EDA247870AB2}"/>
    <cellStyle name="Comma 6 12 2 4 3 3" xfId="35460" xr:uid="{11C46B81-B54C-4CE4-BF1F-5847D080A255}"/>
    <cellStyle name="Comma 6 12 2 4 3 3 2" xfId="35461" xr:uid="{F88DD05B-E54E-40CB-9B69-931BE597BF82}"/>
    <cellStyle name="Comma 6 12 2 4 3 3 2 2" xfId="35462" xr:uid="{55624AAF-847D-430C-BAD3-604210EDF92A}"/>
    <cellStyle name="Comma 6 12 2 4 3 3 3" xfId="35463" xr:uid="{E04AC907-8880-419B-A6BE-A7291EF98AF1}"/>
    <cellStyle name="Comma 6 12 2 4 3 4" xfId="35464" xr:uid="{3AD16BAE-E9A3-4237-911E-961B2C4AA359}"/>
    <cellStyle name="Comma 6 12 2 4 3 4 2" xfId="35465" xr:uid="{436CF4DA-5640-4CB2-95EE-DB891173BA18}"/>
    <cellStyle name="Comma 6 12 2 4 3 5" xfId="35466" xr:uid="{FC1E527A-424B-4217-89BC-DFAAF5F9F52C}"/>
    <cellStyle name="Comma 6 12 2 4 4" xfId="35467" xr:uid="{C61FBABF-9F1D-48A3-9461-73E095373C1A}"/>
    <cellStyle name="Comma 6 12 2 4 4 2" xfId="35468" xr:uid="{C479E1BB-3E24-4CA3-9C28-3F36AAEB302A}"/>
    <cellStyle name="Comma 6 12 2 4 4 2 2" xfId="35469" xr:uid="{E0A6F69F-7964-491E-963C-2B4CC087290F}"/>
    <cellStyle name="Comma 6 12 2 4 4 2 2 2" xfId="35470" xr:uid="{879F9CC8-FDFB-4068-BF72-575712BD0BC0}"/>
    <cellStyle name="Comma 6 12 2 4 4 2 3" xfId="35471" xr:uid="{6441B656-7976-4AEE-A525-4DCBCF33ED76}"/>
    <cellStyle name="Comma 6 12 2 4 4 3" xfId="35472" xr:uid="{006F924E-FE7C-4DA3-99BD-8CF2A12B4E0C}"/>
    <cellStyle name="Comma 6 12 2 4 4 3 2" xfId="35473" xr:uid="{B579A51F-C2AC-47BB-BEAD-573C3F4474B2}"/>
    <cellStyle name="Comma 6 12 2 4 4 4" xfId="35474" xr:uid="{AB7CCFDC-085F-407E-8205-D37642E1C67B}"/>
    <cellStyle name="Comma 6 12 2 4 5" xfId="35475" xr:uid="{8BABCB2A-3B24-4DDE-9509-F67614691B8D}"/>
    <cellStyle name="Comma 6 12 2 4 5 2" xfId="35476" xr:uid="{35B873D7-21BD-47B3-8AA6-10ECEDA502ED}"/>
    <cellStyle name="Comma 6 12 2 4 5 2 2" xfId="35477" xr:uid="{27840E9B-5385-4D59-A176-91FAB238DFA0}"/>
    <cellStyle name="Comma 6 12 2 4 5 3" xfId="35478" xr:uid="{DFB1DF69-8C13-4F3F-A983-8D08940F322C}"/>
    <cellStyle name="Comma 6 12 2 4 6" xfId="35479" xr:uid="{97EED007-E2DA-480E-B534-FC2D9F4DBE4E}"/>
    <cellStyle name="Comma 6 12 2 4 6 2" xfId="35480" xr:uid="{09A5B5BE-B116-4586-ABB8-922E158E9F80}"/>
    <cellStyle name="Comma 6 12 2 4 7" xfId="35481" xr:uid="{404F4B8D-1F69-46EB-BD79-BBCF3B56D9C4}"/>
    <cellStyle name="Comma 6 12 2 5" xfId="35482" xr:uid="{D4745893-8E1E-474E-B007-7AE4DA82838B}"/>
    <cellStyle name="Comma 6 12 2 5 2" xfId="35483" xr:uid="{EC8C246E-B545-43B4-B3A3-B604402F134D}"/>
    <cellStyle name="Comma 6 12 2 5 2 2" xfId="35484" xr:uid="{C3BD0C99-102C-44BD-8B57-D58DAF6D02CE}"/>
    <cellStyle name="Comma 6 12 2 5 2 2 2" xfId="35485" xr:uid="{68045E50-3349-4D89-8B0E-199F63D0CDF1}"/>
    <cellStyle name="Comma 6 12 2 5 2 2 2 2" xfId="35486" xr:uid="{C198A358-9D96-480F-858A-8045B8CB0272}"/>
    <cellStyle name="Comma 6 12 2 5 2 2 2 2 2" xfId="35487" xr:uid="{9D82166B-1AC8-44AE-9F94-A2059DB42C36}"/>
    <cellStyle name="Comma 6 12 2 5 2 2 2 3" xfId="35488" xr:uid="{8CC7B8B5-72B7-4334-BFBF-2DAEBC7800DA}"/>
    <cellStyle name="Comma 6 12 2 5 2 2 3" xfId="35489" xr:uid="{5CE8605C-FACF-4068-AE34-5E7E794AAD27}"/>
    <cellStyle name="Comma 6 12 2 5 2 2 3 2" xfId="35490" xr:uid="{61F74F2B-F805-43A8-A9AC-88B4DF215956}"/>
    <cellStyle name="Comma 6 12 2 5 2 2 4" xfId="35491" xr:uid="{F2816908-30F3-4BAA-92F2-A8221CB4AD32}"/>
    <cellStyle name="Comma 6 12 2 5 2 3" xfId="35492" xr:uid="{A565B603-4AC0-4EAB-A31A-31374BB32853}"/>
    <cellStyle name="Comma 6 12 2 5 2 3 2" xfId="35493" xr:uid="{13EC3732-59E2-4F7D-987E-E12D5664BD19}"/>
    <cellStyle name="Comma 6 12 2 5 2 3 2 2" xfId="35494" xr:uid="{EB6DC237-DBC1-4761-8BAF-676E8FBABF7D}"/>
    <cellStyle name="Comma 6 12 2 5 2 3 3" xfId="35495" xr:uid="{8FBBE896-E931-42DC-91B3-45E3448F2CC7}"/>
    <cellStyle name="Comma 6 12 2 5 2 4" xfId="35496" xr:uid="{F8962792-57FA-4796-B009-EB3B7AF35D20}"/>
    <cellStyle name="Comma 6 12 2 5 2 4 2" xfId="35497" xr:uid="{FF1C201B-6B9B-4BBC-B866-F620440D4063}"/>
    <cellStyle name="Comma 6 12 2 5 2 5" xfId="35498" xr:uid="{DA3E06E6-4E54-4CA5-BA71-647A751E28BB}"/>
    <cellStyle name="Comma 6 12 2 5 3" xfId="35499" xr:uid="{CE091455-C5F8-463B-B722-73BEEB64BD93}"/>
    <cellStyle name="Comma 6 12 2 5 3 2" xfId="35500" xr:uid="{FFFA0121-9105-42C9-ABDE-F1D7D9BFC82E}"/>
    <cellStyle name="Comma 6 12 2 5 3 2 2" xfId="35501" xr:uid="{39F95480-7807-47FD-B1EF-3D8C12A83489}"/>
    <cellStyle name="Comma 6 12 2 5 3 2 2 2" xfId="35502" xr:uid="{C3FC170E-8D2D-440E-BD81-FA2405F755B9}"/>
    <cellStyle name="Comma 6 12 2 5 3 2 3" xfId="35503" xr:uid="{60C988B8-1CBC-4264-884B-F90513F75932}"/>
    <cellStyle name="Comma 6 12 2 5 3 3" xfId="35504" xr:uid="{65075712-1066-40E5-8319-A5D471BAC51E}"/>
    <cellStyle name="Comma 6 12 2 5 3 3 2" xfId="35505" xr:uid="{FC06D741-BCB5-4042-A4E3-8199E57DC2CA}"/>
    <cellStyle name="Comma 6 12 2 5 3 4" xfId="35506" xr:uid="{E5398AF3-19C3-44EF-8605-7B6A2AE7B04A}"/>
    <cellStyle name="Comma 6 12 2 5 4" xfId="35507" xr:uid="{CD275A62-A5F8-42C0-AFA0-9F0FB34D07FF}"/>
    <cellStyle name="Comma 6 12 2 5 4 2" xfId="35508" xr:uid="{47F1EF1F-3C29-49DB-BAC3-A971A1960FF3}"/>
    <cellStyle name="Comma 6 12 2 5 4 2 2" xfId="35509" xr:uid="{C5774536-6677-42D1-A3D5-1C0D837CE5A0}"/>
    <cellStyle name="Comma 6 12 2 5 4 3" xfId="35510" xr:uid="{B393AEC4-7AC4-40F1-BBDA-B2AD13E96A4F}"/>
    <cellStyle name="Comma 6 12 2 5 5" xfId="35511" xr:uid="{A7FFD162-A442-49F1-96CE-9EF08DA849A7}"/>
    <cellStyle name="Comma 6 12 2 5 5 2" xfId="35512" xr:uid="{AF55BA84-175D-4922-8899-C7384B4014E3}"/>
    <cellStyle name="Comma 6 12 2 5 6" xfId="35513" xr:uid="{514FA699-A0D0-4322-B5B8-4EB7DA72D388}"/>
    <cellStyle name="Comma 6 12 2 6" xfId="35514" xr:uid="{3424567F-BF4B-4008-BDF9-7CCDB1DF34A5}"/>
    <cellStyle name="Comma 6 12 2 6 2" xfId="35515" xr:uid="{04BFD88B-6D24-4B57-9B83-1CFED9BF1266}"/>
    <cellStyle name="Comma 6 12 2 6 2 2" xfId="35516" xr:uid="{FEE8EC20-00B2-4FB1-82B8-3C1CD5368697}"/>
    <cellStyle name="Comma 6 12 2 6 2 2 2" xfId="35517" xr:uid="{8550D959-71FC-4E98-B5E9-377A8C9D2A76}"/>
    <cellStyle name="Comma 6 12 2 6 2 2 2 2" xfId="35518" xr:uid="{D62B9200-D56E-4BFB-B141-382CE60899E3}"/>
    <cellStyle name="Comma 6 12 2 6 2 2 3" xfId="35519" xr:uid="{91AEFE4D-1940-43B9-9399-929032C8C686}"/>
    <cellStyle name="Comma 6 12 2 6 2 3" xfId="35520" xr:uid="{616A7121-EE47-4F8B-892D-F88C5E9C6948}"/>
    <cellStyle name="Comma 6 12 2 6 2 3 2" xfId="35521" xr:uid="{E2F86880-A0D1-4FA4-892D-4D7DFB8536D6}"/>
    <cellStyle name="Comma 6 12 2 6 2 4" xfId="35522" xr:uid="{F14111AD-C0E3-431D-B071-4FC97A035D04}"/>
    <cellStyle name="Comma 6 12 2 6 3" xfId="35523" xr:uid="{E2994176-D490-44A0-B2D4-0BF3A19BB8FF}"/>
    <cellStyle name="Comma 6 12 2 6 3 2" xfId="35524" xr:uid="{2084AC51-04B0-482C-9130-2EF637D6E5D8}"/>
    <cellStyle name="Comma 6 12 2 6 3 2 2" xfId="35525" xr:uid="{4D661C88-55FC-4BCF-8B43-54472506332F}"/>
    <cellStyle name="Comma 6 12 2 6 3 3" xfId="35526" xr:uid="{43EF0BEE-6F97-49CD-A9F6-C40017612E38}"/>
    <cellStyle name="Comma 6 12 2 6 4" xfId="35527" xr:uid="{972B720A-017C-41F6-9E3A-C700C3E17B09}"/>
    <cellStyle name="Comma 6 12 2 6 4 2" xfId="35528" xr:uid="{789A364A-5EC3-4162-A8E1-368BE38C0719}"/>
    <cellStyle name="Comma 6 12 2 6 5" xfId="35529" xr:uid="{91D772A4-D3A2-4B85-A8B5-C8329B4D3D17}"/>
    <cellStyle name="Comma 6 12 2 7" xfId="35530" xr:uid="{6DD85FBB-197A-41DD-BF67-A04C0FE46B60}"/>
    <cellStyle name="Comma 6 12 2 7 2" xfId="35531" xr:uid="{B96E4BA1-99C3-47A6-80DE-176A5D3088FA}"/>
    <cellStyle name="Comma 6 12 2 7 2 2" xfId="35532" xr:uid="{422B2B9B-2C62-47A0-976E-886071C5BE21}"/>
    <cellStyle name="Comma 6 12 2 7 2 2 2" xfId="35533" xr:uid="{6CB8F4A3-61DD-418A-8900-A167D2E81BE5}"/>
    <cellStyle name="Comma 6 12 2 7 2 3" xfId="35534" xr:uid="{6BB148AD-C35F-44D2-AEA5-82B742EFFA67}"/>
    <cellStyle name="Comma 6 12 2 7 3" xfId="35535" xr:uid="{F4DD479C-8977-49C5-B4DC-0D7664B9DD88}"/>
    <cellStyle name="Comma 6 12 2 7 3 2" xfId="35536" xr:uid="{C0E90F1D-AFD1-4D22-B7D8-A3DFA6CDA340}"/>
    <cellStyle name="Comma 6 12 2 7 4" xfId="35537" xr:uid="{8874738E-D6F8-4AE8-BA79-81999B182FE5}"/>
    <cellStyle name="Comma 6 12 2 8" xfId="35538" xr:uid="{5106769E-8596-4A29-85CB-5CE460560F56}"/>
    <cellStyle name="Comma 6 12 2 8 2" xfId="35539" xr:uid="{9087C76F-62F5-4EE5-9016-4033B7D639E0}"/>
    <cellStyle name="Comma 6 12 2 8 2 2" xfId="35540" xr:uid="{B333A098-55EB-4CD0-B861-2B89C3ACF4FC}"/>
    <cellStyle name="Comma 6 12 2 8 3" xfId="35541" xr:uid="{33F19025-7FA8-400B-9307-EAE7E16C9957}"/>
    <cellStyle name="Comma 6 12 2 9" xfId="35542" xr:uid="{C9664DD0-0824-45A6-8DB0-F7E99DF6D87B}"/>
    <cellStyle name="Comma 6 12 2 9 2" xfId="35543" xr:uid="{334B0944-5FBA-4A07-A07E-6CF6D1AEAF6D}"/>
    <cellStyle name="Comma 6 12 3" xfId="35544" xr:uid="{FFF23E26-74A2-4A9D-8E19-CCE9CFF79467}"/>
    <cellStyle name="Comma 6 12 3 2" xfId="35545" xr:uid="{B66A8959-1E61-43B6-97D0-E500960F8BC5}"/>
    <cellStyle name="Comma 6 12 3 2 2" xfId="35546" xr:uid="{4D9375AD-55A8-4570-A8FF-76440C0FB716}"/>
    <cellStyle name="Comma 6 12 3 2 2 2" xfId="35547" xr:uid="{8BBF541F-22DE-4EF9-B371-47F1FB200FD8}"/>
    <cellStyle name="Comma 6 12 3 2 2 2 2" xfId="35548" xr:uid="{66B221A4-E842-4720-BFF9-CDF2F6C3B723}"/>
    <cellStyle name="Comma 6 12 3 2 2 2 2 2" xfId="35549" xr:uid="{AD7823D0-4515-42FF-9FB1-4CC1B8A8F0E2}"/>
    <cellStyle name="Comma 6 12 3 2 2 2 2 2 2" xfId="35550" xr:uid="{48C71558-B930-4AA5-AF9D-7B1A0513A57F}"/>
    <cellStyle name="Comma 6 12 3 2 2 2 2 3" xfId="35551" xr:uid="{B537F9EE-FCAA-41A4-BBDC-5E9C725A6CE4}"/>
    <cellStyle name="Comma 6 12 3 2 2 2 3" xfId="35552" xr:uid="{166418CD-3C97-44DB-A48A-0817C80A9A60}"/>
    <cellStyle name="Comma 6 12 3 2 2 2 3 2" xfId="35553" xr:uid="{16782209-E98B-49C5-97C2-2658364AAC3E}"/>
    <cellStyle name="Comma 6 12 3 2 2 2 4" xfId="35554" xr:uid="{7E37661C-9B74-4D01-B837-4CE528A41207}"/>
    <cellStyle name="Comma 6 12 3 2 2 3" xfId="35555" xr:uid="{148D9EB3-F116-4CD8-A66E-F2FBA0DD1B8B}"/>
    <cellStyle name="Comma 6 12 3 2 2 3 2" xfId="35556" xr:uid="{C508CCAE-9DFF-41D6-812B-4820F4E8F627}"/>
    <cellStyle name="Comma 6 12 3 2 2 3 2 2" xfId="35557" xr:uid="{951ADA8A-7A85-48CE-8C7E-836C1B4AF06A}"/>
    <cellStyle name="Comma 6 12 3 2 2 3 3" xfId="35558" xr:uid="{0A34BCE9-4256-416F-9F33-6F2F696C54BD}"/>
    <cellStyle name="Comma 6 12 3 2 2 4" xfId="35559" xr:uid="{61558566-3319-423B-9658-B7DB8358FC15}"/>
    <cellStyle name="Comma 6 12 3 2 2 4 2" xfId="35560" xr:uid="{A137977E-6960-4E9A-89A6-926D2C81446B}"/>
    <cellStyle name="Comma 6 12 3 2 2 5" xfId="35561" xr:uid="{F60824BF-4E38-4F7D-BD4F-902902656331}"/>
    <cellStyle name="Comma 6 12 3 2 3" xfId="35562" xr:uid="{7A141BD8-85BF-4B6E-B246-6EADC6EE8728}"/>
    <cellStyle name="Comma 6 12 3 2 3 2" xfId="35563" xr:uid="{07945346-ED15-454D-A735-97F5790EA558}"/>
    <cellStyle name="Comma 6 12 3 2 3 2 2" xfId="35564" xr:uid="{B2799F7A-B74C-4205-8321-9A2052657C95}"/>
    <cellStyle name="Comma 6 12 3 2 3 2 2 2" xfId="35565" xr:uid="{ACB74C87-8A80-4B4B-8622-49DB43EBBB57}"/>
    <cellStyle name="Comma 6 12 3 2 3 2 3" xfId="35566" xr:uid="{71AD0979-D6CA-4A66-8A3C-61CB67B6BDF1}"/>
    <cellStyle name="Comma 6 12 3 2 3 3" xfId="35567" xr:uid="{68ED0BB6-D557-42E2-B072-46C5BDCD5F27}"/>
    <cellStyle name="Comma 6 12 3 2 3 3 2" xfId="35568" xr:uid="{08FB89AA-BE6D-4734-BFAA-27FEF0A65FC4}"/>
    <cellStyle name="Comma 6 12 3 2 3 4" xfId="35569" xr:uid="{7B7347A2-4B32-4772-AA3A-6F93FC64DD41}"/>
    <cellStyle name="Comma 6 12 3 2 4" xfId="35570" xr:uid="{F60CB3F4-C18A-46B0-99BE-58B510E68841}"/>
    <cellStyle name="Comma 6 12 3 2 4 2" xfId="35571" xr:uid="{5813F277-9398-40FF-8043-5E83E5C56728}"/>
    <cellStyle name="Comma 6 12 3 2 4 2 2" xfId="35572" xr:uid="{77705509-4AFA-409B-ADAB-3D32AFC8BEBD}"/>
    <cellStyle name="Comma 6 12 3 2 4 3" xfId="35573" xr:uid="{32728436-EA11-455F-BB9A-585D6405A19A}"/>
    <cellStyle name="Comma 6 12 3 2 5" xfId="35574" xr:uid="{4653AD41-780C-4549-9E69-36297CB487FA}"/>
    <cellStyle name="Comma 6 12 3 2 5 2" xfId="35575" xr:uid="{49EB038D-1E31-43CC-9D35-3DC227F8E15C}"/>
    <cellStyle name="Comma 6 12 3 2 6" xfId="35576" xr:uid="{B5A2F62E-E19C-49FA-AC52-538A2B3399DA}"/>
    <cellStyle name="Comma 6 12 3 3" xfId="35577" xr:uid="{16C3150B-C9DA-4BAE-9AC4-E0E247EA143E}"/>
    <cellStyle name="Comma 6 12 3 3 2" xfId="35578" xr:uid="{2E38B5D3-4F7B-4876-A623-D6957F6896C0}"/>
    <cellStyle name="Comma 6 12 3 3 2 2" xfId="35579" xr:uid="{BC26A457-D8FE-4128-85A0-2E45A3B5BB2C}"/>
    <cellStyle name="Comma 6 12 3 3 2 2 2" xfId="35580" xr:uid="{88BB9F1D-482F-4EE9-B461-CC72AC2C6AB4}"/>
    <cellStyle name="Comma 6 12 3 3 2 2 2 2" xfId="35581" xr:uid="{6E3EF793-4B26-4641-9665-3613D4CBFD4C}"/>
    <cellStyle name="Comma 6 12 3 3 2 2 3" xfId="35582" xr:uid="{9F7569D2-FE79-492A-A51C-1AFDF8079695}"/>
    <cellStyle name="Comma 6 12 3 3 2 3" xfId="35583" xr:uid="{7FF49BFE-6149-4104-8436-3B94327F538F}"/>
    <cellStyle name="Comma 6 12 3 3 2 3 2" xfId="35584" xr:uid="{127BA300-55AF-4428-81C7-EFEBA841E490}"/>
    <cellStyle name="Comma 6 12 3 3 2 4" xfId="35585" xr:uid="{E1BAABE1-B592-495D-8FB7-D1FF7CCA1F05}"/>
    <cellStyle name="Comma 6 12 3 3 3" xfId="35586" xr:uid="{F6EEE851-ECE3-4140-82D1-89435A1B1BD2}"/>
    <cellStyle name="Comma 6 12 3 3 3 2" xfId="35587" xr:uid="{2929BDCD-E0C3-466D-A363-5658DD8CA224}"/>
    <cellStyle name="Comma 6 12 3 3 3 2 2" xfId="35588" xr:uid="{445D4320-36CB-4280-8CE5-6588337EC7FF}"/>
    <cellStyle name="Comma 6 12 3 3 3 3" xfId="35589" xr:uid="{92A6021D-5EFA-4B19-AF53-D886D1BB59AF}"/>
    <cellStyle name="Comma 6 12 3 3 4" xfId="35590" xr:uid="{86893FA1-D8DF-4A99-AD73-73919A450031}"/>
    <cellStyle name="Comma 6 12 3 3 4 2" xfId="35591" xr:uid="{CDC0C539-C7A9-4BD7-AC3A-3C4B1100143E}"/>
    <cellStyle name="Comma 6 12 3 3 5" xfId="35592" xr:uid="{D09F3FF5-7C23-4040-9F2B-66929B51AA85}"/>
    <cellStyle name="Comma 6 12 3 4" xfId="35593" xr:uid="{37538583-CD59-4FFB-ACDD-1EC9B30213DE}"/>
    <cellStyle name="Comma 6 12 3 4 2" xfId="35594" xr:uid="{B02C3A43-D057-411B-8F8D-677C4CDC5CA3}"/>
    <cellStyle name="Comma 6 12 3 4 2 2" xfId="35595" xr:uid="{75DF9377-58D4-4DE9-B517-3A3BBA206F7B}"/>
    <cellStyle name="Comma 6 12 3 4 2 2 2" xfId="35596" xr:uid="{D7F92568-3080-4051-830D-BDE5C8E17F2A}"/>
    <cellStyle name="Comma 6 12 3 4 2 3" xfId="35597" xr:uid="{656396F2-8582-4460-B106-8D3CCE353B86}"/>
    <cellStyle name="Comma 6 12 3 4 3" xfId="35598" xr:uid="{122A68ED-C3D8-4B88-B255-03C3D77606A9}"/>
    <cellStyle name="Comma 6 12 3 4 3 2" xfId="35599" xr:uid="{6EA42680-2901-431D-86FA-2F9D3A01154D}"/>
    <cellStyle name="Comma 6 12 3 4 4" xfId="35600" xr:uid="{2A270587-DC09-425C-9B20-5B36C7AED57E}"/>
    <cellStyle name="Comma 6 12 3 5" xfId="35601" xr:uid="{6EF060CB-C8B9-4F6D-BFE1-A89930BD18B4}"/>
    <cellStyle name="Comma 6 12 3 5 2" xfId="35602" xr:uid="{750B5607-2338-4DB3-B258-AF1D4A3E581F}"/>
    <cellStyle name="Comma 6 12 3 5 2 2" xfId="35603" xr:uid="{B4942AF5-695B-405D-B00F-83ED32BA9A2C}"/>
    <cellStyle name="Comma 6 12 3 5 3" xfId="35604" xr:uid="{E529FBC1-A3E1-47F7-8629-34EC6DFD9DBD}"/>
    <cellStyle name="Comma 6 12 3 6" xfId="35605" xr:uid="{873C579F-F8FF-42C9-B9E9-320DF8AEEE87}"/>
    <cellStyle name="Comma 6 12 3 6 2" xfId="35606" xr:uid="{73D1FA98-DAFE-4B59-B21F-0437D01F1FBC}"/>
    <cellStyle name="Comma 6 12 3 7" xfId="35607" xr:uid="{370AFF5B-ACBC-4147-8A6D-39B8F0A9378C}"/>
    <cellStyle name="Comma 6 12 4" xfId="35608" xr:uid="{B658948F-04C1-4FD7-B2EA-32B16B148860}"/>
    <cellStyle name="Comma 6 12 4 2" xfId="35609" xr:uid="{90F3071B-89A3-4722-B63C-721A8390511A}"/>
    <cellStyle name="Comma 6 12 4 2 2" xfId="35610" xr:uid="{B9D78CA2-F0E1-44D7-ACBE-94A8C77FA45E}"/>
    <cellStyle name="Comma 6 12 4 2 2 2" xfId="35611" xr:uid="{63459C88-8C79-4F46-8FCF-3AC731BEEFE8}"/>
    <cellStyle name="Comma 6 12 4 2 2 2 2" xfId="35612" xr:uid="{1DDDE8A6-7FB8-4A9D-8E5B-769A4CE8BAF6}"/>
    <cellStyle name="Comma 6 12 4 2 2 2 2 2" xfId="35613" xr:uid="{3B5ADF41-B6F9-42F3-9A97-48C0857EFB83}"/>
    <cellStyle name="Comma 6 12 4 2 2 2 2 2 2" xfId="35614" xr:uid="{0553D910-F47B-46C8-9549-78510AEFF0AA}"/>
    <cellStyle name="Comma 6 12 4 2 2 2 2 3" xfId="35615" xr:uid="{C4D83437-F025-4E6A-B2E6-9ECCE733B180}"/>
    <cellStyle name="Comma 6 12 4 2 2 2 3" xfId="35616" xr:uid="{4CBD7D52-E673-456A-882D-AB0D3CC5195E}"/>
    <cellStyle name="Comma 6 12 4 2 2 2 3 2" xfId="35617" xr:uid="{88D95322-F025-45B6-8585-0F992F831CE9}"/>
    <cellStyle name="Comma 6 12 4 2 2 2 4" xfId="35618" xr:uid="{2C4B8E5F-978F-419B-815B-6A35EE874932}"/>
    <cellStyle name="Comma 6 12 4 2 2 3" xfId="35619" xr:uid="{AD9C93B1-12AA-4037-A347-6D07A831F2A3}"/>
    <cellStyle name="Comma 6 12 4 2 2 3 2" xfId="35620" xr:uid="{FB43A5E4-EF4C-4E83-91F4-94094F9A9AA7}"/>
    <cellStyle name="Comma 6 12 4 2 2 3 2 2" xfId="35621" xr:uid="{DA435424-E053-401C-9B2B-BC7D6981667C}"/>
    <cellStyle name="Comma 6 12 4 2 2 3 3" xfId="35622" xr:uid="{F4E8B5E7-7934-480C-89DC-7BC104C77D87}"/>
    <cellStyle name="Comma 6 12 4 2 2 4" xfId="35623" xr:uid="{23923B18-50F6-4389-8B08-7CBD150CCDF0}"/>
    <cellStyle name="Comma 6 12 4 2 2 4 2" xfId="35624" xr:uid="{CC73C52C-6DF7-430A-82AF-5BBE3375B2CB}"/>
    <cellStyle name="Comma 6 12 4 2 2 5" xfId="35625" xr:uid="{5FE1799A-039E-4A4F-BE74-40A86C90DA62}"/>
    <cellStyle name="Comma 6 12 4 2 3" xfId="35626" xr:uid="{29ED3B9A-4489-4F04-B76D-BC1872C66217}"/>
    <cellStyle name="Comma 6 12 4 2 3 2" xfId="35627" xr:uid="{ABA6247F-A223-4D43-A31F-00073A1A453D}"/>
    <cellStyle name="Comma 6 12 4 2 3 2 2" xfId="35628" xr:uid="{DA302C01-9930-43D0-8A6A-5E0C27B2AF0F}"/>
    <cellStyle name="Comma 6 12 4 2 3 2 2 2" xfId="35629" xr:uid="{B89B1E7A-1C6F-48F3-BD46-EBBD999F620E}"/>
    <cellStyle name="Comma 6 12 4 2 3 2 3" xfId="35630" xr:uid="{4D918674-A9B6-4A2F-AA7A-0971EF444D67}"/>
    <cellStyle name="Comma 6 12 4 2 3 3" xfId="35631" xr:uid="{D295F733-DB10-4110-90DE-2AEAAF35DA8B}"/>
    <cellStyle name="Comma 6 12 4 2 3 3 2" xfId="35632" xr:uid="{CE4DFF5C-2219-4710-BFE9-C0F15823C668}"/>
    <cellStyle name="Comma 6 12 4 2 3 4" xfId="35633" xr:uid="{4581D24D-1778-42E9-93EA-D33F2BD8463E}"/>
    <cellStyle name="Comma 6 12 4 2 4" xfId="35634" xr:uid="{D50C6F21-CEA7-40F9-B7F3-4933F56A7683}"/>
    <cellStyle name="Comma 6 12 4 2 4 2" xfId="35635" xr:uid="{44A4B3A8-EBDD-475E-ABC4-D6258E1C4417}"/>
    <cellStyle name="Comma 6 12 4 2 4 2 2" xfId="35636" xr:uid="{308D4DC8-6EDD-441F-9842-D20588DFBED2}"/>
    <cellStyle name="Comma 6 12 4 2 4 3" xfId="35637" xr:uid="{FBE2D0F6-1D45-4612-82B1-0E796F1B5000}"/>
    <cellStyle name="Comma 6 12 4 2 5" xfId="35638" xr:uid="{16D5A557-9C60-4978-8148-AD271D310E6E}"/>
    <cellStyle name="Comma 6 12 4 2 5 2" xfId="35639" xr:uid="{E4EF0DCD-0181-48D2-91F2-08E24DE83EFC}"/>
    <cellStyle name="Comma 6 12 4 2 6" xfId="35640" xr:uid="{EB04898D-77A6-40C5-96FA-A1CB61BD879E}"/>
    <cellStyle name="Comma 6 12 4 3" xfId="35641" xr:uid="{0AC81C9F-FF37-4048-AC3A-0A636D789154}"/>
    <cellStyle name="Comma 6 12 4 3 2" xfId="35642" xr:uid="{184DBBFA-319E-44F7-8F65-736796C6220F}"/>
    <cellStyle name="Comma 6 12 4 3 2 2" xfId="35643" xr:uid="{B0C88A10-E05D-4E3A-9B21-28C5464A9073}"/>
    <cellStyle name="Comma 6 12 4 3 2 2 2" xfId="35644" xr:uid="{2C300FF8-82E1-4A6C-A35F-3603F737AC25}"/>
    <cellStyle name="Comma 6 12 4 3 2 2 2 2" xfId="35645" xr:uid="{681D70EC-7CE7-488D-A941-F4BC458A1E29}"/>
    <cellStyle name="Comma 6 12 4 3 2 2 3" xfId="35646" xr:uid="{85B121BC-7DC4-4E8F-B6E7-C2E81E68273A}"/>
    <cellStyle name="Comma 6 12 4 3 2 3" xfId="35647" xr:uid="{CBFB72A4-4CB6-4EFA-AA13-D47EE947DE3B}"/>
    <cellStyle name="Comma 6 12 4 3 2 3 2" xfId="35648" xr:uid="{D56DE770-9128-4599-9FCA-7FA03724C417}"/>
    <cellStyle name="Comma 6 12 4 3 2 4" xfId="35649" xr:uid="{9315F30E-2662-4BC3-93D1-537EA52356C3}"/>
    <cellStyle name="Comma 6 12 4 3 3" xfId="35650" xr:uid="{41B6275D-B7FD-4502-9B29-85AE7A33CD84}"/>
    <cellStyle name="Comma 6 12 4 3 3 2" xfId="35651" xr:uid="{23089C6F-24BE-4FC3-93DF-0D74826CEA7D}"/>
    <cellStyle name="Comma 6 12 4 3 3 2 2" xfId="35652" xr:uid="{F45CBE3F-4435-4AEB-9861-F26D5710B23A}"/>
    <cellStyle name="Comma 6 12 4 3 3 3" xfId="35653" xr:uid="{7A4F6122-AF76-4896-98F6-D247E34D063C}"/>
    <cellStyle name="Comma 6 12 4 3 4" xfId="35654" xr:uid="{3DAB175A-8572-42C2-A1BF-64EF43862101}"/>
    <cellStyle name="Comma 6 12 4 3 4 2" xfId="35655" xr:uid="{61D0207B-B56D-4AA6-9EE1-A13881E2C9F7}"/>
    <cellStyle name="Comma 6 12 4 3 5" xfId="35656" xr:uid="{ABE486E1-E2FC-4CFB-9D50-0C4F6FF510B5}"/>
    <cellStyle name="Comma 6 12 4 4" xfId="35657" xr:uid="{C9FACAE5-7A83-4F02-B002-9716A3EF5E98}"/>
    <cellStyle name="Comma 6 12 4 4 2" xfId="35658" xr:uid="{E2E911C7-8583-4E11-B00E-0934A0EF2FAF}"/>
    <cellStyle name="Comma 6 12 4 4 2 2" xfId="35659" xr:uid="{2850B880-6450-422D-B6F1-622234C0A62B}"/>
    <cellStyle name="Comma 6 12 4 4 2 2 2" xfId="35660" xr:uid="{2FD72086-1B5A-45CC-ACB9-FCC5017C171F}"/>
    <cellStyle name="Comma 6 12 4 4 2 3" xfId="35661" xr:uid="{B8D6104E-F53F-4469-AC81-512353937FEF}"/>
    <cellStyle name="Comma 6 12 4 4 3" xfId="35662" xr:uid="{1AEE930C-96AE-49C0-A06F-D0050BBC837D}"/>
    <cellStyle name="Comma 6 12 4 4 3 2" xfId="35663" xr:uid="{FCAFB2CB-5465-497D-912B-F89223102AC1}"/>
    <cellStyle name="Comma 6 12 4 4 4" xfId="35664" xr:uid="{C35864CA-9715-48C4-A7BA-C2DC7D1D4ADB}"/>
    <cellStyle name="Comma 6 12 4 5" xfId="35665" xr:uid="{0EAFBE11-280C-4258-8AD4-1F71A7C924D1}"/>
    <cellStyle name="Comma 6 12 4 5 2" xfId="35666" xr:uid="{ABB5E4D7-9039-4F9A-8645-1EB2E5FA57CE}"/>
    <cellStyle name="Comma 6 12 4 5 2 2" xfId="35667" xr:uid="{4FAD5582-2D5F-4A53-90D2-289DB59FF060}"/>
    <cellStyle name="Comma 6 12 4 5 3" xfId="35668" xr:uid="{EADC2F18-CCC2-4129-808E-14F1D0FB8956}"/>
    <cellStyle name="Comma 6 12 4 6" xfId="35669" xr:uid="{53595AE0-41DB-428B-A52D-854705BB7C40}"/>
    <cellStyle name="Comma 6 12 4 6 2" xfId="35670" xr:uid="{79EA5BD4-5CD0-42E2-8A0F-CF7FE8D98D63}"/>
    <cellStyle name="Comma 6 12 4 7" xfId="35671" xr:uid="{EFDFAE23-95F3-49E5-AE9B-F383E51AD4A6}"/>
    <cellStyle name="Comma 6 12 5" xfId="35672" xr:uid="{81550A72-17AA-4C6A-A412-95CF83721757}"/>
    <cellStyle name="Comma 6 12 5 2" xfId="35673" xr:uid="{4DF6186D-8CCB-4C9F-9B7A-A9DD5474FB8B}"/>
    <cellStyle name="Comma 6 12 5 2 2" xfId="35674" xr:uid="{13FF1142-D323-4402-96E1-31342F04CFF7}"/>
    <cellStyle name="Comma 6 12 5 2 2 2" xfId="35675" xr:uid="{E4BF9AD4-0D02-45B8-9CEA-5040F4116F73}"/>
    <cellStyle name="Comma 6 12 5 2 2 2 2" xfId="35676" xr:uid="{CD2E2BD9-07C3-4AE4-918F-201FDA122D8C}"/>
    <cellStyle name="Comma 6 12 5 2 2 2 2 2" xfId="35677" xr:uid="{980ABD4E-12E2-42E9-A265-B9A143A4BBC8}"/>
    <cellStyle name="Comma 6 12 5 2 2 2 2 2 2" xfId="35678" xr:uid="{61265B31-CDBB-4067-94F9-AFD8897A7D2A}"/>
    <cellStyle name="Comma 6 12 5 2 2 2 2 3" xfId="35679" xr:uid="{A437F04A-5199-4D78-A4E7-898AD577270E}"/>
    <cellStyle name="Comma 6 12 5 2 2 2 3" xfId="35680" xr:uid="{CA805016-4063-4794-9FED-84993D7E4A65}"/>
    <cellStyle name="Comma 6 12 5 2 2 2 3 2" xfId="35681" xr:uid="{37AEC8CE-31AD-4328-AE6C-F9419FBF8BAF}"/>
    <cellStyle name="Comma 6 12 5 2 2 2 4" xfId="35682" xr:uid="{B195452D-F355-4F1B-9874-DEA3ADC2DEAD}"/>
    <cellStyle name="Comma 6 12 5 2 2 3" xfId="35683" xr:uid="{4348F182-85AB-4C6E-B44B-A45E2943BEC1}"/>
    <cellStyle name="Comma 6 12 5 2 2 3 2" xfId="35684" xr:uid="{180315FF-8598-44C7-99ED-3D7CA460060C}"/>
    <cellStyle name="Comma 6 12 5 2 2 3 2 2" xfId="35685" xr:uid="{5F0D4875-BDCA-475F-AB96-9D5168DA5578}"/>
    <cellStyle name="Comma 6 12 5 2 2 3 3" xfId="35686" xr:uid="{01677FFA-BD3F-4365-AA82-9350A2373150}"/>
    <cellStyle name="Comma 6 12 5 2 2 4" xfId="35687" xr:uid="{5DE21656-6B4A-4BD5-9351-AD22778342B5}"/>
    <cellStyle name="Comma 6 12 5 2 2 4 2" xfId="35688" xr:uid="{55210D58-4C53-498A-B1FA-88E23F3ACC33}"/>
    <cellStyle name="Comma 6 12 5 2 2 5" xfId="35689" xr:uid="{EDE5060A-214D-4F4E-84FD-85CD5EDA81BC}"/>
    <cellStyle name="Comma 6 12 5 2 3" xfId="35690" xr:uid="{87221FB2-B90C-4786-9DB0-A7F68FC98C6F}"/>
    <cellStyle name="Comma 6 12 5 2 3 2" xfId="35691" xr:uid="{1F58E60E-F46F-4F43-9D45-C51E7B0F3F45}"/>
    <cellStyle name="Comma 6 12 5 2 3 2 2" xfId="35692" xr:uid="{B5D01BAE-5B09-49B2-863E-9C696CA31C04}"/>
    <cellStyle name="Comma 6 12 5 2 3 2 2 2" xfId="35693" xr:uid="{198BC42F-8BD8-44C5-9305-B1AA229D3749}"/>
    <cellStyle name="Comma 6 12 5 2 3 2 3" xfId="35694" xr:uid="{57243220-4469-4642-9A52-7F51F6D43C0C}"/>
    <cellStyle name="Comma 6 12 5 2 3 3" xfId="35695" xr:uid="{B69596CA-DAAE-4C75-9930-D0F7EB3D3BD6}"/>
    <cellStyle name="Comma 6 12 5 2 3 3 2" xfId="35696" xr:uid="{52A19ED0-675E-4F09-B5B1-28B276D324EE}"/>
    <cellStyle name="Comma 6 12 5 2 3 4" xfId="35697" xr:uid="{066697B3-1561-41FA-82C0-A648F745BF17}"/>
    <cellStyle name="Comma 6 12 5 2 4" xfId="35698" xr:uid="{33AE24EF-2486-495D-982B-33F7C5FF390D}"/>
    <cellStyle name="Comma 6 12 5 2 4 2" xfId="35699" xr:uid="{B0FAFA53-57DE-4FF5-ACE3-B3DCAC8089BF}"/>
    <cellStyle name="Comma 6 12 5 2 4 2 2" xfId="35700" xr:uid="{A79CE725-A3E3-49F2-A5C5-E15107944BD7}"/>
    <cellStyle name="Comma 6 12 5 2 4 3" xfId="35701" xr:uid="{F5769683-F7B0-4370-A4A5-4C822A371807}"/>
    <cellStyle name="Comma 6 12 5 2 5" xfId="35702" xr:uid="{758672F0-B3EA-4FA5-B6DF-B075552824FF}"/>
    <cellStyle name="Comma 6 12 5 2 5 2" xfId="35703" xr:uid="{B475A655-4C79-4451-9287-DD75AC87AE8A}"/>
    <cellStyle name="Comma 6 12 5 2 6" xfId="35704" xr:uid="{B7EA6638-644A-47F5-BE1D-CD6B0E0EE7BD}"/>
    <cellStyle name="Comma 6 12 5 3" xfId="35705" xr:uid="{19782486-CCEA-4FA7-9C1A-3030E8D61344}"/>
    <cellStyle name="Comma 6 12 5 3 2" xfId="35706" xr:uid="{12DCAB85-349D-429E-8ACB-A633FE116FDB}"/>
    <cellStyle name="Comma 6 12 5 3 2 2" xfId="35707" xr:uid="{7D75F275-DA13-47F2-A1A5-993E9F3B438E}"/>
    <cellStyle name="Comma 6 12 5 3 2 2 2" xfId="35708" xr:uid="{1D09B902-18C4-48FE-9204-BD2E48775EB5}"/>
    <cellStyle name="Comma 6 12 5 3 2 2 2 2" xfId="35709" xr:uid="{59D84CC2-5AA8-4563-A50C-21AF2CB11072}"/>
    <cellStyle name="Comma 6 12 5 3 2 2 3" xfId="35710" xr:uid="{EA2F3534-4637-47C7-A3BE-9F89FC9274A8}"/>
    <cellStyle name="Comma 6 12 5 3 2 3" xfId="35711" xr:uid="{59CD4C39-DC1B-4A43-8A05-CC558DBCF1F6}"/>
    <cellStyle name="Comma 6 12 5 3 2 3 2" xfId="35712" xr:uid="{FB74D5D1-D66F-45E3-9F94-6A2AC3D33C78}"/>
    <cellStyle name="Comma 6 12 5 3 2 4" xfId="35713" xr:uid="{DADF9ECA-331A-49DD-AAC6-26F96EE472DA}"/>
    <cellStyle name="Comma 6 12 5 3 3" xfId="35714" xr:uid="{17E4FE00-DC3D-4483-942A-8F6272046151}"/>
    <cellStyle name="Comma 6 12 5 3 3 2" xfId="35715" xr:uid="{7BA9A92C-E985-4ABC-AB2C-09F6C0F4DB58}"/>
    <cellStyle name="Comma 6 12 5 3 3 2 2" xfId="35716" xr:uid="{0E69EF9B-D0BE-493C-B24B-807868890D43}"/>
    <cellStyle name="Comma 6 12 5 3 3 3" xfId="35717" xr:uid="{53890A11-2377-4014-9E15-1A5954DE1B32}"/>
    <cellStyle name="Comma 6 12 5 3 4" xfId="35718" xr:uid="{5398B6BB-68BD-46D9-B6E8-88FDF17DF2C7}"/>
    <cellStyle name="Comma 6 12 5 3 4 2" xfId="35719" xr:uid="{7B602E00-D467-4440-A3D9-32AC8FA55A1F}"/>
    <cellStyle name="Comma 6 12 5 3 5" xfId="35720" xr:uid="{3B8242C5-8E80-4EC8-91C0-5D38E6936CFA}"/>
    <cellStyle name="Comma 6 12 5 4" xfId="35721" xr:uid="{BFC3C3BA-B616-46A9-861A-D3E3D1F9C966}"/>
    <cellStyle name="Comma 6 12 5 4 2" xfId="35722" xr:uid="{574D3FAB-C0D9-4FDC-9526-01867FA299D6}"/>
    <cellStyle name="Comma 6 12 5 4 2 2" xfId="35723" xr:uid="{70872B64-4230-46A1-B91F-0DB751545924}"/>
    <cellStyle name="Comma 6 12 5 4 2 2 2" xfId="35724" xr:uid="{9FB6DA57-9C14-4CD0-8E27-A46B2D89BA69}"/>
    <cellStyle name="Comma 6 12 5 4 2 3" xfId="35725" xr:uid="{6E9B04B1-D60A-446B-A239-E97471524FDF}"/>
    <cellStyle name="Comma 6 12 5 4 3" xfId="35726" xr:uid="{DA9CACE6-6C5D-486A-9C3E-B952CBBC43F9}"/>
    <cellStyle name="Comma 6 12 5 4 3 2" xfId="35727" xr:uid="{F4A3E8E4-26FC-47CF-A5A6-D6B5FC74F0FB}"/>
    <cellStyle name="Comma 6 12 5 4 4" xfId="35728" xr:uid="{F89125C3-1DC1-4BA5-AA65-0089BB71F6BE}"/>
    <cellStyle name="Comma 6 12 5 5" xfId="35729" xr:uid="{CD81C7A3-C4F4-479D-823E-E069C7C5BB24}"/>
    <cellStyle name="Comma 6 12 5 5 2" xfId="35730" xr:uid="{CE1BFC13-69AE-4AD9-B1E4-35172B3CE466}"/>
    <cellStyle name="Comma 6 12 5 5 2 2" xfId="35731" xr:uid="{429E5AF3-61C7-45A4-95DD-39EFFAE198AA}"/>
    <cellStyle name="Comma 6 12 5 5 3" xfId="35732" xr:uid="{7BE39E3B-9614-4052-B616-84A070E44863}"/>
    <cellStyle name="Comma 6 12 5 6" xfId="35733" xr:uid="{E90FF5C5-BB6D-4A1A-9602-A361405F398C}"/>
    <cellStyle name="Comma 6 12 5 6 2" xfId="35734" xr:uid="{4F52D3CB-16D0-4F91-840D-AF9E24564882}"/>
    <cellStyle name="Comma 6 12 5 7" xfId="35735" xr:uid="{C591450E-5A65-4C65-BD92-F1FB4FF87582}"/>
    <cellStyle name="Comma 6 12 6" xfId="35736" xr:uid="{E7A0F3BF-DB04-4074-99D2-DC2AB4444C98}"/>
    <cellStyle name="Comma 6 12 6 2" xfId="35737" xr:uid="{10D634D5-5ECD-4AD4-A4FA-2959703FB0C8}"/>
    <cellStyle name="Comma 6 12 6 2 2" xfId="35738" xr:uid="{C9146C24-A02E-480F-B11E-B8C74C4EE030}"/>
    <cellStyle name="Comma 6 12 6 2 2 2" xfId="35739" xr:uid="{8852F2B1-09D1-41D8-B049-982BA9B4F950}"/>
    <cellStyle name="Comma 6 12 6 2 2 2 2" xfId="35740" xr:uid="{62583F70-6321-4F1C-815E-76356F257F39}"/>
    <cellStyle name="Comma 6 12 6 2 2 2 2 2" xfId="35741" xr:uid="{008F46CC-FBDC-422E-8D62-CDB55A0B9A9C}"/>
    <cellStyle name="Comma 6 12 6 2 2 2 3" xfId="35742" xr:uid="{D6A3589C-2851-416F-B91A-F21C9777EB12}"/>
    <cellStyle name="Comma 6 12 6 2 2 3" xfId="35743" xr:uid="{CD8FEC63-4E51-4814-8B58-9B838FA76860}"/>
    <cellStyle name="Comma 6 12 6 2 2 3 2" xfId="35744" xr:uid="{52B4D4CA-983E-4576-9B9A-675541588DE4}"/>
    <cellStyle name="Comma 6 12 6 2 2 4" xfId="35745" xr:uid="{FF26E8C9-8B0D-4EBF-A472-A994D2C8AD39}"/>
    <cellStyle name="Comma 6 12 6 2 3" xfId="35746" xr:uid="{E9264A9F-6322-430B-A139-80F92ED3701C}"/>
    <cellStyle name="Comma 6 12 6 2 3 2" xfId="35747" xr:uid="{451FDF05-F8A5-482C-AD76-8D08BF172C8D}"/>
    <cellStyle name="Comma 6 12 6 2 3 2 2" xfId="35748" xr:uid="{30BFCF34-C763-4E3D-8B47-73C21D2358BD}"/>
    <cellStyle name="Comma 6 12 6 2 3 3" xfId="35749" xr:uid="{03AF98BD-0A07-40F4-95A7-A6C8F7D0EB6D}"/>
    <cellStyle name="Comma 6 12 6 2 4" xfId="35750" xr:uid="{A1C72C1F-A83F-412F-8CA5-AEBC81EE0FDF}"/>
    <cellStyle name="Comma 6 12 6 2 4 2" xfId="35751" xr:uid="{78ED30E4-D6D4-4CFB-9363-EFDCDC5AE7FB}"/>
    <cellStyle name="Comma 6 12 6 2 5" xfId="35752" xr:uid="{BD12299F-41CC-4000-B210-6EAFAACF4D6A}"/>
    <cellStyle name="Comma 6 12 6 3" xfId="35753" xr:uid="{4EE74585-25F9-48B5-B497-77AF5F179C38}"/>
    <cellStyle name="Comma 6 12 6 3 2" xfId="35754" xr:uid="{DB121EF4-5746-4BAF-88C7-81853535C44C}"/>
    <cellStyle name="Comma 6 12 6 3 2 2" xfId="35755" xr:uid="{62470971-FFCF-4914-9FF2-DAA9FA4A76CB}"/>
    <cellStyle name="Comma 6 12 6 3 2 2 2" xfId="35756" xr:uid="{D1B10B7C-FC3E-4F5A-AD68-39D9CF4C1B56}"/>
    <cellStyle name="Comma 6 12 6 3 2 3" xfId="35757" xr:uid="{F57219D2-A301-4C2E-9F5B-D84C2119A11A}"/>
    <cellStyle name="Comma 6 12 6 3 3" xfId="35758" xr:uid="{8BD7C853-B278-49EE-ACC3-4E03C34AEA7E}"/>
    <cellStyle name="Comma 6 12 6 3 3 2" xfId="35759" xr:uid="{40A00626-67E8-4840-B31F-60BF5099D472}"/>
    <cellStyle name="Comma 6 12 6 3 4" xfId="35760" xr:uid="{F8C303A0-B838-40D9-B1DB-7941A84CFAF5}"/>
    <cellStyle name="Comma 6 12 6 4" xfId="35761" xr:uid="{49C9A00C-82B5-4129-BA9A-D61FBB57FB7C}"/>
    <cellStyle name="Comma 6 12 6 4 2" xfId="35762" xr:uid="{EA13705A-BE1C-4299-AB6E-B24104CBC49C}"/>
    <cellStyle name="Comma 6 12 6 4 2 2" xfId="35763" xr:uid="{2CEEF7FE-D2D1-44F0-80B0-8C6D53C0B653}"/>
    <cellStyle name="Comma 6 12 6 4 3" xfId="35764" xr:uid="{5EEEA168-BA73-4147-9EC5-E6C695421F12}"/>
    <cellStyle name="Comma 6 12 6 5" xfId="35765" xr:uid="{5865709A-EFD5-4D2F-8C21-770C8BD5AAC5}"/>
    <cellStyle name="Comma 6 12 6 5 2" xfId="35766" xr:uid="{F2F92DF4-ABB4-4708-8809-A2C716E987E6}"/>
    <cellStyle name="Comma 6 12 6 6" xfId="35767" xr:uid="{185BD595-6B2E-4DDC-BED6-41CE2CA955D1}"/>
    <cellStyle name="Comma 6 12 7" xfId="35768" xr:uid="{4CFBE16F-4E0A-4EFD-99CB-9B305BA6B764}"/>
    <cellStyle name="Comma 6 12 7 2" xfId="35769" xr:uid="{D68C5CCE-05EF-44D3-8D1B-92E00A8AC910}"/>
    <cellStyle name="Comma 6 12 7 2 2" xfId="35770" xr:uid="{773A33ED-0366-4B30-B1EE-70DA4DE6F89A}"/>
    <cellStyle name="Comma 6 12 7 2 2 2" xfId="35771" xr:uid="{7A7714C0-69A3-4A9D-ADF8-944609BEBB6B}"/>
    <cellStyle name="Comma 6 12 7 2 2 2 2" xfId="35772" xr:uid="{D7C0C8BB-DCA8-4220-A4DB-93FDD830A9A9}"/>
    <cellStyle name="Comma 6 12 7 2 2 3" xfId="35773" xr:uid="{A1A5D701-7236-4E57-8979-774CA530C880}"/>
    <cellStyle name="Comma 6 12 7 2 3" xfId="35774" xr:uid="{3C9975E1-87DD-47B0-8E45-82685536D9DA}"/>
    <cellStyle name="Comma 6 12 7 2 3 2" xfId="35775" xr:uid="{5D054015-B797-4626-B5B6-0123EAADD7DB}"/>
    <cellStyle name="Comma 6 12 7 2 4" xfId="35776" xr:uid="{4A93ED14-FDAE-4253-B12F-F4740F59763F}"/>
    <cellStyle name="Comma 6 12 7 3" xfId="35777" xr:uid="{AF3917E8-5612-4FC9-AED1-9D39E2EE4798}"/>
    <cellStyle name="Comma 6 12 7 3 2" xfId="35778" xr:uid="{5B445C34-D1D6-4387-B890-4242CB746A00}"/>
    <cellStyle name="Comma 6 12 7 3 2 2" xfId="35779" xr:uid="{00430B68-4CEB-4E73-A033-96E6253E6B89}"/>
    <cellStyle name="Comma 6 12 7 3 3" xfId="35780" xr:uid="{E032A68B-552D-4375-B481-8149A2CD7CFF}"/>
    <cellStyle name="Comma 6 12 7 4" xfId="35781" xr:uid="{69C1C25F-B30E-45CA-A2FA-A1A776273DE7}"/>
    <cellStyle name="Comma 6 12 7 4 2" xfId="35782" xr:uid="{4001F216-898F-461F-8695-DBC55323625A}"/>
    <cellStyle name="Comma 6 12 7 5" xfId="35783" xr:uid="{B8B652FC-42D3-4F6F-9F14-A0EE903B036F}"/>
    <cellStyle name="Comma 6 12 8" xfId="35784" xr:uid="{7C646BCD-EC92-4501-B0B2-68331A66508F}"/>
    <cellStyle name="Comma 6 12 8 2" xfId="35785" xr:uid="{4336F4CA-9881-4991-A872-F5ACC30610F4}"/>
    <cellStyle name="Comma 6 12 8 2 2" xfId="35786" xr:uid="{22003169-0E2D-4B96-B437-AAA8539FA013}"/>
    <cellStyle name="Comma 6 12 8 2 2 2" xfId="35787" xr:uid="{F5250533-38AA-4ACC-ABA6-D3F4F4819FAD}"/>
    <cellStyle name="Comma 6 12 8 2 3" xfId="35788" xr:uid="{74839D20-EAD0-4BD1-A7EB-82427FB521E9}"/>
    <cellStyle name="Comma 6 12 8 3" xfId="35789" xr:uid="{BEC9E71F-9945-46E0-9870-1A6EA50F561B}"/>
    <cellStyle name="Comma 6 12 8 3 2" xfId="35790" xr:uid="{F07189E6-9FD7-4934-954E-A673F8CB8CE3}"/>
    <cellStyle name="Comma 6 12 8 4" xfId="35791" xr:uid="{238EDCCD-8FFD-4C1E-B523-5D97FA66C706}"/>
    <cellStyle name="Comma 6 12 9" xfId="35792" xr:uid="{F337B378-282A-4F12-9DFE-36BC91DDA70A}"/>
    <cellStyle name="Comma 6 12 9 2" xfId="35793" xr:uid="{BA39EEAA-5B1D-4495-AB1F-9607997ED182}"/>
    <cellStyle name="Comma 6 12 9 2 2" xfId="35794" xr:uid="{D8F8F780-0E19-4503-8788-0AA13FBBE909}"/>
    <cellStyle name="Comma 6 12 9 3" xfId="35795" xr:uid="{2CDEABF1-855B-49A5-AC9E-4B9B1A56F77C}"/>
    <cellStyle name="Comma 6 13" xfId="35796" xr:uid="{8A049EF7-F7C2-41AD-BE14-C84F18527255}"/>
    <cellStyle name="Comma 6 13 10" xfId="35797" xr:uid="{288A1570-A853-4930-9732-3BEE48EB37FD}"/>
    <cellStyle name="Comma 6 13 2" xfId="35798" xr:uid="{9E98EBAC-FC59-43D4-94CB-D173BEB429B9}"/>
    <cellStyle name="Comma 6 13 2 2" xfId="35799" xr:uid="{7D177D8B-CCBA-42D6-B682-01ED7E5B3E11}"/>
    <cellStyle name="Comma 6 13 2 2 2" xfId="35800" xr:uid="{D7D7ABB2-4341-43CE-B415-E251ECED69A4}"/>
    <cellStyle name="Comma 6 13 2 2 2 2" xfId="35801" xr:uid="{79DF34E0-2D7F-46C0-BEF7-922F53464308}"/>
    <cellStyle name="Comma 6 13 2 2 2 2 2" xfId="35802" xr:uid="{996CEA93-024E-490C-BF64-37F368A44665}"/>
    <cellStyle name="Comma 6 13 2 2 2 2 2 2" xfId="35803" xr:uid="{3EC81D39-8737-4A7F-9420-9C71D3F16A24}"/>
    <cellStyle name="Comma 6 13 2 2 2 2 2 2 2" xfId="35804" xr:uid="{3F48608C-2756-4554-9FAF-C4EB64DC135C}"/>
    <cellStyle name="Comma 6 13 2 2 2 2 2 3" xfId="35805" xr:uid="{D06E76C7-97A9-4441-B535-1C3CB8636483}"/>
    <cellStyle name="Comma 6 13 2 2 2 2 3" xfId="35806" xr:uid="{93287D16-BC19-411A-9353-9DC7AC6D0CA0}"/>
    <cellStyle name="Comma 6 13 2 2 2 2 3 2" xfId="35807" xr:uid="{1D601CAE-7E3E-4E49-8237-531D14AA70F1}"/>
    <cellStyle name="Comma 6 13 2 2 2 2 4" xfId="35808" xr:uid="{5F44ADA1-7095-4A05-9720-1EA3E49A4D1F}"/>
    <cellStyle name="Comma 6 13 2 2 2 3" xfId="35809" xr:uid="{BA6DFC51-7CEC-4267-A807-D57ACDE7C4BE}"/>
    <cellStyle name="Comma 6 13 2 2 2 3 2" xfId="35810" xr:uid="{1E364416-CD12-46F0-ACF8-4A678C418F0E}"/>
    <cellStyle name="Comma 6 13 2 2 2 3 2 2" xfId="35811" xr:uid="{D31526FF-8601-4DB1-AA21-BAC7B11C6262}"/>
    <cellStyle name="Comma 6 13 2 2 2 3 3" xfId="35812" xr:uid="{DA6411BA-E965-4501-8CBE-40919208705A}"/>
    <cellStyle name="Comma 6 13 2 2 2 4" xfId="35813" xr:uid="{6928ED05-B13C-4497-860D-B6BE7BDA6192}"/>
    <cellStyle name="Comma 6 13 2 2 2 4 2" xfId="35814" xr:uid="{BDBC348D-BEE3-409C-BFEF-BBB3905D2C95}"/>
    <cellStyle name="Comma 6 13 2 2 2 5" xfId="35815" xr:uid="{7EED3BAB-B490-49AC-8DD9-182D3E051D05}"/>
    <cellStyle name="Comma 6 13 2 2 3" xfId="35816" xr:uid="{066BA07A-3101-4B82-AECA-CB218084656E}"/>
    <cellStyle name="Comma 6 13 2 2 3 2" xfId="35817" xr:uid="{35CF2E35-B8E3-4449-9D3B-7D79673A48AD}"/>
    <cellStyle name="Comma 6 13 2 2 3 2 2" xfId="35818" xr:uid="{AB12CB47-E8C8-4F82-A265-1B54053D3F5F}"/>
    <cellStyle name="Comma 6 13 2 2 3 2 2 2" xfId="35819" xr:uid="{90471748-0757-4CA5-A540-7C3E9B855E4F}"/>
    <cellStyle name="Comma 6 13 2 2 3 2 3" xfId="35820" xr:uid="{CD4454BD-7EF5-4E0E-B0A1-BE78C8E3A72E}"/>
    <cellStyle name="Comma 6 13 2 2 3 3" xfId="35821" xr:uid="{3175FEFD-7BA1-41ED-86B1-74064F3B8269}"/>
    <cellStyle name="Comma 6 13 2 2 3 3 2" xfId="35822" xr:uid="{E20DECF6-4F57-401A-8352-60427DFF8192}"/>
    <cellStyle name="Comma 6 13 2 2 3 4" xfId="35823" xr:uid="{EFFCE460-8802-4997-BC9C-5D7C395EFE56}"/>
    <cellStyle name="Comma 6 13 2 2 4" xfId="35824" xr:uid="{5AD06AA7-0518-4AB5-87A5-F8E694C738C4}"/>
    <cellStyle name="Comma 6 13 2 2 4 2" xfId="35825" xr:uid="{34ED9637-9EF1-4C92-9DC4-F003589ECB1F}"/>
    <cellStyle name="Comma 6 13 2 2 4 2 2" xfId="35826" xr:uid="{FEBDB190-6502-42E2-9A6E-8E8972877C6E}"/>
    <cellStyle name="Comma 6 13 2 2 4 3" xfId="35827" xr:uid="{8CB24394-3B38-4C92-9E70-B3CE4F0D31F4}"/>
    <cellStyle name="Comma 6 13 2 2 5" xfId="35828" xr:uid="{23101898-5DBC-43E2-844B-A8AB8CD41958}"/>
    <cellStyle name="Comma 6 13 2 2 5 2" xfId="35829" xr:uid="{116590EF-DD78-441B-8676-756BBAD306A1}"/>
    <cellStyle name="Comma 6 13 2 2 6" xfId="35830" xr:uid="{BBB544B0-4BBA-4252-B425-6FC26B65C957}"/>
    <cellStyle name="Comma 6 13 2 3" xfId="35831" xr:uid="{C70E9057-1149-49DF-AD0D-A728AEA498E8}"/>
    <cellStyle name="Comma 6 13 2 3 2" xfId="35832" xr:uid="{C9400893-5250-4653-BEBD-C2DB4C764BAD}"/>
    <cellStyle name="Comma 6 13 2 3 2 2" xfId="35833" xr:uid="{A39011B3-C3EA-436C-BFDF-CCF4E47BE63E}"/>
    <cellStyle name="Comma 6 13 2 3 2 2 2" xfId="35834" xr:uid="{9E291921-8730-47B0-B6A6-7B9C506F494E}"/>
    <cellStyle name="Comma 6 13 2 3 2 2 2 2" xfId="35835" xr:uid="{DF6F7F78-0940-4826-A830-11E29518C72A}"/>
    <cellStyle name="Comma 6 13 2 3 2 2 3" xfId="35836" xr:uid="{21ED064D-BA76-45F0-92CB-C39B2A73C864}"/>
    <cellStyle name="Comma 6 13 2 3 2 3" xfId="35837" xr:uid="{5831C543-C13D-48C5-946B-977007A0CDD3}"/>
    <cellStyle name="Comma 6 13 2 3 2 3 2" xfId="35838" xr:uid="{2AB7D49D-FD5C-4E9A-AA1C-B0E03F279AC0}"/>
    <cellStyle name="Comma 6 13 2 3 2 4" xfId="35839" xr:uid="{E9F043B0-7BFF-4740-88AF-D0EE1EBA8D80}"/>
    <cellStyle name="Comma 6 13 2 3 3" xfId="35840" xr:uid="{8794C74F-56C9-4E92-AC31-C7B2F6D3FAF1}"/>
    <cellStyle name="Comma 6 13 2 3 3 2" xfId="35841" xr:uid="{8018CC8A-ED8F-4EF7-8F12-E563CF8D4FCE}"/>
    <cellStyle name="Comma 6 13 2 3 3 2 2" xfId="35842" xr:uid="{39E3524D-6BFC-47F4-B6B2-20680D83E2DB}"/>
    <cellStyle name="Comma 6 13 2 3 3 3" xfId="35843" xr:uid="{00D8A3F8-72E7-4706-BC9F-5F7CA660135D}"/>
    <cellStyle name="Comma 6 13 2 3 4" xfId="35844" xr:uid="{A8EA0ADA-91B6-4914-9046-65A35EE4D6D5}"/>
    <cellStyle name="Comma 6 13 2 3 4 2" xfId="35845" xr:uid="{D906523D-4719-4684-8085-B2022241C47F}"/>
    <cellStyle name="Comma 6 13 2 3 5" xfId="35846" xr:uid="{034CA2E2-C005-4F97-88B6-79109F6A300C}"/>
    <cellStyle name="Comma 6 13 2 4" xfId="35847" xr:uid="{1BB454D8-A056-427F-995B-4C76A14CF66C}"/>
    <cellStyle name="Comma 6 13 2 4 2" xfId="35848" xr:uid="{DCCAC51F-A7D4-4E29-8211-ED22D8B69591}"/>
    <cellStyle name="Comma 6 13 2 4 2 2" xfId="35849" xr:uid="{580CEDDB-FB5F-4F08-B7F6-A73A5F30C0D0}"/>
    <cellStyle name="Comma 6 13 2 4 2 2 2" xfId="35850" xr:uid="{B6AFBFFC-8D25-4BD4-919D-01B8C587BFA7}"/>
    <cellStyle name="Comma 6 13 2 4 2 3" xfId="35851" xr:uid="{7C155A89-460F-4688-B652-D5BD9E11D49E}"/>
    <cellStyle name="Comma 6 13 2 4 3" xfId="35852" xr:uid="{18FE9F72-BB45-41D8-8281-142E5FF597EF}"/>
    <cellStyle name="Comma 6 13 2 4 3 2" xfId="35853" xr:uid="{65448F39-E1A9-4650-951F-79B632E62944}"/>
    <cellStyle name="Comma 6 13 2 4 4" xfId="35854" xr:uid="{A22021A0-C068-42DE-BF19-6CCF0DE94711}"/>
    <cellStyle name="Comma 6 13 2 5" xfId="35855" xr:uid="{65F36BE8-049F-47B3-B583-EEEAA8C2BD17}"/>
    <cellStyle name="Comma 6 13 2 5 2" xfId="35856" xr:uid="{E8C290C4-2342-408E-9F30-BD14494738B6}"/>
    <cellStyle name="Comma 6 13 2 5 2 2" xfId="35857" xr:uid="{D69345E3-A48C-4183-AC44-34442E6A5B85}"/>
    <cellStyle name="Comma 6 13 2 5 3" xfId="35858" xr:uid="{DFBFD1E0-2FF5-4DAC-8939-AD80C25451E8}"/>
    <cellStyle name="Comma 6 13 2 6" xfId="35859" xr:uid="{88BFF61F-AFB6-4186-95CF-BB5366EDCA6E}"/>
    <cellStyle name="Comma 6 13 2 6 2" xfId="35860" xr:uid="{A3C5824A-97E2-49B7-BCDD-3BB24FCD2530}"/>
    <cellStyle name="Comma 6 13 2 7" xfId="35861" xr:uid="{9AFCF64F-1D5B-4E3C-ABFA-F8A1AE7B0A94}"/>
    <cellStyle name="Comma 6 13 3" xfId="35862" xr:uid="{4FC3C299-5621-4C9B-A3BE-9474498ADFD7}"/>
    <cellStyle name="Comma 6 13 3 2" xfId="35863" xr:uid="{4547EF1F-69AF-4147-B57B-52107F89C01A}"/>
    <cellStyle name="Comma 6 13 3 2 2" xfId="35864" xr:uid="{A61678D2-072D-4FF0-A814-46E192B2C14B}"/>
    <cellStyle name="Comma 6 13 3 2 2 2" xfId="35865" xr:uid="{2EE18EBF-A197-4874-8B96-A41D6E9BEF6D}"/>
    <cellStyle name="Comma 6 13 3 2 2 2 2" xfId="35866" xr:uid="{3DCB0107-59C3-4478-ACA2-42A0102FE01E}"/>
    <cellStyle name="Comma 6 13 3 2 2 2 2 2" xfId="35867" xr:uid="{FB037697-7531-4298-8642-AC1B0D43ACAF}"/>
    <cellStyle name="Comma 6 13 3 2 2 2 2 2 2" xfId="35868" xr:uid="{B35798C4-B331-4279-9C96-BE50210F5991}"/>
    <cellStyle name="Comma 6 13 3 2 2 2 2 3" xfId="35869" xr:uid="{60912610-9FC3-4090-A843-773647CD8518}"/>
    <cellStyle name="Comma 6 13 3 2 2 2 3" xfId="35870" xr:uid="{E4806C8A-EFF6-4D63-9BB5-E954E3EAF533}"/>
    <cellStyle name="Comma 6 13 3 2 2 2 3 2" xfId="35871" xr:uid="{1B5FB527-DA0C-4930-BD33-EA5B58396591}"/>
    <cellStyle name="Comma 6 13 3 2 2 2 4" xfId="35872" xr:uid="{FA92AD22-4B45-41AC-9736-1B1305A78FB7}"/>
    <cellStyle name="Comma 6 13 3 2 2 3" xfId="35873" xr:uid="{FD96EC02-570F-434C-9619-160D37F0972D}"/>
    <cellStyle name="Comma 6 13 3 2 2 3 2" xfId="35874" xr:uid="{D991A07A-F9BE-45B7-AAAE-495B56650B06}"/>
    <cellStyle name="Comma 6 13 3 2 2 3 2 2" xfId="35875" xr:uid="{DBAB13DF-3B67-40A7-A68E-E0BE06F0334A}"/>
    <cellStyle name="Comma 6 13 3 2 2 3 3" xfId="35876" xr:uid="{1BBC60C9-7800-4D62-B6F7-C17D8B4B08DC}"/>
    <cellStyle name="Comma 6 13 3 2 2 4" xfId="35877" xr:uid="{B5183473-9DC7-4D26-A859-E18BE6C12673}"/>
    <cellStyle name="Comma 6 13 3 2 2 4 2" xfId="35878" xr:uid="{4ACB22C1-04F8-41ED-89D7-577917AD7ED7}"/>
    <cellStyle name="Comma 6 13 3 2 2 5" xfId="35879" xr:uid="{ED97C4F1-E687-4047-BA25-DA080A4C2841}"/>
    <cellStyle name="Comma 6 13 3 2 3" xfId="35880" xr:uid="{3A2BF521-594A-4D1A-BA97-D06EDD21BB11}"/>
    <cellStyle name="Comma 6 13 3 2 3 2" xfId="35881" xr:uid="{819D9E62-E745-451C-AFEB-B11BF0C7DC9E}"/>
    <cellStyle name="Comma 6 13 3 2 3 2 2" xfId="35882" xr:uid="{39075AB5-2CFE-408F-BA50-CE8C08BD5B5E}"/>
    <cellStyle name="Comma 6 13 3 2 3 2 2 2" xfId="35883" xr:uid="{C7A54FA6-0B5C-4D3B-B4CC-84AD9BAA686E}"/>
    <cellStyle name="Comma 6 13 3 2 3 2 3" xfId="35884" xr:uid="{27876A53-815C-41A8-8D10-F130D1F7BA86}"/>
    <cellStyle name="Comma 6 13 3 2 3 3" xfId="35885" xr:uid="{95960941-2430-49CE-B67E-314F0240218B}"/>
    <cellStyle name="Comma 6 13 3 2 3 3 2" xfId="35886" xr:uid="{20DE4CB6-7849-447C-8C43-3B4B829A4C37}"/>
    <cellStyle name="Comma 6 13 3 2 3 4" xfId="35887" xr:uid="{54434789-9BDA-4082-9255-F5505B960CD2}"/>
    <cellStyle name="Comma 6 13 3 2 4" xfId="35888" xr:uid="{0202BB12-00C4-4C84-ABBA-5B79D6475F12}"/>
    <cellStyle name="Comma 6 13 3 2 4 2" xfId="35889" xr:uid="{C4935D18-53D8-4BF6-8F37-233005C15DAD}"/>
    <cellStyle name="Comma 6 13 3 2 4 2 2" xfId="35890" xr:uid="{947E8894-0122-4991-8FCE-1972C973999C}"/>
    <cellStyle name="Comma 6 13 3 2 4 3" xfId="35891" xr:uid="{B0E59F7F-C845-48A1-AACA-F4C3CC803D6E}"/>
    <cellStyle name="Comma 6 13 3 2 5" xfId="35892" xr:uid="{103C0ADE-F10B-49DD-A1F3-ECCC6F5C014D}"/>
    <cellStyle name="Comma 6 13 3 2 5 2" xfId="35893" xr:uid="{0AD39725-79FB-4EBF-B4FB-FCBB4A038D13}"/>
    <cellStyle name="Comma 6 13 3 2 6" xfId="35894" xr:uid="{BDB5D142-1890-43F8-8120-66CE3F23B7EB}"/>
    <cellStyle name="Comma 6 13 3 3" xfId="35895" xr:uid="{15E70CDD-C8F1-414D-BC31-461F01F0FFC0}"/>
    <cellStyle name="Comma 6 13 3 3 2" xfId="35896" xr:uid="{F4DD7124-1E1A-4771-9099-4217378F8E6B}"/>
    <cellStyle name="Comma 6 13 3 3 2 2" xfId="35897" xr:uid="{FFA96C63-3661-41B7-9174-E96B884F2E8C}"/>
    <cellStyle name="Comma 6 13 3 3 2 2 2" xfId="35898" xr:uid="{1DF800A0-5C60-41BE-804D-29EE51239A10}"/>
    <cellStyle name="Comma 6 13 3 3 2 2 2 2" xfId="35899" xr:uid="{8E1B2298-14EA-4865-BDA3-C9BF265141DD}"/>
    <cellStyle name="Comma 6 13 3 3 2 2 3" xfId="35900" xr:uid="{891A65C3-4F31-4310-B033-FAB005B943AA}"/>
    <cellStyle name="Comma 6 13 3 3 2 3" xfId="35901" xr:uid="{DD2055D5-32B9-4D7A-9768-7287ECBE9466}"/>
    <cellStyle name="Comma 6 13 3 3 2 3 2" xfId="35902" xr:uid="{7F08702B-5109-4111-BD15-2CA88D02E43B}"/>
    <cellStyle name="Comma 6 13 3 3 2 4" xfId="35903" xr:uid="{35520149-9AD1-4665-ADD5-E33DBBC40A4F}"/>
    <cellStyle name="Comma 6 13 3 3 3" xfId="35904" xr:uid="{FCF7C5C8-D52A-4B70-AF6C-F48CDC74F18B}"/>
    <cellStyle name="Comma 6 13 3 3 3 2" xfId="35905" xr:uid="{DE8EB646-5CA8-497E-BE7A-0D5FD3F3AC05}"/>
    <cellStyle name="Comma 6 13 3 3 3 2 2" xfId="35906" xr:uid="{B338346B-70B7-4FAB-9AE1-6A88A7F9381F}"/>
    <cellStyle name="Comma 6 13 3 3 3 3" xfId="35907" xr:uid="{B8CC8BA2-A5C7-49D4-918E-A00C059E1CAC}"/>
    <cellStyle name="Comma 6 13 3 3 4" xfId="35908" xr:uid="{AAEEE4AA-535E-498F-AF97-7E3D921FEF3D}"/>
    <cellStyle name="Comma 6 13 3 3 4 2" xfId="35909" xr:uid="{BDF063CC-3978-42F0-B7E7-04A58757AEF0}"/>
    <cellStyle name="Comma 6 13 3 3 5" xfId="35910" xr:uid="{21910177-5C2E-4800-B2BB-6AD796B2E0C5}"/>
    <cellStyle name="Comma 6 13 3 4" xfId="35911" xr:uid="{3CD5F27F-9E51-4C41-A0C9-2C028C5BB15A}"/>
    <cellStyle name="Comma 6 13 3 4 2" xfId="35912" xr:uid="{891C96C3-7116-4558-9CCD-740C5C7D13B7}"/>
    <cellStyle name="Comma 6 13 3 4 2 2" xfId="35913" xr:uid="{08ED64CE-BBD0-4C45-BE68-428FA239D128}"/>
    <cellStyle name="Comma 6 13 3 4 2 2 2" xfId="35914" xr:uid="{EAFDBEE8-0F35-44C4-B900-37C02E72B7CE}"/>
    <cellStyle name="Comma 6 13 3 4 2 3" xfId="35915" xr:uid="{E251F9B3-3F4E-4A69-B677-EEC0089CCBAC}"/>
    <cellStyle name="Comma 6 13 3 4 3" xfId="35916" xr:uid="{51A043A3-DC90-4858-8341-963032534049}"/>
    <cellStyle name="Comma 6 13 3 4 3 2" xfId="35917" xr:uid="{09F50DF4-2B7D-4403-9A08-262A7F9B651D}"/>
    <cellStyle name="Comma 6 13 3 4 4" xfId="35918" xr:uid="{9744FB8D-57ED-4DB8-A743-BBCCD03085BC}"/>
    <cellStyle name="Comma 6 13 3 5" xfId="35919" xr:uid="{29FD9B51-3546-470C-859F-E45C44E357F9}"/>
    <cellStyle name="Comma 6 13 3 5 2" xfId="35920" xr:uid="{0791FFEA-BA1F-4251-B5A6-8CE7A2670864}"/>
    <cellStyle name="Comma 6 13 3 5 2 2" xfId="35921" xr:uid="{915CD963-BF33-44C6-8DEE-C1451B3CBD5C}"/>
    <cellStyle name="Comma 6 13 3 5 3" xfId="35922" xr:uid="{41350F4B-42BC-46CB-9A5F-FA8768FCE3EC}"/>
    <cellStyle name="Comma 6 13 3 6" xfId="35923" xr:uid="{059088A0-C171-4978-8F46-297979510740}"/>
    <cellStyle name="Comma 6 13 3 6 2" xfId="35924" xr:uid="{8E76D83A-E6A4-44CC-BC56-2BD9715C02AF}"/>
    <cellStyle name="Comma 6 13 3 7" xfId="35925" xr:uid="{497872CF-0C4D-46C7-86D4-5EA50E890CE0}"/>
    <cellStyle name="Comma 6 13 4" xfId="35926" xr:uid="{208694B1-9FD8-44E7-8299-BACBCA16978D}"/>
    <cellStyle name="Comma 6 13 4 2" xfId="35927" xr:uid="{BA0DF368-238F-451B-9B3E-A40951B2D4E4}"/>
    <cellStyle name="Comma 6 13 4 2 2" xfId="35928" xr:uid="{E2A53EC3-D34E-43E4-8C0A-E2594D9EC1E4}"/>
    <cellStyle name="Comma 6 13 4 2 2 2" xfId="35929" xr:uid="{C5346D7C-8375-4F0A-AB96-799566300342}"/>
    <cellStyle name="Comma 6 13 4 2 2 2 2" xfId="35930" xr:uid="{33AB43CD-D215-4065-B4DA-23E418508FAB}"/>
    <cellStyle name="Comma 6 13 4 2 2 2 2 2" xfId="35931" xr:uid="{EFF259C8-E7CC-4049-A870-AABEB4DC2FD5}"/>
    <cellStyle name="Comma 6 13 4 2 2 2 2 2 2" xfId="35932" xr:uid="{B09C148B-DCE5-4C34-A2AA-02422198B19B}"/>
    <cellStyle name="Comma 6 13 4 2 2 2 2 3" xfId="35933" xr:uid="{6972787A-36B8-4AC9-A25A-2AF9B10559B4}"/>
    <cellStyle name="Comma 6 13 4 2 2 2 3" xfId="35934" xr:uid="{44F30608-5A03-40AD-A9AB-EB44A00E0F3F}"/>
    <cellStyle name="Comma 6 13 4 2 2 2 3 2" xfId="35935" xr:uid="{B1663C6C-AA99-4020-9A31-E880B59D3EFB}"/>
    <cellStyle name="Comma 6 13 4 2 2 2 4" xfId="35936" xr:uid="{869F16B2-F8E0-41D9-9DA9-CFF560A0FF99}"/>
    <cellStyle name="Comma 6 13 4 2 2 3" xfId="35937" xr:uid="{1796B2D3-B68C-4070-B311-847760E42FD7}"/>
    <cellStyle name="Comma 6 13 4 2 2 3 2" xfId="35938" xr:uid="{04C7953E-5D3A-47AF-852F-49ADE3B4C985}"/>
    <cellStyle name="Comma 6 13 4 2 2 3 2 2" xfId="35939" xr:uid="{827FF88D-21AE-4690-A53C-C9C9AF907CCA}"/>
    <cellStyle name="Comma 6 13 4 2 2 3 3" xfId="35940" xr:uid="{359FC2BA-DAE0-4DB8-85A7-C121DF40E6B6}"/>
    <cellStyle name="Comma 6 13 4 2 2 4" xfId="35941" xr:uid="{3C894B84-212D-4EAB-9AEC-7E53A1631834}"/>
    <cellStyle name="Comma 6 13 4 2 2 4 2" xfId="35942" xr:uid="{00833CD7-6A2A-4BCC-A835-1C579A878A07}"/>
    <cellStyle name="Comma 6 13 4 2 2 5" xfId="35943" xr:uid="{65B3BB3C-775C-4FFA-AED0-C01F755C5076}"/>
    <cellStyle name="Comma 6 13 4 2 3" xfId="35944" xr:uid="{6430DDFE-3F40-403D-BA00-3B8B09EB9501}"/>
    <cellStyle name="Comma 6 13 4 2 3 2" xfId="35945" xr:uid="{91C10503-6B29-4549-8A8E-3903A3DB6EDF}"/>
    <cellStyle name="Comma 6 13 4 2 3 2 2" xfId="35946" xr:uid="{69FD0B27-64C1-4CDF-8B31-FBD3B48D7A48}"/>
    <cellStyle name="Comma 6 13 4 2 3 2 2 2" xfId="35947" xr:uid="{BDAD4335-975C-4AB0-88BE-E434D05DFED7}"/>
    <cellStyle name="Comma 6 13 4 2 3 2 3" xfId="35948" xr:uid="{78A021A1-2DB9-4F62-822B-59DFB366DE27}"/>
    <cellStyle name="Comma 6 13 4 2 3 3" xfId="35949" xr:uid="{6EA8BE52-D459-4438-9459-B7A498D76846}"/>
    <cellStyle name="Comma 6 13 4 2 3 3 2" xfId="35950" xr:uid="{8B0F1D03-7564-4926-8CB9-129C4CA59AA1}"/>
    <cellStyle name="Comma 6 13 4 2 3 4" xfId="35951" xr:uid="{5C2C20AA-DEE4-4E1E-B923-35A059D6AC7B}"/>
    <cellStyle name="Comma 6 13 4 2 4" xfId="35952" xr:uid="{BE00904C-785C-49AD-ACFF-4A1245BB3C8B}"/>
    <cellStyle name="Comma 6 13 4 2 4 2" xfId="35953" xr:uid="{B30104B8-0CB6-4DA7-8A3D-8C7ED4F60D8A}"/>
    <cellStyle name="Comma 6 13 4 2 4 2 2" xfId="35954" xr:uid="{07239D97-CBC1-4013-B5C2-48680EA84333}"/>
    <cellStyle name="Comma 6 13 4 2 4 3" xfId="35955" xr:uid="{4C0B04B3-2331-4668-A7DF-D86723386DCB}"/>
    <cellStyle name="Comma 6 13 4 2 5" xfId="35956" xr:uid="{C4CBDEBF-DD25-4065-B7D5-394C799EEFBC}"/>
    <cellStyle name="Comma 6 13 4 2 5 2" xfId="35957" xr:uid="{D17851CC-F56E-4955-85CF-99B9DDE76D2C}"/>
    <cellStyle name="Comma 6 13 4 2 6" xfId="35958" xr:uid="{A8C1AEE5-DAB4-4689-818C-19A22B750F52}"/>
    <cellStyle name="Comma 6 13 4 3" xfId="35959" xr:uid="{7D835FC8-A555-41C4-9089-BAD7A6E7A524}"/>
    <cellStyle name="Comma 6 13 4 3 2" xfId="35960" xr:uid="{1A6EAC52-1211-4119-A214-82FD8E5B3E03}"/>
    <cellStyle name="Comma 6 13 4 3 2 2" xfId="35961" xr:uid="{5EC3EA86-9991-43E1-9CCF-2AE92AAD4E2E}"/>
    <cellStyle name="Comma 6 13 4 3 2 2 2" xfId="35962" xr:uid="{9C691EA7-D6CA-4603-8347-22DB81CC8F42}"/>
    <cellStyle name="Comma 6 13 4 3 2 2 2 2" xfId="35963" xr:uid="{846D6986-09A3-401A-B2AA-623C4A4A069C}"/>
    <cellStyle name="Comma 6 13 4 3 2 2 3" xfId="35964" xr:uid="{E2DEDAD3-EC1D-486D-9E8E-CDBBA73BF55A}"/>
    <cellStyle name="Comma 6 13 4 3 2 3" xfId="35965" xr:uid="{C1917AEE-A736-4CF3-B2AB-972539D9650D}"/>
    <cellStyle name="Comma 6 13 4 3 2 3 2" xfId="35966" xr:uid="{A3E48A1D-EC4B-45CE-B7D3-AECBEC27930F}"/>
    <cellStyle name="Comma 6 13 4 3 2 4" xfId="35967" xr:uid="{664DA4C7-061D-403D-B2EE-5AC46C52E025}"/>
    <cellStyle name="Comma 6 13 4 3 3" xfId="35968" xr:uid="{1046E492-05A2-447B-9F72-80104319D580}"/>
    <cellStyle name="Comma 6 13 4 3 3 2" xfId="35969" xr:uid="{A9CF2D7B-7BB2-459F-B466-AB25249E95DF}"/>
    <cellStyle name="Comma 6 13 4 3 3 2 2" xfId="35970" xr:uid="{42290B96-A822-4D9F-97DF-CE8A403557A0}"/>
    <cellStyle name="Comma 6 13 4 3 3 3" xfId="35971" xr:uid="{52C1675E-6685-4457-AC7F-4A9A09603144}"/>
    <cellStyle name="Comma 6 13 4 3 4" xfId="35972" xr:uid="{872DB85E-9668-47F5-9EF6-742391D61079}"/>
    <cellStyle name="Comma 6 13 4 3 4 2" xfId="35973" xr:uid="{36FD3415-F5B5-4A3B-89ED-0985D319AE25}"/>
    <cellStyle name="Comma 6 13 4 3 5" xfId="35974" xr:uid="{F60058E4-2372-4C85-BEEC-1B8E1386095A}"/>
    <cellStyle name="Comma 6 13 4 4" xfId="35975" xr:uid="{D10F9650-B6C2-4DC3-8CE3-206B47083A02}"/>
    <cellStyle name="Comma 6 13 4 4 2" xfId="35976" xr:uid="{6C3E7F4F-705C-45FB-861F-58434C40D936}"/>
    <cellStyle name="Comma 6 13 4 4 2 2" xfId="35977" xr:uid="{67732F72-3395-469C-9846-8E1479BA1DB3}"/>
    <cellStyle name="Comma 6 13 4 4 2 2 2" xfId="35978" xr:uid="{C3D88C74-D799-4F78-BC89-04B31C4ABDA6}"/>
    <cellStyle name="Comma 6 13 4 4 2 3" xfId="35979" xr:uid="{51D1BA17-840C-4961-B729-09C098050745}"/>
    <cellStyle name="Comma 6 13 4 4 3" xfId="35980" xr:uid="{2DB84C13-6F5B-4045-A0E8-4D2B7012130A}"/>
    <cellStyle name="Comma 6 13 4 4 3 2" xfId="35981" xr:uid="{E986A797-6DD0-428A-866E-D21BBC943ECB}"/>
    <cellStyle name="Comma 6 13 4 4 4" xfId="35982" xr:uid="{3DC22FC9-8656-4E1F-93B2-A714F37A4B9F}"/>
    <cellStyle name="Comma 6 13 4 5" xfId="35983" xr:uid="{8D79D448-3DAF-40C3-85D3-6CB266C9A917}"/>
    <cellStyle name="Comma 6 13 4 5 2" xfId="35984" xr:uid="{D58D9B7A-DD56-4102-AAB6-78FAD33D48AD}"/>
    <cellStyle name="Comma 6 13 4 5 2 2" xfId="35985" xr:uid="{3D1CCF70-A110-41F3-A75D-4F4200D54C39}"/>
    <cellStyle name="Comma 6 13 4 5 3" xfId="35986" xr:uid="{52560856-8533-4432-BE3C-885744DB2A6A}"/>
    <cellStyle name="Comma 6 13 4 6" xfId="35987" xr:uid="{A6D1469A-E073-4C7C-BF03-9F258BC6AFB1}"/>
    <cellStyle name="Comma 6 13 4 6 2" xfId="35988" xr:uid="{E4D6BA02-D3E1-47C1-ADB7-585F4F5EE6F2}"/>
    <cellStyle name="Comma 6 13 4 7" xfId="35989" xr:uid="{A6A6AC22-D585-4D9B-A57F-5432B1213FCB}"/>
    <cellStyle name="Comma 6 13 5" xfId="35990" xr:uid="{88E7E5C3-4857-40B5-BA15-E898AD7BE6B1}"/>
    <cellStyle name="Comma 6 13 5 2" xfId="35991" xr:uid="{8FBF4D04-43C2-4D9A-952B-D5A96A3C5370}"/>
    <cellStyle name="Comma 6 13 5 2 2" xfId="35992" xr:uid="{9B2141E0-A973-4167-8600-919137C1BB32}"/>
    <cellStyle name="Comma 6 13 5 2 2 2" xfId="35993" xr:uid="{06C1740C-3406-4B85-9DE3-81671E5272EE}"/>
    <cellStyle name="Comma 6 13 5 2 2 2 2" xfId="35994" xr:uid="{8A459851-C0C2-42EB-AED8-4FAC6D99A0A1}"/>
    <cellStyle name="Comma 6 13 5 2 2 2 2 2" xfId="35995" xr:uid="{BE8B9B79-7B64-45A5-B125-ECD79D90F545}"/>
    <cellStyle name="Comma 6 13 5 2 2 2 3" xfId="35996" xr:uid="{591AD08F-C5B0-4290-A50C-0376F3E2535A}"/>
    <cellStyle name="Comma 6 13 5 2 2 3" xfId="35997" xr:uid="{9EDB6A25-4F13-49B2-B438-94336FC62D33}"/>
    <cellStyle name="Comma 6 13 5 2 2 3 2" xfId="35998" xr:uid="{5F7A41FF-374D-4DE5-ACDC-7474A0AD6108}"/>
    <cellStyle name="Comma 6 13 5 2 2 4" xfId="35999" xr:uid="{20061222-5D26-41A3-BB99-D158A3629084}"/>
    <cellStyle name="Comma 6 13 5 2 3" xfId="36000" xr:uid="{91D9FF09-1E61-43F4-A436-F5E836636336}"/>
    <cellStyle name="Comma 6 13 5 2 3 2" xfId="36001" xr:uid="{062F8D8F-F901-4BF6-9D46-5B61BE84FD33}"/>
    <cellStyle name="Comma 6 13 5 2 3 2 2" xfId="36002" xr:uid="{84055654-4FC0-4DA7-864C-B33A565A250B}"/>
    <cellStyle name="Comma 6 13 5 2 3 3" xfId="36003" xr:uid="{BA95224D-4EC2-4B36-B1CC-C22D8BB29B09}"/>
    <cellStyle name="Comma 6 13 5 2 4" xfId="36004" xr:uid="{2FBAA68A-A2D4-4FD2-A630-44F64EA77C77}"/>
    <cellStyle name="Comma 6 13 5 2 4 2" xfId="36005" xr:uid="{4DD84FFF-2D15-4042-A6AB-E1BC9BBFE818}"/>
    <cellStyle name="Comma 6 13 5 2 5" xfId="36006" xr:uid="{E1DAF269-40D1-4B11-AADC-1ACA76E7D6FE}"/>
    <cellStyle name="Comma 6 13 5 3" xfId="36007" xr:uid="{77126DC7-D698-4523-8D5A-8F3C2F8B4F83}"/>
    <cellStyle name="Comma 6 13 5 3 2" xfId="36008" xr:uid="{E3961C2C-63C8-4AE2-A42A-0AEF51318A07}"/>
    <cellStyle name="Comma 6 13 5 3 2 2" xfId="36009" xr:uid="{C5B0AC41-EDDE-4A6F-84AE-44F03E5F3D0A}"/>
    <cellStyle name="Comma 6 13 5 3 2 2 2" xfId="36010" xr:uid="{8DC3030A-17BA-4BEA-9B8B-C47FE2BB1D4F}"/>
    <cellStyle name="Comma 6 13 5 3 2 3" xfId="36011" xr:uid="{5A7341F3-F9CC-4145-94B2-3A58C2A5F5B2}"/>
    <cellStyle name="Comma 6 13 5 3 3" xfId="36012" xr:uid="{B1C70B90-3AE1-4CE1-AC81-BDC3F87776B6}"/>
    <cellStyle name="Comma 6 13 5 3 3 2" xfId="36013" xr:uid="{EAF37340-4AFD-49D9-9417-179D81E12AF0}"/>
    <cellStyle name="Comma 6 13 5 3 4" xfId="36014" xr:uid="{4AE47E1B-A54D-4028-AAC3-B43B8CACD705}"/>
    <cellStyle name="Comma 6 13 5 4" xfId="36015" xr:uid="{D6F56143-954C-441A-BBF2-CBE53607546F}"/>
    <cellStyle name="Comma 6 13 5 4 2" xfId="36016" xr:uid="{A926BCD9-7C78-428B-BDF3-DBECDA53FE1D}"/>
    <cellStyle name="Comma 6 13 5 4 2 2" xfId="36017" xr:uid="{5613DCCA-28F3-4041-A862-8F88F0FED26A}"/>
    <cellStyle name="Comma 6 13 5 4 3" xfId="36018" xr:uid="{666A6601-B3A0-4B4F-8D73-C8DE35D276F1}"/>
    <cellStyle name="Comma 6 13 5 5" xfId="36019" xr:uid="{B823B864-F88B-4C27-8F4D-C839578F0E5B}"/>
    <cellStyle name="Comma 6 13 5 5 2" xfId="36020" xr:uid="{0DB87740-3C9E-4CDE-A385-1DD079BABE65}"/>
    <cellStyle name="Comma 6 13 5 6" xfId="36021" xr:uid="{D2C7F6B4-C3C0-404F-999F-5FB53933C1F5}"/>
    <cellStyle name="Comma 6 13 6" xfId="36022" xr:uid="{D664C432-3235-4C8A-ADCC-377909645BDB}"/>
    <cellStyle name="Comma 6 13 6 2" xfId="36023" xr:uid="{08351CF2-894A-4B71-B36A-7BA2DEF62F0D}"/>
    <cellStyle name="Comma 6 13 6 2 2" xfId="36024" xr:uid="{C77F4D2F-4ABC-408B-8A61-3251E4EA5C1B}"/>
    <cellStyle name="Comma 6 13 6 2 2 2" xfId="36025" xr:uid="{2FD4D4F3-FD66-4D5A-9465-91D4540455FC}"/>
    <cellStyle name="Comma 6 13 6 2 2 2 2" xfId="36026" xr:uid="{CBFD04C0-1061-4EB1-BF17-631B72612C9A}"/>
    <cellStyle name="Comma 6 13 6 2 2 3" xfId="36027" xr:uid="{AA7DB440-C74C-466D-B9F4-8D0E2CD3DF7A}"/>
    <cellStyle name="Comma 6 13 6 2 3" xfId="36028" xr:uid="{C3EFEC4E-4797-46A0-8449-5355A831EA07}"/>
    <cellStyle name="Comma 6 13 6 2 3 2" xfId="36029" xr:uid="{4E0864A8-C582-464D-A989-9F6B479B0F15}"/>
    <cellStyle name="Comma 6 13 6 2 4" xfId="36030" xr:uid="{BE67BC9A-461E-4D34-87E9-7AA1BD637650}"/>
    <cellStyle name="Comma 6 13 6 3" xfId="36031" xr:uid="{212001A9-52BD-423B-94CB-18C733E8E24E}"/>
    <cellStyle name="Comma 6 13 6 3 2" xfId="36032" xr:uid="{9E9F74EA-FD49-4995-A36B-72EF2739429C}"/>
    <cellStyle name="Comma 6 13 6 3 2 2" xfId="36033" xr:uid="{782D00E4-4C9D-44C8-B848-5B784A086B2E}"/>
    <cellStyle name="Comma 6 13 6 3 3" xfId="36034" xr:uid="{F3CCD4DD-DB01-4647-BFEC-B1E4573CBE1E}"/>
    <cellStyle name="Comma 6 13 6 4" xfId="36035" xr:uid="{F3011909-1C30-4D96-B1C8-A11E9AD44B6D}"/>
    <cellStyle name="Comma 6 13 6 4 2" xfId="36036" xr:uid="{69A26211-972D-4A46-A521-51A7D7A52478}"/>
    <cellStyle name="Comma 6 13 6 5" xfId="36037" xr:uid="{7227D236-D994-4B70-914D-BA3F12204FBC}"/>
    <cellStyle name="Comma 6 13 7" xfId="36038" xr:uid="{11F7CA67-517C-43B4-A132-93AD6FECECA1}"/>
    <cellStyle name="Comma 6 13 7 2" xfId="36039" xr:uid="{CDE77CAF-75A0-44C9-A9A0-D856E70ECCDD}"/>
    <cellStyle name="Comma 6 13 7 2 2" xfId="36040" xr:uid="{60EA3BD9-C251-4B43-A73D-FC81E3A3692E}"/>
    <cellStyle name="Comma 6 13 7 2 2 2" xfId="36041" xr:uid="{482EEAD5-F1AC-4ACF-8430-CD6B9FA85AA3}"/>
    <cellStyle name="Comma 6 13 7 2 3" xfId="36042" xr:uid="{AEE83843-8D1D-4363-AFCC-82EA61144717}"/>
    <cellStyle name="Comma 6 13 7 3" xfId="36043" xr:uid="{4D8C1363-D52C-4E47-9B8D-04903B6FB89B}"/>
    <cellStyle name="Comma 6 13 7 3 2" xfId="36044" xr:uid="{A185F6D1-FAC6-4245-9868-0D3C6B4A79FF}"/>
    <cellStyle name="Comma 6 13 7 4" xfId="36045" xr:uid="{1EE945C3-725B-4202-920C-7B6D142FF884}"/>
    <cellStyle name="Comma 6 13 8" xfId="36046" xr:uid="{51CE1E14-E280-4B27-9157-CFEB697FFB2B}"/>
    <cellStyle name="Comma 6 13 8 2" xfId="36047" xr:uid="{EE3981B8-6357-4B4B-93B6-1D3041A45428}"/>
    <cellStyle name="Comma 6 13 8 2 2" xfId="36048" xr:uid="{B2F73E3D-6406-4295-9270-0165CC9BF478}"/>
    <cellStyle name="Comma 6 13 8 3" xfId="36049" xr:uid="{724FC089-380C-4105-B51F-0F677FB7B58B}"/>
    <cellStyle name="Comma 6 13 9" xfId="36050" xr:uid="{88C6428E-7785-45BE-9271-E601C0619BC6}"/>
    <cellStyle name="Comma 6 13 9 2" xfId="36051" xr:uid="{A32FDEBF-F9B1-474F-9478-4CFE6E6AED44}"/>
    <cellStyle name="Comma 6 14" xfId="36052" xr:uid="{8A779B41-B72A-47C3-B83E-CE08E1ED2131}"/>
    <cellStyle name="Comma 6 14 2" xfId="36053" xr:uid="{B5FA487C-5F03-411A-A78F-A46BA714278C}"/>
    <cellStyle name="Comma 6 14 2 2" xfId="36054" xr:uid="{DB47D04B-99EB-4E76-9E02-3D89A96C1FEF}"/>
    <cellStyle name="Comma 6 14 2 2 2" xfId="36055" xr:uid="{A16C1D06-0F7B-44E1-87FF-2527B2B29D5D}"/>
    <cellStyle name="Comma 6 14 2 2 2 2" xfId="36056" xr:uid="{45A5A6A1-A90E-4528-B382-881A4137103D}"/>
    <cellStyle name="Comma 6 14 2 2 2 2 2" xfId="36057" xr:uid="{202EE12B-07C1-4DB1-B2F2-589EA9E0B4A9}"/>
    <cellStyle name="Comma 6 14 2 2 2 2 2 2" xfId="36058" xr:uid="{6E4327A7-D596-4450-832E-F5A1130A882E}"/>
    <cellStyle name="Comma 6 14 2 2 2 2 3" xfId="36059" xr:uid="{75631A55-F9C9-4AA3-955D-06CA60D89815}"/>
    <cellStyle name="Comma 6 14 2 2 2 3" xfId="36060" xr:uid="{1DD6AC50-053C-4D8B-A69D-F55AE4AFDD95}"/>
    <cellStyle name="Comma 6 14 2 2 2 3 2" xfId="36061" xr:uid="{B94E54C6-01DB-4746-98A4-6D7ACA55DFD8}"/>
    <cellStyle name="Comma 6 14 2 2 2 4" xfId="36062" xr:uid="{B3040E2F-CD8A-43D7-A1E1-2049D112318A}"/>
    <cellStyle name="Comma 6 14 2 2 3" xfId="36063" xr:uid="{07AF6F53-BDBD-41AF-B85F-B194627091F4}"/>
    <cellStyle name="Comma 6 14 2 2 3 2" xfId="36064" xr:uid="{E4BA9D13-7787-4062-B953-E91E84BB18CB}"/>
    <cellStyle name="Comma 6 14 2 2 3 2 2" xfId="36065" xr:uid="{93080B78-641E-4855-934F-5601954C2D73}"/>
    <cellStyle name="Comma 6 14 2 2 3 3" xfId="36066" xr:uid="{C41AC5D4-B627-40BF-8F34-D351924B39A1}"/>
    <cellStyle name="Comma 6 14 2 2 4" xfId="36067" xr:uid="{6AC6A403-A4D8-4F42-B55B-4F0F80580758}"/>
    <cellStyle name="Comma 6 14 2 2 4 2" xfId="36068" xr:uid="{04B84DF0-483D-4DFE-BFF1-1C1415E7B17B}"/>
    <cellStyle name="Comma 6 14 2 2 5" xfId="36069" xr:uid="{F8C2EF6B-1B91-4FDA-8352-F03C5A9ECB46}"/>
    <cellStyle name="Comma 6 14 2 3" xfId="36070" xr:uid="{B06F6389-23E2-4B4A-9478-B855991A37BC}"/>
    <cellStyle name="Comma 6 14 2 3 2" xfId="36071" xr:uid="{421389B3-FBE2-410E-8318-6EE16F2A59CE}"/>
    <cellStyle name="Comma 6 14 2 3 2 2" xfId="36072" xr:uid="{51AD765D-4AED-4746-956B-A8C0D1812553}"/>
    <cellStyle name="Comma 6 14 2 3 2 2 2" xfId="36073" xr:uid="{17D8603A-3DD6-4F66-B3ED-E312EE16AB11}"/>
    <cellStyle name="Comma 6 14 2 3 2 3" xfId="36074" xr:uid="{AD33F9CC-F98F-40CA-933C-4E68B204410D}"/>
    <cellStyle name="Comma 6 14 2 3 3" xfId="36075" xr:uid="{57BB3ED4-1FDD-459D-80AE-FAE702FED44B}"/>
    <cellStyle name="Comma 6 14 2 3 3 2" xfId="36076" xr:uid="{3DEF2849-6FD3-4307-AF73-C51AB13A241A}"/>
    <cellStyle name="Comma 6 14 2 3 4" xfId="36077" xr:uid="{F4FE3895-58E8-43FE-A50F-029BF7271AA4}"/>
    <cellStyle name="Comma 6 14 2 4" xfId="36078" xr:uid="{50DFBA9C-17CA-4E2A-A9B5-A134E28B4648}"/>
    <cellStyle name="Comma 6 14 2 4 2" xfId="36079" xr:uid="{E461355D-B2AC-44D9-9F50-1CBD1FE1A3F3}"/>
    <cellStyle name="Comma 6 14 2 4 2 2" xfId="36080" xr:uid="{C56A84ED-9CD6-4BEC-A61D-30E115CE300E}"/>
    <cellStyle name="Comma 6 14 2 4 3" xfId="36081" xr:uid="{15B3ACF0-4C33-453C-AC76-E6DDA98C648B}"/>
    <cellStyle name="Comma 6 14 2 5" xfId="36082" xr:uid="{3578490B-8A36-43B7-A628-03092FF4912F}"/>
    <cellStyle name="Comma 6 14 2 5 2" xfId="36083" xr:uid="{F2534340-6AA3-47A5-8B86-95809C75706A}"/>
    <cellStyle name="Comma 6 14 2 6" xfId="36084" xr:uid="{CA6CFA41-A632-4010-91B8-803B46247240}"/>
    <cellStyle name="Comma 6 14 3" xfId="36085" xr:uid="{FA60AD0F-C37A-4839-8CFA-C3CFF2FF14CB}"/>
    <cellStyle name="Comma 6 14 3 2" xfId="36086" xr:uid="{F3ED039E-B495-4318-BFE4-247EFA6E1559}"/>
    <cellStyle name="Comma 6 14 3 2 2" xfId="36087" xr:uid="{755C8971-6556-4C5C-AB89-88A15C0B98AE}"/>
    <cellStyle name="Comma 6 14 3 2 2 2" xfId="36088" xr:uid="{AF9D2BE2-2109-475C-82D4-1B15784384DA}"/>
    <cellStyle name="Comma 6 14 3 2 2 2 2" xfId="36089" xr:uid="{90244338-CBE7-4755-92CF-115F77578784}"/>
    <cellStyle name="Comma 6 14 3 2 2 3" xfId="36090" xr:uid="{2EC8AFD6-9224-4C97-9F1E-A878E8B92095}"/>
    <cellStyle name="Comma 6 14 3 2 3" xfId="36091" xr:uid="{B5327947-FDBF-45BB-B369-6E106A358C24}"/>
    <cellStyle name="Comma 6 14 3 2 3 2" xfId="36092" xr:uid="{A58B6EBE-452B-4A84-AEC4-F602419E6FC2}"/>
    <cellStyle name="Comma 6 14 3 2 4" xfId="36093" xr:uid="{BEB898B3-E217-4044-9AF8-56DDD0C0DB71}"/>
    <cellStyle name="Comma 6 14 3 3" xfId="36094" xr:uid="{A0C46AFA-1D66-44BF-B662-9708CA74D382}"/>
    <cellStyle name="Comma 6 14 3 3 2" xfId="36095" xr:uid="{37C6B1AB-359A-4BD1-9842-798512A5D8F5}"/>
    <cellStyle name="Comma 6 14 3 3 2 2" xfId="36096" xr:uid="{7F50FB95-5CEF-48AC-9B04-55AF04BA1189}"/>
    <cellStyle name="Comma 6 14 3 3 3" xfId="36097" xr:uid="{F493B30A-C0D5-4BB9-A44F-5546BAE0AA8B}"/>
    <cellStyle name="Comma 6 14 3 4" xfId="36098" xr:uid="{FCB6864F-1688-4E5A-84FF-AF337D82D0CF}"/>
    <cellStyle name="Comma 6 14 3 4 2" xfId="36099" xr:uid="{08B97B90-4135-4B76-B020-740A153A1383}"/>
    <cellStyle name="Comma 6 14 3 5" xfId="36100" xr:uid="{4A9C5176-0EAB-449F-804E-2AA7826BB407}"/>
    <cellStyle name="Comma 6 14 4" xfId="36101" xr:uid="{281AB314-5FD3-40F9-B67F-C12229C05387}"/>
    <cellStyle name="Comma 6 14 4 2" xfId="36102" xr:uid="{73BCAFD4-F190-4B9A-866E-F0E0FC1FE4EC}"/>
    <cellStyle name="Comma 6 14 4 2 2" xfId="36103" xr:uid="{24856603-FCF3-4FB5-B85F-188535D5958C}"/>
    <cellStyle name="Comma 6 14 4 2 2 2" xfId="36104" xr:uid="{1E847583-4D6D-4A0F-9ACC-1468BACA8E70}"/>
    <cellStyle name="Comma 6 14 4 2 3" xfId="36105" xr:uid="{E7949B45-CEF1-40B2-B0F7-0266DA3F2F17}"/>
    <cellStyle name="Comma 6 14 4 3" xfId="36106" xr:uid="{9FC5A4A5-29B2-409B-834C-8952C8DC01BF}"/>
    <cellStyle name="Comma 6 14 4 3 2" xfId="36107" xr:uid="{7512C8FA-6A70-4CA3-B71D-6505827ABA8B}"/>
    <cellStyle name="Comma 6 14 4 4" xfId="36108" xr:uid="{B1E47B7C-933C-4749-8D48-B741F117C9C6}"/>
    <cellStyle name="Comma 6 14 5" xfId="36109" xr:uid="{E1CC2EEE-7F57-470C-9A5C-87739CB32E0A}"/>
    <cellStyle name="Comma 6 14 5 2" xfId="36110" xr:uid="{FC40734F-67DD-4A1A-B431-9E05C9A00284}"/>
    <cellStyle name="Comma 6 14 5 2 2" xfId="36111" xr:uid="{4FE29243-0DE8-448F-A207-8FFA2D3BB30C}"/>
    <cellStyle name="Comma 6 14 5 3" xfId="36112" xr:uid="{55E291E2-B8B4-4FBC-896B-FD6104F99219}"/>
    <cellStyle name="Comma 6 14 6" xfId="36113" xr:uid="{157F4046-B500-4D7C-A335-D37D03A4D250}"/>
    <cellStyle name="Comma 6 14 6 2" xfId="36114" xr:uid="{7994FB98-A65D-466D-B377-95CC4C196FD9}"/>
    <cellStyle name="Comma 6 14 7" xfId="36115" xr:uid="{37066A51-6FF4-4DB7-ADD7-9634BE756448}"/>
    <cellStyle name="Comma 6 15" xfId="36116" xr:uid="{3AAA497F-0EEB-4179-9C45-5FDF2B3728EA}"/>
    <cellStyle name="Comma 6 15 2" xfId="36117" xr:uid="{923EBF99-5BD0-4784-8357-36E147AE62DA}"/>
    <cellStyle name="Comma 6 15 2 2" xfId="36118" xr:uid="{8B274498-09A9-4651-81E7-166FC3C81CAD}"/>
    <cellStyle name="Comma 6 15 2 2 2" xfId="36119" xr:uid="{FA3AA3BE-8768-4503-8F0B-9CA2C1B31C1E}"/>
    <cellStyle name="Comma 6 15 2 2 2 2" xfId="36120" xr:uid="{643782B9-05BE-4CC4-9E99-439A1320289C}"/>
    <cellStyle name="Comma 6 15 2 2 2 2 2" xfId="36121" xr:uid="{30F6EA35-173D-4292-B795-BA6E98F388E4}"/>
    <cellStyle name="Comma 6 15 2 2 2 2 2 2" xfId="36122" xr:uid="{75883606-49DF-41AA-99B5-5CF323105B25}"/>
    <cellStyle name="Comma 6 15 2 2 2 2 3" xfId="36123" xr:uid="{205E8D2F-ED37-4FCF-9550-A8F37F989C59}"/>
    <cellStyle name="Comma 6 15 2 2 2 3" xfId="36124" xr:uid="{CCA0FA0D-21D9-4137-AA1B-CE3922A3A241}"/>
    <cellStyle name="Comma 6 15 2 2 2 3 2" xfId="36125" xr:uid="{011630B0-7A4F-4A97-A045-3FAE080FD873}"/>
    <cellStyle name="Comma 6 15 2 2 2 4" xfId="36126" xr:uid="{4C288F7E-E40F-4BFD-A06B-8C440219CDAB}"/>
    <cellStyle name="Comma 6 15 2 2 3" xfId="36127" xr:uid="{AFC15D3F-7319-4F87-A014-02E5464D759D}"/>
    <cellStyle name="Comma 6 15 2 2 3 2" xfId="36128" xr:uid="{DAB38C77-AD2C-427F-B811-EE079CED161E}"/>
    <cellStyle name="Comma 6 15 2 2 3 2 2" xfId="36129" xr:uid="{A0D7508B-0C75-4FC5-9767-24B59887DEC5}"/>
    <cellStyle name="Comma 6 15 2 2 3 3" xfId="36130" xr:uid="{D5643BDA-F74F-4891-B7C0-6BBFB8D9BE6A}"/>
    <cellStyle name="Comma 6 15 2 2 4" xfId="36131" xr:uid="{C9EE4BE6-201F-4CC2-A73B-652550893715}"/>
    <cellStyle name="Comma 6 15 2 2 4 2" xfId="36132" xr:uid="{83F35D98-8B79-4817-BF14-D2FDADB1B3BB}"/>
    <cellStyle name="Comma 6 15 2 2 5" xfId="36133" xr:uid="{C23DD6EA-48E2-425C-9B1D-1BFA5E5923D7}"/>
    <cellStyle name="Comma 6 15 2 3" xfId="36134" xr:uid="{0FE895E1-EC22-4647-825B-51565D756F97}"/>
    <cellStyle name="Comma 6 15 2 3 2" xfId="36135" xr:uid="{37FAFE90-785F-4C96-A6DA-442661DA182D}"/>
    <cellStyle name="Comma 6 15 2 3 2 2" xfId="36136" xr:uid="{D2C18448-2BEB-41F4-97AE-C75941840318}"/>
    <cellStyle name="Comma 6 15 2 3 2 2 2" xfId="36137" xr:uid="{B45071F4-9EB5-4F06-9E72-43D07BCF506A}"/>
    <cellStyle name="Comma 6 15 2 3 2 3" xfId="36138" xr:uid="{A4FAF328-DC4D-471B-82CB-64D0223B5B23}"/>
    <cellStyle name="Comma 6 15 2 3 3" xfId="36139" xr:uid="{7746095E-E4BF-4C18-AF6C-E1E6AB7CDFA0}"/>
    <cellStyle name="Comma 6 15 2 3 3 2" xfId="36140" xr:uid="{FC12B0C5-9F9D-43BA-A316-FA4CD03CE03C}"/>
    <cellStyle name="Comma 6 15 2 3 4" xfId="36141" xr:uid="{965AA6DA-1446-4B09-824E-FAC334ED7275}"/>
    <cellStyle name="Comma 6 15 2 4" xfId="36142" xr:uid="{01540044-EABC-40C3-93B5-2C55A706C96D}"/>
    <cellStyle name="Comma 6 15 2 4 2" xfId="36143" xr:uid="{9595A9B3-381C-4FEE-9CBE-D4572AEF5C19}"/>
    <cellStyle name="Comma 6 15 2 4 2 2" xfId="36144" xr:uid="{C60A92AA-1EB3-4C83-8664-D141F8248B90}"/>
    <cellStyle name="Comma 6 15 2 4 3" xfId="36145" xr:uid="{043F32D3-5B04-4C70-9131-FC077A543960}"/>
    <cellStyle name="Comma 6 15 2 5" xfId="36146" xr:uid="{372CCCD3-0885-4883-BD5E-5A21D3EFCA76}"/>
    <cellStyle name="Comma 6 15 2 5 2" xfId="36147" xr:uid="{5DF4A7DB-97E1-4DDC-AE55-B938BD588E2F}"/>
    <cellStyle name="Comma 6 15 2 6" xfId="36148" xr:uid="{0F9E8CBC-5F59-4518-B56E-EEA27F88508D}"/>
    <cellStyle name="Comma 6 15 3" xfId="36149" xr:uid="{69F1665E-053A-4DB0-A377-AB94CB8D600C}"/>
    <cellStyle name="Comma 6 15 3 2" xfId="36150" xr:uid="{A5634B5A-6949-4CD2-9A76-52FDE21B1F9D}"/>
    <cellStyle name="Comma 6 15 3 2 2" xfId="36151" xr:uid="{5F6F3CF1-F624-4E46-A25F-E8E8EC8D25CD}"/>
    <cellStyle name="Comma 6 15 3 2 2 2" xfId="36152" xr:uid="{7F802762-A72D-4969-803D-19BDA1D40EB5}"/>
    <cellStyle name="Comma 6 15 3 2 2 2 2" xfId="36153" xr:uid="{8B25B1CB-82B5-47E0-9A67-FEAA869A5600}"/>
    <cellStyle name="Comma 6 15 3 2 2 3" xfId="36154" xr:uid="{A97F6F18-379E-41FB-A602-47FD5C57AC37}"/>
    <cellStyle name="Comma 6 15 3 2 3" xfId="36155" xr:uid="{AA62F06D-E636-4590-AEAF-159566B0D70B}"/>
    <cellStyle name="Comma 6 15 3 2 3 2" xfId="36156" xr:uid="{7F0E47E3-32A4-4DCD-B5DD-49922EE3E41F}"/>
    <cellStyle name="Comma 6 15 3 2 4" xfId="36157" xr:uid="{896BD4C5-8D5B-45DB-8655-307F6A58CF21}"/>
    <cellStyle name="Comma 6 15 3 3" xfId="36158" xr:uid="{80FC32AE-6D67-4984-870B-C96DAD105920}"/>
    <cellStyle name="Comma 6 15 3 3 2" xfId="36159" xr:uid="{68373AE3-3D56-437A-A2BC-187E1C0E6F0F}"/>
    <cellStyle name="Comma 6 15 3 3 2 2" xfId="36160" xr:uid="{A2E16270-8DDF-406D-B26E-1ED6F11D8040}"/>
    <cellStyle name="Comma 6 15 3 3 3" xfId="36161" xr:uid="{A2B9D244-D6FA-4A11-93E8-84E46E546684}"/>
    <cellStyle name="Comma 6 15 3 4" xfId="36162" xr:uid="{ACA1D659-D01C-4CA3-A560-AE6FF58EC4D4}"/>
    <cellStyle name="Comma 6 15 3 4 2" xfId="36163" xr:uid="{70BEB662-9CF8-4180-8B3C-36DBCB152F3A}"/>
    <cellStyle name="Comma 6 15 3 5" xfId="36164" xr:uid="{21EC65CE-C961-4178-BA14-A93400C10962}"/>
    <cellStyle name="Comma 6 15 4" xfId="36165" xr:uid="{173A126B-DF9B-4A94-9CF6-85A600E7E82C}"/>
    <cellStyle name="Comma 6 15 4 2" xfId="36166" xr:uid="{5563E244-CDA0-4630-92F4-3C4E8BD15BF7}"/>
    <cellStyle name="Comma 6 15 4 2 2" xfId="36167" xr:uid="{8FFA92FC-4A5C-4631-923B-D79301D45FC7}"/>
    <cellStyle name="Comma 6 15 4 2 2 2" xfId="36168" xr:uid="{B1FEB8A1-DBAD-4A50-9E9C-FC92FB2D3AD0}"/>
    <cellStyle name="Comma 6 15 4 2 3" xfId="36169" xr:uid="{AA8583C9-6E77-4CFB-A950-C2EBA4BB2678}"/>
    <cellStyle name="Comma 6 15 4 3" xfId="36170" xr:uid="{80625C18-D72B-459B-BB39-569A496FBD4C}"/>
    <cellStyle name="Comma 6 15 4 3 2" xfId="36171" xr:uid="{F6473695-27A1-4BDB-A4F8-C8AB84B99445}"/>
    <cellStyle name="Comma 6 15 4 4" xfId="36172" xr:uid="{E66B3717-303F-4EBF-B119-CDBDD775B23F}"/>
    <cellStyle name="Comma 6 15 5" xfId="36173" xr:uid="{B774187D-4DE5-469B-B73B-B2BD1A8B9DB1}"/>
    <cellStyle name="Comma 6 15 5 2" xfId="36174" xr:uid="{40FBA46F-1E53-4D38-BCB6-8DC4B67760B4}"/>
    <cellStyle name="Comma 6 15 5 2 2" xfId="36175" xr:uid="{C45A4662-CE8C-4B28-80E5-B31684897DC3}"/>
    <cellStyle name="Comma 6 15 5 3" xfId="36176" xr:uid="{AB051BD1-02A4-401B-9480-EFE973791243}"/>
    <cellStyle name="Comma 6 15 6" xfId="36177" xr:uid="{642B84CC-DB71-42AC-A447-903E075C126C}"/>
    <cellStyle name="Comma 6 15 6 2" xfId="36178" xr:uid="{FA0078C8-DC40-4752-8047-5B62B92CBED9}"/>
    <cellStyle name="Comma 6 15 7" xfId="36179" xr:uid="{235E7F67-1CC1-4D84-B890-D06BAA688F63}"/>
    <cellStyle name="Comma 6 16" xfId="36180" xr:uid="{DF81ED0A-2C70-4DDE-A839-F58FA2EC37A1}"/>
    <cellStyle name="Comma 6 16 2" xfId="36181" xr:uid="{E82D1AC1-FC88-4431-A97D-6D0BA159976E}"/>
    <cellStyle name="Comma 6 16 2 2" xfId="36182" xr:uid="{C8045371-40EC-486B-91A7-7B81BE4E76AA}"/>
    <cellStyle name="Comma 6 16 2 2 2" xfId="36183" xr:uid="{17F8E498-C024-4D22-8BA5-57041BE9E460}"/>
    <cellStyle name="Comma 6 16 2 2 2 2" xfId="36184" xr:uid="{56BDE3CC-58C9-4081-9AE1-CFBB9991083F}"/>
    <cellStyle name="Comma 6 16 2 2 2 2 2" xfId="36185" xr:uid="{C4FF379A-3A78-419C-B483-B9FE80C2B9E5}"/>
    <cellStyle name="Comma 6 16 2 2 2 2 2 2" xfId="36186" xr:uid="{DE64D9B0-2422-4382-A734-C1D46E4733B0}"/>
    <cellStyle name="Comma 6 16 2 2 2 2 3" xfId="36187" xr:uid="{C3DDEB7B-B62F-4EC3-BC95-8647240923A9}"/>
    <cellStyle name="Comma 6 16 2 2 2 3" xfId="36188" xr:uid="{9852CCD3-B12A-45F0-B968-6EB8A75EA61E}"/>
    <cellStyle name="Comma 6 16 2 2 2 3 2" xfId="36189" xr:uid="{FA784131-2708-42FB-9E4C-7A163DCEF0ED}"/>
    <cellStyle name="Comma 6 16 2 2 2 4" xfId="36190" xr:uid="{70B0DCE9-CD1B-450C-8143-3EAF8C3BA7DB}"/>
    <cellStyle name="Comma 6 16 2 2 3" xfId="36191" xr:uid="{8721F085-69D5-4A98-ABE1-29041BADF270}"/>
    <cellStyle name="Comma 6 16 2 2 3 2" xfId="36192" xr:uid="{56CA0EAA-C53D-426E-B20C-B7942FB4E83C}"/>
    <cellStyle name="Comma 6 16 2 2 3 2 2" xfId="36193" xr:uid="{90905804-C634-427D-AEFF-5A59DB90C756}"/>
    <cellStyle name="Comma 6 16 2 2 3 3" xfId="36194" xr:uid="{0C2D0521-B455-4A27-981C-FDCF4BF0A7C3}"/>
    <cellStyle name="Comma 6 16 2 2 4" xfId="36195" xr:uid="{E5DCD576-BEE5-474F-9270-A7B90CC2E6C8}"/>
    <cellStyle name="Comma 6 16 2 2 4 2" xfId="36196" xr:uid="{18CB3C9F-A1D0-4FB0-A862-CCC039D7C65C}"/>
    <cellStyle name="Comma 6 16 2 2 5" xfId="36197" xr:uid="{879CEEA1-76E7-4D86-81F9-EB2C1ACDA675}"/>
    <cellStyle name="Comma 6 16 2 3" xfId="36198" xr:uid="{26B28C64-9042-42DC-9EE5-5BDC421CC65C}"/>
    <cellStyle name="Comma 6 16 2 3 2" xfId="36199" xr:uid="{2BE3A4DA-B310-45EC-B6F5-178648AE5C26}"/>
    <cellStyle name="Comma 6 16 2 3 2 2" xfId="36200" xr:uid="{ECBF4FDE-EAB2-440F-9151-2508084A0BD1}"/>
    <cellStyle name="Comma 6 16 2 3 2 2 2" xfId="36201" xr:uid="{77E0CC10-7213-4C6C-9BAA-A19ACEE3C6E1}"/>
    <cellStyle name="Comma 6 16 2 3 2 3" xfId="36202" xr:uid="{7B0439AE-79CC-4BBB-9604-379B6B1E619D}"/>
    <cellStyle name="Comma 6 16 2 3 3" xfId="36203" xr:uid="{F78AD3F1-1E39-422A-AD75-3720C949F875}"/>
    <cellStyle name="Comma 6 16 2 3 3 2" xfId="36204" xr:uid="{848C9922-5206-4FC6-9009-736E3F02901F}"/>
    <cellStyle name="Comma 6 16 2 3 4" xfId="36205" xr:uid="{3D4F5389-81AE-4027-9B54-74B3D81D9D39}"/>
    <cellStyle name="Comma 6 16 2 4" xfId="36206" xr:uid="{BF6144B8-7526-4EDE-9742-3B5A516E0DCA}"/>
    <cellStyle name="Comma 6 16 2 4 2" xfId="36207" xr:uid="{0D162EFB-0A04-499B-BB3C-B83DC85CDBC4}"/>
    <cellStyle name="Comma 6 16 2 4 2 2" xfId="36208" xr:uid="{F3C131F3-D96F-42AB-BCB3-E8DC52D81DAD}"/>
    <cellStyle name="Comma 6 16 2 4 3" xfId="36209" xr:uid="{544E08D6-298D-4433-AC9D-BF725DCD8881}"/>
    <cellStyle name="Comma 6 16 2 5" xfId="36210" xr:uid="{234E8B27-5DA3-436B-8684-CEA762D86D0E}"/>
    <cellStyle name="Comma 6 16 2 5 2" xfId="36211" xr:uid="{445C60DA-4F18-4D92-9F73-0ACB27C34BC1}"/>
    <cellStyle name="Comma 6 16 2 6" xfId="36212" xr:uid="{0E0EC3EE-390D-4AD1-9A8C-5D8F4AEC6B61}"/>
    <cellStyle name="Comma 6 16 3" xfId="36213" xr:uid="{734C521B-C0B4-4935-BF12-128794E1B333}"/>
    <cellStyle name="Comma 6 16 3 2" xfId="36214" xr:uid="{95B51F59-B034-4C92-9C39-2885F15292ED}"/>
    <cellStyle name="Comma 6 16 3 2 2" xfId="36215" xr:uid="{414BB4AC-AFC2-41FA-9C49-8726C18627BE}"/>
    <cellStyle name="Comma 6 16 3 2 2 2" xfId="36216" xr:uid="{89555CE6-C754-4452-A427-660B8EA8891F}"/>
    <cellStyle name="Comma 6 16 3 2 2 2 2" xfId="36217" xr:uid="{4C33F166-F8FA-42C0-9E39-4C2A16B7155D}"/>
    <cellStyle name="Comma 6 16 3 2 2 3" xfId="36218" xr:uid="{828F9A05-9743-4900-A08B-D85855ED1E1D}"/>
    <cellStyle name="Comma 6 16 3 2 3" xfId="36219" xr:uid="{F1D80063-0866-49F3-8536-F28C23247EF9}"/>
    <cellStyle name="Comma 6 16 3 2 3 2" xfId="36220" xr:uid="{A5F133F1-7969-4530-82BD-21ACE101B165}"/>
    <cellStyle name="Comma 6 16 3 2 4" xfId="36221" xr:uid="{2E90A67D-FEC4-4E24-B174-DA533E41ACAD}"/>
    <cellStyle name="Comma 6 16 3 3" xfId="36222" xr:uid="{7C177362-28A9-49A6-B554-44B63BA46A4E}"/>
    <cellStyle name="Comma 6 16 3 3 2" xfId="36223" xr:uid="{6869ABA8-8A82-4D0B-9192-8DCE5665CE44}"/>
    <cellStyle name="Comma 6 16 3 3 2 2" xfId="36224" xr:uid="{A77D5869-1F9B-4EE0-B73D-C56E23FA946F}"/>
    <cellStyle name="Comma 6 16 3 3 3" xfId="36225" xr:uid="{F8057359-E315-4111-9CEF-757E321BCD3F}"/>
    <cellStyle name="Comma 6 16 3 4" xfId="36226" xr:uid="{B6CA53EA-29C6-427E-AD89-BB260989763B}"/>
    <cellStyle name="Comma 6 16 3 4 2" xfId="36227" xr:uid="{245F7BD2-6448-4A1D-AA01-41F7890BC123}"/>
    <cellStyle name="Comma 6 16 3 5" xfId="36228" xr:uid="{0D52A4BD-740E-4294-B191-13A592123078}"/>
    <cellStyle name="Comma 6 16 4" xfId="36229" xr:uid="{84CB8601-47AB-48BF-B6C3-A747F0130E25}"/>
    <cellStyle name="Comma 6 16 4 2" xfId="36230" xr:uid="{6F1D1214-0080-495C-8315-EB8B12B00D60}"/>
    <cellStyle name="Comma 6 16 4 2 2" xfId="36231" xr:uid="{1EF0DFE1-4C63-4481-82C7-6DD8045C8D56}"/>
    <cellStyle name="Comma 6 16 4 2 2 2" xfId="36232" xr:uid="{BF309C5A-3979-49C1-8748-499C227E7709}"/>
    <cellStyle name="Comma 6 16 4 2 3" xfId="36233" xr:uid="{8311DA02-F621-4E6D-9EC3-3C395DCED9F6}"/>
    <cellStyle name="Comma 6 16 4 3" xfId="36234" xr:uid="{CA2DF834-62E7-4401-A551-9BEE858AB431}"/>
    <cellStyle name="Comma 6 16 4 3 2" xfId="36235" xr:uid="{BB78C3D3-65DC-40D3-9AC4-4D5D5941D706}"/>
    <cellStyle name="Comma 6 16 4 4" xfId="36236" xr:uid="{836271A9-24C9-4B39-85B1-47EC28D081FA}"/>
    <cellStyle name="Comma 6 16 5" xfId="36237" xr:uid="{804E1A46-03EE-4225-8F97-491335618228}"/>
    <cellStyle name="Comma 6 16 5 2" xfId="36238" xr:uid="{D33556CD-F82D-49CC-B73E-2F042B8D5B52}"/>
    <cellStyle name="Comma 6 16 5 2 2" xfId="36239" xr:uid="{BFF72BEC-DE1C-41A0-81D7-FCDAA4A94F94}"/>
    <cellStyle name="Comma 6 16 5 3" xfId="36240" xr:uid="{55F27AC2-6ABA-46DE-91BB-E6702A02EFF5}"/>
    <cellStyle name="Comma 6 16 6" xfId="36241" xr:uid="{C9415BBC-469D-4A62-B87D-D0F7F5ABB195}"/>
    <cellStyle name="Comma 6 16 6 2" xfId="36242" xr:uid="{300226CA-505E-4BCF-BFD9-AE1F1612DE87}"/>
    <cellStyle name="Comma 6 16 7" xfId="36243" xr:uid="{73ABE28F-AD2E-4A23-8CE2-38B7AACF9822}"/>
    <cellStyle name="Comma 6 17" xfId="36244" xr:uid="{D651E2A4-0D35-4E1E-8A04-D44BCBCCA820}"/>
    <cellStyle name="Comma 6 17 2" xfId="36245" xr:uid="{B90851D5-2AB5-436B-A1CC-3C7EA3D78CC1}"/>
    <cellStyle name="Comma 6 17 2 2" xfId="36246" xr:uid="{1A87F7AA-23AE-4DC0-B280-CB1A4DBF8E4C}"/>
    <cellStyle name="Comma 6 17 2 2 2" xfId="36247" xr:uid="{F7CA76A8-AC9D-44FA-A0AE-0754DD15EA45}"/>
    <cellStyle name="Comma 6 17 2 2 2 2" xfId="36248" xr:uid="{13D61F23-7B87-4260-8B8B-03141BA4542B}"/>
    <cellStyle name="Comma 6 17 2 2 2 2 2" xfId="36249" xr:uid="{F176049F-3144-4CCB-997F-235B161ED70F}"/>
    <cellStyle name="Comma 6 17 2 2 2 2 2 2" xfId="36250" xr:uid="{5999DFA9-C9F1-4C4E-8CF6-0D0720B564D3}"/>
    <cellStyle name="Comma 6 17 2 2 2 2 3" xfId="36251" xr:uid="{765F16F3-07A1-47A6-98C5-E040DF3F9CCC}"/>
    <cellStyle name="Comma 6 17 2 2 2 3" xfId="36252" xr:uid="{A90D1805-8F68-4C08-9F0A-E44456B3D219}"/>
    <cellStyle name="Comma 6 17 2 2 2 3 2" xfId="36253" xr:uid="{5645208B-28F3-46A9-9CA6-F029424F28CA}"/>
    <cellStyle name="Comma 6 17 2 2 2 4" xfId="36254" xr:uid="{2937352F-87C1-4B4A-A876-B7D1EEA2EC73}"/>
    <cellStyle name="Comma 6 17 2 2 3" xfId="36255" xr:uid="{EC4DF0E6-FBBF-422C-BA24-001AD1DE1231}"/>
    <cellStyle name="Comma 6 17 2 2 3 2" xfId="36256" xr:uid="{C893EE70-6ADD-49CF-AA9F-1F683334AD7B}"/>
    <cellStyle name="Comma 6 17 2 2 3 2 2" xfId="36257" xr:uid="{2DF1E802-22D6-4EC2-BDDB-6BE4E7F5AB21}"/>
    <cellStyle name="Comma 6 17 2 2 3 3" xfId="36258" xr:uid="{D27FEF07-2DAE-401A-BB50-697F70FC2F7E}"/>
    <cellStyle name="Comma 6 17 2 2 4" xfId="36259" xr:uid="{AAAD3D2F-65E2-41F9-876E-8D13C7C02C94}"/>
    <cellStyle name="Comma 6 17 2 2 4 2" xfId="36260" xr:uid="{C5E12092-B6AE-4BBE-97E3-A06D0D230884}"/>
    <cellStyle name="Comma 6 17 2 2 5" xfId="36261" xr:uid="{A7B68210-AA13-4362-A203-B673E4C9327F}"/>
    <cellStyle name="Comma 6 17 2 3" xfId="36262" xr:uid="{24203A2A-ADDE-4278-A5A3-744694C6841E}"/>
    <cellStyle name="Comma 6 17 2 3 2" xfId="36263" xr:uid="{AF76E374-DCA4-441A-B3D8-9C17BF76FE21}"/>
    <cellStyle name="Comma 6 17 2 3 2 2" xfId="36264" xr:uid="{A284524E-7AAC-497E-B46F-8979DE64FD30}"/>
    <cellStyle name="Comma 6 17 2 3 2 2 2" xfId="36265" xr:uid="{89AA0761-EB1D-4C72-ADA3-5B6968384BBC}"/>
    <cellStyle name="Comma 6 17 2 3 2 3" xfId="36266" xr:uid="{5A5C7538-4AE9-46DD-AE90-3DE2B3D3EADD}"/>
    <cellStyle name="Comma 6 17 2 3 3" xfId="36267" xr:uid="{821CE3F3-3D15-44BA-9BED-EC5D77E0C423}"/>
    <cellStyle name="Comma 6 17 2 3 3 2" xfId="36268" xr:uid="{2F9FBD02-171C-41D5-901B-2D7CBA3968B0}"/>
    <cellStyle name="Comma 6 17 2 3 4" xfId="36269" xr:uid="{D429C36D-5DDE-4476-BEDC-AEF1F457EBD5}"/>
    <cellStyle name="Comma 6 17 2 4" xfId="36270" xr:uid="{E5A8FCE2-0F90-49B1-8935-B46DCD694F1A}"/>
    <cellStyle name="Comma 6 17 2 4 2" xfId="36271" xr:uid="{D3D3132E-1A64-47C3-A27A-C9F3FC4A2ABB}"/>
    <cellStyle name="Comma 6 17 2 4 2 2" xfId="36272" xr:uid="{4809DF36-48AA-4DF7-B6F9-CE10FFD2C361}"/>
    <cellStyle name="Comma 6 17 2 4 3" xfId="36273" xr:uid="{B28583F3-B071-4CA1-8B79-E37AB06AD3BC}"/>
    <cellStyle name="Comma 6 17 2 5" xfId="36274" xr:uid="{F7DD6A42-9D13-4950-9337-BD36E7497493}"/>
    <cellStyle name="Comma 6 17 2 5 2" xfId="36275" xr:uid="{D14147E8-CD51-4282-9F85-BD80AB4B1A0D}"/>
    <cellStyle name="Comma 6 17 2 6" xfId="36276" xr:uid="{7367B7BB-D949-49AE-84A4-B9D3B2F4E3CD}"/>
    <cellStyle name="Comma 6 17 3" xfId="36277" xr:uid="{9C73E790-C253-4C4F-95AA-4B3ABC287BD3}"/>
    <cellStyle name="Comma 6 17 3 2" xfId="36278" xr:uid="{41CB387C-F544-4A38-8FBC-CA30D0D5C43E}"/>
    <cellStyle name="Comma 6 17 3 2 2" xfId="36279" xr:uid="{A6B737EA-9E1B-4514-BB4B-5A5DF256439D}"/>
    <cellStyle name="Comma 6 17 3 2 2 2" xfId="36280" xr:uid="{5C651D9C-6A38-4590-96AE-C29F70B8CF61}"/>
    <cellStyle name="Comma 6 17 3 2 2 2 2" xfId="36281" xr:uid="{CA1F3956-3DE4-4F6C-A67E-BA9C6056EA99}"/>
    <cellStyle name="Comma 6 17 3 2 2 3" xfId="36282" xr:uid="{018A4DD7-5111-4D85-8CCD-1B391354B49C}"/>
    <cellStyle name="Comma 6 17 3 2 3" xfId="36283" xr:uid="{426B3A64-6DBB-494E-9A98-31B90A222194}"/>
    <cellStyle name="Comma 6 17 3 2 3 2" xfId="36284" xr:uid="{389723A0-28E4-4085-9910-96B0A3B1F3ED}"/>
    <cellStyle name="Comma 6 17 3 2 4" xfId="36285" xr:uid="{47FC8B9C-CAF2-4418-B8B0-8674CE3D35E5}"/>
    <cellStyle name="Comma 6 17 3 3" xfId="36286" xr:uid="{404E961C-4412-4FD2-9AA7-BAA89BC5F8DB}"/>
    <cellStyle name="Comma 6 17 3 3 2" xfId="36287" xr:uid="{A542B499-057D-4930-AAD8-2647457AAF78}"/>
    <cellStyle name="Comma 6 17 3 3 2 2" xfId="36288" xr:uid="{F434232D-3CA6-4778-90D1-7CE37B7047C8}"/>
    <cellStyle name="Comma 6 17 3 3 3" xfId="36289" xr:uid="{B54BEADE-7C20-4033-A64D-E2F3F2F892DC}"/>
    <cellStyle name="Comma 6 17 3 4" xfId="36290" xr:uid="{13B52FCB-5487-430D-9AF6-DB14030B0A57}"/>
    <cellStyle name="Comma 6 17 3 4 2" xfId="36291" xr:uid="{9A4CDF4D-F121-484A-BD55-99AD7361F40A}"/>
    <cellStyle name="Comma 6 17 3 5" xfId="36292" xr:uid="{F683F7C9-7F76-45AC-AAFF-B667FF82A635}"/>
    <cellStyle name="Comma 6 17 4" xfId="36293" xr:uid="{B5FDF1FE-4D34-446F-AD55-F53A410ABF6F}"/>
    <cellStyle name="Comma 6 17 4 2" xfId="36294" xr:uid="{B19DD22D-76EA-4E61-873F-158EC591DB08}"/>
    <cellStyle name="Comma 6 17 4 2 2" xfId="36295" xr:uid="{0E6B8329-F70C-4DB1-A9DA-F316DD90565D}"/>
    <cellStyle name="Comma 6 17 4 2 2 2" xfId="36296" xr:uid="{E670316B-CC6C-4026-A0BD-54AF4B6BFFAF}"/>
    <cellStyle name="Comma 6 17 4 2 3" xfId="36297" xr:uid="{37CD3358-C285-481E-9322-2BA37EEA8AB4}"/>
    <cellStyle name="Comma 6 17 4 3" xfId="36298" xr:uid="{972A403A-9877-47FC-99AA-1EC1B3650009}"/>
    <cellStyle name="Comma 6 17 4 3 2" xfId="36299" xr:uid="{77FF288D-6F2F-4CCB-A8E6-060448C8CC65}"/>
    <cellStyle name="Comma 6 17 4 4" xfId="36300" xr:uid="{46D84279-10A5-4740-8939-B60F22E347C0}"/>
    <cellStyle name="Comma 6 17 5" xfId="36301" xr:uid="{EB5C9934-82F6-404C-89FC-71DBAFE0E2C8}"/>
    <cellStyle name="Comma 6 17 5 2" xfId="36302" xr:uid="{FFA84BD6-354F-4ABC-82CF-C5DE1147BE94}"/>
    <cellStyle name="Comma 6 17 5 2 2" xfId="36303" xr:uid="{D7E9966A-CD31-485C-93E7-218BBA3928E6}"/>
    <cellStyle name="Comma 6 17 5 3" xfId="36304" xr:uid="{F4540F5E-D200-4842-9656-F32E7D0121E6}"/>
    <cellStyle name="Comma 6 17 6" xfId="36305" xr:uid="{4DE530BF-A9F7-42AD-9E0A-F059474276E7}"/>
    <cellStyle name="Comma 6 17 6 2" xfId="36306" xr:uid="{CC886052-1525-403B-AC70-F2C1A1E759F1}"/>
    <cellStyle name="Comma 6 17 7" xfId="36307" xr:uid="{1E1DE4CA-7A2E-482B-A168-0B234A121FE3}"/>
    <cellStyle name="Comma 6 18" xfId="36308" xr:uid="{FF9A8240-5128-454A-BA8D-4A43A38257F5}"/>
    <cellStyle name="Comma 6 18 2" xfId="36309" xr:uid="{E0870A62-9AE6-4FE6-A685-EF9EC13B7669}"/>
    <cellStyle name="Comma 6 18 2 2" xfId="36310" xr:uid="{402ABE8B-CE94-4B44-88BC-8228F6F92493}"/>
    <cellStyle name="Comma 6 18 2 2 2" xfId="36311" xr:uid="{B5B0B6B3-BA0F-4CE4-AEBE-D98CF409B62D}"/>
    <cellStyle name="Comma 6 18 2 2 2 2" xfId="36312" xr:uid="{BEFA1BF0-3349-42AD-B5BC-F07294BE4F42}"/>
    <cellStyle name="Comma 6 18 2 2 2 2 2" xfId="36313" xr:uid="{A63EC980-6642-4AB4-AF63-19B9AFE12468}"/>
    <cellStyle name="Comma 6 18 2 2 2 3" xfId="36314" xr:uid="{8DA8DBE7-02E8-4D78-B2E9-4D5BE472C377}"/>
    <cellStyle name="Comma 6 18 2 2 3" xfId="36315" xr:uid="{FDF639B1-D550-4913-A36D-AF2791894E72}"/>
    <cellStyle name="Comma 6 18 2 2 3 2" xfId="36316" xr:uid="{94531B9D-9B41-4D13-9925-9DED7BB181AD}"/>
    <cellStyle name="Comma 6 18 2 2 4" xfId="36317" xr:uid="{948D265A-4083-4B53-9982-C8FBB4492EB1}"/>
    <cellStyle name="Comma 6 18 2 3" xfId="36318" xr:uid="{1E472C7D-D933-42AF-AD67-738713C71852}"/>
    <cellStyle name="Comma 6 18 2 3 2" xfId="36319" xr:uid="{DFDF6441-EF25-4839-8E7E-77D1F59847C6}"/>
    <cellStyle name="Comma 6 18 2 3 2 2" xfId="36320" xr:uid="{DD89ADA6-F7B5-49ED-88E4-26879DAF89E3}"/>
    <cellStyle name="Comma 6 18 2 3 3" xfId="36321" xr:uid="{5E3325BC-50B6-4272-B941-B87F7077B8B5}"/>
    <cellStyle name="Comma 6 18 2 4" xfId="36322" xr:uid="{622F4F35-D0AC-40E5-8757-093DCE492D05}"/>
    <cellStyle name="Comma 6 18 2 4 2" xfId="36323" xr:uid="{4512FD33-4550-4B22-846D-E4D7EFCD1807}"/>
    <cellStyle name="Comma 6 18 2 5" xfId="36324" xr:uid="{05370983-7D0E-4F6C-9049-705966B02371}"/>
    <cellStyle name="Comma 6 18 3" xfId="36325" xr:uid="{32ACFD6D-36F6-4959-B0FA-F39F8730BF70}"/>
    <cellStyle name="Comma 6 18 3 2" xfId="36326" xr:uid="{C6AC8535-19E7-40B2-BEB5-42E2310B8F01}"/>
    <cellStyle name="Comma 6 18 3 2 2" xfId="36327" xr:uid="{C1A34E44-08B2-4472-AE57-5FA184CF2A32}"/>
    <cellStyle name="Comma 6 18 3 2 2 2" xfId="36328" xr:uid="{DCFB0B1C-0E6A-4429-94B2-354FB1DE577F}"/>
    <cellStyle name="Comma 6 18 3 2 3" xfId="36329" xr:uid="{A48FF423-8F0D-48E5-B43D-2201410FC8E1}"/>
    <cellStyle name="Comma 6 18 3 3" xfId="36330" xr:uid="{F7528E96-5B5B-4A35-AF65-6E9ABDF81745}"/>
    <cellStyle name="Comma 6 18 3 3 2" xfId="36331" xr:uid="{EE112A56-B4A8-480B-922B-857204CE1ADE}"/>
    <cellStyle name="Comma 6 18 3 4" xfId="36332" xr:uid="{E4266969-7DB8-499E-B3E8-5CD956C4E052}"/>
    <cellStyle name="Comma 6 18 4" xfId="36333" xr:uid="{929474E1-04A3-4413-BEF8-43297DB76100}"/>
    <cellStyle name="Comma 6 18 4 2" xfId="36334" xr:uid="{7EDF5E20-4E6E-4EFA-BFB7-5385136A40F6}"/>
    <cellStyle name="Comma 6 18 4 2 2" xfId="36335" xr:uid="{4A47001A-5767-4EE1-AE35-6EE42B82719E}"/>
    <cellStyle name="Comma 6 18 4 3" xfId="36336" xr:uid="{F0FB72EC-DC74-47A3-A41B-D1694397E1C1}"/>
    <cellStyle name="Comma 6 18 5" xfId="36337" xr:uid="{80B6B9B2-8AE8-4ADE-9EEC-1E117C9EA07C}"/>
    <cellStyle name="Comma 6 18 5 2" xfId="36338" xr:uid="{276A6D04-9B3F-4045-B659-F590675EEC14}"/>
    <cellStyle name="Comma 6 18 6" xfId="36339" xr:uid="{E6D84C6F-A84C-4BB6-ADCA-CC9C63E56BC5}"/>
    <cellStyle name="Comma 6 19" xfId="36340" xr:uid="{6DB68090-77CE-4D18-86B6-4A060B31B750}"/>
    <cellStyle name="Comma 6 19 2" xfId="36341" xr:uid="{469BA705-E7A5-4BC7-8553-1F2CA19A89C6}"/>
    <cellStyle name="Comma 6 19 2 2" xfId="36342" xr:uid="{828E050F-4422-4252-A613-7791983F8CB7}"/>
    <cellStyle name="Comma 6 19 2 2 2" xfId="36343" xr:uid="{681F32C5-FA7E-4427-90D1-8CE7343135E8}"/>
    <cellStyle name="Comma 6 19 2 2 2 2" xfId="36344" xr:uid="{5A1751F8-5BCD-4295-A1F6-13509EFDA477}"/>
    <cellStyle name="Comma 6 19 2 2 3" xfId="36345" xr:uid="{E8890540-3E13-40D0-A4C6-B942678E1233}"/>
    <cellStyle name="Comma 6 19 2 3" xfId="36346" xr:uid="{6D1EE296-CB53-4A49-9C41-CC7B60B192E2}"/>
    <cellStyle name="Comma 6 19 2 3 2" xfId="36347" xr:uid="{9ED8BA34-9FF2-490B-9734-7F4A7A7FF917}"/>
    <cellStyle name="Comma 6 19 2 4" xfId="36348" xr:uid="{81A40060-E0A7-4952-91E3-A33BFAD4F76A}"/>
    <cellStyle name="Comma 6 19 3" xfId="36349" xr:uid="{AF71CA60-5E53-490D-BB48-54D7400C99A2}"/>
    <cellStyle name="Comma 6 19 3 2" xfId="36350" xr:uid="{22BBADB5-A72B-4EF0-B009-E7EC1D328F34}"/>
    <cellStyle name="Comma 6 19 3 2 2" xfId="36351" xr:uid="{DA3A5CD5-FB5C-43E3-AE34-791DF4C899A7}"/>
    <cellStyle name="Comma 6 19 3 3" xfId="36352" xr:uid="{79FB3C7F-C7E0-491E-830E-6569BA6F3F61}"/>
    <cellStyle name="Comma 6 19 4" xfId="36353" xr:uid="{23AE8159-FBEC-4D48-BBC4-2E989E5443D7}"/>
    <cellStyle name="Comma 6 19 4 2" xfId="36354" xr:uid="{3F34E898-9A1C-44F9-842B-3D31E152C9A8}"/>
    <cellStyle name="Comma 6 19 5" xfId="36355" xr:uid="{77480E7B-9A80-4437-94D8-144068EEA7E6}"/>
    <cellStyle name="Comma 6 2" xfId="632" xr:uid="{EBD46DCF-0FC8-4975-A2C3-8F63C427D0DF}"/>
    <cellStyle name="Comma 6 2 10" xfId="36357" xr:uid="{B5F93E35-AE95-4828-AA81-4138AB76F337}"/>
    <cellStyle name="Comma 6 2 10 2" xfId="36358" xr:uid="{798EE02D-B840-4836-927A-F3C2689B9EC8}"/>
    <cellStyle name="Comma 6 2 11" xfId="36359" xr:uid="{7BD9D4EB-E903-47CB-8BCD-2EE2FFCCC0CB}"/>
    <cellStyle name="Comma 6 2 12" xfId="36356" xr:uid="{51E43F7B-BC21-457F-9DAA-3F26A22231C3}"/>
    <cellStyle name="Comma 6 2 2" xfId="1379" xr:uid="{F56C4AA7-FB2B-49CD-827F-41B6D503E54D}"/>
    <cellStyle name="Comma 6 2 2 10" xfId="36361" xr:uid="{B2C9318B-9C8C-4A0C-AE1D-429420511AF0}"/>
    <cellStyle name="Comma 6 2 2 11" xfId="36360" xr:uid="{EE98516C-4D59-4DB9-8EF5-638D77F3F371}"/>
    <cellStyle name="Comma 6 2 2 2" xfId="36362" xr:uid="{11234E18-7F28-4CC7-B348-3648E8B19AB5}"/>
    <cellStyle name="Comma 6 2 2 2 2" xfId="36363" xr:uid="{A8D18973-E51D-4469-AB18-FAE595EFE136}"/>
    <cellStyle name="Comma 6 2 2 2 2 2" xfId="36364" xr:uid="{9DC4F665-E701-4DF9-9156-A964785AA1D4}"/>
    <cellStyle name="Comma 6 2 2 2 2 2 2" xfId="36365" xr:uid="{8578FD14-4B63-47F2-99A6-7205CA748850}"/>
    <cellStyle name="Comma 6 2 2 2 2 2 2 2" xfId="36366" xr:uid="{9E37CF15-8B74-4638-8AF5-0C554D42C490}"/>
    <cellStyle name="Comma 6 2 2 2 2 2 2 2 2" xfId="36367" xr:uid="{296997EC-8B8D-4248-AFC9-AF4C84B4D39F}"/>
    <cellStyle name="Comma 6 2 2 2 2 2 2 2 2 2" xfId="36368" xr:uid="{1F8F8D57-1173-408A-B68F-0DE55EEE2968}"/>
    <cellStyle name="Comma 6 2 2 2 2 2 2 2 3" xfId="36369" xr:uid="{1D8B2624-334D-4D3D-B3F7-7FC1190D68D3}"/>
    <cellStyle name="Comma 6 2 2 2 2 2 2 3" xfId="36370" xr:uid="{EF44C9AA-60C4-46C0-8A67-97663E1B5D61}"/>
    <cellStyle name="Comma 6 2 2 2 2 2 2 3 2" xfId="36371" xr:uid="{D7E9050B-A4D1-4DCB-AB6B-6F4194E6FF75}"/>
    <cellStyle name="Comma 6 2 2 2 2 2 2 4" xfId="36372" xr:uid="{E017A999-F243-4350-B321-195493658E84}"/>
    <cellStyle name="Comma 6 2 2 2 2 2 3" xfId="36373" xr:uid="{5B3A9B13-4E37-4D49-A356-9E380EC6213E}"/>
    <cellStyle name="Comma 6 2 2 2 2 2 3 2" xfId="36374" xr:uid="{03865E94-1020-4939-97DE-07FEBA082B60}"/>
    <cellStyle name="Comma 6 2 2 2 2 2 3 2 2" xfId="36375" xr:uid="{125A82C6-9D4A-4E8D-980D-74FBAAB0454C}"/>
    <cellStyle name="Comma 6 2 2 2 2 2 3 3" xfId="36376" xr:uid="{CC9C266A-354B-45C4-BDAA-D2D42D83CE6F}"/>
    <cellStyle name="Comma 6 2 2 2 2 2 4" xfId="36377" xr:uid="{01637315-EE23-4F2D-9021-AB433626C748}"/>
    <cellStyle name="Comma 6 2 2 2 2 2 4 2" xfId="36378" xr:uid="{620F216A-9C35-4956-9580-1C9B55916DDD}"/>
    <cellStyle name="Comma 6 2 2 2 2 2 5" xfId="36379" xr:uid="{4D0E34F9-5C9F-496A-B2CB-BDC93E1C07C5}"/>
    <cellStyle name="Comma 6 2 2 2 2 3" xfId="36380" xr:uid="{80DFA79C-C7AB-4F23-839A-FBE160EFDB50}"/>
    <cellStyle name="Comma 6 2 2 2 2 3 2" xfId="36381" xr:uid="{2C587B48-EFDC-4A13-998F-C8BDA617B428}"/>
    <cellStyle name="Comma 6 2 2 2 2 3 2 2" xfId="36382" xr:uid="{0F81739D-F7E5-4B70-A73B-C33DA2986690}"/>
    <cellStyle name="Comma 6 2 2 2 2 3 2 2 2" xfId="36383" xr:uid="{3AC391AF-9352-4A05-91B5-008FCF28988C}"/>
    <cellStyle name="Comma 6 2 2 2 2 3 2 3" xfId="36384" xr:uid="{18B20287-C1EF-4F6F-8D32-3ACA97C7240B}"/>
    <cellStyle name="Comma 6 2 2 2 2 3 3" xfId="36385" xr:uid="{03B339F3-ABCF-4595-88AA-ABB4C28016EE}"/>
    <cellStyle name="Comma 6 2 2 2 2 3 3 2" xfId="36386" xr:uid="{995315BF-257E-415D-93D9-BA80AB3149BC}"/>
    <cellStyle name="Comma 6 2 2 2 2 3 4" xfId="36387" xr:uid="{1F7E60F0-C18C-428F-A298-318805D35694}"/>
    <cellStyle name="Comma 6 2 2 2 2 4" xfId="36388" xr:uid="{4F09D45A-1C71-4149-A86B-A6803FC80F15}"/>
    <cellStyle name="Comma 6 2 2 2 2 4 2" xfId="36389" xr:uid="{B053DA4E-74BC-4FE0-BF12-5B2675503D08}"/>
    <cellStyle name="Comma 6 2 2 2 2 4 2 2" xfId="36390" xr:uid="{11ACD41B-EA2C-4F52-8800-AEC78C9CB46E}"/>
    <cellStyle name="Comma 6 2 2 2 2 4 3" xfId="36391" xr:uid="{13C891AD-2C3E-4605-A91F-9825782CD7A7}"/>
    <cellStyle name="Comma 6 2 2 2 2 5" xfId="36392" xr:uid="{9417A2ED-6F2C-4A34-B694-35AF7D8AE83D}"/>
    <cellStyle name="Comma 6 2 2 2 2 5 2" xfId="36393" xr:uid="{D9F5846E-F15B-4548-B95F-1972BCF7F407}"/>
    <cellStyle name="Comma 6 2 2 2 2 6" xfId="36394" xr:uid="{0E4DD901-4740-40EB-B6B5-A27D4CC30885}"/>
    <cellStyle name="Comma 6 2 2 2 3" xfId="36395" xr:uid="{0BA9BC5C-EF53-4B0D-966B-1E3FC2521EAA}"/>
    <cellStyle name="Comma 6 2 2 2 3 2" xfId="36396" xr:uid="{5FB3380B-5BE6-4573-9846-209B33825043}"/>
    <cellStyle name="Comma 6 2 2 2 3 2 2" xfId="36397" xr:uid="{78C550FF-1679-4D44-83DE-7452C7739993}"/>
    <cellStyle name="Comma 6 2 2 2 3 2 2 2" xfId="36398" xr:uid="{7ABB43A9-CA79-4F7E-A6E6-381491DE5D65}"/>
    <cellStyle name="Comma 6 2 2 2 3 2 2 2 2" xfId="36399" xr:uid="{C6947348-44AA-4A91-8D3A-8179224CF472}"/>
    <cellStyle name="Comma 6 2 2 2 3 2 2 3" xfId="36400" xr:uid="{E283010B-A47C-4842-B228-0F83E4973549}"/>
    <cellStyle name="Comma 6 2 2 2 3 2 3" xfId="36401" xr:uid="{BE038195-70F3-4540-9F5B-767BE45B20E2}"/>
    <cellStyle name="Comma 6 2 2 2 3 2 3 2" xfId="36402" xr:uid="{2ED20DEE-42F9-4212-AE27-A94508006F7D}"/>
    <cellStyle name="Comma 6 2 2 2 3 2 4" xfId="36403" xr:uid="{F05C7D0C-5E74-4AEE-9E77-E6E3BB184A04}"/>
    <cellStyle name="Comma 6 2 2 2 3 3" xfId="36404" xr:uid="{E709B135-93AF-4D80-9E4E-EF147E18560D}"/>
    <cellStyle name="Comma 6 2 2 2 3 3 2" xfId="36405" xr:uid="{B41593AC-6A58-4222-8DEC-22DEB0128E96}"/>
    <cellStyle name="Comma 6 2 2 2 3 3 2 2" xfId="36406" xr:uid="{26FD7F36-1154-4DF1-B975-50603AABCE17}"/>
    <cellStyle name="Comma 6 2 2 2 3 3 3" xfId="36407" xr:uid="{F1D5382A-A440-4BAC-A560-20DB977C7F57}"/>
    <cellStyle name="Comma 6 2 2 2 3 4" xfId="36408" xr:uid="{188453B7-40F5-461D-AEAE-79A7D30D443F}"/>
    <cellStyle name="Comma 6 2 2 2 3 4 2" xfId="36409" xr:uid="{20E6B625-35CF-449D-9F1F-C9BB5232A483}"/>
    <cellStyle name="Comma 6 2 2 2 3 5" xfId="36410" xr:uid="{7825E8B2-CF7F-4699-BECA-CAE687AD96B6}"/>
    <cellStyle name="Comma 6 2 2 2 4" xfId="36411" xr:uid="{770A39D8-24B1-4CFF-A9EF-592A459FE117}"/>
    <cellStyle name="Comma 6 2 2 2 4 2" xfId="36412" xr:uid="{CDF2C51B-E670-4E53-AE90-62B4FAE63868}"/>
    <cellStyle name="Comma 6 2 2 2 4 2 2" xfId="36413" xr:uid="{E48D2C95-A644-4CDC-92FB-140EE8FACF73}"/>
    <cellStyle name="Comma 6 2 2 2 4 2 2 2" xfId="36414" xr:uid="{F0C94889-1266-45D9-8736-A5AC3437D284}"/>
    <cellStyle name="Comma 6 2 2 2 4 2 3" xfId="36415" xr:uid="{DEC83660-D4F2-4CA0-B468-6737B19609FF}"/>
    <cellStyle name="Comma 6 2 2 2 4 3" xfId="36416" xr:uid="{C5B66EE7-00D9-41F4-AEEC-B6639EBCBAF5}"/>
    <cellStyle name="Comma 6 2 2 2 4 3 2" xfId="36417" xr:uid="{AF82324B-E03F-43E0-9083-78BB5D05B6DF}"/>
    <cellStyle name="Comma 6 2 2 2 4 4" xfId="36418" xr:uid="{7AB94529-EA44-465E-A955-FA673CEC8BA7}"/>
    <cellStyle name="Comma 6 2 2 2 5" xfId="36419" xr:uid="{1B971FA5-3AFF-479C-BC13-BB525A9F59A7}"/>
    <cellStyle name="Comma 6 2 2 2 5 2" xfId="36420" xr:uid="{1ACBB33D-4D1E-478D-9108-04BFB514E0E7}"/>
    <cellStyle name="Comma 6 2 2 2 5 2 2" xfId="36421" xr:uid="{915D23ED-AEA9-40D1-BDF3-D498C2DBBB70}"/>
    <cellStyle name="Comma 6 2 2 2 5 3" xfId="36422" xr:uid="{B05A6996-9555-4CC2-8349-179EC5E4ED95}"/>
    <cellStyle name="Comma 6 2 2 2 6" xfId="36423" xr:uid="{850D17ED-F5DB-46BF-A8E5-466C70AB12EB}"/>
    <cellStyle name="Comma 6 2 2 2 6 2" xfId="36424" xr:uid="{3DBC3DD6-13F7-42EF-860A-A30CDE915867}"/>
    <cellStyle name="Comma 6 2 2 2 7" xfId="36425" xr:uid="{7AC8B984-B53F-47E0-AF00-EB2888DCE02F}"/>
    <cellStyle name="Comma 6 2 2 3" xfId="36426" xr:uid="{8445210A-4AF1-4D2D-B06F-61D157859DF1}"/>
    <cellStyle name="Comma 6 2 2 3 2" xfId="36427" xr:uid="{2355B97C-0E8F-45C3-8C57-5B181891596D}"/>
    <cellStyle name="Comma 6 2 2 3 2 2" xfId="36428" xr:uid="{2F1DC0CC-31F1-42B9-8596-82384EEADC0B}"/>
    <cellStyle name="Comma 6 2 2 3 2 2 2" xfId="36429" xr:uid="{AD200255-FD1A-4FBD-997A-D67EF4CB1A29}"/>
    <cellStyle name="Comma 6 2 2 3 2 2 2 2" xfId="36430" xr:uid="{03BCA659-F77E-48F6-A043-00EB82667314}"/>
    <cellStyle name="Comma 6 2 2 3 2 2 2 2 2" xfId="36431" xr:uid="{E07152FB-278A-4F2A-B8EB-EBBA4D4B4E03}"/>
    <cellStyle name="Comma 6 2 2 3 2 2 2 2 2 2" xfId="36432" xr:uid="{C55AAE5C-3621-472D-8BFB-6B99F1C58264}"/>
    <cellStyle name="Comma 6 2 2 3 2 2 2 2 3" xfId="36433" xr:uid="{EDC82BA0-A0C9-428B-B899-5AD95739BA0A}"/>
    <cellStyle name="Comma 6 2 2 3 2 2 2 3" xfId="36434" xr:uid="{33CA94E0-09A0-429C-A8F0-02FFA5BC3E7A}"/>
    <cellStyle name="Comma 6 2 2 3 2 2 2 3 2" xfId="36435" xr:uid="{F711B68A-EA0D-40C6-A93F-C542CA1DC569}"/>
    <cellStyle name="Comma 6 2 2 3 2 2 2 4" xfId="36436" xr:uid="{90C9B463-9F84-48DA-9DF0-85849BFAB6EB}"/>
    <cellStyle name="Comma 6 2 2 3 2 2 3" xfId="36437" xr:uid="{12DDDBDA-CE1A-4BDF-B950-4B7D14641CAC}"/>
    <cellStyle name="Comma 6 2 2 3 2 2 3 2" xfId="36438" xr:uid="{60C6C084-8923-4160-BB9E-656284B61C5A}"/>
    <cellStyle name="Comma 6 2 2 3 2 2 3 2 2" xfId="36439" xr:uid="{BF9DB219-5AB2-4F28-800A-BEEAAE7EAEC1}"/>
    <cellStyle name="Comma 6 2 2 3 2 2 3 3" xfId="36440" xr:uid="{7FF06DEA-490F-4AA5-BE5A-8A640BD0EED0}"/>
    <cellStyle name="Comma 6 2 2 3 2 2 4" xfId="36441" xr:uid="{30FC1332-C543-4EC7-ADAA-6FDD592D3276}"/>
    <cellStyle name="Comma 6 2 2 3 2 2 4 2" xfId="36442" xr:uid="{4BE863D3-245D-4388-AC98-4DC2E4DC2AAF}"/>
    <cellStyle name="Comma 6 2 2 3 2 2 5" xfId="36443" xr:uid="{FF0A9D0C-6395-4D9B-B679-171DF119B613}"/>
    <cellStyle name="Comma 6 2 2 3 2 3" xfId="36444" xr:uid="{104B7EB2-5636-4A20-A748-FE1989B6B3B5}"/>
    <cellStyle name="Comma 6 2 2 3 2 3 2" xfId="36445" xr:uid="{4B1F73AF-0DB2-402A-83A6-5A577381030E}"/>
    <cellStyle name="Comma 6 2 2 3 2 3 2 2" xfId="36446" xr:uid="{A898A78F-9474-4CE8-A9E4-CCC255DCA60B}"/>
    <cellStyle name="Comma 6 2 2 3 2 3 2 2 2" xfId="36447" xr:uid="{520685EB-EF14-4DB7-9ACA-060E00570329}"/>
    <cellStyle name="Comma 6 2 2 3 2 3 2 3" xfId="36448" xr:uid="{115088D8-A77B-487A-8FBE-FA5FB6D4315D}"/>
    <cellStyle name="Comma 6 2 2 3 2 3 3" xfId="36449" xr:uid="{64FAF6EF-37DE-4DEA-9003-A359DD363C39}"/>
    <cellStyle name="Comma 6 2 2 3 2 3 3 2" xfId="36450" xr:uid="{A62E0BAF-A6FC-4275-97FB-E5DE5AA84522}"/>
    <cellStyle name="Comma 6 2 2 3 2 3 4" xfId="36451" xr:uid="{EC784DB1-0701-492D-8922-4877F38EB2CE}"/>
    <cellStyle name="Comma 6 2 2 3 2 4" xfId="36452" xr:uid="{AC73E0A9-3687-410B-8361-9EB1956FA770}"/>
    <cellStyle name="Comma 6 2 2 3 2 4 2" xfId="36453" xr:uid="{EC3FCEE2-D15E-42E7-A49D-84331FD62AFF}"/>
    <cellStyle name="Comma 6 2 2 3 2 4 2 2" xfId="36454" xr:uid="{16F45C6F-80C0-4561-91F2-6267ED98FBBA}"/>
    <cellStyle name="Comma 6 2 2 3 2 4 3" xfId="36455" xr:uid="{D05980E1-16C7-46BC-9CF8-5358F81BEA69}"/>
    <cellStyle name="Comma 6 2 2 3 2 5" xfId="36456" xr:uid="{0997B9BD-A240-45B7-AF19-AB4BB7721717}"/>
    <cellStyle name="Comma 6 2 2 3 2 5 2" xfId="36457" xr:uid="{48DEE553-8D2A-4F31-B645-18B62654049F}"/>
    <cellStyle name="Comma 6 2 2 3 2 6" xfId="36458" xr:uid="{312DAA3F-ABBE-4B69-85D7-18D464C20A02}"/>
    <cellStyle name="Comma 6 2 2 3 3" xfId="36459" xr:uid="{9E0D6A59-67A8-4379-85E3-9CCA673A5A6F}"/>
    <cellStyle name="Comma 6 2 2 3 3 2" xfId="36460" xr:uid="{35772D09-AD64-4A8E-A846-78331974D866}"/>
    <cellStyle name="Comma 6 2 2 3 3 2 2" xfId="36461" xr:uid="{BBE96BE3-3B1E-4054-8F6D-0607988A25DC}"/>
    <cellStyle name="Comma 6 2 2 3 3 2 2 2" xfId="36462" xr:uid="{193E8790-1F77-4926-9BFF-5AB02A402001}"/>
    <cellStyle name="Comma 6 2 2 3 3 2 2 2 2" xfId="36463" xr:uid="{16D9A5A7-8C5D-4EFA-B40A-474D57CF8750}"/>
    <cellStyle name="Comma 6 2 2 3 3 2 2 3" xfId="36464" xr:uid="{ED366C0F-4F1C-4CE0-AA75-D2B604DC3240}"/>
    <cellStyle name="Comma 6 2 2 3 3 2 3" xfId="36465" xr:uid="{4A66D664-C58C-48F3-9B8D-7DA72B5611AB}"/>
    <cellStyle name="Comma 6 2 2 3 3 2 3 2" xfId="36466" xr:uid="{3740832B-E5D8-47DE-89D3-D307078C2F9D}"/>
    <cellStyle name="Comma 6 2 2 3 3 2 4" xfId="36467" xr:uid="{436CAF40-86B0-4462-B029-110AA6CC1E34}"/>
    <cellStyle name="Comma 6 2 2 3 3 3" xfId="36468" xr:uid="{59881C2B-F5A2-4EC0-B457-7B2F3FA3DA52}"/>
    <cellStyle name="Comma 6 2 2 3 3 3 2" xfId="36469" xr:uid="{9E00B228-3ED2-4F83-B4B7-623991DE1444}"/>
    <cellStyle name="Comma 6 2 2 3 3 3 2 2" xfId="36470" xr:uid="{C8C77ADA-4EBE-4558-B51B-E0591E618D54}"/>
    <cellStyle name="Comma 6 2 2 3 3 3 3" xfId="36471" xr:uid="{1255BB82-607A-41AC-A208-7BAE5701F92A}"/>
    <cellStyle name="Comma 6 2 2 3 3 4" xfId="36472" xr:uid="{4AE72CA6-38AC-4045-ACCA-13E6AE567A6E}"/>
    <cellStyle name="Comma 6 2 2 3 3 4 2" xfId="36473" xr:uid="{1DD30E5F-4E0D-409B-8510-5B493AD6C4A8}"/>
    <cellStyle name="Comma 6 2 2 3 3 5" xfId="36474" xr:uid="{A3C6203E-6774-4535-87C0-A855150A26A1}"/>
    <cellStyle name="Comma 6 2 2 3 4" xfId="36475" xr:uid="{48839E5C-A56F-4E73-8D61-AE768237C4BE}"/>
    <cellStyle name="Comma 6 2 2 3 4 2" xfId="36476" xr:uid="{B8CFD6C2-B388-4565-8B05-18B232691351}"/>
    <cellStyle name="Comma 6 2 2 3 4 2 2" xfId="36477" xr:uid="{F4D375B0-11F9-48B1-9CB2-CB0BBC1CDA17}"/>
    <cellStyle name="Comma 6 2 2 3 4 2 2 2" xfId="36478" xr:uid="{8FA64D9A-1F8A-455F-9312-5A92484E6B36}"/>
    <cellStyle name="Comma 6 2 2 3 4 2 3" xfId="36479" xr:uid="{52EEB736-3B27-4376-934F-546E48F0A424}"/>
    <cellStyle name="Comma 6 2 2 3 4 3" xfId="36480" xr:uid="{D07C76D6-16A6-4C15-B339-C768BE9010EE}"/>
    <cellStyle name="Comma 6 2 2 3 4 3 2" xfId="36481" xr:uid="{93833B52-22C2-4A27-8980-CC3397306C1C}"/>
    <cellStyle name="Comma 6 2 2 3 4 4" xfId="36482" xr:uid="{80D210B4-E80E-4A29-B2A0-E5F1AF4EB963}"/>
    <cellStyle name="Comma 6 2 2 3 5" xfId="36483" xr:uid="{47BC14FC-1A18-4F35-A5D7-0EC59565C5C7}"/>
    <cellStyle name="Comma 6 2 2 3 5 2" xfId="36484" xr:uid="{6CF3CBEF-0BDB-4B81-AF6D-B48936C9DE7E}"/>
    <cellStyle name="Comma 6 2 2 3 5 2 2" xfId="36485" xr:uid="{77009041-8F52-4DD1-A260-CC46EFBD778A}"/>
    <cellStyle name="Comma 6 2 2 3 5 3" xfId="36486" xr:uid="{7CEB8A1B-4944-4E52-BDBC-B035A9545DA3}"/>
    <cellStyle name="Comma 6 2 2 3 6" xfId="36487" xr:uid="{291C0D88-7645-4413-AEF8-0BB056D785A9}"/>
    <cellStyle name="Comma 6 2 2 3 6 2" xfId="36488" xr:uid="{8081CA32-40FF-438C-B5B1-04367880C8C4}"/>
    <cellStyle name="Comma 6 2 2 3 7" xfId="36489" xr:uid="{5DC89435-4B20-4A4C-B933-7DCAA98530D0}"/>
    <cellStyle name="Comma 6 2 2 4" xfId="36490" xr:uid="{F072C445-461E-495F-920A-CB1B3813B590}"/>
    <cellStyle name="Comma 6 2 2 4 2" xfId="36491" xr:uid="{C3AD0CAE-8631-45C9-B4FC-34AABBCC57C8}"/>
    <cellStyle name="Comma 6 2 2 4 2 2" xfId="36492" xr:uid="{171B1D0C-C91D-4D60-A251-38130A460647}"/>
    <cellStyle name="Comma 6 2 2 4 2 2 2" xfId="36493" xr:uid="{A5B9CABF-0FFA-4FB2-BEBF-31F470365ADD}"/>
    <cellStyle name="Comma 6 2 2 4 2 2 2 2" xfId="36494" xr:uid="{9302B996-2F89-4773-ACCC-7297634632AB}"/>
    <cellStyle name="Comma 6 2 2 4 2 2 2 2 2" xfId="36495" xr:uid="{7EE097C7-072B-49DF-843F-DF429CE1697D}"/>
    <cellStyle name="Comma 6 2 2 4 2 2 2 2 2 2" xfId="36496" xr:uid="{65BD9C1E-0BFD-4EE1-BBD2-AC64DF543E1E}"/>
    <cellStyle name="Comma 6 2 2 4 2 2 2 2 3" xfId="36497" xr:uid="{E6C00B10-765F-4575-9308-6FE5A746EAA5}"/>
    <cellStyle name="Comma 6 2 2 4 2 2 2 3" xfId="36498" xr:uid="{FC88A03E-D7CF-4B2A-9F61-F21EF60071AE}"/>
    <cellStyle name="Comma 6 2 2 4 2 2 2 3 2" xfId="36499" xr:uid="{E2528161-6A96-478B-B83B-848612B6DA87}"/>
    <cellStyle name="Comma 6 2 2 4 2 2 2 4" xfId="36500" xr:uid="{E0FCAA0B-0D09-4B70-BF82-152C47417FE5}"/>
    <cellStyle name="Comma 6 2 2 4 2 2 3" xfId="36501" xr:uid="{B7BC821B-8B9F-42D7-9D34-D980989CF79C}"/>
    <cellStyle name="Comma 6 2 2 4 2 2 3 2" xfId="36502" xr:uid="{E73FA2DD-962E-4705-984C-18E8367FCD11}"/>
    <cellStyle name="Comma 6 2 2 4 2 2 3 2 2" xfId="36503" xr:uid="{57B694E9-3B1D-4D47-9F33-CC9E3D1C37A0}"/>
    <cellStyle name="Comma 6 2 2 4 2 2 3 3" xfId="36504" xr:uid="{2CF4B158-D3DD-4EDF-9D3A-79907EF66D12}"/>
    <cellStyle name="Comma 6 2 2 4 2 2 4" xfId="36505" xr:uid="{627D17FC-F62D-4116-BFFD-358DBDB62D11}"/>
    <cellStyle name="Comma 6 2 2 4 2 2 4 2" xfId="36506" xr:uid="{DF2F748D-BE33-4A27-BE63-17E0527CD53E}"/>
    <cellStyle name="Comma 6 2 2 4 2 2 5" xfId="36507" xr:uid="{176C4563-254F-42A5-AE00-332462A7EC5D}"/>
    <cellStyle name="Comma 6 2 2 4 2 3" xfId="36508" xr:uid="{327B8C7D-3B7C-4F98-976F-BBCBCF633EC0}"/>
    <cellStyle name="Comma 6 2 2 4 2 3 2" xfId="36509" xr:uid="{8D19A83B-8BCA-4E48-B337-8190906B428D}"/>
    <cellStyle name="Comma 6 2 2 4 2 3 2 2" xfId="36510" xr:uid="{8D3C72AE-2351-48ED-98CD-A27020820341}"/>
    <cellStyle name="Comma 6 2 2 4 2 3 2 2 2" xfId="36511" xr:uid="{0DD4A101-AAD8-43E8-8C0E-9ADFD0D3424C}"/>
    <cellStyle name="Comma 6 2 2 4 2 3 2 3" xfId="36512" xr:uid="{F6BA6606-5E28-4117-8BA2-C41F80D408F0}"/>
    <cellStyle name="Comma 6 2 2 4 2 3 3" xfId="36513" xr:uid="{388D448F-A578-44EA-BA97-D4ACF77ED33B}"/>
    <cellStyle name="Comma 6 2 2 4 2 3 3 2" xfId="36514" xr:uid="{B7C1E536-1401-4C78-BAAF-BB98D2E5E0EF}"/>
    <cellStyle name="Comma 6 2 2 4 2 3 4" xfId="36515" xr:uid="{88433CC5-A4C4-4E30-A8DF-D042512D11CC}"/>
    <cellStyle name="Comma 6 2 2 4 2 4" xfId="36516" xr:uid="{E65D514D-1D58-4F27-BD49-5257A6B3426E}"/>
    <cellStyle name="Comma 6 2 2 4 2 4 2" xfId="36517" xr:uid="{E2814173-2E3D-4D92-AE90-37C9783EB289}"/>
    <cellStyle name="Comma 6 2 2 4 2 4 2 2" xfId="36518" xr:uid="{D6D52892-73E2-4C89-BC06-8CBAC89D7BB6}"/>
    <cellStyle name="Comma 6 2 2 4 2 4 3" xfId="36519" xr:uid="{54994F8B-E17F-4141-BC32-6A3F19157F6A}"/>
    <cellStyle name="Comma 6 2 2 4 2 5" xfId="36520" xr:uid="{13B2D045-A0F9-4EAC-87E3-A98C3D68C8D6}"/>
    <cellStyle name="Comma 6 2 2 4 2 5 2" xfId="36521" xr:uid="{1BCC19AD-64CD-4986-9316-809A4BB8CACE}"/>
    <cellStyle name="Comma 6 2 2 4 2 6" xfId="36522" xr:uid="{89E36225-0EC7-4BEC-926C-E08C72218AF8}"/>
    <cellStyle name="Comma 6 2 2 4 3" xfId="36523" xr:uid="{BB4B2A28-044D-4582-9C98-8CD4F99CE075}"/>
    <cellStyle name="Comma 6 2 2 4 3 2" xfId="36524" xr:uid="{35DAEEC8-C209-4E93-9FAE-E584CDFF5060}"/>
    <cellStyle name="Comma 6 2 2 4 3 2 2" xfId="36525" xr:uid="{E311DBEE-1C7F-41EA-AEB4-72AD418F3656}"/>
    <cellStyle name="Comma 6 2 2 4 3 2 2 2" xfId="36526" xr:uid="{C79A5E73-E9AA-4689-A1FA-ED35210275FD}"/>
    <cellStyle name="Comma 6 2 2 4 3 2 2 2 2" xfId="36527" xr:uid="{34487F78-59DA-4021-A2E7-28030C50D966}"/>
    <cellStyle name="Comma 6 2 2 4 3 2 2 3" xfId="36528" xr:uid="{2F38337A-4041-447D-8F24-0868FB3E0D41}"/>
    <cellStyle name="Comma 6 2 2 4 3 2 3" xfId="36529" xr:uid="{024772BD-EC3E-42B2-95FD-1D5DDE5A20E0}"/>
    <cellStyle name="Comma 6 2 2 4 3 2 3 2" xfId="36530" xr:uid="{F683C891-9E18-4413-A833-0BE287F17CAA}"/>
    <cellStyle name="Comma 6 2 2 4 3 2 4" xfId="36531" xr:uid="{DA5C84EF-14BE-4D0B-923D-C96F6E5BA4D1}"/>
    <cellStyle name="Comma 6 2 2 4 3 3" xfId="36532" xr:uid="{2F3F0F92-6350-44CD-A886-2327F9DF5225}"/>
    <cellStyle name="Comma 6 2 2 4 3 3 2" xfId="36533" xr:uid="{066DB58B-8B98-4C3A-9FB0-362559AFC4AC}"/>
    <cellStyle name="Comma 6 2 2 4 3 3 2 2" xfId="36534" xr:uid="{6326F655-52A6-4B21-8F1A-AFF2FD6AD928}"/>
    <cellStyle name="Comma 6 2 2 4 3 3 3" xfId="36535" xr:uid="{F4581CDF-26E9-44B6-8D15-EE783CC91FA5}"/>
    <cellStyle name="Comma 6 2 2 4 3 4" xfId="36536" xr:uid="{A6ABA825-E1F2-4D65-8A89-4C01B4B11FDA}"/>
    <cellStyle name="Comma 6 2 2 4 3 4 2" xfId="36537" xr:uid="{8ACA0760-94D6-430F-8F81-75285D341F8D}"/>
    <cellStyle name="Comma 6 2 2 4 3 5" xfId="36538" xr:uid="{DAF6371A-8411-4655-A638-CB22DD870114}"/>
    <cellStyle name="Comma 6 2 2 4 4" xfId="36539" xr:uid="{79684205-61CA-451F-BC38-7E35FE0527BF}"/>
    <cellStyle name="Comma 6 2 2 4 4 2" xfId="36540" xr:uid="{82644E05-693C-4BCF-A639-68A9F6919C94}"/>
    <cellStyle name="Comma 6 2 2 4 4 2 2" xfId="36541" xr:uid="{AA3AAC32-7184-45FF-8BE8-9D1FFE4475F8}"/>
    <cellStyle name="Comma 6 2 2 4 4 2 2 2" xfId="36542" xr:uid="{F97157D8-5372-4D28-8C81-01F56BBB3894}"/>
    <cellStyle name="Comma 6 2 2 4 4 2 3" xfId="36543" xr:uid="{9B4DB0A0-C9B4-434C-9078-A39622FB5B4F}"/>
    <cellStyle name="Comma 6 2 2 4 4 3" xfId="36544" xr:uid="{ADB3AD83-BD6E-47DD-8C12-12232EB62BAA}"/>
    <cellStyle name="Comma 6 2 2 4 4 3 2" xfId="36545" xr:uid="{8E9F94C0-018B-496C-9C13-88BC5841B31A}"/>
    <cellStyle name="Comma 6 2 2 4 4 4" xfId="36546" xr:uid="{21D6415E-D42B-4274-87B1-CB71AD52F965}"/>
    <cellStyle name="Comma 6 2 2 4 5" xfId="36547" xr:uid="{A7FA1EE2-3E85-48BD-9CBD-847C61E76CE8}"/>
    <cellStyle name="Comma 6 2 2 4 5 2" xfId="36548" xr:uid="{038DD614-954B-418B-92CB-BE07D0B21D6D}"/>
    <cellStyle name="Comma 6 2 2 4 5 2 2" xfId="36549" xr:uid="{F3371E28-44F5-4535-B2D7-AFDEA2272BCB}"/>
    <cellStyle name="Comma 6 2 2 4 5 3" xfId="36550" xr:uid="{410ADCA1-A428-4E70-AEF2-57CCC1B026E8}"/>
    <cellStyle name="Comma 6 2 2 4 6" xfId="36551" xr:uid="{632F8AEB-7DF0-46CB-9017-1F1BFB4C9745}"/>
    <cellStyle name="Comma 6 2 2 4 6 2" xfId="36552" xr:uid="{5C76E22F-FDE1-444F-A484-C9244F076E94}"/>
    <cellStyle name="Comma 6 2 2 4 7" xfId="36553" xr:uid="{B3B08302-D2F7-4E2F-8ECE-8C9E26A278B7}"/>
    <cellStyle name="Comma 6 2 2 5" xfId="36554" xr:uid="{7D08AC42-42CF-4ADA-B5AE-024616A2FD00}"/>
    <cellStyle name="Comma 6 2 2 5 2" xfId="36555" xr:uid="{CE550F9E-AB13-4CD1-8EA9-E2A4775FFFEB}"/>
    <cellStyle name="Comma 6 2 2 5 2 2" xfId="36556" xr:uid="{FE06EB44-04A7-4ADA-ACA7-DFB009B28C51}"/>
    <cellStyle name="Comma 6 2 2 5 2 2 2" xfId="36557" xr:uid="{34ADA2D4-E147-4994-8B1A-4469B63C5DDE}"/>
    <cellStyle name="Comma 6 2 2 5 2 2 2 2" xfId="36558" xr:uid="{07488986-AE96-48FC-B283-DD0E8A8FB86F}"/>
    <cellStyle name="Comma 6 2 2 5 2 2 2 2 2" xfId="36559" xr:uid="{6850F5E7-7D83-4A41-8319-EFFDE4DB509A}"/>
    <cellStyle name="Comma 6 2 2 5 2 2 2 3" xfId="36560" xr:uid="{A7640C9D-BCFD-46A7-A358-7530B66C9A42}"/>
    <cellStyle name="Comma 6 2 2 5 2 2 3" xfId="36561" xr:uid="{4489561C-8F9A-45E2-95B6-0C58F47FDC74}"/>
    <cellStyle name="Comma 6 2 2 5 2 2 3 2" xfId="36562" xr:uid="{60A527DD-1EFC-4275-B62A-B6BE4F121E58}"/>
    <cellStyle name="Comma 6 2 2 5 2 2 4" xfId="36563" xr:uid="{41C68452-0BB1-4926-9339-D397F148E1CF}"/>
    <cellStyle name="Comma 6 2 2 5 2 3" xfId="36564" xr:uid="{94A7BC25-0834-450F-AE9B-C8F02A34CFA9}"/>
    <cellStyle name="Comma 6 2 2 5 2 3 2" xfId="36565" xr:uid="{F068E10C-46E2-4CD6-95E7-C3C7530A908B}"/>
    <cellStyle name="Comma 6 2 2 5 2 3 2 2" xfId="36566" xr:uid="{0E92FF32-120A-445A-A515-711BF12A222C}"/>
    <cellStyle name="Comma 6 2 2 5 2 3 3" xfId="36567" xr:uid="{B0FCDD4E-B1C2-4F31-9C31-5B0EDC903EAD}"/>
    <cellStyle name="Comma 6 2 2 5 2 4" xfId="36568" xr:uid="{732CAAE6-D192-47D6-A206-36C53FF451B5}"/>
    <cellStyle name="Comma 6 2 2 5 2 4 2" xfId="36569" xr:uid="{90BDB6B3-993B-4533-A960-234C82BA393D}"/>
    <cellStyle name="Comma 6 2 2 5 2 5" xfId="36570" xr:uid="{17FF892D-2CD9-436A-B001-7A11F60EF2E6}"/>
    <cellStyle name="Comma 6 2 2 5 3" xfId="36571" xr:uid="{F5D598FB-512B-4ED4-A83E-B3AA715E0CF8}"/>
    <cellStyle name="Comma 6 2 2 5 3 2" xfId="36572" xr:uid="{E16B086F-2C5F-4B6F-8CF4-E9833F999910}"/>
    <cellStyle name="Comma 6 2 2 5 3 2 2" xfId="36573" xr:uid="{D71B6414-1DE6-47F6-8D18-F4C2218E3C79}"/>
    <cellStyle name="Comma 6 2 2 5 3 2 2 2" xfId="36574" xr:uid="{85303DBD-58EA-4550-B5D5-B44523CFC35B}"/>
    <cellStyle name="Comma 6 2 2 5 3 2 3" xfId="36575" xr:uid="{86105FB2-FDE9-4ED2-A00D-B5967BD5ADB8}"/>
    <cellStyle name="Comma 6 2 2 5 3 3" xfId="36576" xr:uid="{93021444-1EC4-48CD-9CD8-975589E22E17}"/>
    <cellStyle name="Comma 6 2 2 5 3 3 2" xfId="36577" xr:uid="{39A4B69E-ECB3-47DA-BECD-5439B84CD13C}"/>
    <cellStyle name="Comma 6 2 2 5 3 4" xfId="36578" xr:uid="{A713CDB9-216E-45F6-9DFD-557364909ECB}"/>
    <cellStyle name="Comma 6 2 2 5 4" xfId="36579" xr:uid="{BD971EEB-B579-4B49-92F5-D83D52598BCD}"/>
    <cellStyle name="Comma 6 2 2 5 4 2" xfId="36580" xr:uid="{DF1B2E1D-2705-44A6-90CB-B1008729173D}"/>
    <cellStyle name="Comma 6 2 2 5 4 2 2" xfId="36581" xr:uid="{519F7DBD-7EC6-4CF9-BD97-CBC572AB3AE0}"/>
    <cellStyle name="Comma 6 2 2 5 4 3" xfId="36582" xr:uid="{245ECA1D-6430-451C-8893-122FDD977A34}"/>
    <cellStyle name="Comma 6 2 2 5 5" xfId="36583" xr:uid="{53A2F8A2-5CC8-4AD8-9E9E-BB58BF55E875}"/>
    <cellStyle name="Comma 6 2 2 5 5 2" xfId="36584" xr:uid="{E465B7B5-1D2A-400B-A0FC-3B50C417549D}"/>
    <cellStyle name="Comma 6 2 2 5 6" xfId="36585" xr:uid="{B11D3E28-D5DC-41B0-8190-2567D5D25AB2}"/>
    <cellStyle name="Comma 6 2 2 6" xfId="36586" xr:uid="{B3B5A50E-0DB1-4103-8B25-A90A7918B0B0}"/>
    <cellStyle name="Comma 6 2 2 6 2" xfId="36587" xr:uid="{99B2A503-DBB1-4822-89B0-C5DA57BD0850}"/>
    <cellStyle name="Comma 6 2 2 6 2 2" xfId="36588" xr:uid="{BEB31FF9-BD80-468C-ABF9-9503B95A6E75}"/>
    <cellStyle name="Comma 6 2 2 6 2 2 2" xfId="36589" xr:uid="{E81E04B4-1E98-4DFD-91D7-233AC6D4B183}"/>
    <cellStyle name="Comma 6 2 2 6 2 2 2 2" xfId="36590" xr:uid="{6E03C020-17FB-4F2D-8932-873E05A0057C}"/>
    <cellStyle name="Comma 6 2 2 6 2 2 3" xfId="36591" xr:uid="{D104EC5B-FDD7-47EE-B995-E356E8511080}"/>
    <cellStyle name="Comma 6 2 2 6 2 3" xfId="36592" xr:uid="{05505A3F-F3DC-4D0D-B237-B7CE98055B93}"/>
    <cellStyle name="Comma 6 2 2 6 2 3 2" xfId="36593" xr:uid="{94D11D42-0535-4960-8848-B5AEB59AEB95}"/>
    <cellStyle name="Comma 6 2 2 6 2 4" xfId="36594" xr:uid="{1B856486-C14E-41FD-A999-10BF3DBD64FD}"/>
    <cellStyle name="Comma 6 2 2 6 3" xfId="36595" xr:uid="{BD8DA027-D661-4D34-8BDD-5165C309EDBD}"/>
    <cellStyle name="Comma 6 2 2 6 3 2" xfId="36596" xr:uid="{C112BB16-C73E-4FF3-A7EF-EEFDD2DA3DCC}"/>
    <cellStyle name="Comma 6 2 2 6 3 2 2" xfId="36597" xr:uid="{94FC6E91-F5AA-446F-A9E4-07E3553BED93}"/>
    <cellStyle name="Comma 6 2 2 6 3 3" xfId="36598" xr:uid="{CDCFC651-CE40-4E28-AE1C-EB4660886E3F}"/>
    <cellStyle name="Comma 6 2 2 6 4" xfId="36599" xr:uid="{8B925FE3-A92D-4486-B1EB-15CE0914EE8E}"/>
    <cellStyle name="Comma 6 2 2 6 4 2" xfId="36600" xr:uid="{19797E44-71C3-4772-BA92-39F82949C0FF}"/>
    <cellStyle name="Comma 6 2 2 6 5" xfId="36601" xr:uid="{1511D62D-3DC8-4156-957B-203D75071453}"/>
    <cellStyle name="Comma 6 2 2 7" xfId="36602" xr:uid="{3961341F-1347-43EA-9545-40C486580CAD}"/>
    <cellStyle name="Comma 6 2 2 7 2" xfId="36603" xr:uid="{B760842A-CFAE-4425-9265-67D3DE90A58A}"/>
    <cellStyle name="Comma 6 2 2 7 2 2" xfId="36604" xr:uid="{5844EF75-856C-4682-B2A2-52E4543DDC77}"/>
    <cellStyle name="Comma 6 2 2 7 2 2 2" xfId="36605" xr:uid="{E5DA0812-1BA6-4BAA-A028-A4F720880353}"/>
    <cellStyle name="Comma 6 2 2 7 2 3" xfId="36606" xr:uid="{082FB064-FC6E-41D3-AA11-A1A884CDB83B}"/>
    <cellStyle name="Comma 6 2 2 7 3" xfId="36607" xr:uid="{7613FB80-9A5F-4911-B12E-7ADC1B347E6A}"/>
    <cellStyle name="Comma 6 2 2 7 3 2" xfId="36608" xr:uid="{453730BE-03A8-4347-B34D-EC6F2F9EE429}"/>
    <cellStyle name="Comma 6 2 2 7 4" xfId="36609" xr:uid="{9E82AA8E-F23B-44F1-ADC0-038AD9E0D7A0}"/>
    <cellStyle name="Comma 6 2 2 8" xfId="36610" xr:uid="{5D5C7C83-C4E8-4716-B6B8-3A2A48570E56}"/>
    <cellStyle name="Comma 6 2 2 8 2" xfId="36611" xr:uid="{C04BA94A-0BBC-419B-9E8E-D484A4CB4FC0}"/>
    <cellStyle name="Comma 6 2 2 8 2 2" xfId="36612" xr:uid="{4019F0C5-7526-4753-B067-D4472AB87E44}"/>
    <cellStyle name="Comma 6 2 2 8 3" xfId="36613" xr:uid="{3FE2A650-52CA-4262-9118-15D6C9581657}"/>
    <cellStyle name="Comma 6 2 2 9" xfId="36614" xr:uid="{04FA8E5C-A35A-4631-B9B1-BB940B371348}"/>
    <cellStyle name="Comma 6 2 2 9 2" xfId="36615" xr:uid="{D1B667B3-379A-42E4-A067-46B8583B237D}"/>
    <cellStyle name="Comma 6 2 3" xfId="36616" xr:uid="{2A46BC47-27AC-4CE1-B06C-ECC856DBBB90}"/>
    <cellStyle name="Comma 6 2 3 2" xfId="36617" xr:uid="{F5A05AAB-FC86-49C2-99C8-74559ED2860E}"/>
    <cellStyle name="Comma 6 2 3 2 2" xfId="36618" xr:uid="{3BAD79CA-0BEF-40FC-AA79-F34D441648B5}"/>
    <cellStyle name="Comma 6 2 3 2 2 2" xfId="36619" xr:uid="{9B380614-FC44-4FE0-AE0C-846098D4ED17}"/>
    <cellStyle name="Comma 6 2 3 2 2 2 2" xfId="36620" xr:uid="{53114474-9089-4A40-B326-1B21379DA4E4}"/>
    <cellStyle name="Comma 6 2 3 2 2 2 2 2" xfId="36621" xr:uid="{C56BB03C-F955-4782-B4BF-7B3D31B647A8}"/>
    <cellStyle name="Comma 6 2 3 2 2 2 2 2 2" xfId="36622" xr:uid="{1E632685-BC17-47DA-9A7D-9291CE5801F4}"/>
    <cellStyle name="Comma 6 2 3 2 2 2 2 3" xfId="36623" xr:uid="{C84533D5-678C-4529-B74E-74BA7C495287}"/>
    <cellStyle name="Comma 6 2 3 2 2 2 3" xfId="36624" xr:uid="{8009F4CD-E3E5-4D9D-A7E3-FF88216B4E05}"/>
    <cellStyle name="Comma 6 2 3 2 2 2 3 2" xfId="36625" xr:uid="{68F70DCF-F3EC-43AC-B2B3-1241F07336A7}"/>
    <cellStyle name="Comma 6 2 3 2 2 2 4" xfId="36626" xr:uid="{213C0500-CFE9-4C9B-BCB9-5867C63FC803}"/>
    <cellStyle name="Comma 6 2 3 2 2 3" xfId="36627" xr:uid="{F8F2D05B-8140-4D9B-BA4E-099C664DDAF5}"/>
    <cellStyle name="Comma 6 2 3 2 2 3 2" xfId="36628" xr:uid="{8CF501AD-D6CE-4204-BBB2-8C929C75C3CA}"/>
    <cellStyle name="Comma 6 2 3 2 2 3 2 2" xfId="36629" xr:uid="{74B16DA7-91F8-48A7-A8F9-5AE83D5F695F}"/>
    <cellStyle name="Comma 6 2 3 2 2 3 3" xfId="36630" xr:uid="{1C98448B-E529-4EC7-B69D-311C3A29CED5}"/>
    <cellStyle name="Comma 6 2 3 2 2 4" xfId="36631" xr:uid="{A07B3D5B-49B6-448A-863A-D999F7260D40}"/>
    <cellStyle name="Comma 6 2 3 2 2 4 2" xfId="36632" xr:uid="{00E811E5-08FE-4C64-9BD5-01E4406D7A86}"/>
    <cellStyle name="Comma 6 2 3 2 2 5" xfId="36633" xr:uid="{543D5552-64B5-4C48-8D0D-81B71B3D8B20}"/>
    <cellStyle name="Comma 6 2 3 2 3" xfId="36634" xr:uid="{81DC5B8F-0279-4467-967A-9D150FAC5A37}"/>
    <cellStyle name="Comma 6 2 3 2 3 2" xfId="36635" xr:uid="{1C008557-6C8B-4592-9E33-2AA3F1E6FCA6}"/>
    <cellStyle name="Comma 6 2 3 2 3 2 2" xfId="36636" xr:uid="{0B4AD2B6-A362-4BA7-980E-A42A2BB557E7}"/>
    <cellStyle name="Comma 6 2 3 2 3 2 2 2" xfId="36637" xr:uid="{46ED4AFA-406F-4DCB-A1D1-C52F92B9F133}"/>
    <cellStyle name="Comma 6 2 3 2 3 2 3" xfId="36638" xr:uid="{ED7FE34A-4BA0-4492-B479-2893E212CBCE}"/>
    <cellStyle name="Comma 6 2 3 2 3 3" xfId="36639" xr:uid="{1E167D5C-00FE-4478-9786-E7AB252063F2}"/>
    <cellStyle name="Comma 6 2 3 2 3 3 2" xfId="36640" xr:uid="{6C90F979-2847-424E-907C-D42D322006CD}"/>
    <cellStyle name="Comma 6 2 3 2 3 4" xfId="36641" xr:uid="{602A93BC-20EA-415B-9735-CC650F971920}"/>
    <cellStyle name="Comma 6 2 3 2 4" xfId="36642" xr:uid="{8620355A-0542-4710-80EC-5F55B7C61209}"/>
    <cellStyle name="Comma 6 2 3 2 4 2" xfId="36643" xr:uid="{DB7A203D-61E0-428F-A669-D07BD3F15F3E}"/>
    <cellStyle name="Comma 6 2 3 2 4 2 2" xfId="36644" xr:uid="{5597FE7C-6B92-4950-B909-C58EE6A3054B}"/>
    <cellStyle name="Comma 6 2 3 2 4 3" xfId="36645" xr:uid="{3D4505E9-3001-4492-8753-A354756B2C25}"/>
    <cellStyle name="Comma 6 2 3 2 5" xfId="36646" xr:uid="{68E3C6B7-D588-4952-8A1D-A770A152BEE8}"/>
    <cellStyle name="Comma 6 2 3 2 5 2" xfId="36647" xr:uid="{10B56734-8477-4996-96F8-8FCC5E211E40}"/>
    <cellStyle name="Comma 6 2 3 2 6" xfId="36648" xr:uid="{7C9E1130-FD2A-410E-B4B5-CFAFE579FD39}"/>
    <cellStyle name="Comma 6 2 3 3" xfId="36649" xr:uid="{015B4359-061A-41B1-AFEA-00CDB7F17F6D}"/>
    <cellStyle name="Comma 6 2 3 3 2" xfId="36650" xr:uid="{6676170C-C866-4C48-8045-6CEF09F0082B}"/>
    <cellStyle name="Comma 6 2 3 3 2 2" xfId="36651" xr:uid="{5DF03C94-E783-4307-A1C5-B2BD7AF7EBB0}"/>
    <cellStyle name="Comma 6 2 3 3 2 2 2" xfId="36652" xr:uid="{5C5C1FF3-33D1-44EA-95B6-018D85BB845E}"/>
    <cellStyle name="Comma 6 2 3 3 2 2 2 2" xfId="36653" xr:uid="{E22972F2-25B2-4DC4-8B58-71A39ADE6FFF}"/>
    <cellStyle name="Comma 6 2 3 3 2 2 3" xfId="36654" xr:uid="{5BD9D2BE-1BAB-4124-B1AA-6C61000B2AA1}"/>
    <cellStyle name="Comma 6 2 3 3 2 3" xfId="36655" xr:uid="{91EA888D-3FD5-4AC7-A6FB-DB0A959447FE}"/>
    <cellStyle name="Comma 6 2 3 3 2 3 2" xfId="36656" xr:uid="{F6D8CB53-45F3-45F3-9A01-554817DFE7A5}"/>
    <cellStyle name="Comma 6 2 3 3 2 4" xfId="36657" xr:uid="{F4F917F1-0919-4878-B496-39A276238E11}"/>
    <cellStyle name="Comma 6 2 3 3 3" xfId="36658" xr:uid="{D0B2EE3A-D0AC-4CDA-B6CB-EDF10B8B171F}"/>
    <cellStyle name="Comma 6 2 3 3 3 2" xfId="36659" xr:uid="{6FD0EE34-81EF-49C3-8604-4253F9BC94C7}"/>
    <cellStyle name="Comma 6 2 3 3 3 2 2" xfId="36660" xr:uid="{49A242DA-4AC1-4FC4-8407-9D692798F633}"/>
    <cellStyle name="Comma 6 2 3 3 3 3" xfId="36661" xr:uid="{7C3F3ED2-9134-405F-9A89-4A5DD2708C46}"/>
    <cellStyle name="Comma 6 2 3 3 4" xfId="36662" xr:uid="{F3940886-F434-429C-9AAD-D958004363CB}"/>
    <cellStyle name="Comma 6 2 3 3 4 2" xfId="36663" xr:uid="{54D2E974-6262-4063-9E30-BF57AD3FD95D}"/>
    <cellStyle name="Comma 6 2 3 3 5" xfId="36664" xr:uid="{12F35031-D132-4804-B24A-E8053AC486BE}"/>
    <cellStyle name="Comma 6 2 3 4" xfId="36665" xr:uid="{197998B6-E022-4BB2-8E83-A5EA674CE757}"/>
    <cellStyle name="Comma 6 2 3 4 2" xfId="36666" xr:uid="{5009067D-2619-4125-AB53-BB98B1BB25EE}"/>
    <cellStyle name="Comma 6 2 3 4 2 2" xfId="36667" xr:uid="{48E5CDD0-B4C4-4B11-86F9-6CCD503EFBE5}"/>
    <cellStyle name="Comma 6 2 3 4 2 2 2" xfId="36668" xr:uid="{66E755D1-A855-4202-A152-FF4BC17B647B}"/>
    <cellStyle name="Comma 6 2 3 4 2 3" xfId="36669" xr:uid="{38C1C28C-353B-48ED-9958-1B71275276AF}"/>
    <cellStyle name="Comma 6 2 3 4 3" xfId="36670" xr:uid="{A2E23E8B-3BCA-4171-A0EE-EFF4B53ADD00}"/>
    <cellStyle name="Comma 6 2 3 4 3 2" xfId="36671" xr:uid="{1CFA2236-26B8-4BF5-B6DE-D8FA8D46553A}"/>
    <cellStyle name="Comma 6 2 3 4 4" xfId="36672" xr:uid="{99C369F1-B508-4696-B94D-56CA6C40876F}"/>
    <cellStyle name="Comma 6 2 3 5" xfId="36673" xr:uid="{D06B856F-AE9E-4B48-83F0-590DCE9AB059}"/>
    <cellStyle name="Comma 6 2 3 5 2" xfId="36674" xr:uid="{2049282C-585A-4AD9-86B8-01983AE9FB1D}"/>
    <cellStyle name="Comma 6 2 3 5 2 2" xfId="36675" xr:uid="{A3FEB19C-2F79-4F40-93B2-9BDFFD0A2091}"/>
    <cellStyle name="Comma 6 2 3 5 3" xfId="36676" xr:uid="{7031AAF3-660A-4E43-BB96-0DFBA23909CB}"/>
    <cellStyle name="Comma 6 2 3 6" xfId="36677" xr:uid="{D64BC8B9-92EA-42E8-9821-E9FF6D7E0216}"/>
    <cellStyle name="Comma 6 2 3 6 2" xfId="36678" xr:uid="{61C09766-DFD5-4CFB-918A-47D6C9453B1D}"/>
    <cellStyle name="Comma 6 2 3 7" xfId="36679" xr:uid="{633E98EF-CAFD-43F6-8983-36EF00E97175}"/>
    <cellStyle name="Comma 6 2 4" xfId="36680" xr:uid="{F7EFB164-ACD4-4251-8DB4-374BE37E3400}"/>
    <cellStyle name="Comma 6 2 4 2" xfId="36681" xr:uid="{13DECDE4-7E97-4B95-8B45-A06FFA958BF4}"/>
    <cellStyle name="Comma 6 2 4 2 2" xfId="36682" xr:uid="{EDEA6E21-3AF7-4561-985F-2C72528C544E}"/>
    <cellStyle name="Comma 6 2 4 2 2 2" xfId="36683" xr:uid="{08ACE6A4-4BBC-4528-B439-6C94545C8E81}"/>
    <cellStyle name="Comma 6 2 4 2 2 2 2" xfId="36684" xr:uid="{53CE60AB-2598-40C9-BF7A-0C4321D88CE7}"/>
    <cellStyle name="Comma 6 2 4 2 2 2 2 2" xfId="36685" xr:uid="{E4006648-1051-4FFB-8B24-8CB3F4240DC7}"/>
    <cellStyle name="Comma 6 2 4 2 2 2 2 2 2" xfId="36686" xr:uid="{D7DF6D63-326A-4129-B6B9-BE0A2485BC98}"/>
    <cellStyle name="Comma 6 2 4 2 2 2 2 3" xfId="36687" xr:uid="{33455CEF-4268-46CC-AE27-AFEEB4C66807}"/>
    <cellStyle name="Comma 6 2 4 2 2 2 3" xfId="36688" xr:uid="{1B6404C6-EE62-419A-8B03-5C75CE1B28FA}"/>
    <cellStyle name="Comma 6 2 4 2 2 2 3 2" xfId="36689" xr:uid="{4ECD572B-9E07-4173-8818-0E6671FA7985}"/>
    <cellStyle name="Comma 6 2 4 2 2 2 4" xfId="36690" xr:uid="{9FE94323-9835-44F5-8D0C-F94D8C027363}"/>
    <cellStyle name="Comma 6 2 4 2 2 3" xfId="36691" xr:uid="{FAD3E274-9563-4D46-8620-F89991C45194}"/>
    <cellStyle name="Comma 6 2 4 2 2 3 2" xfId="36692" xr:uid="{5EB47EDA-D7DE-4DCD-8FDC-38F7E24C090D}"/>
    <cellStyle name="Comma 6 2 4 2 2 3 2 2" xfId="36693" xr:uid="{669BFDCE-08F9-4D81-891D-8DCD58AC251F}"/>
    <cellStyle name="Comma 6 2 4 2 2 3 3" xfId="36694" xr:uid="{96368435-9FFD-4652-B08D-1C633AA6CD72}"/>
    <cellStyle name="Comma 6 2 4 2 2 4" xfId="36695" xr:uid="{59ED3056-0FBD-4CD8-9317-190203ADA813}"/>
    <cellStyle name="Comma 6 2 4 2 2 4 2" xfId="36696" xr:uid="{8BA788DF-B20C-468F-B640-BC92E85A0490}"/>
    <cellStyle name="Comma 6 2 4 2 2 5" xfId="36697" xr:uid="{E305470E-8A94-4E0C-8452-447152551C7C}"/>
    <cellStyle name="Comma 6 2 4 2 3" xfId="36698" xr:uid="{7B61F572-9303-4839-BF9D-CB90152759D0}"/>
    <cellStyle name="Comma 6 2 4 2 3 2" xfId="36699" xr:uid="{8A7CD2C0-576B-4E69-8449-8F2541EEC5D0}"/>
    <cellStyle name="Comma 6 2 4 2 3 2 2" xfId="36700" xr:uid="{82002F19-4E54-45EC-B412-1DC4CB25A416}"/>
    <cellStyle name="Comma 6 2 4 2 3 2 2 2" xfId="36701" xr:uid="{8D8CA4F5-025F-4DF6-8165-78F0487E552B}"/>
    <cellStyle name="Comma 6 2 4 2 3 2 3" xfId="36702" xr:uid="{0AC59392-7226-4855-AF5A-ECED03D58F69}"/>
    <cellStyle name="Comma 6 2 4 2 3 3" xfId="36703" xr:uid="{68589B1C-9477-4DFD-B866-DD71E6B38E3C}"/>
    <cellStyle name="Comma 6 2 4 2 3 3 2" xfId="36704" xr:uid="{0080E5EA-3CA9-4025-8B89-5078D1AA3FDC}"/>
    <cellStyle name="Comma 6 2 4 2 3 4" xfId="36705" xr:uid="{846B44E6-9F79-4FF7-A78A-4F23FDA30C07}"/>
    <cellStyle name="Comma 6 2 4 2 4" xfId="36706" xr:uid="{787DCDC5-C864-431C-905A-33F43A9E4A40}"/>
    <cellStyle name="Comma 6 2 4 2 4 2" xfId="36707" xr:uid="{E7734D51-40F2-4762-97B2-E2363AE236B2}"/>
    <cellStyle name="Comma 6 2 4 2 4 2 2" xfId="36708" xr:uid="{414D453A-0233-473F-ABA3-1101C5EB0CCC}"/>
    <cellStyle name="Comma 6 2 4 2 4 3" xfId="36709" xr:uid="{D0773890-6A59-4FC9-BC9A-90D5DED65745}"/>
    <cellStyle name="Comma 6 2 4 2 5" xfId="36710" xr:uid="{C5506D6D-EDCF-40F7-987E-C1783A4A0B15}"/>
    <cellStyle name="Comma 6 2 4 2 5 2" xfId="36711" xr:uid="{2D29089C-1041-42DF-8D37-6E8DDE56E0E7}"/>
    <cellStyle name="Comma 6 2 4 2 6" xfId="36712" xr:uid="{DF7D223B-993D-407B-AF33-12EAC28681A6}"/>
    <cellStyle name="Comma 6 2 4 3" xfId="36713" xr:uid="{24F6A3D9-C77D-4E73-B6A7-DBB4D2B6E68B}"/>
    <cellStyle name="Comma 6 2 4 3 2" xfId="36714" xr:uid="{2D1A1250-25FD-4337-AB7C-8E1106333A75}"/>
    <cellStyle name="Comma 6 2 4 3 2 2" xfId="36715" xr:uid="{852540AF-7D1E-4092-A36C-E1AE1C49582C}"/>
    <cellStyle name="Comma 6 2 4 3 2 2 2" xfId="36716" xr:uid="{CC7F2B66-7ADF-45CF-883B-61A9D279D9DD}"/>
    <cellStyle name="Comma 6 2 4 3 2 2 2 2" xfId="36717" xr:uid="{C78AEE4C-306E-4AB8-BB8A-580C84658274}"/>
    <cellStyle name="Comma 6 2 4 3 2 2 3" xfId="36718" xr:uid="{9656BB7D-6F54-4487-8DBF-42821C5A36E5}"/>
    <cellStyle name="Comma 6 2 4 3 2 3" xfId="36719" xr:uid="{C40D76F8-548B-4814-88D1-EA763A318753}"/>
    <cellStyle name="Comma 6 2 4 3 2 3 2" xfId="36720" xr:uid="{F325303D-F9D8-41A8-878C-5CF07356DFF7}"/>
    <cellStyle name="Comma 6 2 4 3 2 4" xfId="36721" xr:uid="{08F0C985-4A35-4DB0-A493-B0ACD30E4CAD}"/>
    <cellStyle name="Comma 6 2 4 3 3" xfId="36722" xr:uid="{625E7224-FEE4-422F-967C-AD3742DE6106}"/>
    <cellStyle name="Comma 6 2 4 3 3 2" xfId="36723" xr:uid="{29173535-5D23-4785-9171-902CEC173279}"/>
    <cellStyle name="Comma 6 2 4 3 3 2 2" xfId="36724" xr:uid="{C4D20511-624B-403C-854B-2EB31EA53C1D}"/>
    <cellStyle name="Comma 6 2 4 3 3 3" xfId="36725" xr:uid="{3664E008-C04E-4726-AE7E-10D24502A6CA}"/>
    <cellStyle name="Comma 6 2 4 3 4" xfId="36726" xr:uid="{E357E24A-4033-4B66-9482-E26590146F5F}"/>
    <cellStyle name="Comma 6 2 4 3 4 2" xfId="36727" xr:uid="{ECE7145C-CBFD-4E70-9818-A1719AF7A025}"/>
    <cellStyle name="Comma 6 2 4 3 5" xfId="36728" xr:uid="{24781595-3B5D-401A-A17E-A53EB132A26D}"/>
    <cellStyle name="Comma 6 2 4 4" xfId="36729" xr:uid="{2DB0A814-336E-4C43-B481-70E3EAF86A7D}"/>
    <cellStyle name="Comma 6 2 4 4 2" xfId="36730" xr:uid="{FB642211-70B3-4DD4-9FB6-1AEAC07A11A9}"/>
    <cellStyle name="Comma 6 2 4 4 2 2" xfId="36731" xr:uid="{53D3A847-6AB8-4B49-8086-FDCE63C78A8D}"/>
    <cellStyle name="Comma 6 2 4 4 2 2 2" xfId="36732" xr:uid="{EEF77341-5AE0-400E-BF6C-C95A63AF6C59}"/>
    <cellStyle name="Comma 6 2 4 4 2 3" xfId="36733" xr:uid="{BA066462-B402-4B5A-9220-76A29D334701}"/>
    <cellStyle name="Comma 6 2 4 4 3" xfId="36734" xr:uid="{CC6DB373-C89A-49B0-9F4D-A7178AA03A15}"/>
    <cellStyle name="Comma 6 2 4 4 3 2" xfId="36735" xr:uid="{F972F0D3-9BAB-4C05-BAD3-2B696A1542C3}"/>
    <cellStyle name="Comma 6 2 4 4 4" xfId="36736" xr:uid="{E2B36A6D-D0AE-46C3-8480-521E856749C3}"/>
    <cellStyle name="Comma 6 2 4 5" xfId="36737" xr:uid="{0EF30E15-3410-4952-BC9D-598444D3F0A1}"/>
    <cellStyle name="Comma 6 2 4 5 2" xfId="36738" xr:uid="{E469D273-6366-4E7D-B169-6F6A57D3872A}"/>
    <cellStyle name="Comma 6 2 4 5 2 2" xfId="36739" xr:uid="{3AF7C4D5-0D58-421B-88BD-182EF93220EE}"/>
    <cellStyle name="Comma 6 2 4 5 3" xfId="36740" xr:uid="{1762BC33-70DF-4540-B893-BD64B4202DE1}"/>
    <cellStyle name="Comma 6 2 4 6" xfId="36741" xr:uid="{EE1B39D5-CEEA-4EA6-B1A4-5CEC75AB831D}"/>
    <cellStyle name="Comma 6 2 4 6 2" xfId="36742" xr:uid="{7560DF92-4DA7-4F1E-80D2-1A6222FD72B5}"/>
    <cellStyle name="Comma 6 2 4 7" xfId="36743" xr:uid="{567200F9-C5F2-478B-94D4-F151C76C5A49}"/>
    <cellStyle name="Comma 6 2 5" xfId="36744" xr:uid="{7258EE1D-4936-467E-8716-37FBA8C41528}"/>
    <cellStyle name="Comma 6 2 5 2" xfId="36745" xr:uid="{A24E2F12-71D6-4CB8-9785-2B216F6A2506}"/>
    <cellStyle name="Comma 6 2 5 2 2" xfId="36746" xr:uid="{65C1626E-47C9-4ECD-9FDA-246E9A6AE5F9}"/>
    <cellStyle name="Comma 6 2 5 2 2 2" xfId="36747" xr:uid="{2EADC5B4-4A67-4281-8596-20BD253E5811}"/>
    <cellStyle name="Comma 6 2 5 2 2 2 2" xfId="36748" xr:uid="{46D8B28E-F4E5-45AE-8A48-F0D8306164FB}"/>
    <cellStyle name="Comma 6 2 5 2 2 2 2 2" xfId="36749" xr:uid="{64218081-8C67-4F93-A591-736172B698D4}"/>
    <cellStyle name="Comma 6 2 5 2 2 2 2 2 2" xfId="36750" xr:uid="{AE239256-F7ED-4BAF-86EF-834EF17340E2}"/>
    <cellStyle name="Comma 6 2 5 2 2 2 2 3" xfId="36751" xr:uid="{48831474-1D45-47C3-8284-88F42445423C}"/>
    <cellStyle name="Comma 6 2 5 2 2 2 3" xfId="36752" xr:uid="{9B2254C7-4F20-4112-90B8-5DA0A3AC5D2A}"/>
    <cellStyle name="Comma 6 2 5 2 2 2 3 2" xfId="36753" xr:uid="{965508C3-0018-48E4-9CF6-BEF51D2A6CB2}"/>
    <cellStyle name="Comma 6 2 5 2 2 2 4" xfId="36754" xr:uid="{0E3531B5-EA5B-4414-9515-82CE4F29E562}"/>
    <cellStyle name="Comma 6 2 5 2 2 3" xfId="36755" xr:uid="{AFC5CD81-95C8-4E3C-B18C-098538D57609}"/>
    <cellStyle name="Comma 6 2 5 2 2 3 2" xfId="36756" xr:uid="{2E639585-8942-4622-AD00-20FDE1B5F054}"/>
    <cellStyle name="Comma 6 2 5 2 2 3 2 2" xfId="36757" xr:uid="{0D1FA384-E4AA-41D6-9A17-D80A3DFC5518}"/>
    <cellStyle name="Comma 6 2 5 2 2 3 3" xfId="36758" xr:uid="{4827F51E-B741-4222-87A5-E22F57F7F6D6}"/>
    <cellStyle name="Comma 6 2 5 2 2 4" xfId="36759" xr:uid="{4F441894-2158-46B1-B5C3-12D4871F9083}"/>
    <cellStyle name="Comma 6 2 5 2 2 4 2" xfId="36760" xr:uid="{DD615080-C0D4-4485-85BC-B75A29C3B2B2}"/>
    <cellStyle name="Comma 6 2 5 2 2 5" xfId="36761" xr:uid="{58B23AAB-1431-441E-AA84-D92D76604188}"/>
    <cellStyle name="Comma 6 2 5 2 3" xfId="36762" xr:uid="{24683858-D0FF-48A4-9497-ABC845DA1454}"/>
    <cellStyle name="Comma 6 2 5 2 3 2" xfId="36763" xr:uid="{AC5EE3AC-4B2E-4FCE-AC00-17A638E9BB02}"/>
    <cellStyle name="Comma 6 2 5 2 3 2 2" xfId="36764" xr:uid="{45E0E87D-38A4-48A0-9C8D-EE16C6DF6201}"/>
    <cellStyle name="Comma 6 2 5 2 3 2 2 2" xfId="36765" xr:uid="{4D3E4539-2EBA-42F6-A3A7-326237261218}"/>
    <cellStyle name="Comma 6 2 5 2 3 2 3" xfId="36766" xr:uid="{B2D2E758-5695-48AE-B553-C3089C2752AB}"/>
    <cellStyle name="Comma 6 2 5 2 3 3" xfId="36767" xr:uid="{C064D762-3A2A-4951-B4FB-AFB45EB1FB60}"/>
    <cellStyle name="Comma 6 2 5 2 3 3 2" xfId="36768" xr:uid="{67BE5BA1-90BD-49A5-9308-8453BC3DC722}"/>
    <cellStyle name="Comma 6 2 5 2 3 4" xfId="36769" xr:uid="{8D544806-31A7-48C7-90B8-D3B81B5FB5CF}"/>
    <cellStyle name="Comma 6 2 5 2 4" xfId="36770" xr:uid="{38CA9FD2-1B87-4ED5-ABF9-68E86874AC4F}"/>
    <cellStyle name="Comma 6 2 5 2 4 2" xfId="36771" xr:uid="{0DCF4115-1D18-48F9-8DDC-05FACDDB4434}"/>
    <cellStyle name="Comma 6 2 5 2 4 2 2" xfId="36772" xr:uid="{9EECC5BD-CA50-4B6B-BE3E-1CC99A3D4544}"/>
    <cellStyle name="Comma 6 2 5 2 4 3" xfId="36773" xr:uid="{33CDB103-390F-4E8A-92B4-569394071B14}"/>
    <cellStyle name="Comma 6 2 5 2 5" xfId="36774" xr:uid="{ED26C0C7-C77E-44F3-A07D-5061253AD612}"/>
    <cellStyle name="Comma 6 2 5 2 5 2" xfId="36775" xr:uid="{12B74F68-FAA3-4D77-87EF-F20F46986B14}"/>
    <cellStyle name="Comma 6 2 5 2 6" xfId="36776" xr:uid="{7BC6B541-9597-4967-87B0-D74045ADD6D1}"/>
    <cellStyle name="Comma 6 2 5 3" xfId="36777" xr:uid="{C41FBACB-60BD-4795-9997-A946072AB5CC}"/>
    <cellStyle name="Comma 6 2 5 3 2" xfId="36778" xr:uid="{B00C7E5D-162E-4204-9FBE-19F13FD207FB}"/>
    <cellStyle name="Comma 6 2 5 3 2 2" xfId="36779" xr:uid="{DC229664-5E1D-4F78-9F94-60F2E0C47AF2}"/>
    <cellStyle name="Comma 6 2 5 3 2 2 2" xfId="36780" xr:uid="{048EEE20-15F5-4BB8-B1EF-C4B207F34D28}"/>
    <cellStyle name="Comma 6 2 5 3 2 2 2 2" xfId="36781" xr:uid="{03C18C47-B43F-4357-B6A3-DB9D25C1B2B0}"/>
    <cellStyle name="Comma 6 2 5 3 2 2 3" xfId="36782" xr:uid="{9D2BEA39-1A89-4FF7-828A-A289E8E4C559}"/>
    <cellStyle name="Comma 6 2 5 3 2 3" xfId="36783" xr:uid="{3AE4D3C1-0AAA-4515-8D23-3D78E60B2B21}"/>
    <cellStyle name="Comma 6 2 5 3 2 3 2" xfId="36784" xr:uid="{A3C3E7DF-A99F-48BF-83EB-75BF5B0D140B}"/>
    <cellStyle name="Comma 6 2 5 3 2 4" xfId="36785" xr:uid="{A24AADC7-F924-4BD5-BDD0-2674D918F1CD}"/>
    <cellStyle name="Comma 6 2 5 3 3" xfId="36786" xr:uid="{1375CD42-3C40-490D-9C7E-900D131FC198}"/>
    <cellStyle name="Comma 6 2 5 3 3 2" xfId="36787" xr:uid="{182EF784-536C-4764-B641-003BD9FF5E85}"/>
    <cellStyle name="Comma 6 2 5 3 3 2 2" xfId="36788" xr:uid="{420F6826-F3F9-48F5-ADA2-1C6CE95DE802}"/>
    <cellStyle name="Comma 6 2 5 3 3 3" xfId="36789" xr:uid="{A3B96207-40DB-495C-9BE7-5E08629BF92E}"/>
    <cellStyle name="Comma 6 2 5 3 4" xfId="36790" xr:uid="{A4265763-7A44-45EB-8BEC-E4CD33E56F54}"/>
    <cellStyle name="Comma 6 2 5 3 4 2" xfId="36791" xr:uid="{07A42120-6FF1-41AA-AE5D-19BABD6D295D}"/>
    <cellStyle name="Comma 6 2 5 3 5" xfId="36792" xr:uid="{49D238D4-B869-44DF-A815-94616A2AC67E}"/>
    <cellStyle name="Comma 6 2 5 4" xfId="36793" xr:uid="{0EF0A5BB-9D25-40E0-9A27-6AB83DE386DE}"/>
    <cellStyle name="Comma 6 2 5 4 2" xfId="36794" xr:uid="{434D7642-CF19-420B-AE1E-883FB16A3F88}"/>
    <cellStyle name="Comma 6 2 5 4 2 2" xfId="36795" xr:uid="{F96605E8-138C-4A53-B85A-2676FAAAB8AC}"/>
    <cellStyle name="Comma 6 2 5 4 2 2 2" xfId="36796" xr:uid="{75EB0DA4-F24C-4C74-9529-5A81E2DA41F1}"/>
    <cellStyle name="Comma 6 2 5 4 2 3" xfId="36797" xr:uid="{BBB7A32F-BB29-40EE-AAD1-52BD4BC9241B}"/>
    <cellStyle name="Comma 6 2 5 4 3" xfId="36798" xr:uid="{B42F97AF-C340-448C-89A1-27CE04D9272D}"/>
    <cellStyle name="Comma 6 2 5 4 3 2" xfId="36799" xr:uid="{98D3F831-9126-4B84-BD79-65579A709529}"/>
    <cellStyle name="Comma 6 2 5 4 4" xfId="36800" xr:uid="{AA75D9F5-4FEB-4842-A7F3-0DD1969FAACE}"/>
    <cellStyle name="Comma 6 2 5 5" xfId="36801" xr:uid="{9F73EEA5-89C3-4BAA-B054-67D62C957022}"/>
    <cellStyle name="Comma 6 2 5 5 2" xfId="36802" xr:uid="{C1DFCA1C-0C73-4E11-8C43-9B7ED01A6863}"/>
    <cellStyle name="Comma 6 2 5 5 2 2" xfId="36803" xr:uid="{C02D6B84-4A0E-437A-BB7D-00C0183C2B20}"/>
    <cellStyle name="Comma 6 2 5 5 3" xfId="36804" xr:uid="{0AEE34E9-3C4D-4B16-9268-D7B4DBA7A40D}"/>
    <cellStyle name="Comma 6 2 5 6" xfId="36805" xr:uid="{D1F12A36-A957-4CD6-AB90-E261DE7D186F}"/>
    <cellStyle name="Comma 6 2 5 6 2" xfId="36806" xr:uid="{E837075D-7A1A-4E18-92CF-087DFDF66410}"/>
    <cellStyle name="Comma 6 2 5 7" xfId="36807" xr:uid="{3DF123FE-52BE-4CBA-95BA-77D9A495D20A}"/>
    <cellStyle name="Comma 6 2 6" xfId="36808" xr:uid="{8A39FDF6-338A-46BE-952F-516A988E5138}"/>
    <cellStyle name="Comma 6 2 6 2" xfId="36809" xr:uid="{8C3A52A9-FC37-42CA-B09F-E04732F6E1BA}"/>
    <cellStyle name="Comma 6 2 6 2 2" xfId="36810" xr:uid="{B86867DC-2010-4409-AE18-5259F8BB3FD7}"/>
    <cellStyle name="Comma 6 2 6 2 2 2" xfId="36811" xr:uid="{D55457D6-0A5A-4D15-9301-38EF718F1289}"/>
    <cellStyle name="Comma 6 2 6 2 2 2 2" xfId="36812" xr:uid="{A028B877-3B35-4C20-ABDE-A0377D1AEC40}"/>
    <cellStyle name="Comma 6 2 6 2 2 2 2 2" xfId="36813" xr:uid="{567F15BC-96E7-449F-89D9-6782F3AE71FF}"/>
    <cellStyle name="Comma 6 2 6 2 2 2 3" xfId="36814" xr:uid="{C7F7438E-D2DA-4835-8B42-8A3819538AE3}"/>
    <cellStyle name="Comma 6 2 6 2 2 3" xfId="36815" xr:uid="{71BA6E41-A3A4-4C5B-AE32-565DE6306175}"/>
    <cellStyle name="Comma 6 2 6 2 2 3 2" xfId="36816" xr:uid="{2C9BF8A3-6A78-4692-9BFE-A454AB28B917}"/>
    <cellStyle name="Comma 6 2 6 2 2 4" xfId="36817" xr:uid="{073976F8-C570-41EA-A1DD-3B20DAA811B8}"/>
    <cellStyle name="Comma 6 2 6 2 3" xfId="36818" xr:uid="{131A8123-D2FD-498B-A402-DC62D1B95A68}"/>
    <cellStyle name="Comma 6 2 6 2 3 2" xfId="36819" xr:uid="{F210EE36-08AA-4561-A5EC-4D7D5AD9A448}"/>
    <cellStyle name="Comma 6 2 6 2 3 2 2" xfId="36820" xr:uid="{955B258A-D9B8-42C4-B62E-8D7751DA0974}"/>
    <cellStyle name="Comma 6 2 6 2 3 3" xfId="36821" xr:uid="{C2C6018A-8331-45D1-A89A-F309BAD27680}"/>
    <cellStyle name="Comma 6 2 6 2 4" xfId="36822" xr:uid="{24C9CCE3-385E-4BF4-AA04-E8F78C3FC38C}"/>
    <cellStyle name="Comma 6 2 6 2 4 2" xfId="36823" xr:uid="{C6AC6C5C-2EF0-4CF0-B875-B981342E5456}"/>
    <cellStyle name="Comma 6 2 6 2 5" xfId="36824" xr:uid="{F059BC60-F0E3-405D-8994-DC4902824653}"/>
    <cellStyle name="Comma 6 2 6 3" xfId="36825" xr:uid="{4D1189BA-9A2A-4BEF-B4E8-85FE5AFE9FD8}"/>
    <cellStyle name="Comma 6 2 6 3 2" xfId="36826" xr:uid="{E0ADBCA7-CB86-46F3-9BD0-63B50283E770}"/>
    <cellStyle name="Comma 6 2 6 3 2 2" xfId="36827" xr:uid="{79A9B4DA-9991-4853-B5E2-B036079C3340}"/>
    <cellStyle name="Comma 6 2 6 3 2 2 2" xfId="36828" xr:uid="{7536E1AF-9721-4BFB-B418-D8DCDFC9A9B4}"/>
    <cellStyle name="Comma 6 2 6 3 2 3" xfId="36829" xr:uid="{B4BE296E-9A27-4EA9-A59D-B5FC7FA9D3E5}"/>
    <cellStyle name="Comma 6 2 6 3 3" xfId="36830" xr:uid="{63F8B0A9-A4A0-4D73-A8FF-C9271E45D227}"/>
    <cellStyle name="Comma 6 2 6 3 3 2" xfId="36831" xr:uid="{81E30BEC-86EA-4FA8-9230-59C479C2FBA4}"/>
    <cellStyle name="Comma 6 2 6 3 4" xfId="36832" xr:uid="{BCE562B1-576C-4DD8-88F4-352BE0565A58}"/>
    <cellStyle name="Comma 6 2 6 4" xfId="36833" xr:uid="{34BCF8C2-1F15-4922-9474-0D030BBD4664}"/>
    <cellStyle name="Comma 6 2 6 4 2" xfId="36834" xr:uid="{F6E2C947-D236-4DB7-8A97-BCA30B4690CB}"/>
    <cellStyle name="Comma 6 2 6 4 2 2" xfId="36835" xr:uid="{1A676AC3-E28C-457B-ACEC-ABFCF9023504}"/>
    <cellStyle name="Comma 6 2 6 4 3" xfId="36836" xr:uid="{D51B7167-78F6-441B-9AA9-4D3D08EB0D42}"/>
    <cellStyle name="Comma 6 2 6 5" xfId="36837" xr:uid="{6CEBD2CC-4666-42F5-A60A-38A39E7565BD}"/>
    <cellStyle name="Comma 6 2 6 5 2" xfId="36838" xr:uid="{BB09722B-B951-4B72-A92A-9781301C8C62}"/>
    <cellStyle name="Comma 6 2 6 6" xfId="36839" xr:uid="{36096462-036D-4C0F-8B7D-E7BE4ACB30FD}"/>
    <cellStyle name="Comma 6 2 7" xfId="36840" xr:uid="{D3224482-B436-47CA-95A9-3BE072F4AE3F}"/>
    <cellStyle name="Comma 6 2 7 2" xfId="36841" xr:uid="{5385B7D6-8838-4790-92F8-793995870A3A}"/>
    <cellStyle name="Comma 6 2 7 2 2" xfId="36842" xr:uid="{074125CD-2DC1-4FBC-9D0B-12F457481487}"/>
    <cellStyle name="Comma 6 2 7 2 2 2" xfId="36843" xr:uid="{DEC4622D-22D4-4D6F-B304-0AAEF257BD29}"/>
    <cellStyle name="Comma 6 2 7 2 2 2 2" xfId="36844" xr:uid="{9CDBFBD2-FAB3-4783-AD19-F3F8EF68D797}"/>
    <cellStyle name="Comma 6 2 7 2 2 3" xfId="36845" xr:uid="{87A30E23-5FB8-4505-8B8F-DC576260D98D}"/>
    <cellStyle name="Comma 6 2 7 2 3" xfId="36846" xr:uid="{A5CA7DF4-4210-4858-BE49-19DD797AB53E}"/>
    <cellStyle name="Comma 6 2 7 2 3 2" xfId="36847" xr:uid="{668C9900-46B6-48CA-AE7A-9F09C4D7AE6B}"/>
    <cellStyle name="Comma 6 2 7 2 4" xfId="36848" xr:uid="{46932AA7-DD12-4738-AD59-759FD30C1D00}"/>
    <cellStyle name="Comma 6 2 7 3" xfId="36849" xr:uid="{9AEAADAD-1CDC-488F-B368-2F1994117A75}"/>
    <cellStyle name="Comma 6 2 7 3 2" xfId="36850" xr:uid="{9A1DCC5A-7DC6-40B9-900D-BEFF931E5C6E}"/>
    <cellStyle name="Comma 6 2 7 3 2 2" xfId="36851" xr:uid="{68E13F4B-87CE-4D5C-9DA6-1F4906580592}"/>
    <cellStyle name="Comma 6 2 7 3 3" xfId="36852" xr:uid="{361DFC9D-A73F-4A72-B764-9EF181E7E354}"/>
    <cellStyle name="Comma 6 2 7 4" xfId="36853" xr:uid="{550C978A-24AB-4DE5-8204-30DB2E45FAA4}"/>
    <cellStyle name="Comma 6 2 7 4 2" xfId="36854" xr:uid="{9422497E-11E5-4A9F-A733-FE8E70026B63}"/>
    <cellStyle name="Comma 6 2 7 5" xfId="36855" xr:uid="{945DA4E3-1B28-4BCD-9272-69B89F49E6DC}"/>
    <cellStyle name="Comma 6 2 8" xfId="36856" xr:uid="{1282C877-7BDF-4E9B-9311-0936EED40E8D}"/>
    <cellStyle name="Comma 6 2 8 2" xfId="36857" xr:uid="{F9FDEE44-32C1-4B4D-AAD4-FC1653A5F56A}"/>
    <cellStyle name="Comma 6 2 8 2 2" xfId="36858" xr:uid="{CD35F00D-3AE6-4C91-BC65-1F3E83021F15}"/>
    <cellStyle name="Comma 6 2 8 2 2 2" xfId="36859" xr:uid="{F3A6EFBF-4AA8-480D-A7AB-5AA1A8D786AE}"/>
    <cellStyle name="Comma 6 2 8 2 3" xfId="36860" xr:uid="{F7F889A2-5D42-43BC-A290-67925A9B6980}"/>
    <cellStyle name="Comma 6 2 8 3" xfId="36861" xr:uid="{3DA828DB-73FA-49A7-A42F-A8C68EF01887}"/>
    <cellStyle name="Comma 6 2 8 3 2" xfId="36862" xr:uid="{FF65F64C-52B6-4395-A11E-7146D6682C35}"/>
    <cellStyle name="Comma 6 2 8 4" xfId="36863" xr:uid="{C1F8E171-0E95-49A2-BD84-51E0D44F8719}"/>
    <cellStyle name="Comma 6 2 9" xfId="36864" xr:uid="{A529984E-0C13-4E9F-850E-080591D03825}"/>
    <cellStyle name="Comma 6 2 9 2" xfId="36865" xr:uid="{1141DBBD-4B0F-42BC-896C-06F259E48E88}"/>
    <cellStyle name="Comma 6 2 9 2 2" xfId="36866" xr:uid="{7AACCE3A-D5C9-468C-A82C-B51C83C6F1EB}"/>
    <cellStyle name="Comma 6 2 9 3" xfId="36867" xr:uid="{E601D117-E3AC-4D85-81F5-51EB74A72983}"/>
    <cellStyle name="Comma 6 20" xfId="36868" xr:uid="{3F9754D6-62CC-437E-93BF-16B819CC6931}"/>
    <cellStyle name="Comma 6 21" xfId="36869" xr:uid="{0339A8EB-8DC2-4DC6-88B9-11E7DE2C6E59}"/>
    <cellStyle name="Comma 6 22" xfId="34259" xr:uid="{B014D8F0-CA20-4162-8714-2005358F6148}"/>
    <cellStyle name="Comma 6 23" xfId="1618" xr:uid="{EDA4C833-E0BD-45E6-A0E2-B1DCB6BB8F1F}"/>
    <cellStyle name="Comma 6 24" xfId="53468" xr:uid="{209D240A-C803-497B-870A-40A7B8908A70}"/>
    <cellStyle name="Comma 6 3" xfId="633" xr:uid="{33D139F9-4EB5-44EA-85CA-AD76C4A1254B}"/>
    <cellStyle name="Comma 6 3 10" xfId="36871" xr:uid="{2D449DD3-2FD9-46FE-ABBE-5B185BEC7860}"/>
    <cellStyle name="Comma 6 3 10 2" xfId="36872" xr:uid="{929D4F9E-0997-4A92-8A2D-F125859BE086}"/>
    <cellStyle name="Comma 6 3 11" xfId="36873" xr:uid="{512421E2-7857-4DA8-A4EE-13FFE8607AD8}"/>
    <cellStyle name="Comma 6 3 12" xfId="36870" xr:uid="{9FABDCE7-674B-47CB-BDA1-0030338E1FB5}"/>
    <cellStyle name="Comma 6 3 2" xfId="634" xr:uid="{95A69BAF-BAE2-4D11-B940-878606EDA34E}"/>
    <cellStyle name="Comma 6 3 2 10" xfId="36875" xr:uid="{E62A7761-3108-45A6-8D3B-22C313262095}"/>
    <cellStyle name="Comma 6 3 2 11" xfId="36874" xr:uid="{BA5417DD-2224-4495-88D8-73F4DF080286}"/>
    <cellStyle name="Comma 6 3 2 2" xfId="36876" xr:uid="{297BC690-4461-40C3-A78D-A316D3936522}"/>
    <cellStyle name="Comma 6 3 2 2 2" xfId="36877" xr:uid="{47DEDBFC-4D00-40A6-A77E-BA1BCD244E97}"/>
    <cellStyle name="Comma 6 3 2 2 2 2" xfId="36878" xr:uid="{B9F1C865-B779-48C8-909C-0FACE66E1F2E}"/>
    <cellStyle name="Comma 6 3 2 2 2 2 2" xfId="36879" xr:uid="{1EAB4846-CEFE-4513-8B11-EEBAFFBF75F6}"/>
    <cellStyle name="Comma 6 3 2 2 2 2 2 2" xfId="36880" xr:uid="{38070A45-DD9D-49C1-9F3A-5296D9251930}"/>
    <cellStyle name="Comma 6 3 2 2 2 2 2 2 2" xfId="36881" xr:uid="{FFF002AD-4452-43D9-AF47-2A85EC86E231}"/>
    <cellStyle name="Comma 6 3 2 2 2 2 2 2 2 2" xfId="36882" xr:uid="{2B95B210-3C98-4131-B28B-BFEB432E6BFB}"/>
    <cellStyle name="Comma 6 3 2 2 2 2 2 2 3" xfId="36883" xr:uid="{674FE8B7-81AB-41F9-9D14-F948586086BA}"/>
    <cellStyle name="Comma 6 3 2 2 2 2 2 3" xfId="36884" xr:uid="{705F111B-D0EB-45B6-97D6-80C50CAD7DC5}"/>
    <cellStyle name="Comma 6 3 2 2 2 2 2 3 2" xfId="36885" xr:uid="{1019B680-795E-4D18-A259-586269ED5EA0}"/>
    <cellStyle name="Comma 6 3 2 2 2 2 2 4" xfId="36886" xr:uid="{834F3C85-3359-4638-864C-470FA0A9DB79}"/>
    <cellStyle name="Comma 6 3 2 2 2 2 3" xfId="36887" xr:uid="{1A5C0B5D-09C2-4C99-8C77-09190BDBF755}"/>
    <cellStyle name="Comma 6 3 2 2 2 2 3 2" xfId="36888" xr:uid="{3BF0C47E-DF83-4391-A5CC-A63DEC2A8737}"/>
    <cellStyle name="Comma 6 3 2 2 2 2 3 2 2" xfId="36889" xr:uid="{3F920EE1-792B-4A79-9B1F-6F6A7B1DF532}"/>
    <cellStyle name="Comma 6 3 2 2 2 2 3 3" xfId="36890" xr:uid="{160E8C9B-A5F4-4FEF-A6B7-D7DE7C59AFCC}"/>
    <cellStyle name="Comma 6 3 2 2 2 2 4" xfId="36891" xr:uid="{3D93AF9D-AC25-457A-B289-4B8070D6D0A8}"/>
    <cellStyle name="Comma 6 3 2 2 2 2 4 2" xfId="36892" xr:uid="{ABAB0FE2-3843-45B1-96C5-FCDF61F4E8BB}"/>
    <cellStyle name="Comma 6 3 2 2 2 2 5" xfId="36893" xr:uid="{7D4761FB-86B8-4B2C-9315-7521CAFFE725}"/>
    <cellStyle name="Comma 6 3 2 2 2 3" xfId="36894" xr:uid="{5CD48931-15E7-4BBC-890D-5734F32CE046}"/>
    <cellStyle name="Comma 6 3 2 2 2 3 2" xfId="36895" xr:uid="{4C51A1DD-1298-4B95-8FBC-2ED29149C047}"/>
    <cellStyle name="Comma 6 3 2 2 2 3 2 2" xfId="36896" xr:uid="{CFD72FAD-A2EF-48FF-9A37-64117D31E30F}"/>
    <cellStyle name="Comma 6 3 2 2 2 3 2 2 2" xfId="36897" xr:uid="{25879770-D33C-4436-9374-294A8D6C3DB1}"/>
    <cellStyle name="Comma 6 3 2 2 2 3 2 3" xfId="36898" xr:uid="{D617CEAF-0B67-4007-BA92-DCD9D17810CF}"/>
    <cellStyle name="Comma 6 3 2 2 2 3 3" xfId="36899" xr:uid="{00A7C2AD-B24F-4E0C-8D11-3589E64CFE29}"/>
    <cellStyle name="Comma 6 3 2 2 2 3 3 2" xfId="36900" xr:uid="{AC9C0E45-1746-4EC5-93D9-67557702DDF0}"/>
    <cellStyle name="Comma 6 3 2 2 2 3 4" xfId="36901" xr:uid="{9A62248F-E484-489B-96C5-4822D6B3DF4D}"/>
    <cellStyle name="Comma 6 3 2 2 2 4" xfId="36902" xr:uid="{EA536B2B-D2D4-452C-9D46-073E41E791FB}"/>
    <cellStyle name="Comma 6 3 2 2 2 4 2" xfId="36903" xr:uid="{5AEE36EC-C76C-43CE-AEB4-FB46DD77A835}"/>
    <cellStyle name="Comma 6 3 2 2 2 4 2 2" xfId="36904" xr:uid="{22FB596C-A7FE-45E6-8355-C23BFAF06E7E}"/>
    <cellStyle name="Comma 6 3 2 2 2 4 3" xfId="36905" xr:uid="{7727F9EE-6E69-4344-BB48-6426E2468291}"/>
    <cellStyle name="Comma 6 3 2 2 2 5" xfId="36906" xr:uid="{859E0E0C-12E3-488F-8687-14B5481A84F4}"/>
    <cellStyle name="Comma 6 3 2 2 2 5 2" xfId="36907" xr:uid="{F863D83B-43D5-474C-9CAD-62C6FA3F18B7}"/>
    <cellStyle name="Comma 6 3 2 2 2 6" xfId="36908" xr:uid="{E4EEF6DC-49D2-44E1-B785-29A9EFEB3808}"/>
    <cellStyle name="Comma 6 3 2 2 3" xfId="36909" xr:uid="{9808C5C3-BB32-47B4-850E-63E40C92EF09}"/>
    <cellStyle name="Comma 6 3 2 2 3 2" xfId="36910" xr:uid="{42E83393-800E-4F72-A65B-7464131361CE}"/>
    <cellStyle name="Comma 6 3 2 2 3 2 2" xfId="36911" xr:uid="{3ACE160E-0FE1-45FF-A8F9-7AAD65C0245C}"/>
    <cellStyle name="Comma 6 3 2 2 3 2 2 2" xfId="36912" xr:uid="{E5E1CF22-8960-471F-AF08-942F232967AA}"/>
    <cellStyle name="Comma 6 3 2 2 3 2 2 2 2" xfId="36913" xr:uid="{CC58A172-A6AB-466B-90D5-5FBDC5D8B00E}"/>
    <cellStyle name="Comma 6 3 2 2 3 2 2 3" xfId="36914" xr:uid="{2A000E9F-25F4-48D4-BA55-BD9E24B30AB0}"/>
    <cellStyle name="Comma 6 3 2 2 3 2 3" xfId="36915" xr:uid="{E12A3C16-9D54-492E-BCB2-017B7F390AFA}"/>
    <cellStyle name="Comma 6 3 2 2 3 2 3 2" xfId="36916" xr:uid="{317AAF19-149C-4CA3-A798-07B0D4BD8B65}"/>
    <cellStyle name="Comma 6 3 2 2 3 2 4" xfId="36917" xr:uid="{3A9143C8-334F-47BE-8BD7-7837CFFCFE74}"/>
    <cellStyle name="Comma 6 3 2 2 3 3" xfId="36918" xr:uid="{D23E8946-94C2-4FD0-A9EC-88F3DFA273BF}"/>
    <cellStyle name="Comma 6 3 2 2 3 3 2" xfId="36919" xr:uid="{660B1509-4E14-4D1A-AA10-B51D03AF73D4}"/>
    <cellStyle name="Comma 6 3 2 2 3 3 2 2" xfId="36920" xr:uid="{CB1ADAF8-7AC3-40A7-9407-33E4F325B004}"/>
    <cellStyle name="Comma 6 3 2 2 3 3 3" xfId="36921" xr:uid="{38F05D15-B35C-46E0-953C-0A03EB696E49}"/>
    <cellStyle name="Comma 6 3 2 2 3 4" xfId="36922" xr:uid="{68510F9F-EDC4-4EEA-9868-C01DC0EFF87B}"/>
    <cellStyle name="Comma 6 3 2 2 3 4 2" xfId="36923" xr:uid="{095CD863-D2FF-46E6-ACA0-1398C770556F}"/>
    <cellStyle name="Comma 6 3 2 2 3 5" xfId="36924" xr:uid="{0525F5AA-96CD-47C3-8FD7-BAF6814578D7}"/>
    <cellStyle name="Comma 6 3 2 2 4" xfId="36925" xr:uid="{FC315B04-0953-4027-A3C7-58159128BFAB}"/>
    <cellStyle name="Comma 6 3 2 2 4 2" xfId="36926" xr:uid="{950B9E5C-AB50-47D8-A6BD-9192BED99B6D}"/>
    <cellStyle name="Comma 6 3 2 2 4 2 2" xfId="36927" xr:uid="{70D02DCC-4CE0-4D2C-92D3-0B6E89B78AA0}"/>
    <cellStyle name="Comma 6 3 2 2 4 2 2 2" xfId="36928" xr:uid="{F56A5444-EE06-45D5-9A03-DBB157B109B3}"/>
    <cellStyle name="Comma 6 3 2 2 4 2 3" xfId="36929" xr:uid="{4BA4B82F-7D37-4D1C-9CBC-52BE42FEA59C}"/>
    <cellStyle name="Comma 6 3 2 2 4 3" xfId="36930" xr:uid="{9369F08B-86EB-4D36-911C-581DE96BBEB4}"/>
    <cellStyle name="Comma 6 3 2 2 4 3 2" xfId="36931" xr:uid="{E7E340C9-39D2-431D-92D8-993D962B0074}"/>
    <cellStyle name="Comma 6 3 2 2 4 4" xfId="36932" xr:uid="{D1BF4B26-A575-4761-9E9A-B8BA2D26C08D}"/>
    <cellStyle name="Comma 6 3 2 2 5" xfId="36933" xr:uid="{72A5F67C-A005-4A7F-9E1A-5CF19A3526F2}"/>
    <cellStyle name="Comma 6 3 2 2 5 2" xfId="36934" xr:uid="{B6F6CC48-370F-4E33-81AB-A95FCBCB05E2}"/>
    <cellStyle name="Comma 6 3 2 2 5 2 2" xfId="36935" xr:uid="{70E172E4-5166-4653-A240-3FAFC44C5759}"/>
    <cellStyle name="Comma 6 3 2 2 5 3" xfId="36936" xr:uid="{E298955D-B103-471F-AD0E-6F277774615A}"/>
    <cellStyle name="Comma 6 3 2 2 6" xfId="36937" xr:uid="{B52344EF-B955-4BD8-BF89-ECC9735DCCB0}"/>
    <cellStyle name="Comma 6 3 2 2 6 2" xfId="36938" xr:uid="{AC67748B-B42E-4244-B06B-7E8480222949}"/>
    <cellStyle name="Comma 6 3 2 2 7" xfId="36939" xr:uid="{E235AD69-DF2F-41D7-AFFC-C49868BDAF59}"/>
    <cellStyle name="Comma 6 3 2 3" xfId="36940" xr:uid="{A267FD01-DDC4-4475-9D13-C125CF52BCF7}"/>
    <cellStyle name="Comma 6 3 2 3 2" xfId="36941" xr:uid="{6ED6E55F-625F-44DB-BC9F-39D389BB5F12}"/>
    <cellStyle name="Comma 6 3 2 3 2 2" xfId="36942" xr:uid="{1AEACCE1-B4C1-4888-8EA7-E031DA9AFF49}"/>
    <cellStyle name="Comma 6 3 2 3 2 2 2" xfId="36943" xr:uid="{6AECC5C5-8176-451E-9924-E67CD9E22D2C}"/>
    <cellStyle name="Comma 6 3 2 3 2 2 2 2" xfId="36944" xr:uid="{84D7CEB9-E218-4C92-85EC-5BA17889F988}"/>
    <cellStyle name="Comma 6 3 2 3 2 2 2 2 2" xfId="36945" xr:uid="{9CA88D5A-3FC0-41FF-9123-27855F61F192}"/>
    <cellStyle name="Comma 6 3 2 3 2 2 2 2 2 2" xfId="36946" xr:uid="{23567A63-5BD9-4886-AABC-985B6F60B596}"/>
    <cellStyle name="Comma 6 3 2 3 2 2 2 2 3" xfId="36947" xr:uid="{9FE1FA1A-C64C-47F0-B3AD-7AD07A29071B}"/>
    <cellStyle name="Comma 6 3 2 3 2 2 2 3" xfId="36948" xr:uid="{78D09FB4-9D9C-433A-B655-CDAA8986C6F1}"/>
    <cellStyle name="Comma 6 3 2 3 2 2 2 3 2" xfId="36949" xr:uid="{A37D8C10-E047-4FF6-A6DD-4A088AB2FFAC}"/>
    <cellStyle name="Comma 6 3 2 3 2 2 2 4" xfId="36950" xr:uid="{ABA8CE0D-7CE6-431C-B484-5FA9DA775FD0}"/>
    <cellStyle name="Comma 6 3 2 3 2 2 3" xfId="36951" xr:uid="{B3496D50-7EC9-4F68-BD96-C7488370613C}"/>
    <cellStyle name="Comma 6 3 2 3 2 2 3 2" xfId="36952" xr:uid="{6CC79AFC-7420-4607-8B50-CA60E79E90C0}"/>
    <cellStyle name="Comma 6 3 2 3 2 2 3 2 2" xfId="36953" xr:uid="{FBA1B350-F1D3-48F9-BC48-2B0485FEF6AA}"/>
    <cellStyle name="Comma 6 3 2 3 2 2 3 3" xfId="36954" xr:uid="{56532BAB-9F0A-453E-A6C0-39C3745C6E78}"/>
    <cellStyle name="Comma 6 3 2 3 2 2 4" xfId="36955" xr:uid="{482BC00C-BE7E-4253-95D4-7CE30B92BB10}"/>
    <cellStyle name="Comma 6 3 2 3 2 2 4 2" xfId="36956" xr:uid="{DABA4F33-FA30-46CF-9A92-9302F9A588CE}"/>
    <cellStyle name="Comma 6 3 2 3 2 2 5" xfId="36957" xr:uid="{8CC547D6-C210-4D9E-82CE-F071FDFE96EC}"/>
    <cellStyle name="Comma 6 3 2 3 2 3" xfId="36958" xr:uid="{53E59909-4676-4709-A8DF-7B6E9C8BFC2B}"/>
    <cellStyle name="Comma 6 3 2 3 2 3 2" xfId="36959" xr:uid="{067E307E-2012-476C-B96C-41C896CE90DC}"/>
    <cellStyle name="Comma 6 3 2 3 2 3 2 2" xfId="36960" xr:uid="{77E8A1E7-4F5C-42BB-90F0-7F38033A1CD0}"/>
    <cellStyle name="Comma 6 3 2 3 2 3 2 2 2" xfId="36961" xr:uid="{3EE8A6DB-1692-4C45-98B7-4F604CCD63DF}"/>
    <cellStyle name="Comma 6 3 2 3 2 3 2 3" xfId="36962" xr:uid="{0B213984-BC02-4FC0-94F9-3A5055958602}"/>
    <cellStyle name="Comma 6 3 2 3 2 3 3" xfId="36963" xr:uid="{A3BED9C0-972D-411F-82AE-DCB40EEBE554}"/>
    <cellStyle name="Comma 6 3 2 3 2 3 3 2" xfId="36964" xr:uid="{467037B3-1C08-490A-9811-6D3B7B43CDA2}"/>
    <cellStyle name="Comma 6 3 2 3 2 3 4" xfId="36965" xr:uid="{2E1788AD-CF65-4E5C-80F5-297FC953DCC5}"/>
    <cellStyle name="Comma 6 3 2 3 2 4" xfId="36966" xr:uid="{1CAC61C0-6B2B-4F33-838B-D017BAABDA46}"/>
    <cellStyle name="Comma 6 3 2 3 2 4 2" xfId="36967" xr:uid="{59E0BBB6-609C-48E3-81D0-A689CB67397D}"/>
    <cellStyle name="Comma 6 3 2 3 2 4 2 2" xfId="36968" xr:uid="{68017975-7415-4E7B-8894-7D3C66840C3F}"/>
    <cellStyle name="Comma 6 3 2 3 2 4 3" xfId="36969" xr:uid="{794B989B-9B1A-4930-93A2-903F7B4B90E2}"/>
    <cellStyle name="Comma 6 3 2 3 2 5" xfId="36970" xr:uid="{5EA7B5FD-50BA-488F-833B-EF9D1A1BCF73}"/>
    <cellStyle name="Comma 6 3 2 3 2 5 2" xfId="36971" xr:uid="{5988487D-3237-4040-9743-102BAC7528A6}"/>
    <cellStyle name="Comma 6 3 2 3 2 6" xfId="36972" xr:uid="{4827DDB2-1BB6-449C-A883-0393D40A2989}"/>
    <cellStyle name="Comma 6 3 2 3 3" xfId="36973" xr:uid="{0986D9A2-3D8B-44D9-9DA3-85F7BCE829A0}"/>
    <cellStyle name="Comma 6 3 2 3 3 2" xfId="36974" xr:uid="{66AABBA6-1B77-4897-B491-352ACFAC7098}"/>
    <cellStyle name="Comma 6 3 2 3 3 2 2" xfId="36975" xr:uid="{9907564C-FC3A-43A8-B5AB-A33965CAA144}"/>
    <cellStyle name="Comma 6 3 2 3 3 2 2 2" xfId="36976" xr:uid="{A1157F9C-2B24-48B1-BC25-A6E95F68DB25}"/>
    <cellStyle name="Comma 6 3 2 3 3 2 2 2 2" xfId="36977" xr:uid="{D0798F79-8245-42D2-B594-E98025C952E4}"/>
    <cellStyle name="Comma 6 3 2 3 3 2 2 3" xfId="36978" xr:uid="{7DD9CEEA-F6E8-4B27-8D9F-4BE5AD0E8D35}"/>
    <cellStyle name="Comma 6 3 2 3 3 2 3" xfId="36979" xr:uid="{E4CBFD96-2B37-49FF-A519-F1B641B0E3D5}"/>
    <cellStyle name="Comma 6 3 2 3 3 2 3 2" xfId="36980" xr:uid="{517F3D64-9BFE-41D2-87A1-5BAB5DB1331E}"/>
    <cellStyle name="Comma 6 3 2 3 3 2 4" xfId="36981" xr:uid="{182BC18E-F5C1-46DD-A081-1223AC91ADA5}"/>
    <cellStyle name="Comma 6 3 2 3 3 3" xfId="36982" xr:uid="{DBA1CBC7-052C-47A0-8BE7-F9B5059237A6}"/>
    <cellStyle name="Comma 6 3 2 3 3 3 2" xfId="36983" xr:uid="{49B191DA-D478-407C-ABB1-A4BC1ED58B54}"/>
    <cellStyle name="Comma 6 3 2 3 3 3 2 2" xfId="36984" xr:uid="{32A10D65-4FED-4389-B6D3-E4BA916E5E9B}"/>
    <cellStyle name="Comma 6 3 2 3 3 3 3" xfId="36985" xr:uid="{78AD8903-1D39-41C3-9916-966AF3535CD5}"/>
    <cellStyle name="Comma 6 3 2 3 3 4" xfId="36986" xr:uid="{A4EF5CCD-B735-4844-B97C-24FD8F121E8E}"/>
    <cellStyle name="Comma 6 3 2 3 3 4 2" xfId="36987" xr:uid="{123965FB-0164-4379-BBED-856A8F6620BF}"/>
    <cellStyle name="Comma 6 3 2 3 3 5" xfId="36988" xr:uid="{48D31AD0-A3E4-4E0D-A65A-FE7E91256F86}"/>
    <cellStyle name="Comma 6 3 2 3 4" xfId="36989" xr:uid="{FB9A6823-0FF9-4091-8157-335A7D06B2CB}"/>
    <cellStyle name="Comma 6 3 2 3 4 2" xfId="36990" xr:uid="{1F80ECDC-70FA-4596-834A-E348992B604A}"/>
    <cellStyle name="Comma 6 3 2 3 4 2 2" xfId="36991" xr:uid="{D170CA2F-69D3-43F4-ACA4-1AD5C5112AFC}"/>
    <cellStyle name="Comma 6 3 2 3 4 2 2 2" xfId="36992" xr:uid="{7ED3E6A5-75F6-4F69-84BD-D3DFC33FC69F}"/>
    <cellStyle name="Comma 6 3 2 3 4 2 3" xfId="36993" xr:uid="{03147FFE-DCC9-4C6F-A0F3-BF3F61533A49}"/>
    <cellStyle name="Comma 6 3 2 3 4 3" xfId="36994" xr:uid="{C3459889-AAF7-422F-892A-626B5048615F}"/>
    <cellStyle name="Comma 6 3 2 3 4 3 2" xfId="36995" xr:uid="{2BE2A56F-B477-4A1E-AA17-E1AD67FDAB81}"/>
    <cellStyle name="Comma 6 3 2 3 4 4" xfId="36996" xr:uid="{3F9B66FF-582F-43A4-A3E6-FCC1A9F5310E}"/>
    <cellStyle name="Comma 6 3 2 3 5" xfId="36997" xr:uid="{C3D31A8F-551F-4B5E-8B9E-EDE0F5FD0321}"/>
    <cellStyle name="Comma 6 3 2 3 5 2" xfId="36998" xr:uid="{9A2AEAE3-1DAA-43CE-9400-5E87927CA95C}"/>
    <cellStyle name="Comma 6 3 2 3 5 2 2" xfId="36999" xr:uid="{F34E517A-F4F5-472E-9D10-3E16FA03E1FB}"/>
    <cellStyle name="Comma 6 3 2 3 5 3" xfId="37000" xr:uid="{B95C313B-7187-4A9D-B45C-1621B7BC38F2}"/>
    <cellStyle name="Comma 6 3 2 3 6" xfId="37001" xr:uid="{B17D5B26-E2DA-4488-AD87-5A6FBA9C5D64}"/>
    <cellStyle name="Comma 6 3 2 3 6 2" xfId="37002" xr:uid="{07020A3D-E16E-41F5-9E62-1627DAB75AEE}"/>
    <cellStyle name="Comma 6 3 2 3 7" xfId="37003" xr:uid="{DDB067A0-64A3-4B5E-9CCE-98E08BFA997A}"/>
    <cellStyle name="Comma 6 3 2 4" xfId="37004" xr:uid="{A23A35CD-9ED7-489E-8316-4B43BC275D58}"/>
    <cellStyle name="Comma 6 3 2 4 2" xfId="37005" xr:uid="{C1F5974B-528F-4B96-95A3-2982CB436EE6}"/>
    <cellStyle name="Comma 6 3 2 4 2 2" xfId="37006" xr:uid="{156F549E-058A-45D0-88E1-4A8F364864C6}"/>
    <cellStyle name="Comma 6 3 2 4 2 2 2" xfId="37007" xr:uid="{EE0732DE-F454-4E3A-A90C-EE7F4A65EECD}"/>
    <cellStyle name="Comma 6 3 2 4 2 2 2 2" xfId="37008" xr:uid="{C42E6581-589B-4623-9F82-E1B725695E6D}"/>
    <cellStyle name="Comma 6 3 2 4 2 2 2 2 2" xfId="37009" xr:uid="{B51D27AD-8097-48AD-8585-3F0E4DEDF24C}"/>
    <cellStyle name="Comma 6 3 2 4 2 2 2 2 2 2" xfId="37010" xr:uid="{A327B20D-7B28-4FD0-8112-469938ECC47B}"/>
    <cellStyle name="Comma 6 3 2 4 2 2 2 2 3" xfId="37011" xr:uid="{3BF1E136-5E65-4E18-BC70-29A44DBAE5CF}"/>
    <cellStyle name="Comma 6 3 2 4 2 2 2 3" xfId="37012" xr:uid="{4B464F28-4000-4B9B-BE64-8915A21977B7}"/>
    <cellStyle name="Comma 6 3 2 4 2 2 2 3 2" xfId="37013" xr:uid="{DAF2BFA1-4C4E-48A1-A1B6-AC6D3E6008DB}"/>
    <cellStyle name="Comma 6 3 2 4 2 2 2 4" xfId="37014" xr:uid="{EF47FBE9-94AA-4AA4-99B1-E3AEE6302AA2}"/>
    <cellStyle name="Comma 6 3 2 4 2 2 3" xfId="37015" xr:uid="{AC67A399-F5B2-4584-A6AF-D4F7347C5D48}"/>
    <cellStyle name="Comma 6 3 2 4 2 2 3 2" xfId="37016" xr:uid="{C5172ADA-DFC7-4B69-BAA9-C59BF0C872B0}"/>
    <cellStyle name="Comma 6 3 2 4 2 2 3 2 2" xfId="37017" xr:uid="{00DE02AF-D31D-49EA-8EAC-3C769E906055}"/>
    <cellStyle name="Comma 6 3 2 4 2 2 3 3" xfId="37018" xr:uid="{A15AEBF5-C4E0-423E-8DE6-8DC9315B2362}"/>
    <cellStyle name="Comma 6 3 2 4 2 2 4" xfId="37019" xr:uid="{E4D6B53A-54B9-4ABE-8C46-9B0DF454F82C}"/>
    <cellStyle name="Comma 6 3 2 4 2 2 4 2" xfId="37020" xr:uid="{24D3641C-C91B-4B22-B5F0-CA5F57FCA8A6}"/>
    <cellStyle name="Comma 6 3 2 4 2 2 5" xfId="37021" xr:uid="{2EE77EF8-AADE-44DC-9BAF-DAFDAE1BBAFA}"/>
    <cellStyle name="Comma 6 3 2 4 2 3" xfId="37022" xr:uid="{7CD642EC-0483-469F-B8B4-77A486FA2BE3}"/>
    <cellStyle name="Comma 6 3 2 4 2 3 2" xfId="37023" xr:uid="{20027EDE-8C06-4152-A5AB-9F94A2DD7A12}"/>
    <cellStyle name="Comma 6 3 2 4 2 3 2 2" xfId="37024" xr:uid="{D6307448-91DC-465D-9F29-6243D129826F}"/>
    <cellStyle name="Comma 6 3 2 4 2 3 2 2 2" xfId="37025" xr:uid="{0176C04D-7B01-40C3-80C9-295F33EC0D4B}"/>
    <cellStyle name="Comma 6 3 2 4 2 3 2 3" xfId="37026" xr:uid="{A9729B84-6224-413B-8546-A7C5D780152D}"/>
    <cellStyle name="Comma 6 3 2 4 2 3 3" xfId="37027" xr:uid="{0A402CFC-5494-4FFE-8284-226334B87134}"/>
    <cellStyle name="Comma 6 3 2 4 2 3 3 2" xfId="37028" xr:uid="{B97390B2-7594-46AD-B708-2BAF86AD5407}"/>
    <cellStyle name="Comma 6 3 2 4 2 3 4" xfId="37029" xr:uid="{C70B98A5-C736-4755-8E5C-F02F11BB38DF}"/>
    <cellStyle name="Comma 6 3 2 4 2 4" xfId="37030" xr:uid="{878BACF7-B6DE-41C8-B53D-6BB8F71250CC}"/>
    <cellStyle name="Comma 6 3 2 4 2 4 2" xfId="37031" xr:uid="{D7A661B7-F674-4FBF-AA16-E098FEF06DD9}"/>
    <cellStyle name="Comma 6 3 2 4 2 4 2 2" xfId="37032" xr:uid="{AC861752-72D6-4A6C-8BA7-7F8907EA07E5}"/>
    <cellStyle name="Comma 6 3 2 4 2 4 3" xfId="37033" xr:uid="{30B0FB73-2F21-4B14-A55D-C6F3BD2ADB2B}"/>
    <cellStyle name="Comma 6 3 2 4 2 5" xfId="37034" xr:uid="{C790CD69-F9FF-4FD7-B954-12681BFE89B9}"/>
    <cellStyle name="Comma 6 3 2 4 2 5 2" xfId="37035" xr:uid="{87227C3E-0E19-4023-9B83-0484061647B5}"/>
    <cellStyle name="Comma 6 3 2 4 2 6" xfId="37036" xr:uid="{9E7AE2E6-2673-4081-90F4-C4C197033735}"/>
    <cellStyle name="Comma 6 3 2 4 3" xfId="37037" xr:uid="{2E7F65EE-6616-4629-9AF1-279580A5761B}"/>
    <cellStyle name="Comma 6 3 2 4 3 2" xfId="37038" xr:uid="{38A42D56-3F0A-41AF-85D6-877D91FC8C57}"/>
    <cellStyle name="Comma 6 3 2 4 3 2 2" xfId="37039" xr:uid="{557025E9-5CCD-40C7-8426-33AF8EFD5F45}"/>
    <cellStyle name="Comma 6 3 2 4 3 2 2 2" xfId="37040" xr:uid="{9DEC4C81-2CE8-4833-A4CA-A3BAFDADB82F}"/>
    <cellStyle name="Comma 6 3 2 4 3 2 2 2 2" xfId="37041" xr:uid="{7D64406D-005A-4606-AB93-725CF2E5510A}"/>
    <cellStyle name="Comma 6 3 2 4 3 2 2 3" xfId="37042" xr:uid="{95D7E3F9-5BA7-4CE0-BC71-14BCBA4EAE9D}"/>
    <cellStyle name="Comma 6 3 2 4 3 2 3" xfId="37043" xr:uid="{2E998AA2-1C67-4F0D-B3AC-7C7EC40C9235}"/>
    <cellStyle name="Comma 6 3 2 4 3 2 3 2" xfId="37044" xr:uid="{9CEFD2C4-AAD5-471F-9D15-D5187A05935F}"/>
    <cellStyle name="Comma 6 3 2 4 3 2 4" xfId="37045" xr:uid="{F449E0EE-1FFF-4853-A8B9-DDAA47161889}"/>
    <cellStyle name="Comma 6 3 2 4 3 3" xfId="37046" xr:uid="{00846CC4-554A-4159-B479-49219CA8E1FD}"/>
    <cellStyle name="Comma 6 3 2 4 3 3 2" xfId="37047" xr:uid="{0CD3685A-8E0C-49D1-A953-9DBA97235DF3}"/>
    <cellStyle name="Comma 6 3 2 4 3 3 2 2" xfId="37048" xr:uid="{3B82E1EB-D8E4-49FA-B4B2-C11CEFB5BBA9}"/>
    <cellStyle name="Comma 6 3 2 4 3 3 3" xfId="37049" xr:uid="{638DF2D9-A94E-4C13-839D-7503D8FF1384}"/>
    <cellStyle name="Comma 6 3 2 4 3 4" xfId="37050" xr:uid="{13328F2B-E98D-47D1-B360-5A4B86C153A8}"/>
    <cellStyle name="Comma 6 3 2 4 3 4 2" xfId="37051" xr:uid="{9EE15E74-DE2B-4929-8068-D7C68BBE72D1}"/>
    <cellStyle name="Comma 6 3 2 4 3 5" xfId="37052" xr:uid="{37E105F3-01C4-4884-8E23-E30C5DA1241A}"/>
    <cellStyle name="Comma 6 3 2 4 4" xfId="37053" xr:uid="{729417C6-3453-4FA7-8AD1-DBB67291B209}"/>
    <cellStyle name="Comma 6 3 2 4 4 2" xfId="37054" xr:uid="{B0462120-83A1-4BCC-8A77-85BC317DC4E1}"/>
    <cellStyle name="Comma 6 3 2 4 4 2 2" xfId="37055" xr:uid="{B9E05219-3CC7-460E-96EB-AF6A32ADF10B}"/>
    <cellStyle name="Comma 6 3 2 4 4 2 2 2" xfId="37056" xr:uid="{29CDCD71-DBE5-44CB-8449-B98D6C18CB21}"/>
    <cellStyle name="Comma 6 3 2 4 4 2 3" xfId="37057" xr:uid="{396EEA6F-3AFE-467F-A6E1-67A8729B4438}"/>
    <cellStyle name="Comma 6 3 2 4 4 3" xfId="37058" xr:uid="{1F6C7997-587E-434F-BA8E-ED86249DE1C5}"/>
    <cellStyle name="Comma 6 3 2 4 4 3 2" xfId="37059" xr:uid="{CFB77364-15F0-43FC-9778-D4176AE0A604}"/>
    <cellStyle name="Comma 6 3 2 4 4 4" xfId="37060" xr:uid="{A362BC9D-1A6F-462F-AFE1-A39C6A42B0AD}"/>
    <cellStyle name="Comma 6 3 2 4 5" xfId="37061" xr:uid="{50B048FC-23A4-435F-B734-1BF9786ADB3B}"/>
    <cellStyle name="Comma 6 3 2 4 5 2" xfId="37062" xr:uid="{A0391F17-3F28-4D0F-91D9-D13B3E4EE017}"/>
    <cellStyle name="Comma 6 3 2 4 5 2 2" xfId="37063" xr:uid="{3BC13D6F-97C3-4A53-B66B-EB2CBABA49AB}"/>
    <cellStyle name="Comma 6 3 2 4 5 3" xfId="37064" xr:uid="{8EDB2E53-F39A-4CD2-830D-DE52D8C1D7BE}"/>
    <cellStyle name="Comma 6 3 2 4 6" xfId="37065" xr:uid="{E9EE1E53-30E8-4C9C-8304-1F939233BF06}"/>
    <cellStyle name="Comma 6 3 2 4 6 2" xfId="37066" xr:uid="{25C18587-B791-4F76-98FC-7E87FB057317}"/>
    <cellStyle name="Comma 6 3 2 4 7" xfId="37067" xr:uid="{E10A407E-05DB-4FD0-846A-240BA42C47D3}"/>
    <cellStyle name="Comma 6 3 2 5" xfId="37068" xr:uid="{88686325-33F1-4732-82D3-A7853726CCA9}"/>
    <cellStyle name="Comma 6 3 2 5 2" xfId="37069" xr:uid="{1276A310-D7FA-4081-A710-A6B8A0BBBB87}"/>
    <cellStyle name="Comma 6 3 2 5 2 2" xfId="37070" xr:uid="{887067A0-0E0B-4697-849F-7CC6116BC798}"/>
    <cellStyle name="Comma 6 3 2 5 2 2 2" xfId="37071" xr:uid="{01A58C87-3926-4E51-B5BF-FFE645B06BD7}"/>
    <cellStyle name="Comma 6 3 2 5 2 2 2 2" xfId="37072" xr:uid="{5C7DC936-7CC3-4601-8F10-4214B236666F}"/>
    <cellStyle name="Comma 6 3 2 5 2 2 2 2 2" xfId="37073" xr:uid="{004C16C0-2F36-4952-9525-6DD87D12E724}"/>
    <cellStyle name="Comma 6 3 2 5 2 2 2 3" xfId="37074" xr:uid="{B9521FBB-7FED-4409-ABD4-16C5CBB38E57}"/>
    <cellStyle name="Comma 6 3 2 5 2 2 3" xfId="37075" xr:uid="{678DFD7E-EEB8-4972-9E08-7AFBDE4F9215}"/>
    <cellStyle name="Comma 6 3 2 5 2 2 3 2" xfId="37076" xr:uid="{93EA48F0-DBAE-4714-8C45-2D377F9B05BA}"/>
    <cellStyle name="Comma 6 3 2 5 2 2 4" xfId="37077" xr:uid="{90B42250-6E5D-4B06-829A-28560D46FB24}"/>
    <cellStyle name="Comma 6 3 2 5 2 3" xfId="37078" xr:uid="{68A18018-09E1-4D3A-983C-C27F5AFC22AA}"/>
    <cellStyle name="Comma 6 3 2 5 2 3 2" xfId="37079" xr:uid="{3C7D4732-B530-42B7-9509-7342CDC4B46E}"/>
    <cellStyle name="Comma 6 3 2 5 2 3 2 2" xfId="37080" xr:uid="{1DE90A01-1309-4099-B982-B5F3FBF0420D}"/>
    <cellStyle name="Comma 6 3 2 5 2 3 3" xfId="37081" xr:uid="{1C27DA38-A0F9-4971-83D7-1A313A2BBF0D}"/>
    <cellStyle name="Comma 6 3 2 5 2 4" xfId="37082" xr:uid="{EEBF66C8-5749-48E3-A7F4-13E1DE349626}"/>
    <cellStyle name="Comma 6 3 2 5 2 4 2" xfId="37083" xr:uid="{1A1266CC-7289-4531-9AED-D49BA7001AD4}"/>
    <cellStyle name="Comma 6 3 2 5 2 5" xfId="37084" xr:uid="{C36C6EF6-FEB2-43AE-B891-AA04A7D51FA7}"/>
    <cellStyle name="Comma 6 3 2 5 3" xfId="37085" xr:uid="{43434D9E-65DC-4D3B-B941-E9E3A8BC0C84}"/>
    <cellStyle name="Comma 6 3 2 5 3 2" xfId="37086" xr:uid="{B1B9B49A-50AE-47AD-ADE4-882240CD37CE}"/>
    <cellStyle name="Comma 6 3 2 5 3 2 2" xfId="37087" xr:uid="{4EA16120-31C2-484E-8DEB-7E720A42C837}"/>
    <cellStyle name="Comma 6 3 2 5 3 2 2 2" xfId="37088" xr:uid="{124774F0-AD27-4FB2-BD0E-8947C540E7D5}"/>
    <cellStyle name="Comma 6 3 2 5 3 2 3" xfId="37089" xr:uid="{9DEABD50-5EC5-40C0-9F2F-4CDE7BB7C4CC}"/>
    <cellStyle name="Comma 6 3 2 5 3 3" xfId="37090" xr:uid="{29C3AA1E-60BE-46EA-9463-CC758EB0F65B}"/>
    <cellStyle name="Comma 6 3 2 5 3 3 2" xfId="37091" xr:uid="{9A3BF502-7EBB-47B8-86F4-D5F86A3428D7}"/>
    <cellStyle name="Comma 6 3 2 5 3 4" xfId="37092" xr:uid="{614CD18F-CE40-47DA-8FD6-2C14569D2DC9}"/>
    <cellStyle name="Comma 6 3 2 5 4" xfId="37093" xr:uid="{0578B326-74F5-46DF-9BB6-91DA41F69ED7}"/>
    <cellStyle name="Comma 6 3 2 5 4 2" xfId="37094" xr:uid="{5D643064-60BE-4769-BE6A-0ABD82E79879}"/>
    <cellStyle name="Comma 6 3 2 5 4 2 2" xfId="37095" xr:uid="{23D68414-0D88-4660-95E9-61A424D52602}"/>
    <cellStyle name="Comma 6 3 2 5 4 3" xfId="37096" xr:uid="{6F6B32BD-07C9-4FD0-A4F9-1D16B73DEE07}"/>
    <cellStyle name="Comma 6 3 2 5 5" xfId="37097" xr:uid="{5A0BE12A-3B25-4C5A-8ABF-E281A1AE7AA2}"/>
    <cellStyle name="Comma 6 3 2 5 5 2" xfId="37098" xr:uid="{CCB8246E-06EE-408A-BB60-E0CBC4185198}"/>
    <cellStyle name="Comma 6 3 2 5 6" xfId="37099" xr:uid="{8381A067-803D-4661-AFA8-5499A4310D1F}"/>
    <cellStyle name="Comma 6 3 2 6" xfId="37100" xr:uid="{F37D0E49-0EEB-447B-9038-BFDF5411B599}"/>
    <cellStyle name="Comma 6 3 2 6 2" xfId="37101" xr:uid="{E7CED297-3121-48E3-A3D6-36769AF7A991}"/>
    <cellStyle name="Comma 6 3 2 6 2 2" xfId="37102" xr:uid="{F29D84C2-D360-4A25-A08D-EB83EBA5BEC1}"/>
    <cellStyle name="Comma 6 3 2 6 2 2 2" xfId="37103" xr:uid="{B6BAE925-87D4-45FF-B343-22C2273D31E4}"/>
    <cellStyle name="Comma 6 3 2 6 2 2 2 2" xfId="37104" xr:uid="{09C144C3-5042-4A01-93D6-DD9916231225}"/>
    <cellStyle name="Comma 6 3 2 6 2 2 3" xfId="37105" xr:uid="{D51E27AE-640A-4882-B33D-ADFE497BED08}"/>
    <cellStyle name="Comma 6 3 2 6 2 3" xfId="37106" xr:uid="{BA4B7308-2A3E-4012-B7AD-BFCA512457D7}"/>
    <cellStyle name="Comma 6 3 2 6 2 3 2" xfId="37107" xr:uid="{CFA7E3A5-DF56-4217-89F0-79612A5B9D24}"/>
    <cellStyle name="Comma 6 3 2 6 2 4" xfId="37108" xr:uid="{D3679C1B-EFF1-4689-A70E-173EA4B8520B}"/>
    <cellStyle name="Comma 6 3 2 6 3" xfId="37109" xr:uid="{36103AED-5CB8-4FF4-81D3-016CF33785A0}"/>
    <cellStyle name="Comma 6 3 2 6 3 2" xfId="37110" xr:uid="{B41B5695-2BF3-4828-9C2B-54CA287A6B10}"/>
    <cellStyle name="Comma 6 3 2 6 3 2 2" xfId="37111" xr:uid="{93E135B5-F70D-47F2-BA74-B2D274D8FB76}"/>
    <cellStyle name="Comma 6 3 2 6 3 3" xfId="37112" xr:uid="{0326B081-6022-4369-BDEE-EFE31B1B6AD1}"/>
    <cellStyle name="Comma 6 3 2 6 4" xfId="37113" xr:uid="{61393003-D215-4989-97C8-31166C417F8F}"/>
    <cellStyle name="Comma 6 3 2 6 4 2" xfId="37114" xr:uid="{A3C4ABB5-A4A1-49FB-A4FC-D3109B72F630}"/>
    <cellStyle name="Comma 6 3 2 6 5" xfId="37115" xr:uid="{0605512A-865D-406C-93EB-E901BEA7FECE}"/>
    <cellStyle name="Comma 6 3 2 7" xfId="37116" xr:uid="{B246D936-2562-4E15-A4E8-F112A45C5B7C}"/>
    <cellStyle name="Comma 6 3 2 7 2" xfId="37117" xr:uid="{B75A4509-2E91-4709-8938-37ED6F7D6A90}"/>
    <cellStyle name="Comma 6 3 2 7 2 2" xfId="37118" xr:uid="{9F319AC9-C9A0-484D-AB33-14490904947B}"/>
    <cellStyle name="Comma 6 3 2 7 2 2 2" xfId="37119" xr:uid="{B61A55EA-6032-492E-B0B2-8B7D9615B752}"/>
    <cellStyle name="Comma 6 3 2 7 2 3" xfId="37120" xr:uid="{3BD3523B-9DE7-421F-B193-E618A39AB0CA}"/>
    <cellStyle name="Comma 6 3 2 7 3" xfId="37121" xr:uid="{C245D5D6-8B52-48F7-9E2E-EDAFF1ECC010}"/>
    <cellStyle name="Comma 6 3 2 7 3 2" xfId="37122" xr:uid="{A6FB0106-F2B3-4CD7-B21E-AFA05B09E55F}"/>
    <cellStyle name="Comma 6 3 2 7 4" xfId="37123" xr:uid="{4FD72F5D-BBA4-4BF9-9B24-8DA4866FC880}"/>
    <cellStyle name="Comma 6 3 2 8" xfId="37124" xr:uid="{D821D1E5-AE7E-49CC-B8D2-8552AF9EF97B}"/>
    <cellStyle name="Comma 6 3 2 8 2" xfId="37125" xr:uid="{56B3BE7E-95AF-4D21-8778-19D29D3D81F4}"/>
    <cellStyle name="Comma 6 3 2 8 2 2" xfId="37126" xr:uid="{280286FE-D113-4379-8B10-9BAD025F38B8}"/>
    <cellStyle name="Comma 6 3 2 8 3" xfId="37127" xr:uid="{CE015223-6E13-45DF-86A6-E9A94FA18C4F}"/>
    <cellStyle name="Comma 6 3 2 9" xfId="37128" xr:uid="{40AD8CA4-EB04-43A2-B7C9-4AE8B357D43D}"/>
    <cellStyle name="Comma 6 3 2 9 2" xfId="37129" xr:uid="{4E562615-95EF-418A-88E0-C4D5989FFDEC}"/>
    <cellStyle name="Comma 6 3 3" xfId="37130" xr:uid="{185F3596-2CF9-481E-A16B-C81D45B97E76}"/>
    <cellStyle name="Comma 6 3 3 2" xfId="37131" xr:uid="{889D372D-D005-4E36-961E-92A12EDC759A}"/>
    <cellStyle name="Comma 6 3 3 2 2" xfId="37132" xr:uid="{5851E5CD-5918-4988-9388-F1F649758B04}"/>
    <cellStyle name="Comma 6 3 3 2 2 2" xfId="37133" xr:uid="{2CB8AD41-086B-47C8-AA40-D529664D4DC4}"/>
    <cellStyle name="Comma 6 3 3 2 2 2 2" xfId="37134" xr:uid="{C5E21641-967A-43EC-A612-A430C0D62746}"/>
    <cellStyle name="Comma 6 3 3 2 2 2 2 2" xfId="37135" xr:uid="{5C93A12C-D3F7-4491-94DF-1A46A51C0928}"/>
    <cellStyle name="Comma 6 3 3 2 2 2 2 2 2" xfId="37136" xr:uid="{84E2116A-A942-4AEB-8890-DEEC5624DFCF}"/>
    <cellStyle name="Comma 6 3 3 2 2 2 2 3" xfId="37137" xr:uid="{FFB16C64-DD95-4FFD-9A6D-B901D6AB3221}"/>
    <cellStyle name="Comma 6 3 3 2 2 2 3" xfId="37138" xr:uid="{C894AFBF-63F9-49BE-ABF9-01A825FD0B79}"/>
    <cellStyle name="Comma 6 3 3 2 2 2 3 2" xfId="37139" xr:uid="{D2A77BA9-FD22-4407-8EA0-752C482C7DB5}"/>
    <cellStyle name="Comma 6 3 3 2 2 2 4" xfId="37140" xr:uid="{14E0BEC4-D063-4AC0-B11D-7E5827D8320C}"/>
    <cellStyle name="Comma 6 3 3 2 2 3" xfId="37141" xr:uid="{B398E5BD-B269-40D3-A609-2D2AFE933DCA}"/>
    <cellStyle name="Comma 6 3 3 2 2 3 2" xfId="37142" xr:uid="{B169B913-E63D-4D7A-BBF6-F07165753EF8}"/>
    <cellStyle name="Comma 6 3 3 2 2 3 2 2" xfId="37143" xr:uid="{786357EA-20B0-4D12-A97F-640B5802B3C4}"/>
    <cellStyle name="Comma 6 3 3 2 2 3 3" xfId="37144" xr:uid="{266168BF-EB71-4DCA-8D9C-E91EEE109C84}"/>
    <cellStyle name="Comma 6 3 3 2 2 4" xfId="37145" xr:uid="{6AE8616B-3B59-4C88-B570-81093D175BD0}"/>
    <cellStyle name="Comma 6 3 3 2 2 4 2" xfId="37146" xr:uid="{D3540794-9302-4D58-A749-624DC23FC65F}"/>
    <cellStyle name="Comma 6 3 3 2 2 5" xfId="37147" xr:uid="{99F506DD-9DF9-4E8C-9FA7-E9FA70D12D26}"/>
    <cellStyle name="Comma 6 3 3 2 3" xfId="37148" xr:uid="{2425AE69-A194-4DF2-8DA0-209865408C95}"/>
    <cellStyle name="Comma 6 3 3 2 3 2" xfId="37149" xr:uid="{5DCA1CCA-D512-42F6-90D6-35B3BF4C4B5E}"/>
    <cellStyle name="Comma 6 3 3 2 3 2 2" xfId="37150" xr:uid="{58BF0C51-0AD6-41CD-8E0F-49E89B176C75}"/>
    <cellStyle name="Comma 6 3 3 2 3 2 2 2" xfId="37151" xr:uid="{9E8ECA92-9CF4-4330-91BC-3E2256DBEEBF}"/>
    <cellStyle name="Comma 6 3 3 2 3 2 3" xfId="37152" xr:uid="{27717B4C-F44D-471E-8E0C-33C5B0512B99}"/>
    <cellStyle name="Comma 6 3 3 2 3 3" xfId="37153" xr:uid="{13A8B7F5-FB72-4502-AA0A-7BD010FF0435}"/>
    <cellStyle name="Comma 6 3 3 2 3 3 2" xfId="37154" xr:uid="{4BF648FB-817A-4F54-A602-A967EB56E3D6}"/>
    <cellStyle name="Comma 6 3 3 2 3 4" xfId="37155" xr:uid="{2E1C045E-35F3-4873-A764-678D2694D57B}"/>
    <cellStyle name="Comma 6 3 3 2 4" xfId="37156" xr:uid="{8EDE8204-387E-418A-A206-CE73CC573CD1}"/>
    <cellStyle name="Comma 6 3 3 2 4 2" xfId="37157" xr:uid="{BBDCBC01-9831-4821-879F-A9248EB2D68D}"/>
    <cellStyle name="Comma 6 3 3 2 4 2 2" xfId="37158" xr:uid="{8292005D-A3B2-4668-8935-AA77A07970B3}"/>
    <cellStyle name="Comma 6 3 3 2 4 3" xfId="37159" xr:uid="{C70B8371-8845-4601-84E5-631F995F93E5}"/>
    <cellStyle name="Comma 6 3 3 2 5" xfId="37160" xr:uid="{D8C457F1-B101-45C6-9328-62F7F2CA8F71}"/>
    <cellStyle name="Comma 6 3 3 2 5 2" xfId="37161" xr:uid="{18CCAC74-7497-4320-9DF5-BB780A7D63CB}"/>
    <cellStyle name="Comma 6 3 3 2 6" xfId="37162" xr:uid="{699008C2-E2B4-4D00-B743-5B0806437463}"/>
    <cellStyle name="Comma 6 3 3 3" xfId="37163" xr:uid="{0608F8DC-3526-4647-A17E-4D87C5F42130}"/>
    <cellStyle name="Comma 6 3 3 3 2" xfId="37164" xr:uid="{A4FF9656-3F5C-4180-9945-C7D4DFD7B4EE}"/>
    <cellStyle name="Comma 6 3 3 3 2 2" xfId="37165" xr:uid="{97321B42-22F5-4228-BEE4-D0DC340262A9}"/>
    <cellStyle name="Comma 6 3 3 3 2 2 2" xfId="37166" xr:uid="{662CC346-8183-48E7-9D7C-125830E83561}"/>
    <cellStyle name="Comma 6 3 3 3 2 2 2 2" xfId="37167" xr:uid="{B5D0D66A-2DC9-4C4B-8920-4C1C4BDCF0F7}"/>
    <cellStyle name="Comma 6 3 3 3 2 2 3" xfId="37168" xr:uid="{D7C29989-94AC-47F1-ACAA-22B204EF99F1}"/>
    <cellStyle name="Comma 6 3 3 3 2 3" xfId="37169" xr:uid="{DFF1D106-6A69-40FD-A0D6-AEA309DF25EE}"/>
    <cellStyle name="Comma 6 3 3 3 2 3 2" xfId="37170" xr:uid="{21E4D11C-F637-4A50-A618-A9EE9D690B0F}"/>
    <cellStyle name="Comma 6 3 3 3 2 4" xfId="37171" xr:uid="{AD143611-7BB8-4041-B2AE-AA4DE6CDC717}"/>
    <cellStyle name="Comma 6 3 3 3 3" xfId="37172" xr:uid="{6C190378-0560-4CBA-B750-9AA379438B48}"/>
    <cellStyle name="Comma 6 3 3 3 3 2" xfId="37173" xr:uid="{5FBF0157-6098-4A80-A19E-47DAF3A1C67D}"/>
    <cellStyle name="Comma 6 3 3 3 3 2 2" xfId="37174" xr:uid="{F9117787-0DB7-4FA3-985F-79C266B4E2AF}"/>
    <cellStyle name="Comma 6 3 3 3 3 3" xfId="37175" xr:uid="{08882B7A-A2BC-4D87-873D-BC52C15D15CB}"/>
    <cellStyle name="Comma 6 3 3 3 4" xfId="37176" xr:uid="{5286790F-DC90-4691-8986-FE523E657CE9}"/>
    <cellStyle name="Comma 6 3 3 3 4 2" xfId="37177" xr:uid="{9B378A70-1B6E-40C8-9DC8-9D31C02FC3EB}"/>
    <cellStyle name="Comma 6 3 3 3 5" xfId="37178" xr:uid="{AB910434-AA40-4924-BD7E-D68996257309}"/>
    <cellStyle name="Comma 6 3 3 4" xfId="37179" xr:uid="{3610B1C0-73CE-454C-8928-23FE8818FDE5}"/>
    <cellStyle name="Comma 6 3 3 4 2" xfId="37180" xr:uid="{82A1C0FD-AE82-48CF-8D2D-12711A680030}"/>
    <cellStyle name="Comma 6 3 3 4 2 2" xfId="37181" xr:uid="{B8E4DB5D-94B5-4103-8EFB-6ACCBCDC3A24}"/>
    <cellStyle name="Comma 6 3 3 4 2 2 2" xfId="37182" xr:uid="{56ECA945-0121-4592-85CD-E9B5143D7960}"/>
    <cellStyle name="Comma 6 3 3 4 2 3" xfId="37183" xr:uid="{90137322-9692-499A-8AFB-C9695037D6DE}"/>
    <cellStyle name="Comma 6 3 3 4 3" xfId="37184" xr:uid="{7143628E-8D19-4F63-B80E-3774A1DBCBF2}"/>
    <cellStyle name="Comma 6 3 3 4 3 2" xfId="37185" xr:uid="{10FBEC67-BE21-48F7-AF0C-9D213976B24E}"/>
    <cellStyle name="Comma 6 3 3 4 4" xfId="37186" xr:uid="{570BDBB3-A730-4B5E-A88E-8F179640F679}"/>
    <cellStyle name="Comma 6 3 3 5" xfId="37187" xr:uid="{97CB77AD-3FC5-47AA-B31F-92537109B921}"/>
    <cellStyle name="Comma 6 3 3 5 2" xfId="37188" xr:uid="{FABF6A55-3349-4681-B33E-53BFEE9C986C}"/>
    <cellStyle name="Comma 6 3 3 5 2 2" xfId="37189" xr:uid="{10F358B3-A515-45AC-BEB9-400B231F4EC6}"/>
    <cellStyle name="Comma 6 3 3 5 3" xfId="37190" xr:uid="{AC42F899-62A5-4ED3-A802-B2AC65D300BF}"/>
    <cellStyle name="Comma 6 3 3 6" xfId="37191" xr:uid="{BB018ADC-BF5E-4911-8587-0783BD3A6BD9}"/>
    <cellStyle name="Comma 6 3 3 6 2" xfId="37192" xr:uid="{6F9EEC7E-32E2-4AB8-BEFE-D4EDBD61755E}"/>
    <cellStyle name="Comma 6 3 3 7" xfId="37193" xr:uid="{D821BF3A-6CBE-4544-B888-EEC551905236}"/>
    <cellStyle name="Comma 6 3 4" xfId="37194" xr:uid="{333784E8-5AC8-4349-B87D-911429FB5153}"/>
    <cellStyle name="Comma 6 3 4 2" xfId="37195" xr:uid="{76D8DC98-32D9-4A6F-8C47-0536EE8E3A6D}"/>
    <cellStyle name="Comma 6 3 4 2 2" xfId="37196" xr:uid="{1895545E-20FA-41CB-9F24-304D8A0F2143}"/>
    <cellStyle name="Comma 6 3 4 2 2 2" xfId="37197" xr:uid="{3D25E3CE-15FA-46F1-A748-C530A1261D0D}"/>
    <cellStyle name="Comma 6 3 4 2 2 2 2" xfId="37198" xr:uid="{5277818F-59BD-4716-89E5-697BB867B35A}"/>
    <cellStyle name="Comma 6 3 4 2 2 2 2 2" xfId="37199" xr:uid="{2C5825A4-965B-4A04-9EFC-26B278BB9F00}"/>
    <cellStyle name="Comma 6 3 4 2 2 2 2 2 2" xfId="37200" xr:uid="{E15CBE20-CF02-4735-8CEF-9F404DE2727F}"/>
    <cellStyle name="Comma 6 3 4 2 2 2 2 3" xfId="37201" xr:uid="{5B1BF2C0-5BA0-4A98-9814-DF33DCC68C95}"/>
    <cellStyle name="Comma 6 3 4 2 2 2 3" xfId="37202" xr:uid="{E08F1288-70A4-46AF-B250-7C3C7B2DEAB1}"/>
    <cellStyle name="Comma 6 3 4 2 2 2 3 2" xfId="37203" xr:uid="{F3800824-93AE-4FCC-8AB7-80F6C5E033BC}"/>
    <cellStyle name="Comma 6 3 4 2 2 2 4" xfId="37204" xr:uid="{19B3FFDB-AC53-45F3-B9A8-9B11D0FBEBF6}"/>
    <cellStyle name="Comma 6 3 4 2 2 3" xfId="37205" xr:uid="{E862EDC3-23C2-4E37-A796-8DCB95C1570E}"/>
    <cellStyle name="Comma 6 3 4 2 2 3 2" xfId="37206" xr:uid="{B5463BD6-6729-45EA-832F-3C5B099453E8}"/>
    <cellStyle name="Comma 6 3 4 2 2 3 2 2" xfId="37207" xr:uid="{78580B63-CEC4-4D13-8E14-7FBDB3C50240}"/>
    <cellStyle name="Comma 6 3 4 2 2 3 3" xfId="37208" xr:uid="{E4BFC864-4A62-456F-AA45-EAC6AA32DF3B}"/>
    <cellStyle name="Comma 6 3 4 2 2 4" xfId="37209" xr:uid="{52F86E59-FB89-4FF6-8143-5FAD28F17DEB}"/>
    <cellStyle name="Comma 6 3 4 2 2 4 2" xfId="37210" xr:uid="{B2E81E5B-DED8-4841-8CB3-FA18E8619C76}"/>
    <cellStyle name="Comma 6 3 4 2 2 5" xfId="37211" xr:uid="{8B3EE117-67AA-4F0C-B9BC-BEFEBFD144D6}"/>
    <cellStyle name="Comma 6 3 4 2 3" xfId="37212" xr:uid="{3C6B269F-205B-4843-9FEE-60862E96BC56}"/>
    <cellStyle name="Comma 6 3 4 2 3 2" xfId="37213" xr:uid="{61548A8F-F886-4F08-B20D-12A6DF56D5A2}"/>
    <cellStyle name="Comma 6 3 4 2 3 2 2" xfId="37214" xr:uid="{8EB87D77-CAC7-4DA4-B7BA-74F3A05651A0}"/>
    <cellStyle name="Comma 6 3 4 2 3 2 2 2" xfId="37215" xr:uid="{F5926D5E-7C67-41E5-AD3C-FDEB0238BD88}"/>
    <cellStyle name="Comma 6 3 4 2 3 2 3" xfId="37216" xr:uid="{EDE382A4-0613-4884-88D7-A295AB75B313}"/>
    <cellStyle name="Comma 6 3 4 2 3 3" xfId="37217" xr:uid="{D8228C62-3AFD-49CD-9131-59738841B6B5}"/>
    <cellStyle name="Comma 6 3 4 2 3 3 2" xfId="37218" xr:uid="{D1546A36-EC1E-4088-9542-FE922824470B}"/>
    <cellStyle name="Comma 6 3 4 2 3 4" xfId="37219" xr:uid="{5103BEF3-5953-4BF0-8FCA-1DCDBD10C00F}"/>
    <cellStyle name="Comma 6 3 4 2 4" xfId="37220" xr:uid="{18AFE08A-CEE5-4844-A7F3-6F82945FD610}"/>
    <cellStyle name="Comma 6 3 4 2 4 2" xfId="37221" xr:uid="{57681B01-162B-416C-810C-6A66A07BD812}"/>
    <cellStyle name="Comma 6 3 4 2 4 2 2" xfId="37222" xr:uid="{C7E039CD-4A5D-4AD0-81AC-166A56140862}"/>
    <cellStyle name="Comma 6 3 4 2 4 3" xfId="37223" xr:uid="{D5ADA856-72D8-4B3B-9DB2-BAD820F834BD}"/>
    <cellStyle name="Comma 6 3 4 2 5" xfId="37224" xr:uid="{6A89CFD2-1582-4ACE-B132-787EA8FC5009}"/>
    <cellStyle name="Comma 6 3 4 2 5 2" xfId="37225" xr:uid="{AF68C4BA-16D3-49A4-BB2B-FA320AACD834}"/>
    <cellStyle name="Comma 6 3 4 2 6" xfId="37226" xr:uid="{B2FF658B-9B81-495A-B872-70974811B401}"/>
    <cellStyle name="Comma 6 3 4 3" xfId="37227" xr:uid="{79D8B6AF-3EBB-4D5E-955B-E0497D4589D5}"/>
    <cellStyle name="Comma 6 3 4 3 2" xfId="37228" xr:uid="{2228ED7B-43BA-4E26-9D31-D46F5AB4879D}"/>
    <cellStyle name="Comma 6 3 4 3 2 2" xfId="37229" xr:uid="{839D3F72-5E68-4EAC-A042-216966C1E360}"/>
    <cellStyle name="Comma 6 3 4 3 2 2 2" xfId="37230" xr:uid="{BE9AEAE2-510D-4C43-A8B9-D90C2AFE8EA5}"/>
    <cellStyle name="Comma 6 3 4 3 2 2 2 2" xfId="37231" xr:uid="{6A56F865-32B6-4987-BAF4-D5247801CF98}"/>
    <cellStyle name="Comma 6 3 4 3 2 2 3" xfId="37232" xr:uid="{CBBB7346-BD09-4B85-8B65-34E931B619D4}"/>
    <cellStyle name="Comma 6 3 4 3 2 3" xfId="37233" xr:uid="{8CF56AF2-6BE0-467A-A1A7-3AB792E5CEAD}"/>
    <cellStyle name="Comma 6 3 4 3 2 3 2" xfId="37234" xr:uid="{DC1F4941-3AB9-44BC-B17D-43767134A50F}"/>
    <cellStyle name="Comma 6 3 4 3 2 4" xfId="37235" xr:uid="{45D85C8F-4890-4A76-B0BA-E9DEB13067EB}"/>
    <cellStyle name="Comma 6 3 4 3 3" xfId="37236" xr:uid="{D0C6B8D1-9410-4838-9C32-AB9A1BD89160}"/>
    <cellStyle name="Comma 6 3 4 3 3 2" xfId="37237" xr:uid="{41678344-7221-4A90-A0E8-7D71EF025D9F}"/>
    <cellStyle name="Comma 6 3 4 3 3 2 2" xfId="37238" xr:uid="{78E11C36-56FE-42E7-93D2-737704B8F6C0}"/>
    <cellStyle name="Comma 6 3 4 3 3 3" xfId="37239" xr:uid="{6B1821F0-C662-4531-B869-E27A4EEAFEC3}"/>
    <cellStyle name="Comma 6 3 4 3 4" xfId="37240" xr:uid="{D63185D1-3828-4E11-9EAD-245E6A0E38B0}"/>
    <cellStyle name="Comma 6 3 4 3 4 2" xfId="37241" xr:uid="{3760D1FF-8C75-49DF-A523-3E0414B7C37C}"/>
    <cellStyle name="Comma 6 3 4 3 5" xfId="37242" xr:uid="{AB7276CB-8980-48F5-83C4-107BA05E2115}"/>
    <cellStyle name="Comma 6 3 4 4" xfId="37243" xr:uid="{BEFB52BD-342C-4CC2-B3FE-2AEFBECDB0D0}"/>
    <cellStyle name="Comma 6 3 4 4 2" xfId="37244" xr:uid="{19A26F21-7194-4951-BC81-C87C55F42503}"/>
    <cellStyle name="Comma 6 3 4 4 2 2" xfId="37245" xr:uid="{BDCB5410-FD09-442E-ACB1-D4D1122C8599}"/>
    <cellStyle name="Comma 6 3 4 4 2 2 2" xfId="37246" xr:uid="{2A78A735-E1C0-415B-B20B-0AF103868AC3}"/>
    <cellStyle name="Comma 6 3 4 4 2 3" xfId="37247" xr:uid="{4A809F9B-EA90-4AFF-9699-10967C00C314}"/>
    <cellStyle name="Comma 6 3 4 4 3" xfId="37248" xr:uid="{A21B3524-DDEA-4843-8BA6-323C47CAE04F}"/>
    <cellStyle name="Comma 6 3 4 4 3 2" xfId="37249" xr:uid="{E51A68A7-608A-4BC3-ACD6-4458C561894C}"/>
    <cellStyle name="Comma 6 3 4 4 4" xfId="37250" xr:uid="{730087DE-C296-45A4-8AD9-9201CD6FFE69}"/>
    <cellStyle name="Comma 6 3 4 5" xfId="37251" xr:uid="{D69FFF1E-C463-48F5-BF32-9068F2D9E938}"/>
    <cellStyle name="Comma 6 3 4 5 2" xfId="37252" xr:uid="{C27C2EF0-2AF5-4C65-A22A-334F7E83975F}"/>
    <cellStyle name="Comma 6 3 4 5 2 2" xfId="37253" xr:uid="{DFFB0020-2BEC-4EE3-A7F8-733B1180700C}"/>
    <cellStyle name="Comma 6 3 4 5 3" xfId="37254" xr:uid="{1C13F595-6518-4E6E-900F-29F20AEF87AF}"/>
    <cellStyle name="Comma 6 3 4 6" xfId="37255" xr:uid="{E8966F5B-6FA6-4590-82B5-B690287BB2C3}"/>
    <cellStyle name="Comma 6 3 4 6 2" xfId="37256" xr:uid="{1C42766D-4021-4BC8-B94D-1C378638065C}"/>
    <cellStyle name="Comma 6 3 4 7" xfId="37257" xr:uid="{592A8F39-228B-4A54-9AD9-8B13DD9835B9}"/>
    <cellStyle name="Comma 6 3 5" xfId="37258" xr:uid="{0D47C600-3933-4A96-A4F2-EF939776DA8F}"/>
    <cellStyle name="Comma 6 3 5 2" xfId="37259" xr:uid="{5576DA7C-D8CE-47FD-B8C2-BBAEA6993106}"/>
    <cellStyle name="Comma 6 3 5 2 2" xfId="37260" xr:uid="{31EDCFA5-C0B1-4177-8E67-C7A270DD8EE3}"/>
    <cellStyle name="Comma 6 3 5 2 2 2" xfId="37261" xr:uid="{62A8C164-1FD5-43B8-BDA5-11AC29EA9913}"/>
    <cellStyle name="Comma 6 3 5 2 2 2 2" xfId="37262" xr:uid="{375FACEE-5FD0-46A8-BEA0-F9DDC07DFA4F}"/>
    <cellStyle name="Comma 6 3 5 2 2 2 2 2" xfId="37263" xr:uid="{AE1581E0-CAE1-4AAF-89F4-788C58488504}"/>
    <cellStyle name="Comma 6 3 5 2 2 2 2 2 2" xfId="37264" xr:uid="{B4727D81-51A3-43F9-9CDF-7DE164C6B9BC}"/>
    <cellStyle name="Comma 6 3 5 2 2 2 2 3" xfId="37265" xr:uid="{97C9CCBC-C42E-42A0-A834-83DDF05CF759}"/>
    <cellStyle name="Comma 6 3 5 2 2 2 3" xfId="37266" xr:uid="{F1D8E8CC-7E76-4C26-A1CF-B36EB75C20B3}"/>
    <cellStyle name="Comma 6 3 5 2 2 2 3 2" xfId="37267" xr:uid="{20595A34-F3B0-4720-8928-D40ED3D96ADE}"/>
    <cellStyle name="Comma 6 3 5 2 2 2 4" xfId="37268" xr:uid="{9C67C183-6110-4F2B-A723-C4E6B9505584}"/>
    <cellStyle name="Comma 6 3 5 2 2 3" xfId="37269" xr:uid="{CB7B956F-CDBC-4059-B4E2-4E871719FE52}"/>
    <cellStyle name="Comma 6 3 5 2 2 3 2" xfId="37270" xr:uid="{2D170DF7-7B17-418E-9543-09D0D13B1F00}"/>
    <cellStyle name="Comma 6 3 5 2 2 3 2 2" xfId="37271" xr:uid="{2519F826-E6D6-44E3-B81D-A45D89B49559}"/>
    <cellStyle name="Comma 6 3 5 2 2 3 3" xfId="37272" xr:uid="{C74CC86D-BFC7-4637-A74B-F284A5D733DA}"/>
    <cellStyle name="Comma 6 3 5 2 2 4" xfId="37273" xr:uid="{4484049E-FC9B-4AB5-9D90-8A9229999942}"/>
    <cellStyle name="Comma 6 3 5 2 2 4 2" xfId="37274" xr:uid="{DCF87C00-673A-49B5-8D4D-F49F147A1357}"/>
    <cellStyle name="Comma 6 3 5 2 2 5" xfId="37275" xr:uid="{121296DE-76E5-4873-9F7A-76C896B0B4B1}"/>
    <cellStyle name="Comma 6 3 5 2 3" xfId="37276" xr:uid="{06AA16C6-3656-45A2-B993-125F1CCCAF46}"/>
    <cellStyle name="Comma 6 3 5 2 3 2" xfId="37277" xr:uid="{C2AE3536-DA04-447C-AEFD-684A44FB328D}"/>
    <cellStyle name="Comma 6 3 5 2 3 2 2" xfId="37278" xr:uid="{0CC456C7-5025-4B98-8FEB-6BCE8E3FDDC6}"/>
    <cellStyle name="Comma 6 3 5 2 3 2 2 2" xfId="37279" xr:uid="{8536AB0F-DD9F-4C19-BADB-4C8EC691A0E0}"/>
    <cellStyle name="Comma 6 3 5 2 3 2 3" xfId="37280" xr:uid="{506DD902-7A00-4C72-8471-E52F8717285C}"/>
    <cellStyle name="Comma 6 3 5 2 3 3" xfId="37281" xr:uid="{E134AB10-2F8A-4CCB-8023-F34CBE21DEC1}"/>
    <cellStyle name="Comma 6 3 5 2 3 3 2" xfId="37282" xr:uid="{03D9566E-A672-4EB0-81A8-F5F9A69F7FCB}"/>
    <cellStyle name="Comma 6 3 5 2 3 4" xfId="37283" xr:uid="{F45AEC8F-CFC2-4E81-B294-2E44289BDAF1}"/>
    <cellStyle name="Comma 6 3 5 2 4" xfId="37284" xr:uid="{31759328-64D9-418F-80CC-E43EE7542AAD}"/>
    <cellStyle name="Comma 6 3 5 2 4 2" xfId="37285" xr:uid="{CC6AC20D-0375-46B7-BE59-FABEE6219988}"/>
    <cellStyle name="Comma 6 3 5 2 4 2 2" xfId="37286" xr:uid="{697C6641-1795-4FCA-A3DA-DC11CE8809E9}"/>
    <cellStyle name="Comma 6 3 5 2 4 3" xfId="37287" xr:uid="{1168D18A-C5BA-4423-9C15-563E029110F2}"/>
    <cellStyle name="Comma 6 3 5 2 5" xfId="37288" xr:uid="{DF7CA6BF-5A76-47BB-ABFE-4ECBA5485D7C}"/>
    <cellStyle name="Comma 6 3 5 2 5 2" xfId="37289" xr:uid="{42C43505-B486-40C3-84C9-5A65FF269502}"/>
    <cellStyle name="Comma 6 3 5 2 6" xfId="37290" xr:uid="{D70653E5-5A5A-4103-B61E-486775BA532A}"/>
    <cellStyle name="Comma 6 3 5 3" xfId="37291" xr:uid="{574939BF-2DDD-4A1D-89AB-828354E5252B}"/>
    <cellStyle name="Comma 6 3 5 3 2" xfId="37292" xr:uid="{9E72978E-34FD-4FC7-85BA-9B4E1F5F4F1B}"/>
    <cellStyle name="Comma 6 3 5 3 2 2" xfId="37293" xr:uid="{A21D1CAD-8B14-4F1B-B98D-DF2C21BAAF9F}"/>
    <cellStyle name="Comma 6 3 5 3 2 2 2" xfId="37294" xr:uid="{9FFEF8CF-A929-40E1-9A55-53B5A3E6C86F}"/>
    <cellStyle name="Comma 6 3 5 3 2 2 2 2" xfId="37295" xr:uid="{A61FF866-67EF-4E62-97EE-0C462AF78E4D}"/>
    <cellStyle name="Comma 6 3 5 3 2 2 3" xfId="37296" xr:uid="{9D671410-22FD-4F35-ABFA-BB9AD6E330E5}"/>
    <cellStyle name="Comma 6 3 5 3 2 3" xfId="37297" xr:uid="{7901150D-40B8-4C2C-959A-7C909B875F75}"/>
    <cellStyle name="Comma 6 3 5 3 2 3 2" xfId="37298" xr:uid="{D4FA43A5-BA21-4DB1-B38A-96C55D8E5114}"/>
    <cellStyle name="Comma 6 3 5 3 2 4" xfId="37299" xr:uid="{B2C8908B-4F63-4BD7-8DEE-E3B8E67F24D1}"/>
    <cellStyle name="Comma 6 3 5 3 3" xfId="37300" xr:uid="{69A79A3B-8F9D-412F-AA07-FA38FF404453}"/>
    <cellStyle name="Comma 6 3 5 3 3 2" xfId="37301" xr:uid="{FDB329A9-2E15-43E7-BA6D-2ABD81AB624E}"/>
    <cellStyle name="Comma 6 3 5 3 3 2 2" xfId="37302" xr:uid="{998D52BE-CFB2-49DC-81BD-4EAD7F0CC084}"/>
    <cellStyle name="Comma 6 3 5 3 3 3" xfId="37303" xr:uid="{705D08C1-3F2D-4997-87C2-78A0479C373A}"/>
    <cellStyle name="Comma 6 3 5 3 4" xfId="37304" xr:uid="{C5777507-78F3-461E-93BC-C0CAFF17D063}"/>
    <cellStyle name="Comma 6 3 5 3 4 2" xfId="37305" xr:uid="{28419165-B0A6-4204-996D-3787A1A8BC59}"/>
    <cellStyle name="Comma 6 3 5 3 5" xfId="37306" xr:uid="{4E98026A-F41C-4503-8A02-D72EC703DB45}"/>
    <cellStyle name="Comma 6 3 5 4" xfId="37307" xr:uid="{8A23A212-CD71-43D0-8C9F-1C63DAE8791A}"/>
    <cellStyle name="Comma 6 3 5 4 2" xfId="37308" xr:uid="{6A2B21B4-1697-418D-BFEC-CF58E6374469}"/>
    <cellStyle name="Comma 6 3 5 4 2 2" xfId="37309" xr:uid="{0039982F-65FA-4D31-8483-076D5813541F}"/>
    <cellStyle name="Comma 6 3 5 4 2 2 2" xfId="37310" xr:uid="{ACCD5964-A1E1-4914-9BE3-5881454A5E48}"/>
    <cellStyle name="Comma 6 3 5 4 2 3" xfId="37311" xr:uid="{834F2B5B-52D5-48D6-915C-A32A3EA07826}"/>
    <cellStyle name="Comma 6 3 5 4 3" xfId="37312" xr:uid="{B0433DB5-6DCA-4367-81D0-04C267D81E92}"/>
    <cellStyle name="Comma 6 3 5 4 3 2" xfId="37313" xr:uid="{5B42A127-4ECA-4EDA-B33D-83ED074E56B1}"/>
    <cellStyle name="Comma 6 3 5 4 4" xfId="37314" xr:uid="{771FFAEC-54E2-4FEE-A71B-0F201758AD1E}"/>
    <cellStyle name="Comma 6 3 5 5" xfId="37315" xr:uid="{29AAECE2-5920-4E61-9BA6-6426A7EA1D3D}"/>
    <cellStyle name="Comma 6 3 5 5 2" xfId="37316" xr:uid="{8AFC776C-BE42-47E9-B3C4-28A0E835DAC9}"/>
    <cellStyle name="Comma 6 3 5 5 2 2" xfId="37317" xr:uid="{3095692A-3C98-4769-8FB9-119DCB83BA8F}"/>
    <cellStyle name="Comma 6 3 5 5 3" xfId="37318" xr:uid="{6451857E-13FC-49BC-AE42-431FA030E2B8}"/>
    <cellStyle name="Comma 6 3 5 6" xfId="37319" xr:uid="{0F7DD74E-AC38-4057-B3A3-DF0FC3344774}"/>
    <cellStyle name="Comma 6 3 5 6 2" xfId="37320" xr:uid="{7AA52DCD-51A1-4356-83F1-8757C0CBB519}"/>
    <cellStyle name="Comma 6 3 5 7" xfId="37321" xr:uid="{2D0CB207-8E8E-43C7-8344-E47D9D65A9B7}"/>
    <cellStyle name="Comma 6 3 6" xfId="37322" xr:uid="{56CD0A71-C443-4137-BDD5-2A46B085394A}"/>
    <cellStyle name="Comma 6 3 6 2" xfId="37323" xr:uid="{F329A710-4AD0-4744-9830-2611FAED9392}"/>
    <cellStyle name="Comma 6 3 6 2 2" xfId="37324" xr:uid="{33678326-DE02-4BCD-8D5D-9D6D78DB45A0}"/>
    <cellStyle name="Comma 6 3 6 2 2 2" xfId="37325" xr:uid="{D22B8294-61DF-406F-826B-15462ED0B188}"/>
    <cellStyle name="Comma 6 3 6 2 2 2 2" xfId="37326" xr:uid="{1F1B426A-ED9D-44B0-A9E5-C1F2E0516F1B}"/>
    <cellStyle name="Comma 6 3 6 2 2 2 2 2" xfId="37327" xr:uid="{63796301-B1E9-48E7-AC97-FF3E12CF702F}"/>
    <cellStyle name="Comma 6 3 6 2 2 2 3" xfId="37328" xr:uid="{341F8177-14C4-4B13-896A-569A54422481}"/>
    <cellStyle name="Comma 6 3 6 2 2 3" xfId="37329" xr:uid="{10945EBF-E4C8-4572-A324-61C7B510546D}"/>
    <cellStyle name="Comma 6 3 6 2 2 3 2" xfId="37330" xr:uid="{BF983ABA-4D62-4074-95EA-14225753D87A}"/>
    <cellStyle name="Comma 6 3 6 2 2 4" xfId="37331" xr:uid="{581886BA-D261-4D30-A793-719D278EBF8E}"/>
    <cellStyle name="Comma 6 3 6 2 3" xfId="37332" xr:uid="{5237FA07-348C-47DB-953A-14D8AB21FF0A}"/>
    <cellStyle name="Comma 6 3 6 2 3 2" xfId="37333" xr:uid="{949FA939-78E7-43E7-B935-0A15EF133977}"/>
    <cellStyle name="Comma 6 3 6 2 3 2 2" xfId="37334" xr:uid="{9EBC2784-93AC-4AC9-88A5-824F8A5C8756}"/>
    <cellStyle name="Comma 6 3 6 2 3 3" xfId="37335" xr:uid="{079F1EC8-D942-4CFE-9359-E9C1F516E216}"/>
    <cellStyle name="Comma 6 3 6 2 4" xfId="37336" xr:uid="{D940AA84-213E-455B-B5A5-3D64E955AE68}"/>
    <cellStyle name="Comma 6 3 6 2 4 2" xfId="37337" xr:uid="{FE7A6270-766E-4A23-B8BD-1526F8ACE238}"/>
    <cellStyle name="Comma 6 3 6 2 5" xfId="37338" xr:uid="{7B8CA7CA-F5F9-45D7-9FC5-AF6F399D221B}"/>
    <cellStyle name="Comma 6 3 6 3" xfId="37339" xr:uid="{A8C299B1-4B35-432E-A266-8B5057D6AB4E}"/>
    <cellStyle name="Comma 6 3 6 3 2" xfId="37340" xr:uid="{604F6262-54C3-44FE-B171-94C89A0BE70F}"/>
    <cellStyle name="Comma 6 3 6 3 2 2" xfId="37341" xr:uid="{E259A0A4-25A0-40E3-A97E-02F1A5CE71FF}"/>
    <cellStyle name="Comma 6 3 6 3 2 2 2" xfId="37342" xr:uid="{10AEC7B4-5E83-4766-BF7A-E8627B9E95EE}"/>
    <cellStyle name="Comma 6 3 6 3 2 3" xfId="37343" xr:uid="{636C972D-9869-4BEE-87D5-6EB096B68D21}"/>
    <cellStyle name="Comma 6 3 6 3 3" xfId="37344" xr:uid="{10D879DD-7E57-408E-A781-7CE82E1DE22B}"/>
    <cellStyle name="Comma 6 3 6 3 3 2" xfId="37345" xr:uid="{814D0C98-52F7-4E77-8554-1605BA858327}"/>
    <cellStyle name="Comma 6 3 6 3 4" xfId="37346" xr:uid="{218E9168-976E-49EB-8366-6DE4D1388C7F}"/>
    <cellStyle name="Comma 6 3 6 4" xfId="37347" xr:uid="{31DA24B6-C064-4CE0-B8A1-9CE901CFFBA7}"/>
    <cellStyle name="Comma 6 3 6 4 2" xfId="37348" xr:uid="{16D26ADE-6731-42BE-91B0-8953734E7003}"/>
    <cellStyle name="Comma 6 3 6 4 2 2" xfId="37349" xr:uid="{28505662-C0EA-487A-9650-97717A42D475}"/>
    <cellStyle name="Comma 6 3 6 4 3" xfId="37350" xr:uid="{A225C22E-FA12-4FBB-835C-B38A1CFBF1E0}"/>
    <cellStyle name="Comma 6 3 6 5" xfId="37351" xr:uid="{0397181B-EEF5-42D9-B3FF-F28FA27928C1}"/>
    <cellStyle name="Comma 6 3 6 5 2" xfId="37352" xr:uid="{769B5576-C72F-4E5F-9E9D-8B75D989D450}"/>
    <cellStyle name="Comma 6 3 6 6" xfId="37353" xr:uid="{8B8FBBB8-70C3-496B-9DD9-4D2FD6616169}"/>
    <cellStyle name="Comma 6 3 7" xfId="37354" xr:uid="{9AFC1CF1-024F-4326-A170-5101FF561158}"/>
    <cellStyle name="Comma 6 3 7 2" xfId="37355" xr:uid="{7535D5E2-627C-44F2-83F6-16667283F1D9}"/>
    <cellStyle name="Comma 6 3 7 2 2" xfId="37356" xr:uid="{4A48CE25-C7CB-4CDC-AF06-8EBCC2CE353B}"/>
    <cellStyle name="Comma 6 3 7 2 2 2" xfId="37357" xr:uid="{31A05D83-C952-44C8-9EE8-59751A87D0F6}"/>
    <cellStyle name="Comma 6 3 7 2 2 2 2" xfId="37358" xr:uid="{4A01553B-BBFD-47D3-84CA-80FEEA9FA8DB}"/>
    <cellStyle name="Comma 6 3 7 2 2 3" xfId="37359" xr:uid="{D8245681-865F-4B5C-9FD6-787B249F6989}"/>
    <cellStyle name="Comma 6 3 7 2 3" xfId="37360" xr:uid="{53385303-3A06-41AF-B2EC-8E61F9D1CA27}"/>
    <cellStyle name="Comma 6 3 7 2 3 2" xfId="37361" xr:uid="{19BC8E58-6878-42E3-A312-0817FFB8D214}"/>
    <cellStyle name="Comma 6 3 7 2 4" xfId="37362" xr:uid="{A6EB432F-556B-424A-BCED-2EB9E3264660}"/>
    <cellStyle name="Comma 6 3 7 3" xfId="37363" xr:uid="{BA222EFC-CB67-4593-96A7-B865354DE1E4}"/>
    <cellStyle name="Comma 6 3 7 3 2" xfId="37364" xr:uid="{AF86F499-4D69-407B-A2EB-FB0A70CB5912}"/>
    <cellStyle name="Comma 6 3 7 3 2 2" xfId="37365" xr:uid="{F5BAE140-20F1-4DB7-87E4-15B89978DE93}"/>
    <cellStyle name="Comma 6 3 7 3 3" xfId="37366" xr:uid="{F7D3C1D7-473E-4608-BA0B-1E4116D23651}"/>
    <cellStyle name="Comma 6 3 7 4" xfId="37367" xr:uid="{6BF14AB7-8AAA-42BB-A7E4-DFB7AC436D04}"/>
    <cellStyle name="Comma 6 3 7 4 2" xfId="37368" xr:uid="{FF64BB1C-B07C-4DF0-8CF1-612848FCA74A}"/>
    <cellStyle name="Comma 6 3 7 5" xfId="37369" xr:uid="{642E736A-5C52-4250-81FE-C98BC72F0CF0}"/>
    <cellStyle name="Comma 6 3 8" xfId="37370" xr:uid="{F0BE738A-F7B8-4069-B22E-ACBF9B59AD1D}"/>
    <cellStyle name="Comma 6 3 8 2" xfId="37371" xr:uid="{A1CC9604-0739-47E4-A157-DAB9BB0FD860}"/>
    <cellStyle name="Comma 6 3 8 2 2" xfId="37372" xr:uid="{EC1EAA8B-92AD-4EFA-84C3-063912899981}"/>
    <cellStyle name="Comma 6 3 8 2 2 2" xfId="37373" xr:uid="{34039851-5D43-4573-97CB-F1E4F579B10F}"/>
    <cellStyle name="Comma 6 3 8 2 3" xfId="37374" xr:uid="{FF1875A5-D8B9-4599-96C7-A2FE9C00C2A3}"/>
    <cellStyle name="Comma 6 3 8 3" xfId="37375" xr:uid="{342CCB1C-2A43-4601-ABA6-6CD4765F5A07}"/>
    <cellStyle name="Comma 6 3 8 3 2" xfId="37376" xr:uid="{1DD2F554-5F66-4762-86C3-B3DFF95E9D95}"/>
    <cellStyle name="Comma 6 3 8 4" xfId="37377" xr:uid="{2FF5FDE2-A7B8-4DF4-A80F-9D4C3830F786}"/>
    <cellStyle name="Comma 6 3 9" xfId="37378" xr:uid="{D33EEBEE-1839-409E-97B5-41EC51BBA2F0}"/>
    <cellStyle name="Comma 6 3 9 2" xfId="37379" xr:uid="{DE109936-0168-40FF-901F-54CDF44BAA26}"/>
    <cellStyle name="Comma 6 3 9 2 2" xfId="37380" xr:uid="{0F10ED82-DBDE-4395-9EFE-1A26E4788024}"/>
    <cellStyle name="Comma 6 3 9 3" xfId="37381" xr:uid="{0804687B-A0E9-4E2B-8669-6EFDB4222B0D}"/>
    <cellStyle name="Comma 6 4" xfId="345" xr:uid="{9AA97EAF-1DB1-4AFD-AAA0-9496788A5E2C}"/>
    <cellStyle name="Comma 6 4 10" xfId="37383" xr:uid="{2837A737-F385-4A40-8DE0-84DB861C5194}"/>
    <cellStyle name="Comma 6 4 10 2" xfId="37384" xr:uid="{5B880249-DED1-4D1A-B969-5F4E023C6636}"/>
    <cellStyle name="Comma 6 4 11" xfId="37385" xr:uid="{A5845DE6-7D67-43EA-95CD-18F882261E32}"/>
    <cellStyle name="Comma 6 4 12" xfId="37382" xr:uid="{992BDD1B-F24B-483D-B21A-5F5487E6D10C}"/>
    <cellStyle name="Comma 6 4 2" xfId="37386" xr:uid="{0665C2B6-318D-4196-8A0A-3064713E6649}"/>
    <cellStyle name="Comma 6 4 2 10" xfId="37387" xr:uid="{EE43FCDB-2942-4F79-8DA9-D645B6AB523B}"/>
    <cellStyle name="Comma 6 4 2 2" xfId="37388" xr:uid="{E2BAD268-EF0C-47D9-BB1C-B265F9859E6B}"/>
    <cellStyle name="Comma 6 4 2 2 2" xfId="37389" xr:uid="{FDACF177-A14C-41E7-8988-246AC8400399}"/>
    <cellStyle name="Comma 6 4 2 2 2 2" xfId="37390" xr:uid="{F1C09314-001B-47D6-84DA-B1381FC80968}"/>
    <cellStyle name="Comma 6 4 2 2 2 2 2" xfId="37391" xr:uid="{8ACBA83E-B41B-4D82-80DC-7D711A859898}"/>
    <cellStyle name="Comma 6 4 2 2 2 2 2 2" xfId="37392" xr:uid="{4E8DA827-5BEE-4909-BCD6-9D4F857F9FDB}"/>
    <cellStyle name="Comma 6 4 2 2 2 2 2 2 2" xfId="37393" xr:uid="{10FAEDD5-8A05-4E28-93FF-8A83E28229D2}"/>
    <cellStyle name="Comma 6 4 2 2 2 2 2 2 2 2" xfId="37394" xr:uid="{37308933-BFAD-4C64-B49E-CD2D157CC2F9}"/>
    <cellStyle name="Comma 6 4 2 2 2 2 2 2 3" xfId="37395" xr:uid="{E961F569-E88E-4C54-858C-D81B3F28DEBB}"/>
    <cellStyle name="Comma 6 4 2 2 2 2 2 3" xfId="37396" xr:uid="{04FBC95B-17DD-492C-BFE5-0C2416ED95F3}"/>
    <cellStyle name="Comma 6 4 2 2 2 2 2 3 2" xfId="37397" xr:uid="{AD7B9F26-F717-4764-B287-F9B5D4574B1B}"/>
    <cellStyle name="Comma 6 4 2 2 2 2 2 4" xfId="37398" xr:uid="{0418CF7A-8C6F-472A-995E-B1EE83BB1B65}"/>
    <cellStyle name="Comma 6 4 2 2 2 2 3" xfId="37399" xr:uid="{F3998A71-F284-451D-ADCC-BA69BD18B9E4}"/>
    <cellStyle name="Comma 6 4 2 2 2 2 3 2" xfId="37400" xr:uid="{38663B37-FE05-463D-B700-EC6BDC8B7092}"/>
    <cellStyle name="Comma 6 4 2 2 2 2 3 2 2" xfId="37401" xr:uid="{B4BB5C5F-F64F-4405-ABAD-1EF948571A2B}"/>
    <cellStyle name="Comma 6 4 2 2 2 2 3 3" xfId="37402" xr:uid="{7E078CA4-44C5-4D3B-B6BD-6E0E650AD5F2}"/>
    <cellStyle name="Comma 6 4 2 2 2 2 4" xfId="37403" xr:uid="{BE0C0073-FAB3-4F08-97F6-5093C6C97238}"/>
    <cellStyle name="Comma 6 4 2 2 2 2 4 2" xfId="37404" xr:uid="{2EF76066-87AF-4DBB-8193-A73DEE0D349F}"/>
    <cellStyle name="Comma 6 4 2 2 2 2 5" xfId="37405" xr:uid="{688D6B4A-E1FB-4FFD-9CB9-EDC7DE501BA2}"/>
    <cellStyle name="Comma 6 4 2 2 2 3" xfId="37406" xr:uid="{E1FD7020-C37C-4BF4-AAB2-2BE3AA0EDA51}"/>
    <cellStyle name="Comma 6 4 2 2 2 3 2" xfId="37407" xr:uid="{96F64BDE-BBEF-499E-B6CB-3D6E1D4BC5E2}"/>
    <cellStyle name="Comma 6 4 2 2 2 3 2 2" xfId="37408" xr:uid="{D5C01DFB-F155-45FB-8C28-B2CFF82F53DA}"/>
    <cellStyle name="Comma 6 4 2 2 2 3 2 2 2" xfId="37409" xr:uid="{94031921-78A1-4ACB-9C87-7FE48A65D984}"/>
    <cellStyle name="Comma 6 4 2 2 2 3 2 3" xfId="37410" xr:uid="{EAD2151F-06A2-437C-967B-EB5EC44D1044}"/>
    <cellStyle name="Comma 6 4 2 2 2 3 3" xfId="37411" xr:uid="{DC057459-5E65-420A-AA3D-AA2A531D0B86}"/>
    <cellStyle name="Comma 6 4 2 2 2 3 3 2" xfId="37412" xr:uid="{E4EFF1D7-3FF9-4B2C-932B-234F609B5F22}"/>
    <cellStyle name="Comma 6 4 2 2 2 3 4" xfId="37413" xr:uid="{1C233800-3710-47A5-99A7-2A91C69B5A33}"/>
    <cellStyle name="Comma 6 4 2 2 2 4" xfId="37414" xr:uid="{FD7B31B5-1562-42D2-8E53-7C6B2275509B}"/>
    <cellStyle name="Comma 6 4 2 2 2 4 2" xfId="37415" xr:uid="{380F7847-028B-4C97-9500-3C5EFCAC60A6}"/>
    <cellStyle name="Comma 6 4 2 2 2 4 2 2" xfId="37416" xr:uid="{2611A894-3488-41FB-84FB-04937F99FD7E}"/>
    <cellStyle name="Comma 6 4 2 2 2 4 3" xfId="37417" xr:uid="{E8C0B32B-F991-47AB-B10B-C9DE292C87DF}"/>
    <cellStyle name="Comma 6 4 2 2 2 5" xfId="37418" xr:uid="{A9B1B156-227F-4B8E-935B-FC946FF33EE3}"/>
    <cellStyle name="Comma 6 4 2 2 2 5 2" xfId="37419" xr:uid="{6CB068EA-89FF-4655-BC93-2E510B69A1F6}"/>
    <cellStyle name="Comma 6 4 2 2 2 6" xfId="37420" xr:uid="{96A5F17C-81F1-409C-A852-0D4EB28427DC}"/>
    <cellStyle name="Comma 6 4 2 2 3" xfId="37421" xr:uid="{3AD913D8-9C91-45B5-8012-8ED12898F489}"/>
    <cellStyle name="Comma 6 4 2 2 3 2" xfId="37422" xr:uid="{2A1314C8-A221-4A56-B341-BCEC06EBEE28}"/>
    <cellStyle name="Comma 6 4 2 2 3 2 2" xfId="37423" xr:uid="{7481909E-438C-4CD1-B995-1E746E564BF3}"/>
    <cellStyle name="Comma 6 4 2 2 3 2 2 2" xfId="37424" xr:uid="{6E389C1C-589B-4932-90AE-48C1BECC3644}"/>
    <cellStyle name="Comma 6 4 2 2 3 2 2 2 2" xfId="37425" xr:uid="{EC023224-5353-40F0-A6E9-963334AAAF14}"/>
    <cellStyle name="Comma 6 4 2 2 3 2 2 3" xfId="37426" xr:uid="{5914925A-8249-43C6-B98E-58CD7B309FAF}"/>
    <cellStyle name="Comma 6 4 2 2 3 2 3" xfId="37427" xr:uid="{9741B067-6C69-4630-B0B5-3F3B69311FA1}"/>
    <cellStyle name="Comma 6 4 2 2 3 2 3 2" xfId="37428" xr:uid="{E038D55C-B95D-496D-B76C-8B5B21E98E50}"/>
    <cellStyle name="Comma 6 4 2 2 3 2 4" xfId="37429" xr:uid="{882E9566-48C2-4794-91BF-EFEFC37C0CA8}"/>
    <cellStyle name="Comma 6 4 2 2 3 3" xfId="37430" xr:uid="{90DF3758-2B3E-440D-85F3-5A950E4483EA}"/>
    <cellStyle name="Comma 6 4 2 2 3 3 2" xfId="37431" xr:uid="{FE6D0E26-3FC1-45B7-B9E5-2F49AE791CA6}"/>
    <cellStyle name="Comma 6 4 2 2 3 3 2 2" xfId="37432" xr:uid="{9D661C8A-995C-4EEA-B587-EC54258021C1}"/>
    <cellStyle name="Comma 6 4 2 2 3 3 3" xfId="37433" xr:uid="{B57336E1-1BAF-468F-A641-666F96249C6A}"/>
    <cellStyle name="Comma 6 4 2 2 3 4" xfId="37434" xr:uid="{7BC6FF76-2F0A-4287-9B4D-8D85AE12D0E6}"/>
    <cellStyle name="Comma 6 4 2 2 3 4 2" xfId="37435" xr:uid="{4DDF4F25-F48F-4AFC-A7D5-CA6EC393FEE1}"/>
    <cellStyle name="Comma 6 4 2 2 3 5" xfId="37436" xr:uid="{D31B2040-7B69-4A1C-9B96-3BEFC303BFAE}"/>
    <cellStyle name="Comma 6 4 2 2 4" xfId="37437" xr:uid="{35A8A42C-4615-41A9-AAEF-955C3376C659}"/>
    <cellStyle name="Comma 6 4 2 2 4 2" xfId="37438" xr:uid="{32B364C8-BB75-470F-9754-B3CD7EEF4B13}"/>
    <cellStyle name="Comma 6 4 2 2 4 2 2" xfId="37439" xr:uid="{F1E54094-E56C-4037-915F-2405F1DAFF1E}"/>
    <cellStyle name="Comma 6 4 2 2 4 2 2 2" xfId="37440" xr:uid="{EA175FE5-78AB-4129-9D24-1797DC2BF3C3}"/>
    <cellStyle name="Comma 6 4 2 2 4 2 3" xfId="37441" xr:uid="{D4805C78-A012-49BB-B1E0-8D51C60772A1}"/>
    <cellStyle name="Comma 6 4 2 2 4 3" xfId="37442" xr:uid="{62EB32D5-FCEF-46B3-A084-70673E1285DF}"/>
    <cellStyle name="Comma 6 4 2 2 4 3 2" xfId="37443" xr:uid="{C75980E1-992C-4293-90E6-36D6972869E5}"/>
    <cellStyle name="Comma 6 4 2 2 4 4" xfId="37444" xr:uid="{CD160D21-1E36-4A8C-A92F-13696536FBEA}"/>
    <cellStyle name="Comma 6 4 2 2 5" xfId="37445" xr:uid="{FF70904D-872D-4E10-B837-CACC5C64CAC3}"/>
    <cellStyle name="Comma 6 4 2 2 5 2" xfId="37446" xr:uid="{70B26DC7-D9C1-416F-9AB1-4A4922173773}"/>
    <cellStyle name="Comma 6 4 2 2 5 2 2" xfId="37447" xr:uid="{CA77F7F9-3501-47C0-BE78-BEA9C1CA6FB7}"/>
    <cellStyle name="Comma 6 4 2 2 5 3" xfId="37448" xr:uid="{0CBF88C7-3637-49EB-A893-AAE68C408D34}"/>
    <cellStyle name="Comma 6 4 2 2 6" xfId="37449" xr:uid="{DC1B1844-D3EA-4E05-8F1F-927BAB74B915}"/>
    <cellStyle name="Comma 6 4 2 2 6 2" xfId="37450" xr:uid="{BA68C011-55F6-4AD8-A85A-36FC88974D5A}"/>
    <cellStyle name="Comma 6 4 2 2 7" xfId="37451" xr:uid="{6FF6CAEF-DC21-48AA-8FB8-1F62E6BF9B67}"/>
    <cellStyle name="Comma 6 4 2 3" xfId="37452" xr:uid="{B4F54D31-FD1E-4B8A-B2BE-C4AC3ABF6485}"/>
    <cellStyle name="Comma 6 4 2 3 2" xfId="37453" xr:uid="{1D1A2042-EDC2-4AE4-B476-06C3469C606F}"/>
    <cellStyle name="Comma 6 4 2 3 2 2" xfId="37454" xr:uid="{E9B0F23B-B7BC-446E-9EFB-B5296BBDC175}"/>
    <cellStyle name="Comma 6 4 2 3 2 2 2" xfId="37455" xr:uid="{86F8BF4D-5A73-412B-B702-CB98AE3F7C0F}"/>
    <cellStyle name="Comma 6 4 2 3 2 2 2 2" xfId="37456" xr:uid="{7797D927-F8A7-4B53-9F89-E3C67F1D9CB4}"/>
    <cellStyle name="Comma 6 4 2 3 2 2 2 2 2" xfId="37457" xr:uid="{16DDCF7D-769C-4604-BDBB-9814AC4CA003}"/>
    <cellStyle name="Comma 6 4 2 3 2 2 2 2 2 2" xfId="37458" xr:uid="{0A18AFEA-6027-4CE6-A5AA-A433EC7F0C1D}"/>
    <cellStyle name="Comma 6 4 2 3 2 2 2 2 3" xfId="37459" xr:uid="{1AAEDDE5-BE76-469F-8C2B-947A37208C05}"/>
    <cellStyle name="Comma 6 4 2 3 2 2 2 3" xfId="37460" xr:uid="{98322A7D-2018-47A7-A784-8E5033A66168}"/>
    <cellStyle name="Comma 6 4 2 3 2 2 2 3 2" xfId="37461" xr:uid="{E315E263-8023-4B25-9185-2CD1E456CE65}"/>
    <cellStyle name="Comma 6 4 2 3 2 2 2 4" xfId="37462" xr:uid="{7D49E1C6-78EB-4EF2-AD7F-AB828FADD6F8}"/>
    <cellStyle name="Comma 6 4 2 3 2 2 3" xfId="37463" xr:uid="{D69167CA-621F-4F98-96C0-BA4B597B3E06}"/>
    <cellStyle name="Comma 6 4 2 3 2 2 3 2" xfId="37464" xr:uid="{48FDEAEC-5F56-42D5-9F8F-62A8F5BAACCA}"/>
    <cellStyle name="Comma 6 4 2 3 2 2 3 2 2" xfId="37465" xr:uid="{48E1014A-A0EE-47AD-8B3D-C638DDC8BF46}"/>
    <cellStyle name="Comma 6 4 2 3 2 2 3 3" xfId="37466" xr:uid="{E2D55191-09A4-4DD9-8AE2-C0D54919364C}"/>
    <cellStyle name="Comma 6 4 2 3 2 2 4" xfId="37467" xr:uid="{18D2BF99-6054-45CF-B9AD-724AB082F7DB}"/>
    <cellStyle name="Comma 6 4 2 3 2 2 4 2" xfId="37468" xr:uid="{D5434285-3515-499C-B9CC-F30533D5F7CF}"/>
    <cellStyle name="Comma 6 4 2 3 2 2 5" xfId="37469" xr:uid="{2DF61A54-B0D0-4E86-81A6-49B3587DA2B8}"/>
    <cellStyle name="Comma 6 4 2 3 2 3" xfId="37470" xr:uid="{2B0B68D4-B684-4514-90DA-385EBEB2B189}"/>
    <cellStyle name="Comma 6 4 2 3 2 3 2" xfId="37471" xr:uid="{220FDE55-55C7-4F91-8CA0-3CEE82B8A764}"/>
    <cellStyle name="Comma 6 4 2 3 2 3 2 2" xfId="37472" xr:uid="{1F1841E7-4EA3-4177-A0C1-A32F5D5D3F20}"/>
    <cellStyle name="Comma 6 4 2 3 2 3 2 2 2" xfId="37473" xr:uid="{A6178BB5-08F1-4BF0-8954-546A61D3716D}"/>
    <cellStyle name="Comma 6 4 2 3 2 3 2 3" xfId="37474" xr:uid="{FAF5D77E-430B-4FB2-AD7B-C053C36E7028}"/>
    <cellStyle name="Comma 6 4 2 3 2 3 3" xfId="37475" xr:uid="{FDF3270F-A3EA-4889-902C-98582EFC6BD9}"/>
    <cellStyle name="Comma 6 4 2 3 2 3 3 2" xfId="37476" xr:uid="{45FE3E18-1A68-43CF-8813-E3542CB9D357}"/>
    <cellStyle name="Comma 6 4 2 3 2 3 4" xfId="37477" xr:uid="{89DFFA09-8BDD-4A41-A0B7-14E59FB58515}"/>
    <cellStyle name="Comma 6 4 2 3 2 4" xfId="37478" xr:uid="{07C6EDF0-11F8-4E40-9373-A383EDC68755}"/>
    <cellStyle name="Comma 6 4 2 3 2 4 2" xfId="37479" xr:uid="{B695C9DF-8ACB-48B3-A535-F801B9D43CCB}"/>
    <cellStyle name="Comma 6 4 2 3 2 4 2 2" xfId="37480" xr:uid="{B853F972-ED71-411B-9B0A-498AB2C9ADAC}"/>
    <cellStyle name="Comma 6 4 2 3 2 4 3" xfId="37481" xr:uid="{38D96062-FBAE-4183-9512-83169BE12D3C}"/>
    <cellStyle name="Comma 6 4 2 3 2 5" xfId="37482" xr:uid="{1D43ABF2-24E5-4BB2-8DE4-6A8E86C48BE7}"/>
    <cellStyle name="Comma 6 4 2 3 2 5 2" xfId="37483" xr:uid="{EB2A9554-47B4-4DC7-BA31-FA3036FA69BC}"/>
    <cellStyle name="Comma 6 4 2 3 2 6" xfId="37484" xr:uid="{03471DD8-5755-4653-9862-ED7EE66D1A79}"/>
    <cellStyle name="Comma 6 4 2 3 3" xfId="37485" xr:uid="{65E6606F-93A0-4B26-9FB0-8CE836F05AA4}"/>
    <cellStyle name="Comma 6 4 2 3 3 2" xfId="37486" xr:uid="{C0267098-9152-4542-B514-D7E805300685}"/>
    <cellStyle name="Comma 6 4 2 3 3 2 2" xfId="37487" xr:uid="{CBC6D56E-A894-41CE-97D5-296D0BFBA66F}"/>
    <cellStyle name="Comma 6 4 2 3 3 2 2 2" xfId="37488" xr:uid="{225D2BE0-DFD4-4D82-A8FE-F944B0E13532}"/>
    <cellStyle name="Comma 6 4 2 3 3 2 2 2 2" xfId="37489" xr:uid="{ABFA7DA6-B209-4B83-8406-4A88A8B3013B}"/>
    <cellStyle name="Comma 6 4 2 3 3 2 2 3" xfId="37490" xr:uid="{DCCDA70A-3E54-46B2-8FB8-401F46B2DA64}"/>
    <cellStyle name="Comma 6 4 2 3 3 2 3" xfId="37491" xr:uid="{65CD1706-D05D-41DA-88C2-F6982E2C1B99}"/>
    <cellStyle name="Comma 6 4 2 3 3 2 3 2" xfId="37492" xr:uid="{9A6C4A1D-C93D-496A-8B3C-2CEB620A0DD1}"/>
    <cellStyle name="Comma 6 4 2 3 3 2 4" xfId="37493" xr:uid="{A1945AFA-1CE7-4C1A-9BA0-C2C27B765E89}"/>
    <cellStyle name="Comma 6 4 2 3 3 3" xfId="37494" xr:uid="{0E4CA4B8-C902-4E9E-87CB-024E9320667F}"/>
    <cellStyle name="Comma 6 4 2 3 3 3 2" xfId="37495" xr:uid="{7AB1144D-54FC-449C-9781-BCB6C51A74EE}"/>
    <cellStyle name="Comma 6 4 2 3 3 3 2 2" xfId="37496" xr:uid="{02FCE86A-C2F8-40F6-8F8E-E9DF3F8C236E}"/>
    <cellStyle name="Comma 6 4 2 3 3 3 3" xfId="37497" xr:uid="{1F703BF9-BCA4-42E4-BF39-AF619C1FEF5F}"/>
    <cellStyle name="Comma 6 4 2 3 3 4" xfId="37498" xr:uid="{3B7F968C-B5C5-40D6-A9C5-6B238D1271F9}"/>
    <cellStyle name="Comma 6 4 2 3 3 4 2" xfId="37499" xr:uid="{66A31B05-E09A-4F2A-B1E8-970EA7252760}"/>
    <cellStyle name="Comma 6 4 2 3 3 5" xfId="37500" xr:uid="{F861AE9F-6F41-4448-8288-7F38481B3761}"/>
    <cellStyle name="Comma 6 4 2 3 4" xfId="37501" xr:uid="{0390CA7B-1E4F-4A9C-9DAF-7A71F136961B}"/>
    <cellStyle name="Comma 6 4 2 3 4 2" xfId="37502" xr:uid="{68D442B8-B5F5-413A-A00D-4B833D98B2B5}"/>
    <cellStyle name="Comma 6 4 2 3 4 2 2" xfId="37503" xr:uid="{084B9D01-91E7-4203-B133-C34D7A9A8C0B}"/>
    <cellStyle name="Comma 6 4 2 3 4 2 2 2" xfId="37504" xr:uid="{C3F84131-59BE-4269-B133-1FEAD43010EB}"/>
    <cellStyle name="Comma 6 4 2 3 4 2 3" xfId="37505" xr:uid="{79E51943-9C7A-4111-A2CB-1EE95353E38E}"/>
    <cellStyle name="Comma 6 4 2 3 4 3" xfId="37506" xr:uid="{65F76516-8058-4F65-A016-5824C8FDFF6D}"/>
    <cellStyle name="Comma 6 4 2 3 4 3 2" xfId="37507" xr:uid="{1869C9BA-3417-42F9-BA8B-D6D0E88486C4}"/>
    <cellStyle name="Comma 6 4 2 3 4 4" xfId="37508" xr:uid="{B75BBC03-F803-4258-BD4A-3F3D558D154B}"/>
    <cellStyle name="Comma 6 4 2 3 5" xfId="37509" xr:uid="{045A170C-8621-4956-8688-D4A3AC2A2731}"/>
    <cellStyle name="Comma 6 4 2 3 5 2" xfId="37510" xr:uid="{AD37F5FE-9E12-4AE8-9FF5-9E0F5D80FD08}"/>
    <cellStyle name="Comma 6 4 2 3 5 2 2" xfId="37511" xr:uid="{0B5F411E-4BA4-43C8-8D34-3F7A0F2BCEA4}"/>
    <cellStyle name="Comma 6 4 2 3 5 3" xfId="37512" xr:uid="{CECE72E1-4FCB-41E4-B77C-73BB1E053741}"/>
    <cellStyle name="Comma 6 4 2 3 6" xfId="37513" xr:uid="{B1398794-32BC-4974-BD4A-E604CB312EAD}"/>
    <cellStyle name="Comma 6 4 2 3 6 2" xfId="37514" xr:uid="{F11CDDD0-712D-4B66-AF58-F56A6E133EB9}"/>
    <cellStyle name="Comma 6 4 2 3 7" xfId="37515" xr:uid="{ECF602B8-30A9-4B43-96B2-1124B9E9E04C}"/>
    <cellStyle name="Comma 6 4 2 4" xfId="37516" xr:uid="{FB6FEF5B-DE80-44FA-9DB1-3AE202326B13}"/>
    <cellStyle name="Comma 6 4 2 4 2" xfId="37517" xr:uid="{41C26E22-92AD-4F5A-9E59-9BA4D6433425}"/>
    <cellStyle name="Comma 6 4 2 4 2 2" xfId="37518" xr:uid="{2C508114-5697-4668-994A-84D1E1DC08DC}"/>
    <cellStyle name="Comma 6 4 2 4 2 2 2" xfId="37519" xr:uid="{A4D787FA-46BE-4134-965B-80DBC9A67AC9}"/>
    <cellStyle name="Comma 6 4 2 4 2 2 2 2" xfId="37520" xr:uid="{A7C97643-1115-4F65-B36C-A83E292D8511}"/>
    <cellStyle name="Comma 6 4 2 4 2 2 2 2 2" xfId="37521" xr:uid="{8FCE8F9B-A921-4AFA-9720-35C7B7B374D2}"/>
    <cellStyle name="Comma 6 4 2 4 2 2 2 2 2 2" xfId="37522" xr:uid="{203BDAD2-D2E1-488E-9F95-6B0F78F32458}"/>
    <cellStyle name="Comma 6 4 2 4 2 2 2 2 3" xfId="37523" xr:uid="{BFAA0C01-D195-4812-911F-994606DABCA2}"/>
    <cellStyle name="Comma 6 4 2 4 2 2 2 3" xfId="37524" xr:uid="{8A67F450-1581-4545-8BC8-D291647BB7C7}"/>
    <cellStyle name="Comma 6 4 2 4 2 2 2 3 2" xfId="37525" xr:uid="{EA4F7077-DD23-4171-87E6-67DDE2CFD200}"/>
    <cellStyle name="Comma 6 4 2 4 2 2 2 4" xfId="37526" xr:uid="{0F778699-C90E-4A4E-986B-BC22BB66F72C}"/>
    <cellStyle name="Comma 6 4 2 4 2 2 3" xfId="37527" xr:uid="{EC1B96DC-1B7F-402E-A0B7-A8B751856C94}"/>
    <cellStyle name="Comma 6 4 2 4 2 2 3 2" xfId="37528" xr:uid="{3C2F9243-F267-4256-A203-5DC2F6D31314}"/>
    <cellStyle name="Comma 6 4 2 4 2 2 3 2 2" xfId="37529" xr:uid="{77CDC6D3-29B9-4BD9-B225-B1AA5FBF01F2}"/>
    <cellStyle name="Comma 6 4 2 4 2 2 3 3" xfId="37530" xr:uid="{46E44D57-F15D-4003-A82B-5338F6BD265D}"/>
    <cellStyle name="Comma 6 4 2 4 2 2 4" xfId="37531" xr:uid="{36497E10-87A7-437D-A4A4-7DB33D14E494}"/>
    <cellStyle name="Comma 6 4 2 4 2 2 4 2" xfId="37532" xr:uid="{969AEC8F-19B7-4072-B4FC-9868DE9D8574}"/>
    <cellStyle name="Comma 6 4 2 4 2 2 5" xfId="37533" xr:uid="{87BF45E5-FD46-4DE2-885B-952B3CD2FEDF}"/>
    <cellStyle name="Comma 6 4 2 4 2 3" xfId="37534" xr:uid="{0BB45541-619E-4BE8-B1A2-6836C5FB06E8}"/>
    <cellStyle name="Comma 6 4 2 4 2 3 2" xfId="37535" xr:uid="{C622E8CE-4A99-4957-B87C-52AD59ED9404}"/>
    <cellStyle name="Comma 6 4 2 4 2 3 2 2" xfId="37536" xr:uid="{1C5BA6D3-48EA-4446-AE65-FB0C0EC541AD}"/>
    <cellStyle name="Comma 6 4 2 4 2 3 2 2 2" xfId="37537" xr:uid="{CDAB8C2E-22F3-4EFA-9289-25F306BA440E}"/>
    <cellStyle name="Comma 6 4 2 4 2 3 2 3" xfId="37538" xr:uid="{7F09912B-25BA-4F84-9FB3-074E38152A27}"/>
    <cellStyle name="Comma 6 4 2 4 2 3 3" xfId="37539" xr:uid="{A0F7C942-C7FE-41CB-9C2A-FB209F51A0E6}"/>
    <cellStyle name="Comma 6 4 2 4 2 3 3 2" xfId="37540" xr:uid="{30779D4E-5E06-4F68-8116-E54A7495EDE2}"/>
    <cellStyle name="Comma 6 4 2 4 2 3 4" xfId="37541" xr:uid="{690FD0B9-3201-4D0C-A32F-A8268A8BFBD3}"/>
    <cellStyle name="Comma 6 4 2 4 2 4" xfId="37542" xr:uid="{BC1A4FA3-F5B1-4827-BCEA-243806EA51AA}"/>
    <cellStyle name="Comma 6 4 2 4 2 4 2" xfId="37543" xr:uid="{E7C69A64-9715-49EF-8C63-59AB636BCDA1}"/>
    <cellStyle name="Comma 6 4 2 4 2 4 2 2" xfId="37544" xr:uid="{E073B977-A804-4DB3-BB55-944CA34B4D6A}"/>
    <cellStyle name="Comma 6 4 2 4 2 4 3" xfId="37545" xr:uid="{5877C2D8-FAE2-47D7-9A75-049874BE6071}"/>
    <cellStyle name="Comma 6 4 2 4 2 5" xfId="37546" xr:uid="{E012227A-13C5-43A4-BBBD-BE00FCFF07F2}"/>
    <cellStyle name="Comma 6 4 2 4 2 5 2" xfId="37547" xr:uid="{7CB380BB-35A3-46EF-900C-4AF8E5B7D16D}"/>
    <cellStyle name="Comma 6 4 2 4 2 6" xfId="37548" xr:uid="{C4BDF24F-F116-4B44-82F9-FD47F8BE5287}"/>
    <cellStyle name="Comma 6 4 2 4 3" xfId="37549" xr:uid="{6ED5DBDF-9ED4-4116-B435-AE10FA6970A5}"/>
    <cellStyle name="Comma 6 4 2 4 3 2" xfId="37550" xr:uid="{2A3465E4-7637-409D-B554-4A1C12D764D5}"/>
    <cellStyle name="Comma 6 4 2 4 3 2 2" xfId="37551" xr:uid="{8BD968FD-ECC9-40F1-B8B5-46D8ADB35F14}"/>
    <cellStyle name="Comma 6 4 2 4 3 2 2 2" xfId="37552" xr:uid="{824C8CC6-86C4-43A2-A0CD-967BC75D05B8}"/>
    <cellStyle name="Comma 6 4 2 4 3 2 2 2 2" xfId="37553" xr:uid="{4A4198EB-40C4-4FF1-A7F7-0DBCAEF85698}"/>
    <cellStyle name="Comma 6 4 2 4 3 2 2 3" xfId="37554" xr:uid="{8EE019B5-B61C-433E-8B06-20ABD5F7B7E3}"/>
    <cellStyle name="Comma 6 4 2 4 3 2 3" xfId="37555" xr:uid="{4C0794BE-4A91-457A-8256-1D38CBBB89C7}"/>
    <cellStyle name="Comma 6 4 2 4 3 2 3 2" xfId="37556" xr:uid="{33D3D6A9-589A-404E-A205-07D7791ED8DC}"/>
    <cellStyle name="Comma 6 4 2 4 3 2 4" xfId="37557" xr:uid="{62E9FFA0-1368-4AA7-B132-9766DA98849F}"/>
    <cellStyle name="Comma 6 4 2 4 3 3" xfId="37558" xr:uid="{44B5D27D-7334-4DB7-ABE3-814DA7A86158}"/>
    <cellStyle name="Comma 6 4 2 4 3 3 2" xfId="37559" xr:uid="{B7CEC231-1BEF-4CBB-A610-B39CCE074E05}"/>
    <cellStyle name="Comma 6 4 2 4 3 3 2 2" xfId="37560" xr:uid="{B750A3D0-B12F-4BA4-B591-4ED46AB860A9}"/>
    <cellStyle name="Comma 6 4 2 4 3 3 3" xfId="37561" xr:uid="{BC4404A7-1F51-406A-9CCE-B84D37DB0F8D}"/>
    <cellStyle name="Comma 6 4 2 4 3 4" xfId="37562" xr:uid="{F81AB047-9F2D-42E3-9C0F-A601436CA27F}"/>
    <cellStyle name="Comma 6 4 2 4 3 4 2" xfId="37563" xr:uid="{E287935D-1EDC-4B44-9C79-4BA02E4271E3}"/>
    <cellStyle name="Comma 6 4 2 4 3 5" xfId="37564" xr:uid="{8793BF76-0240-4DCA-B4DA-B5475ADF9D73}"/>
    <cellStyle name="Comma 6 4 2 4 4" xfId="37565" xr:uid="{E3B4FBD1-0CC6-47A3-9210-11116AFCAC32}"/>
    <cellStyle name="Comma 6 4 2 4 4 2" xfId="37566" xr:uid="{CE394D86-4364-42F7-B314-1A5EAD21EEBD}"/>
    <cellStyle name="Comma 6 4 2 4 4 2 2" xfId="37567" xr:uid="{2AAE0547-E6C3-4EC2-9AA0-226BE192982C}"/>
    <cellStyle name="Comma 6 4 2 4 4 2 2 2" xfId="37568" xr:uid="{75932DF0-D3BB-47CC-9552-931B17C0FDD7}"/>
    <cellStyle name="Comma 6 4 2 4 4 2 3" xfId="37569" xr:uid="{F901D874-386E-40B3-8BB9-A5BF0C01DFCA}"/>
    <cellStyle name="Comma 6 4 2 4 4 3" xfId="37570" xr:uid="{521B7CA4-CE81-4DAA-8F42-A1F1F9F0E46F}"/>
    <cellStyle name="Comma 6 4 2 4 4 3 2" xfId="37571" xr:uid="{B2B49B98-86C4-4921-9FA3-72DD5469D73E}"/>
    <cellStyle name="Comma 6 4 2 4 4 4" xfId="37572" xr:uid="{8AAD9311-2B3C-4304-B7DF-97C5F16A205A}"/>
    <cellStyle name="Comma 6 4 2 4 5" xfId="37573" xr:uid="{13CBF6AD-DADE-4A5C-A729-6E0BE32CED21}"/>
    <cellStyle name="Comma 6 4 2 4 5 2" xfId="37574" xr:uid="{E038D0E0-6632-480D-9E64-D0AEDB4A4740}"/>
    <cellStyle name="Comma 6 4 2 4 5 2 2" xfId="37575" xr:uid="{270A916B-1A68-40BC-8F12-FCE41B815395}"/>
    <cellStyle name="Comma 6 4 2 4 5 3" xfId="37576" xr:uid="{AC170028-4E21-4086-9D9E-9AFD0165F725}"/>
    <cellStyle name="Comma 6 4 2 4 6" xfId="37577" xr:uid="{32B2B70C-E4E0-4BFE-A08A-D4DD9712950F}"/>
    <cellStyle name="Comma 6 4 2 4 6 2" xfId="37578" xr:uid="{1E51487A-5A4A-4A72-B70F-C70244E163A3}"/>
    <cellStyle name="Comma 6 4 2 4 7" xfId="37579" xr:uid="{4A7C04F2-0138-4BFA-827E-2DF4D8D97976}"/>
    <cellStyle name="Comma 6 4 2 5" xfId="37580" xr:uid="{30ACADC9-2F0F-4B05-85B6-9C53C407B30F}"/>
    <cellStyle name="Comma 6 4 2 5 2" xfId="37581" xr:uid="{FB10E355-EDE7-43D5-8B56-D5DC8D50F804}"/>
    <cellStyle name="Comma 6 4 2 5 2 2" xfId="37582" xr:uid="{1BA8EE76-6E58-4436-B85F-3790B4AE03F5}"/>
    <cellStyle name="Comma 6 4 2 5 2 2 2" xfId="37583" xr:uid="{2ADE4752-081A-41B6-A5DC-E5130DEED5F0}"/>
    <cellStyle name="Comma 6 4 2 5 2 2 2 2" xfId="37584" xr:uid="{CEE52E80-786A-4ABE-B0C8-98758BD68CBC}"/>
    <cellStyle name="Comma 6 4 2 5 2 2 2 2 2" xfId="37585" xr:uid="{BC793513-AF1D-499C-AF39-4E72ED144BFC}"/>
    <cellStyle name="Comma 6 4 2 5 2 2 2 3" xfId="37586" xr:uid="{CE05299E-CA91-4559-B437-61B4E3B2F8DD}"/>
    <cellStyle name="Comma 6 4 2 5 2 2 3" xfId="37587" xr:uid="{E414E939-5BF4-452D-BA0A-01A2B16AE79C}"/>
    <cellStyle name="Comma 6 4 2 5 2 2 3 2" xfId="37588" xr:uid="{4880AB15-3DC9-4B58-B8D3-BDDBBB57E69F}"/>
    <cellStyle name="Comma 6 4 2 5 2 2 4" xfId="37589" xr:uid="{23FC54DF-4515-4C65-BA37-29F52829AEA2}"/>
    <cellStyle name="Comma 6 4 2 5 2 3" xfId="37590" xr:uid="{0370C25A-7D27-4517-8234-13DAE6A4ED34}"/>
    <cellStyle name="Comma 6 4 2 5 2 3 2" xfId="37591" xr:uid="{979B16DF-5E79-4FCE-A2A6-957219257C36}"/>
    <cellStyle name="Comma 6 4 2 5 2 3 2 2" xfId="37592" xr:uid="{BE9155B5-1C10-44DB-9B14-FD4C9491869F}"/>
    <cellStyle name="Comma 6 4 2 5 2 3 3" xfId="37593" xr:uid="{254AE6B9-0247-4BDF-BD6D-4C982622FDC8}"/>
    <cellStyle name="Comma 6 4 2 5 2 4" xfId="37594" xr:uid="{1FB8833A-840F-4E30-A1A0-7874308E7CBB}"/>
    <cellStyle name="Comma 6 4 2 5 2 4 2" xfId="37595" xr:uid="{5FC01789-0FFE-4E4C-A396-296B87128FFD}"/>
    <cellStyle name="Comma 6 4 2 5 2 5" xfId="37596" xr:uid="{21877335-CD74-4E6D-B99D-BC12A0CF25EA}"/>
    <cellStyle name="Comma 6 4 2 5 3" xfId="37597" xr:uid="{1BA5C0DE-19A6-4843-91AF-F3CBC8910461}"/>
    <cellStyle name="Comma 6 4 2 5 3 2" xfId="37598" xr:uid="{B48DEFF6-1513-4A7D-8C7D-80125B5469D8}"/>
    <cellStyle name="Comma 6 4 2 5 3 2 2" xfId="37599" xr:uid="{15ED81DA-6D81-495D-B3E4-02E5FC3F0D4A}"/>
    <cellStyle name="Comma 6 4 2 5 3 2 2 2" xfId="37600" xr:uid="{EAC03A25-9C68-4479-875A-70B36B764C45}"/>
    <cellStyle name="Comma 6 4 2 5 3 2 3" xfId="37601" xr:uid="{CECA04F6-FB75-4B8A-B982-BD71D4C80C5F}"/>
    <cellStyle name="Comma 6 4 2 5 3 3" xfId="37602" xr:uid="{55A483FC-2817-41EB-A2CA-32757D33B1BF}"/>
    <cellStyle name="Comma 6 4 2 5 3 3 2" xfId="37603" xr:uid="{B855AA69-C4FD-45A4-8BFE-9B697E1FE223}"/>
    <cellStyle name="Comma 6 4 2 5 3 4" xfId="37604" xr:uid="{AE982EC4-0CDC-4258-BC6C-1F5353D4ADE7}"/>
    <cellStyle name="Comma 6 4 2 5 4" xfId="37605" xr:uid="{A59A4363-33F1-4AA8-A9DF-FDE552AB985B}"/>
    <cellStyle name="Comma 6 4 2 5 4 2" xfId="37606" xr:uid="{43271753-E574-4C91-A961-9BF99E311FF9}"/>
    <cellStyle name="Comma 6 4 2 5 4 2 2" xfId="37607" xr:uid="{588DF055-1654-4DF7-884B-F40C211FBD1E}"/>
    <cellStyle name="Comma 6 4 2 5 4 3" xfId="37608" xr:uid="{CB14574B-DCB9-41DC-A296-9469DB0C8BD9}"/>
    <cellStyle name="Comma 6 4 2 5 5" xfId="37609" xr:uid="{C3734D8E-6FB1-445A-9DE1-936340AE549C}"/>
    <cellStyle name="Comma 6 4 2 5 5 2" xfId="37610" xr:uid="{D3212760-9752-43DC-9C9A-6A1973D09E76}"/>
    <cellStyle name="Comma 6 4 2 5 6" xfId="37611" xr:uid="{0C0BB7F5-5188-43EF-817E-35C40E910E11}"/>
    <cellStyle name="Comma 6 4 2 6" xfId="37612" xr:uid="{34EB1748-E1F7-490A-808A-B0C481F81118}"/>
    <cellStyle name="Comma 6 4 2 6 2" xfId="37613" xr:uid="{832552AB-FF84-44E7-91DA-45D57C8E1C80}"/>
    <cellStyle name="Comma 6 4 2 6 2 2" xfId="37614" xr:uid="{5317A809-5174-4A36-9A2A-F75530C2C661}"/>
    <cellStyle name="Comma 6 4 2 6 2 2 2" xfId="37615" xr:uid="{DFFE4157-B8CC-45CB-A846-F9EC566CD758}"/>
    <cellStyle name="Comma 6 4 2 6 2 2 2 2" xfId="37616" xr:uid="{8B22EF2E-9A39-4FE7-9A06-961F2D30512C}"/>
    <cellStyle name="Comma 6 4 2 6 2 2 3" xfId="37617" xr:uid="{67B6A9D2-7819-41AF-8591-FB90F4BEC1DF}"/>
    <cellStyle name="Comma 6 4 2 6 2 3" xfId="37618" xr:uid="{3231E971-1042-434D-89B0-2AEB3D88315E}"/>
    <cellStyle name="Comma 6 4 2 6 2 3 2" xfId="37619" xr:uid="{AEBE700D-BF88-4E39-81A1-3EB6FAD3772C}"/>
    <cellStyle name="Comma 6 4 2 6 2 4" xfId="37620" xr:uid="{DB680B7A-6A62-4B2E-9FAA-8ECB7182B8A1}"/>
    <cellStyle name="Comma 6 4 2 6 3" xfId="37621" xr:uid="{FF1D8440-7BD2-4C91-BC03-B26B09847467}"/>
    <cellStyle name="Comma 6 4 2 6 3 2" xfId="37622" xr:uid="{3C41030D-1D12-4AA6-B245-E18DB96AF98A}"/>
    <cellStyle name="Comma 6 4 2 6 3 2 2" xfId="37623" xr:uid="{CE30511F-FF94-4828-9B17-DF9FA41EF1E4}"/>
    <cellStyle name="Comma 6 4 2 6 3 3" xfId="37624" xr:uid="{C305974D-F842-4285-89BD-C54DC625B0CE}"/>
    <cellStyle name="Comma 6 4 2 6 4" xfId="37625" xr:uid="{C7818C3E-D0D8-4CEA-BEC9-EA87FB7C3A9C}"/>
    <cellStyle name="Comma 6 4 2 6 4 2" xfId="37626" xr:uid="{7971B317-8BD7-4557-9459-3C85878FBA19}"/>
    <cellStyle name="Comma 6 4 2 6 5" xfId="37627" xr:uid="{1B8819F0-D8B1-4ADB-BCB7-C22E8AA439B5}"/>
    <cellStyle name="Comma 6 4 2 7" xfId="37628" xr:uid="{E50A3FE9-3D6D-4A6F-B109-5C09A685DC9E}"/>
    <cellStyle name="Comma 6 4 2 7 2" xfId="37629" xr:uid="{F65ED2EF-271F-484F-A8B3-2867D5A5B8CE}"/>
    <cellStyle name="Comma 6 4 2 7 2 2" xfId="37630" xr:uid="{50132569-B2C0-4474-8EEA-40BED7419BA1}"/>
    <cellStyle name="Comma 6 4 2 7 2 2 2" xfId="37631" xr:uid="{917D3DBA-460E-4103-9134-299ED0628416}"/>
    <cellStyle name="Comma 6 4 2 7 2 3" xfId="37632" xr:uid="{8E5CD03B-D875-4009-BCC8-7043D9B2CA25}"/>
    <cellStyle name="Comma 6 4 2 7 3" xfId="37633" xr:uid="{9BA5231D-A1B3-4FE4-8D58-2A0E79F28587}"/>
    <cellStyle name="Comma 6 4 2 7 3 2" xfId="37634" xr:uid="{65769A2E-9E98-46ED-937F-F8331B3EB9A2}"/>
    <cellStyle name="Comma 6 4 2 7 4" xfId="37635" xr:uid="{7CA215AB-AF43-404A-92D0-49FE9B87041C}"/>
    <cellStyle name="Comma 6 4 2 8" xfId="37636" xr:uid="{21D08E5C-809B-43F4-86AA-D1C198258BA1}"/>
    <cellStyle name="Comma 6 4 2 8 2" xfId="37637" xr:uid="{CB736E06-93B8-4EF7-A3D8-4747C65E3610}"/>
    <cellStyle name="Comma 6 4 2 8 2 2" xfId="37638" xr:uid="{561C6CE4-7994-41B3-AA8E-48259B1C5A91}"/>
    <cellStyle name="Comma 6 4 2 8 3" xfId="37639" xr:uid="{0832896F-C050-46B6-A809-6F757C3C41DD}"/>
    <cellStyle name="Comma 6 4 2 9" xfId="37640" xr:uid="{CA36A396-8EFE-4C76-9A35-4ED5CE101A44}"/>
    <cellStyle name="Comma 6 4 2 9 2" xfId="37641" xr:uid="{04D5B1E9-1DB5-4532-9198-903547170AAB}"/>
    <cellStyle name="Comma 6 4 3" xfId="37642" xr:uid="{D0EA93DF-B166-4920-BF52-E56820C6D23A}"/>
    <cellStyle name="Comma 6 4 3 2" xfId="37643" xr:uid="{D2C10442-8786-4186-A247-77F7DC414C6C}"/>
    <cellStyle name="Comma 6 4 3 2 2" xfId="37644" xr:uid="{68066B94-7AC5-4F19-98EE-EF14ABFFAF21}"/>
    <cellStyle name="Comma 6 4 3 2 2 2" xfId="37645" xr:uid="{36B23EE6-D754-4222-B34D-11C82BCB6189}"/>
    <cellStyle name="Comma 6 4 3 2 2 2 2" xfId="37646" xr:uid="{E3AE2E18-7CE2-4D4C-8BF8-E744C934B0C3}"/>
    <cellStyle name="Comma 6 4 3 2 2 2 2 2" xfId="37647" xr:uid="{AEE73579-D3EE-4CD8-88BD-288D6BC311BF}"/>
    <cellStyle name="Comma 6 4 3 2 2 2 2 2 2" xfId="37648" xr:uid="{79C80EAE-0CEB-49A2-9D89-733626A8B44F}"/>
    <cellStyle name="Comma 6 4 3 2 2 2 2 3" xfId="37649" xr:uid="{730422A9-7092-418D-AF3B-227AD7818641}"/>
    <cellStyle name="Comma 6 4 3 2 2 2 3" xfId="37650" xr:uid="{689AA814-7CC9-4ECF-9956-7330E2E01472}"/>
    <cellStyle name="Comma 6 4 3 2 2 2 3 2" xfId="37651" xr:uid="{AF3728A2-659D-4491-8D72-883F94AD0006}"/>
    <cellStyle name="Comma 6 4 3 2 2 2 4" xfId="37652" xr:uid="{5C4C47A7-AF13-491A-BD21-B563B2AD6F9C}"/>
    <cellStyle name="Comma 6 4 3 2 2 3" xfId="37653" xr:uid="{73A4411D-DFC2-407E-815C-88956BEC3526}"/>
    <cellStyle name="Comma 6 4 3 2 2 3 2" xfId="37654" xr:uid="{4C1DA50E-4938-45C2-8595-70F05F9DA793}"/>
    <cellStyle name="Comma 6 4 3 2 2 3 2 2" xfId="37655" xr:uid="{115FD7E3-80A8-4362-922E-991696D93B8B}"/>
    <cellStyle name="Comma 6 4 3 2 2 3 3" xfId="37656" xr:uid="{9CF3D25F-E2CC-46C3-8A7A-8277A2509E33}"/>
    <cellStyle name="Comma 6 4 3 2 2 4" xfId="37657" xr:uid="{53274DE8-99A5-4EDD-AD21-AFFAAB1008F1}"/>
    <cellStyle name="Comma 6 4 3 2 2 4 2" xfId="37658" xr:uid="{4398C00A-BDA0-4766-9F08-27E2768CA02F}"/>
    <cellStyle name="Comma 6 4 3 2 2 5" xfId="37659" xr:uid="{D3F6C8AC-A8A0-4085-871E-D2E21A1BCCAF}"/>
    <cellStyle name="Comma 6 4 3 2 3" xfId="37660" xr:uid="{8B49DCD9-E03A-4BD9-AE29-DE0F1B55B5D9}"/>
    <cellStyle name="Comma 6 4 3 2 3 2" xfId="37661" xr:uid="{917BE20F-E877-4EAB-B80A-2BFB3428C27E}"/>
    <cellStyle name="Comma 6 4 3 2 3 2 2" xfId="37662" xr:uid="{D324E2FB-0658-451B-9E1A-1D1B4D1D0084}"/>
    <cellStyle name="Comma 6 4 3 2 3 2 2 2" xfId="37663" xr:uid="{2DF4D3C0-C241-4402-B43C-FA7B0D2AE291}"/>
    <cellStyle name="Comma 6 4 3 2 3 2 3" xfId="37664" xr:uid="{D1F717B6-FA21-48C3-8CE8-50CC07F151A5}"/>
    <cellStyle name="Comma 6 4 3 2 3 3" xfId="37665" xr:uid="{EBEC634B-FB58-469D-8688-652B1222422E}"/>
    <cellStyle name="Comma 6 4 3 2 3 3 2" xfId="37666" xr:uid="{EB053307-EDD3-42DA-9B97-C3658A5D5D0B}"/>
    <cellStyle name="Comma 6 4 3 2 3 4" xfId="37667" xr:uid="{87355B40-A691-49E1-8583-BB7DA887096F}"/>
    <cellStyle name="Comma 6 4 3 2 4" xfId="37668" xr:uid="{F8A45FD4-C22E-4FCC-A266-99A76CA451C9}"/>
    <cellStyle name="Comma 6 4 3 2 4 2" xfId="37669" xr:uid="{A68FAB0A-A6AA-473D-8CA7-1E4349533D54}"/>
    <cellStyle name="Comma 6 4 3 2 4 2 2" xfId="37670" xr:uid="{C8FDFECC-2891-49E1-9B63-F4C8BE485114}"/>
    <cellStyle name="Comma 6 4 3 2 4 3" xfId="37671" xr:uid="{6F8C83B9-6E8B-4D70-BEFF-479836500BC5}"/>
    <cellStyle name="Comma 6 4 3 2 5" xfId="37672" xr:uid="{E3C1FC35-99DF-4AF9-8EA5-E224D7F12B97}"/>
    <cellStyle name="Comma 6 4 3 2 5 2" xfId="37673" xr:uid="{B4C3DDFA-9ECB-47E2-B2AF-5808938A1A3B}"/>
    <cellStyle name="Comma 6 4 3 2 6" xfId="37674" xr:uid="{8C3459BF-B22C-4B60-821C-DB438434EEEE}"/>
    <cellStyle name="Comma 6 4 3 3" xfId="37675" xr:uid="{587609A2-EBED-4AE4-923D-4992BD8ADEB6}"/>
    <cellStyle name="Comma 6 4 3 3 2" xfId="37676" xr:uid="{B832973C-F25F-476B-8840-EDB2BA98EEEE}"/>
    <cellStyle name="Comma 6 4 3 3 2 2" xfId="37677" xr:uid="{359653FC-FAA6-4860-9A60-D142EC5823F5}"/>
    <cellStyle name="Comma 6 4 3 3 2 2 2" xfId="37678" xr:uid="{2E59C75D-A5D8-42ED-83F4-CB6467D61BA1}"/>
    <cellStyle name="Comma 6 4 3 3 2 2 2 2" xfId="37679" xr:uid="{62BF08C8-39A4-40B7-AE19-5AE974E07484}"/>
    <cellStyle name="Comma 6 4 3 3 2 2 3" xfId="37680" xr:uid="{3F1073D9-EF76-44F7-8A57-BD77343092CA}"/>
    <cellStyle name="Comma 6 4 3 3 2 3" xfId="37681" xr:uid="{D2036B77-AE69-4564-8B93-E579B00D4E87}"/>
    <cellStyle name="Comma 6 4 3 3 2 3 2" xfId="37682" xr:uid="{4517B70D-566F-4470-9763-BE1EFC5FDFC9}"/>
    <cellStyle name="Comma 6 4 3 3 2 4" xfId="37683" xr:uid="{7F5ECD66-3C98-441F-B7E7-AE78F4A707C5}"/>
    <cellStyle name="Comma 6 4 3 3 3" xfId="37684" xr:uid="{9751D833-D7EA-484D-98EC-5DBB5CF044AD}"/>
    <cellStyle name="Comma 6 4 3 3 3 2" xfId="37685" xr:uid="{9764AC1E-9727-46E8-8467-EDC77B7F7A64}"/>
    <cellStyle name="Comma 6 4 3 3 3 2 2" xfId="37686" xr:uid="{4A2AE836-9C78-4027-9889-E6215EAA311B}"/>
    <cellStyle name="Comma 6 4 3 3 3 3" xfId="37687" xr:uid="{63308A84-D6E0-4674-9144-B847A8AF4E10}"/>
    <cellStyle name="Comma 6 4 3 3 4" xfId="37688" xr:uid="{AFDECA9C-1B99-42FD-9250-D993F33B711A}"/>
    <cellStyle name="Comma 6 4 3 3 4 2" xfId="37689" xr:uid="{A1E95F73-B7D6-4C19-9AEB-4828E15833B6}"/>
    <cellStyle name="Comma 6 4 3 3 5" xfId="37690" xr:uid="{D89B50E5-8EBD-4316-ABE2-EEFA5658C6E3}"/>
    <cellStyle name="Comma 6 4 3 4" xfId="37691" xr:uid="{3C926F87-681E-4CCD-A228-33F4E4497489}"/>
    <cellStyle name="Comma 6 4 3 4 2" xfId="37692" xr:uid="{C6DBDF32-DF31-41AB-B6A2-90823DDC815C}"/>
    <cellStyle name="Comma 6 4 3 4 2 2" xfId="37693" xr:uid="{EB5197EE-D568-43EA-BD82-AFF8E308457D}"/>
    <cellStyle name="Comma 6 4 3 4 2 2 2" xfId="37694" xr:uid="{10AB07FD-8C7A-4DFE-A24F-4BF67ECDD964}"/>
    <cellStyle name="Comma 6 4 3 4 2 3" xfId="37695" xr:uid="{3278BD8C-D9C7-4692-BCAF-4B8A6955A769}"/>
    <cellStyle name="Comma 6 4 3 4 3" xfId="37696" xr:uid="{1E82AE80-6E82-4359-AF05-90316524C504}"/>
    <cellStyle name="Comma 6 4 3 4 3 2" xfId="37697" xr:uid="{C1903CC6-DC09-495F-A3B7-68B11D511BA2}"/>
    <cellStyle name="Comma 6 4 3 4 4" xfId="37698" xr:uid="{39200DC2-25EA-4880-B00F-8033EDF5999A}"/>
    <cellStyle name="Comma 6 4 3 5" xfId="37699" xr:uid="{CDABCA88-C7C6-4ED9-AC0B-BF2AD6A87AE4}"/>
    <cellStyle name="Comma 6 4 3 5 2" xfId="37700" xr:uid="{A19A61AE-F234-4CF8-A785-0BF7DEF9D299}"/>
    <cellStyle name="Comma 6 4 3 5 2 2" xfId="37701" xr:uid="{6743E788-C65E-4A79-957B-021E600EAF53}"/>
    <cellStyle name="Comma 6 4 3 5 3" xfId="37702" xr:uid="{E5DB648B-500E-423D-B882-F5B82F790E44}"/>
    <cellStyle name="Comma 6 4 3 6" xfId="37703" xr:uid="{367CBD42-847E-46B1-803E-E105C463989C}"/>
    <cellStyle name="Comma 6 4 3 6 2" xfId="37704" xr:uid="{8E1FC80F-88C2-4F79-AF61-0B7ED586815C}"/>
    <cellStyle name="Comma 6 4 3 7" xfId="37705" xr:uid="{C0285DBF-4D9A-4569-8FE8-1160CD79D206}"/>
    <cellStyle name="Comma 6 4 4" xfId="37706" xr:uid="{CE06D78D-138D-4F8B-83FA-2641FD73BBDF}"/>
    <cellStyle name="Comma 6 4 4 2" xfId="37707" xr:uid="{1852D0E9-CF2C-4A40-A00B-9DA3371B95EA}"/>
    <cellStyle name="Comma 6 4 4 2 2" xfId="37708" xr:uid="{CCEE6CCB-D19B-4E02-974E-3E8B43E1FC0E}"/>
    <cellStyle name="Comma 6 4 4 2 2 2" xfId="37709" xr:uid="{534D4F3A-058B-422E-A97B-B832BBE0B27E}"/>
    <cellStyle name="Comma 6 4 4 2 2 2 2" xfId="37710" xr:uid="{D37A32DA-F48E-4534-AF18-99BF12B89E35}"/>
    <cellStyle name="Comma 6 4 4 2 2 2 2 2" xfId="37711" xr:uid="{DB8BE7D0-996E-454D-8791-33EBA2682A8E}"/>
    <cellStyle name="Comma 6 4 4 2 2 2 2 2 2" xfId="37712" xr:uid="{07EA4F23-03D1-4BF5-B584-498E6D043DA9}"/>
    <cellStyle name="Comma 6 4 4 2 2 2 2 3" xfId="37713" xr:uid="{486C1ACF-85DA-4D98-9258-9287B0906E96}"/>
    <cellStyle name="Comma 6 4 4 2 2 2 3" xfId="37714" xr:uid="{545698C5-F953-4F25-95AF-4254C0061BDA}"/>
    <cellStyle name="Comma 6 4 4 2 2 2 3 2" xfId="37715" xr:uid="{EBD06FE0-D1FB-4B3E-9EF9-4AA45A7E87AB}"/>
    <cellStyle name="Comma 6 4 4 2 2 2 4" xfId="37716" xr:uid="{36FAEE36-D187-484D-A1CC-D36D116B05B9}"/>
    <cellStyle name="Comma 6 4 4 2 2 3" xfId="37717" xr:uid="{72541F18-E1E3-496B-93CD-698B561E0B5A}"/>
    <cellStyle name="Comma 6 4 4 2 2 3 2" xfId="37718" xr:uid="{24BD672B-4E2D-4930-9428-1D101C487C00}"/>
    <cellStyle name="Comma 6 4 4 2 2 3 2 2" xfId="37719" xr:uid="{A077AC4C-92C2-46C7-A240-FE56EC58CE22}"/>
    <cellStyle name="Comma 6 4 4 2 2 3 3" xfId="37720" xr:uid="{E873724E-D3E7-4440-A453-F30C6269615B}"/>
    <cellStyle name="Comma 6 4 4 2 2 4" xfId="37721" xr:uid="{9A0FD46D-D10B-4AE5-B994-3885304DAC7C}"/>
    <cellStyle name="Comma 6 4 4 2 2 4 2" xfId="37722" xr:uid="{FA1BBAAF-6BE9-45CE-936E-8B9890EF887E}"/>
    <cellStyle name="Comma 6 4 4 2 2 5" xfId="37723" xr:uid="{78483FFF-3D79-4B60-A0A4-A92E61857D04}"/>
    <cellStyle name="Comma 6 4 4 2 3" xfId="37724" xr:uid="{E834420E-5074-4292-AD33-E3379FAA0940}"/>
    <cellStyle name="Comma 6 4 4 2 3 2" xfId="37725" xr:uid="{16F8A7C0-6D1E-41D2-BE28-9D372F5A25F2}"/>
    <cellStyle name="Comma 6 4 4 2 3 2 2" xfId="37726" xr:uid="{2189AA30-6E1C-4278-BD00-FDBF9C5E67F2}"/>
    <cellStyle name="Comma 6 4 4 2 3 2 2 2" xfId="37727" xr:uid="{BDCF179B-FC79-48C8-8145-19993323DA35}"/>
    <cellStyle name="Comma 6 4 4 2 3 2 3" xfId="37728" xr:uid="{678130EA-554D-4487-9963-C3591AC2E0DA}"/>
    <cellStyle name="Comma 6 4 4 2 3 3" xfId="37729" xr:uid="{25715FAA-46B9-433E-9DB3-13322F483BF3}"/>
    <cellStyle name="Comma 6 4 4 2 3 3 2" xfId="37730" xr:uid="{7E078B90-AC6E-45AE-A342-0A02CC1A6BEE}"/>
    <cellStyle name="Comma 6 4 4 2 3 4" xfId="37731" xr:uid="{C3CC0DEE-400A-4675-942E-5483C0C66853}"/>
    <cellStyle name="Comma 6 4 4 2 4" xfId="37732" xr:uid="{15BF6B28-8C00-4159-8806-CC4A9402983E}"/>
    <cellStyle name="Comma 6 4 4 2 4 2" xfId="37733" xr:uid="{CC1E967D-EC25-45BB-BE16-D006443705F4}"/>
    <cellStyle name="Comma 6 4 4 2 4 2 2" xfId="37734" xr:uid="{A8DE7AE9-99C2-4AE6-8DF9-28C658172204}"/>
    <cellStyle name="Comma 6 4 4 2 4 3" xfId="37735" xr:uid="{673739A9-1F7A-4EDF-9CE2-E06678D405F0}"/>
    <cellStyle name="Comma 6 4 4 2 5" xfId="37736" xr:uid="{68C87041-BD5A-44C7-9FF6-F2422B5CA589}"/>
    <cellStyle name="Comma 6 4 4 2 5 2" xfId="37737" xr:uid="{602390C2-EF4F-4E70-9B43-BBC80FC91E0D}"/>
    <cellStyle name="Comma 6 4 4 2 6" xfId="37738" xr:uid="{BF00CB4A-7852-44A8-8628-AC88C41E7808}"/>
    <cellStyle name="Comma 6 4 4 3" xfId="37739" xr:uid="{A8A58BBD-0BA2-4F31-A2B0-5801635FEB2C}"/>
    <cellStyle name="Comma 6 4 4 3 2" xfId="37740" xr:uid="{C6E3683D-25A2-41C4-B1E3-22BF2F2353F2}"/>
    <cellStyle name="Comma 6 4 4 3 2 2" xfId="37741" xr:uid="{ED0750AB-6523-4B7B-9E52-26B66C98132B}"/>
    <cellStyle name="Comma 6 4 4 3 2 2 2" xfId="37742" xr:uid="{C49F7641-9024-4A89-8D47-2A6C70BF8167}"/>
    <cellStyle name="Comma 6 4 4 3 2 2 2 2" xfId="37743" xr:uid="{5326DFBA-1CD1-4274-B608-5649ECAF93DF}"/>
    <cellStyle name="Comma 6 4 4 3 2 2 3" xfId="37744" xr:uid="{95130816-7482-4E8F-9954-6B428B552F1D}"/>
    <cellStyle name="Comma 6 4 4 3 2 3" xfId="37745" xr:uid="{F1AC6825-A4DC-4BCB-930C-69BED333DEFC}"/>
    <cellStyle name="Comma 6 4 4 3 2 3 2" xfId="37746" xr:uid="{079F3649-52DB-4F8E-8DA0-9E0461A839B0}"/>
    <cellStyle name="Comma 6 4 4 3 2 4" xfId="37747" xr:uid="{103B07D4-0A07-45D6-8321-29BC1DC1BFA8}"/>
    <cellStyle name="Comma 6 4 4 3 3" xfId="37748" xr:uid="{02E8BE68-200D-4332-A7F7-BF3F7F2960FC}"/>
    <cellStyle name="Comma 6 4 4 3 3 2" xfId="37749" xr:uid="{9BD9DB61-54FC-4162-BF57-9DD9E0551A7D}"/>
    <cellStyle name="Comma 6 4 4 3 3 2 2" xfId="37750" xr:uid="{65A920DB-4D50-4C05-AED7-6F8141AF4B80}"/>
    <cellStyle name="Comma 6 4 4 3 3 3" xfId="37751" xr:uid="{20F61689-4FAD-4082-99CA-2F85F02B3B36}"/>
    <cellStyle name="Comma 6 4 4 3 4" xfId="37752" xr:uid="{09799930-BD61-4788-9B00-2F5E9C344057}"/>
    <cellStyle name="Comma 6 4 4 3 4 2" xfId="37753" xr:uid="{EB6FDE38-D8A2-4FFF-968E-34E5DC906C35}"/>
    <cellStyle name="Comma 6 4 4 3 5" xfId="37754" xr:uid="{6A15E245-6191-4B29-B999-89AE41271762}"/>
    <cellStyle name="Comma 6 4 4 4" xfId="37755" xr:uid="{859FA9B1-E96F-4E72-9F9B-DBB4C6C89098}"/>
    <cellStyle name="Comma 6 4 4 4 2" xfId="37756" xr:uid="{75540E65-8BE7-4059-87B3-7A865854457A}"/>
    <cellStyle name="Comma 6 4 4 4 2 2" xfId="37757" xr:uid="{96B2BC79-E791-438A-954B-FA98854A9226}"/>
    <cellStyle name="Comma 6 4 4 4 2 2 2" xfId="37758" xr:uid="{DDB78D4A-98DF-4DE1-AD98-CA3A0F1AFE20}"/>
    <cellStyle name="Comma 6 4 4 4 2 3" xfId="37759" xr:uid="{FC097D98-DFA6-4626-BDFF-AE29B2597F17}"/>
    <cellStyle name="Comma 6 4 4 4 3" xfId="37760" xr:uid="{B9CA6D7F-E4E1-48F2-A16D-78947AECC93C}"/>
    <cellStyle name="Comma 6 4 4 4 3 2" xfId="37761" xr:uid="{C1C1E2A9-1D9B-4124-95F0-64DB354F1EC2}"/>
    <cellStyle name="Comma 6 4 4 4 4" xfId="37762" xr:uid="{F0FA5FEA-D9FB-4540-8ECD-40F399A2DDDB}"/>
    <cellStyle name="Comma 6 4 4 5" xfId="37763" xr:uid="{8A9E8227-E463-49B6-9F9F-634D97884791}"/>
    <cellStyle name="Comma 6 4 4 5 2" xfId="37764" xr:uid="{25207F4F-E692-4D4D-A8C0-0CF1C3895DB4}"/>
    <cellStyle name="Comma 6 4 4 5 2 2" xfId="37765" xr:uid="{EF019ECE-B783-40FF-A9C7-226909E2EABC}"/>
    <cellStyle name="Comma 6 4 4 5 3" xfId="37766" xr:uid="{8203EE94-4C21-45D0-AB7F-28B187E41696}"/>
    <cellStyle name="Comma 6 4 4 6" xfId="37767" xr:uid="{0BF83BF5-59EC-4EE9-B082-35DA8C8447E2}"/>
    <cellStyle name="Comma 6 4 4 6 2" xfId="37768" xr:uid="{312DEC17-F1D9-4D24-AB8B-7555CF8F8074}"/>
    <cellStyle name="Comma 6 4 4 7" xfId="37769" xr:uid="{D2379738-02F5-4C99-BC55-3481D08B3D57}"/>
    <cellStyle name="Comma 6 4 5" xfId="37770" xr:uid="{90089C4F-E7FA-4109-9CD7-E5BADEDFB668}"/>
    <cellStyle name="Comma 6 4 5 2" xfId="37771" xr:uid="{21C2280B-E086-4AC6-8FBC-9EECF4890855}"/>
    <cellStyle name="Comma 6 4 5 2 2" xfId="37772" xr:uid="{E348E0F4-085E-43AB-B5FC-2ABC5850E172}"/>
    <cellStyle name="Comma 6 4 5 2 2 2" xfId="37773" xr:uid="{CC8C2ECB-814F-4725-ADCE-5C6A6708720D}"/>
    <cellStyle name="Comma 6 4 5 2 2 2 2" xfId="37774" xr:uid="{4D3F9B97-4B7F-43E8-B3EB-6C205D4CE073}"/>
    <cellStyle name="Comma 6 4 5 2 2 2 2 2" xfId="37775" xr:uid="{2877F771-D838-49D4-8D35-0F446B99CB48}"/>
    <cellStyle name="Comma 6 4 5 2 2 2 2 2 2" xfId="37776" xr:uid="{CF953F89-C278-4E80-B958-F807BB043CE6}"/>
    <cellStyle name="Comma 6 4 5 2 2 2 2 3" xfId="37777" xr:uid="{418CA641-CEB6-4783-AFF1-5D4094A6EC9C}"/>
    <cellStyle name="Comma 6 4 5 2 2 2 3" xfId="37778" xr:uid="{533730BB-5FEC-448F-9A02-55ECE54DE068}"/>
    <cellStyle name="Comma 6 4 5 2 2 2 3 2" xfId="37779" xr:uid="{4891181F-C2AE-41D7-8741-A18669A61F72}"/>
    <cellStyle name="Comma 6 4 5 2 2 2 4" xfId="37780" xr:uid="{B2DCEDF4-3288-4115-B26A-1218AD607158}"/>
    <cellStyle name="Comma 6 4 5 2 2 3" xfId="37781" xr:uid="{783AD2BD-4328-4D1A-A260-8B17663C2FBB}"/>
    <cellStyle name="Comma 6 4 5 2 2 3 2" xfId="37782" xr:uid="{DFFF015C-D928-45BA-96D1-A6718795F529}"/>
    <cellStyle name="Comma 6 4 5 2 2 3 2 2" xfId="37783" xr:uid="{871093AB-0D7F-4F5C-BE35-A5A46552E1E1}"/>
    <cellStyle name="Comma 6 4 5 2 2 3 3" xfId="37784" xr:uid="{B7F91EE8-CD72-4EA1-9F4F-CC429B381E72}"/>
    <cellStyle name="Comma 6 4 5 2 2 4" xfId="37785" xr:uid="{568294FD-BBD7-4985-A856-CCCE22AB90B7}"/>
    <cellStyle name="Comma 6 4 5 2 2 4 2" xfId="37786" xr:uid="{056E92A5-64D4-4882-AEEF-1D0283DCA264}"/>
    <cellStyle name="Comma 6 4 5 2 2 5" xfId="37787" xr:uid="{57E5107D-58FF-458D-8105-4130F4B38D54}"/>
    <cellStyle name="Comma 6 4 5 2 3" xfId="37788" xr:uid="{2AF6452E-AE71-499C-BC16-3D0522F7556D}"/>
    <cellStyle name="Comma 6 4 5 2 3 2" xfId="37789" xr:uid="{EE960BA0-A251-4EEE-AE85-F66096EE152C}"/>
    <cellStyle name="Comma 6 4 5 2 3 2 2" xfId="37790" xr:uid="{318DCA5C-3024-4E7A-A613-C86F25FB6B17}"/>
    <cellStyle name="Comma 6 4 5 2 3 2 2 2" xfId="37791" xr:uid="{3A7851C1-749C-403C-870C-094C32A82D2C}"/>
    <cellStyle name="Comma 6 4 5 2 3 2 3" xfId="37792" xr:uid="{35522701-D3A7-4672-9E80-6845E1ACAACF}"/>
    <cellStyle name="Comma 6 4 5 2 3 3" xfId="37793" xr:uid="{3998614C-F139-441A-A167-561BA5800A98}"/>
    <cellStyle name="Comma 6 4 5 2 3 3 2" xfId="37794" xr:uid="{A8B46EFD-5BB4-4920-97D9-74072B85A146}"/>
    <cellStyle name="Comma 6 4 5 2 3 4" xfId="37795" xr:uid="{FB1B9BDD-7FC0-4545-B4EC-2981A2A5F66F}"/>
    <cellStyle name="Comma 6 4 5 2 4" xfId="37796" xr:uid="{6D14747D-514F-4885-A29C-30AC01B90C04}"/>
    <cellStyle name="Comma 6 4 5 2 4 2" xfId="37797" xr:uid="{4358B948-BA7C-4DAE-AC59-4F9B0DEA7945}"/>
    <cellStyle name="Comma 6 4 5 2 4 2 2" xfId="37798" xr:uid="{53C9E7F5-29C7-445E-8FF1-1E15838F42BE}"/>
    <cellStyle name="Comma 6 4 5 2 4 3" xfId="37799" xr:uid="{EA74B0DE-4FE9-4234-9C58-698CE82FA32B}"/>
    <cellStyle name="Comma 6 4 5 2 5" xfId="37800" xr:uid="{BDBE28B1-92B0-4A76-ABBE-B90B5D8AB44A}"/>
    <cellStyle name="Comma 6 4 5 2 5 2" xfId="37801" xr:uid="{5D2DB554-8DAD-4E37-A2E6-61A0E60E0EAF}"/>
    <cellStyle name="Comma 6 4 5 2 6" xfId="37802" xr:uid="{D678528B-3D6C-4036-A330-A9E92137833C}"/>
    <cellStyle name="Comma 6 4 5 3" xfId="37803" xr:uid="{3A27FC94-F11F-40C5-B075-315FD073732D}"/>
    <cellStyle name="Comma 6 4 5 3 2" xfId="37804" xr:uid="{E949CEBA-6EDD-4FBC-98A9-874CD840F249}"/>
    <cellStyle name="Comma 6 4 5 3 2 2" xfId="37805" xr:uid="{43A945EC-9A17-4B09-95C0-0430A4B3C354}"/>
    <cellStyle name="Comma 6 4 5 3 2 2 2" xfId="37806" xr:uid="{CF7505D6-224D-42E9-B585-E2B15DADA6A8}"/>
    <cellStyle name="Comma 6 4 5 3 2 2 2 2" xfId="37807" xr:uid="{0CC6B431-B4F4-4F54-867B-4CA2A966B82E}"/>
    <cellStyle name="Comma 6 4 5 3 2 2 3" xfId="37808" xr:uid="{6B71E01C-2E36-4F8B-BD76-0935F9615764}"/>
    <cellStyle name="Comma 6 4 5 3 2 3" xfId="37809" xr:uid="{FD10BBD2-3D2D-494E-9D4D-B8B0D82D940F}"/>
    <cellStyle name="Comma 6 4 5 3 2 3 2" xfId="37810" xr:uid="{CA916C0C-810B-43F8-A432-5E38EE04420B}"/>
    <cellStyle name="Comma 6 4 5 3 2 4" xfId="37811" xr:uid="{FA8A096E-0E1C-456D-8A6C-8253C9810A40}"/>
    <cellStyle name="Comma 6 4 5 3 3" xfId="37812" xr:uid="{9F8BDF1E-2861-43C6-A929-5ABD65193C8D}"/>
    <cellStyle name="Comma 6 4 5 3 3 2" xfId="37813" xr:uid="{DB29D3BD-7093-4A43-95D7-0E2AEBB18030}"/>
    <cellStyle name="Comma 6 4 5 3 3 2 2" xfId="37814" xr:uid="{810490B7-AC69-4307-954A-7AFB192C295A}"/>
    <cellStyle name="Comma 6 4 5 3 3 3" xfId="37815" xr:uid="{7FEEE2D2-17CF-4F73-AFCB-74658F2C315F}"/>
    <cellStyle name="Comma 6 4 5 3 4" xfId="37816" xr:uid="{DF12C72B-35A6-4BC0-B292-F070699364B6}"/>
    <cellStyle name="Comma 6 4 5 3 4 2" xfId="37817" xr:uid="{2CCB064A-ED36-4803-B684-220D5C642E5A}"/>
    <cellStyle name="Comma 6 4 5 3 5" xfId="37818" xr:uid="{FB2DE9C4-DAE7-46DB-8BB0-A963783938E4}"/>
    <cellStyle name="Comma 6 4 5 4" xfId="37819" xr:uid="{96B6D476-B96E-4ABC-89FB-543761215568}"/>
    <cellStyle name="Comma 6 4 5 4 2" xfId="37820" xr:uid="{58E4A073-114B-4770-8954-71B33C106972}"/>
    <cellStyle name="Comma 6 4 5 4 2 2" xfId="37821" xr:uid="{186E375F-8718-4298-A83E-56DACFED8222}"/>
    <cellStyle name="Comma 6 4 5 4 2 2 2" xfId="37822" xr:uid="{3DBF2018-D813-4D7F-A20C-C5B1814AE872}"/>
    <cellStyle name="Comma 6 4 5 4 2 3" xfId="37823" xr:uid="{2FC0705F-A68B-4067-A200-3065C3133820}"/>
    <cellStyle name="Comma 6 4 5 4 3" xfId="37824" xr:uid="{889601B0-2FD0-43AD-B4B2-D1B9C1C6B621}"/>
    <cellStyle name="Comma 6 4 5 4 3 2" xfId="37825" xr:uid="{198C36F8-0DAD-4B8E-8663-998F22FB363D}"/>
    <cellStyle name="Comma 6 4 5 4 4" xfId="37826" xr:uid="{8F59DFE4-FD3D-46A8-B715-93F6ABC78261}"/>
    <cellStyle name="Comma 6 4 5 5" xfId="37827" xr:uid="{9500ACB1-128A-4016-AA52-B4BC5A5F1E29}"/>
    <cellStyle name="Comma 6 4 5 5 2" xfId="37828" xr:uid="{EAD3E2EE-A55D-44E0-8095-37CDD3566D64}"/>
    <cellStyle name="Comma 6 4 5 5 2 2" xfId="37829" xr:uid="{20A995F7-67C8-40A5-AEA0-54312E9ADBC4}"/>
    <cellStyle name="Comma 6 4 5 5 3" xfId="37830" xr:uid="{E979F051-4BEC-459E-BB3A-BBBE9BA7BE18}"/>
    <cellStyle name="Comma 6 4 5 6" xfId="37831" xr:uid="{3B92B6A3-E161-4209-B77D-BD6DBEBEB64D}"/>
    <cellStyle name="Comma 6 4 5 6 2" xfId="37832" xr:uid="{8856003A-E06E-48E4-BFE6-E32FDC7AA009}"/>
    <cellStyle name="Comma 6 4 5 7" xfId="37833" xr:uid="{2BCB7723-6876-4A49-B1CE-8BB448D7FC73}"/>
    <cellStyle name="Comma 6 4 6" xfId="37834" xr:uid="{7F7FE2CF-4F28-4F3D-997D-D0AC83D61F30}"/>
    <cellStyle name="Comma 6 4 6 2" xfId="37835" xr:uid="{50D7896D-ADED-4931-889B-9EFA5059E5B2}"/>
    <cellStyle name="Comma 6 4 6 2 2" xfId="37836" xr:uid="{9BE9D6B3-89C7-4B9F-8CCE-D5F0F3C95852}"/>
    <cellStyle name="Comma 6 4 6 2 2 2" xfId="37837" xr:uid="{1248C1C8-5FCA-4BD2-AB09-0F051F616062}"/>
    <cellStyle name="Comma 6 4 6 2 2 2 2" xfId="37838" xr:uid="{6D79EBE6-4986-4B89-8C5F-6CAE938AB9DB}"/>
    <cellStyle name="Comma 6 4 6 2 2 2 2 2" xfId="37839" xr:uid="{9645D609-104C-4057-91DE-FA30CA389BBB}"/>
    <cellStyle name="Comma 6 4 6 2 2 2 3" xfId="37840" xr:uid="{C3D322F1-8D01-4B76-A4F2-AF215A9E3BD5}"/>
    <cellStyle name="Comma 6 4 6 2 2 3" xfId="37841" xr:uid="{23A199AE-0062-4C95-A832-AFEED9EAA9C2}"/>
    <cellStyle name="Comma 6 4 6 2 2 3 2" xfId="37842" xr:uid="{37376CD6-AA77-4513-8A75-470C010C2142}"/>
    <cellStyle name="Comma 6 4 6 2 2 4" xfId="37843" xr:uid="{76757207-CFE1-40A2-9EF4-35A1EA61FBEC}"/>
    <cellStyle name="Comma 6 4 6 2 3" xfId="37844" xr:uid="{2342C653-AF35-4455-B2C2-7D47D522F524}"/>
    <cellStyle name="Comma 6 4 6 2 3 2" xfId="37845" xr:uid="{46B1BB09-7FB9-4FB6-B91E-726AA5C26858}"/>
    <cellStyle name="Comma 6 4 6 2 3 2 2" xfId="37846" xr:uid="{F175F60B-6499-42E7-B8F6-39E114D1441D}"/>
    <cellStyle name="Comma 6 4 6 2 3 3" xfId="37847" xr:uid="{0CE6402C-E942-486A-B520-1B4DD45FF5D6}"/>
    <cellStyle name="Comma 6 4 6 2 4" xfId="37848" xr:uid="{237651DB-6765-42A2-B76F-3E6562316757}"/>
    <cellStyle name="Comma 6 4 6 2 4 2" xfId="37849" xr:uid="{08808684-0B53-4FD7-912D-A5ABBB4E2F24}"/>
    <cellStyle name="Comma 6 4 6 2 5" xfId="37850" xr:uid="{6A0349A0-2257-46B1-86EA-CD92F9444CD0}"/>
    <cellStyle name="Comma 6 4 6 3" xfId="37851" xr:uid="{5351B871-5C02-48CB-8587-41C612D74335}"/>
    <cellStyle name="Comma 6 4 6 3 2" xfId="37852" xr:uid="{3237D8A4-441A-4068-AE9B-2A28CCA2A648}"/>
    <cellStyle name="Comma 6 4 6 3 2 2" xfId="37853" xr:uid="{D451B290-D02D-4D6A-AACC-450DC21C94F8}"/>
    <cellStyle name="Comma 6 4 6 3 2 2 2" xfId="37854" xr:uid="{E301249D-2B06-4F64-AF1D-8CE82F203E81}"/>
    <cellStyle name="Comma 6 4 6 3 2 3" xfId="37855" xr:uid="{8A1CE8AB-4CF1-4F0F-A490-D168EB981A7B}"/>
    <cellStyle name="Comma 6 4 6 3 3" xfId="37856" xr:uid="{7B479328-1BFF-499C-A1CF-A0395FAF7A47}"/>
    <cellStyle name="Comma 6 4 6 3 3 2" xfId="37857" xr:uid="{01D71E53-E930-473D-A503-EF3903DC31EE}"/>
    <cellStyle name="Comma 6 4 6 3 4" xfId="37858" xr:uid="{A638C077-15F3-4903-A424-A76465935FB5}"/>
    <cellStyle name="Comma 6 4 6 4" xfId="37859" xr:uid="{5A95501B-EA2A-4187-A247-FAC2F6DA2A59}"/>
    <cellStyle name="Comma 6 4 6 4 2" xfId="37860" xr:uid="{69530221-10C2-4004-8EAB-A276B1FFFF45}"/>
    <cellStyle name="Comma 6 4 6 4 2 2" xfId="37861" xr:uid="{1D1D1F03-3E8B-4589-B4CE-ABFE53254984}"/>
    <cellStyle name="Comma 6 4 6 4 3" xfId="37862" xr:uid="{249015E3-007C-4DB9-BF59-BE7BBDC469F4}"/>
    <cellStyle name="Comma 6 4 6 5" xfId="37863" xr:uid="{7C6AC48D-A3E3-4D3B-A22C-1A33DD50AC04}"/>
    <cellStyle name="Comma 6 4 6 5 2" xfId="37864" xr:uid="{E9F0AF86-2FAF-4B22-9AC8-D17E031313B8}"/>
    <cellStyle name="Comma 6 4 6 6" xfId="37865" xr:uid="{951689DE-76FF-4D0B-A92B-FA742C020F8F}"/>
    <cellStyle name="Comma 6 4 7" xfId="37866" xr:uid="{FE2F73EF-5295-46B7-80DD-C352F911A7B4}"/>
    <cellStyle name="Comma 6 4 7 2" xfId="37867" xr:uid="{9CAE883A-89D3-47FC-9AF6-0C2CC894F06C}"/>
    <cellStyle name="Comma 6 4 7 2 2" xfId="37868" xr:uid="{7511AAE8-C456-4C0D-B33B-1C5672A5A06B}"/>
    <cellStyle name="Comma 6 4 7 2 2 2" xfId="37869" xr:uid="{AB6DAFED-3789-4907-A494-E507B97BDB34}"/>
    <cellStyle name="Comma 6 4 7 2 2 2 2" xfId="37870" xr:uid="{1E78F61A-F023-45CF-A88B-4C03F038E357}"/>
    <cellStyle name="Comma 6 4 7 2 2 3" xfId="37871" xr:uid="{AFD6E2B5-4527-43D9-8D10-BEA286EC0B94}"/>
    <cellStyle name="Comma 6 4 7 2 3" xfId="37872" xr:uid="{885245A6-C3B9-41AC-A096-75D2B59E6D6C}"/>
    <cellStyle name="Comma 6 4 7 2 3 2" xfId="37873" xr:uid="{6A5A98E1-CEF0-4879-A5CD-0703692574D8}"/>
    <cellStyle name="Comma 6 4 7 2 4" xfId="37874" xr:uid="{33D88DF6-E2FB-41A8-998C-4573E5B2E8BB}"/>
    <cellStyle name="Comma 6 4 7 3" xfId="37875" xr:uid="{BAFBED40-67AA-44B5-9D77-0FAE97B98AF9}"/>
    <cellStyle name="Comma 6 4 7 3 2" xfId="37876" xr:uid="{66BF345C-07DE-487C-A933-BF9E05B1992D}"/>
    <cellStyle name="Comma 6 4 7 3 2 2" xfId="37877" xr:uid="{5441DD26-6288-477E-AF74-DBF7C864E87D}"/>
    <cellStyle name="Comma 6 4 7 3 3" xfId="37878" xr:uid="{AB3E91F1-A50B-4DD2-BA0E-1733EDFFC160}"/>
    <cellStyle name="Comma 6 4 7 4" xfId="37879" xr:uid="{375DFE48-1E72-44C9-89ED-4F3AF226C99C}"/>
    <cellStyle name="Comma 6 4 7 4 2" xfId="37880" xr:uid="{710B68E3-7F99-45DA-8BAF-836058E7B1BC}"/>
    <cellStyle name="Comma 6 4 7 5" xfId="37881" xr:uid="{FAF1653F-4EC5-453F-ABD9-863442A0E430}"/>
    <cellStyle name="Comma 6 4 8" xfId="37882" xr:uid="{0EEF07C0-4109-4EB2-9500-706814C631AB}"/>
    <cellStyle name="Comma 6 4 8 2" xfId="37883" xr:uid="{8067EFBA-16FE-4B8D-8CC9-F0BE37ABD3D2}"/>
    <cellStyle name="Comma 6 4 8 2 2" xfId="37884" xr:uid="{4FE3BE13-8F4F-4125-A6F3-7FDF4A38F005}"/>
    <cellStyle name="Comma 6 4 8 2 2 2" xfId="37885" xr:uid="{91DB05B6-A5D1-4551-83BE-8D384407AE32}"/>
    <cellStyle name="Comma 6 4 8 2 3" xfId="37886" xr:uid="{5FD7F4EA-EA75-482C-A935-A54FDC2BFD44}"/>
    <cellStyle name="Comma 6 4 8 3" xfId="37887" xr:uid="{E878D02E-C21B-4091-9B6E-E642F32F2823}"/>
    <cellStyle name="Comma 6 4 8 3 2" xfId="37888" xr:uid="{3DB3C959-CBC3-4D99-AF0E-D70ADCF7DEEA}"/>
    <cellStyle name="Comma 6 4 8 4" xfId="37889" xr:uid="{2C68C59F-59E7-4646-909B-1DFEB8CCF179}"/>
    <cellStyle name="Comma 6 4 9" xfId="37890" xr:uid="{39AF1E30-43C1-4E80-A9CC-459172C72A19}"/>
    <cellStyle name="Comma 6 4 9 2" xfId="37891" xr:uid="{BB94F51A-EA99-40E1-891C-408E5B51B93F}"/>
    <cellStyle name="Comma 6 4 9 2 2" xfId="37892" xr:uid="{AEBC2CBA-2B93-42E2-9806-A5D4504AEA50}"/>
    <cellStyle name="Comma 6 4 9 3" xfId="37893" xr:uid="{273E3E8E-D02B-4FC3-8169-4E6F861D7543}"/>
    <cellStyle name="Comma 6 5" xfId="37894" xr:uid="{8BB47847-541C-41B6-A5A3-2780B15EA2E3}"/>
    <cellStyle name="Comma 6 5 10" xfId="37895" xr:uid="{43A42F09-FEA1-482D-A304-A578D5E301CC}"/>
    <cellStyle name="Comma 6 5 10 2" xfId="37896" xr:uid="{875E5F53-DCB9-44F0-A870-5D0428312842}"/>
    <cellStyle name="Comma 6 5 11" xfId="37897" xr:uid="{F3E5F07C-4FF2-4547-88C4-5CC5B364F79C}"/>
    <cellStyle name="Comma 6 5 2" xfId="37898" xr:uid="{7E3D9E23-57E8-4F21-A71A-A8EA1E4C5947}"/>
    <cellStyle name="Comma 6 5 2 10" xfId="37899" xr:uid="{B0FF1F69-4D1B-4428-8154-CAF8682CD275}"/>
    <cellStyle name="Comma 6 5 2 2" xfId="37900" xr:uid="{4199ED60-54A1-4066-AF5C-BAB2C1C0F87E}"/>
    <cellStyle name="Comma 6 5 2 2 2" xfId="37901" xr:uid="{B697568B-842A-4F00-8F31-EF94D74980EC}"/>
    <cellStyle name="Comma 6 5 2 2 2 2" xfId="37902" xr:uid="{16E5D7BF-4414-486C-BB79-28E12524FF98}"/>
    <cellStyle name="Comma 6 5 2 2 2 2 2" xfId="37903" xr:uid="{61E8F594-9BC4-4AA0-AFD2-A94596B36C56}"/>
    <cellStyle name="Comma 6 5 2 2 2 2 2 2" xfId="37904" xr:uid="{42185E82-689B-4F9A-8936-680B9BC267FE}"/>
    <cellStyle name="Comma 6 5 2 2 2 2 2 2 2" xfId="37905" xr:uid="{0EF30043-F6AF-45ED-82ED-CAB1CB4FCEF5}"/>
    <cellStyle name="Comma 6 5 2 2 2 2 2 2 2 2" xfId="37906" xr:uid="{8E8E8302-220F-45AB-AAB9-84A81F50F9C9}"/>
    <cellStyle name="Comma 6 5 2 2 2 2 2 2 3" xfId="37907" xr:uid="{4D70A47A-5476-44B2-83D0-F88F8E23E1F3}"/>
    <cellStyle name="Comma 6 5 2 2 2 2 2 3" xfId="37908" xr:uid="{B4C22245-7A1F-488B-963C-D06D11C9417E}"/>
    <cellStyle name="Comma 6 5 2 2 2 2 2 3 2" xfId="37909" xr:uid="{086DC1FC-3309-43AB-BCD6-40DD987FBD80}"/>
    <cellStyle name="Comma 6 5 2 2 2 2 2 4" xfId="37910" xr:uid="{B4AC4270-F709-4EDA-A885-32CD110275B8}"/>
    <cellStyle name="Comma 6 5 2 2 2 2 3" xfId="37911" xr:uid="{A1D5398A-AFF1-46EC-A755-51C18A10FE99}"/>
    <cellStyle name="Comma 6 5 2 2 2 2 3 2" xfId="37912" xr:uid="{CC3AC01B-E295-443E-A61C-49031D165248}"/>
    <cellStyle name="Comma 6 5 2 2 2 2 3 2 2" xfId="37913" xr:uid="{592BB2E9-76C5-4F45-AD2F-73E3D78DF48A}"/>
    <cellStyle name="Comma 6 5 2 2 2 2 3 3" xfId="37914" xr:uid="{090D1488-4615-4819-B80C-EADBB8861E8E}"/>
    <cellStyle name="Comma 6 5 2 2 2 2 4" xfId="37915" xr:uid="{50CA5E31-8195-4E39-AED5-A1CADE8D4120}"/>
    <cellStyle name="Comma 6 5 2 2 2 2 4 2" xfId="37916" xr:uid="{53B46421-420A-48ED-8E7F-E34A3C7DD56B}"/>
    <cellStyle name="Comma 6 5 2 2 2 2 5" xfId="37917" xr:uid="{F99C6582-AC31-4071-ADF4-9A15DDC22FD7}"/>
    <cellStyle name="Comma 6 5 2 2 2 3" xfId="37918" xr:uid="{1AA2B9AA-3179-4E63-AEF6-62BCE6F14188}"/>
    <cellStyle name="Comma 6 5 2 2 2 3 2" xfId="37919" xr:uid="{197E55FC-0AE9-4FB8-9A10-4A4225A2E48E}"/>
    <cellStyle name="Comma 6 5 2 2 2 3 2 2" xfId="37920" xr:uid="{A8AE3C14-123E-413F-97B2-1C19B54D1E90}"/>
    <cellStyle name="Comma 6 5 2 2 2 3 2 2 2" xfId="37921" xr:uid="{9A5ED9BA-5BF2-4EF9-A949-0F02BF952A3F}"/>
    <cellStyle name="Comma 6 5 2 2 2 3 2 3" xfId="37922" xr:uid="{17637597-7375-44A1-87BE-0E305D226064}"/>
    <cellStyle name="Comma 6 5 2 2 2 3 3" xfId="37923" xr:uid="{0BC9FFA8-B2D2-4EC2-96AC-AF367E04A634}"/>
    <cellStyle name="Comma 6 5 2 2 2 3 3 2" xfId="37924" xr:uid="{241B88B3-3185-4B92-8BF5-92FFBB53D8FB}"/>
    <cellStyle name="Comma 6 5 2 2 2 3 4" xfId="37925" xr:uid="{7BF6EDCD-0FA6-42E6-90A0-0BCE69023BFC}"/>
    <cellStyle name="Comma 6 5 2 2 2 4" xfId="37926" xr:uid="{DEB014C2-77A7-4495-81B9-D95C4D883868}"/>
    <cellStyle name="Comma 6 5 2 2 2 4 2" xfId="37927" xr:uid="{9D585404-FF76-4B37-9CBB-5259AD1860E0}"/>
    <cellStyle name="Comma 6 5 2 2 2 4 2 2" xfId="37928" xr:uid="{B83DEA61-42B4-4A78-A726-DA4E487E09F9}"/>
    <cellStyle name="Comma 6 5 2 2 2 4 3" xfId="37929" xr:uid="{0CEF3DC5-4DE0-4694-B58A-94A1B70582DC}"/>
    <cellStyle name="Comma 6 5 2 2 2 5" xfId="37930" xr:uid="{0D6C9408-33BB-43F8-A483-EC64AA038B4D}"/>
    <cellStyle name="Comma 6 5 2 2 2 5 2" xfId="37931" xr:uid="{B4CA1FBC-EE44-45BA-AEC1-8A2E18175A3F}"/>
    <cellStyle name="Comma 6 5 2 2 2 6" xfId="37932" xr:uid="{81A19D4E-96B7-4231-82FF-DE542D4E2934}"/>
    <cellStyle name="Comma 6 5 2 2 3" xfId="37933" xr:uid="{C89E1EFF-B48E-4457-94C5-B7EDCCE7C981}"/>
    <cellStyle name="Comma 6 5 2 2 3 2" xfId="37934" xr:uid="{8B65E70D-16A3-411F-815A-9EED326A8E28}"/>
    <cellStyle name="Comma 6 5 2 2 3 2 2" xfId="37935" xr:uid="{B7C49129-E928-429A-B0B7-0849001DC0FB}"/>
    <cellStyle name="Comma 6 5 2 2 3 2 2 2" xfId="37936" xr:uid="{91388D6E-911E-495F-A001-A8E32E059613}"/>
    <cellStyle name="Comma 6 5 2 2 3 2 2 2 2" xfId="37937" xr:uid="{997A684B-B572-4C94-B1BD-3FD9EFCB2B3D}"/>
    <cellStyle name="Comma 6 5 2 2 3 2 2 3" xfId="37938" xr:uid="{263604D7-AFEB-4EBC-8400-20AE98A0BA3B}"/>
    <cellStyle name="Comma 6 5 2 2 3 2 3" xfId="37939" xr:uid="{75DE8DA4-CBC3-4532-84EC-AD59D4525202}"/>
    <cellStyle name="Comma 6 5 2 2 3 2 3 2" xfId="37940" xr:uid="{3A686309-A686-4EB4-B068-D0913C239740}"/>
    <cellStyle name="Comma 6 5 2 2 3 2 4" xfId="37941" xr:uid="{1089288D-490C-4C3B-8924-4BC7F0D357F8}"/>
    <cellStyle name="Comma 6 5 2 2 3 3" xfId="37942" xr:uid="{9E977CCE-2759-4A09-98DB-AED1776D0F39}"/>
    <cellStyle name="Comma 6 5 2 2 3 3 2" xfId="37943" xr:uid="{980A3823-16F9-4C42-880E-C1303C38EB3C}"/>
    <cellStyle name="Comma 6 5 2 2 3 3 2 2" xfId="37944" xr:uid="{A0082D3A-58E5-4CDF-8A5E-F648957B6EAF}"/>
    <cellStyle name="Comma 6 5 2 2 3 3 3" xfId="37945" xr:uid="{2430E17E-CE43-412C-AA57-05CF5F34A9C5}"/>
    <cellStyle name="Comma 6 5 2 2 3 4" xfId="37946" xr:uid="{66E8D737-0D7E-43A2-88BD-B63C9AA4B80E}"/>
    <cellStyle name="Comma 6 5 2 2 3 4 2" xfId="37947" xr:uid="{E64EE592-97BA-4399-8DC1-5F7A20570AD5}"/>
    <cellStyle name="Comma 6 5 2 2 3 5" xfId="37948" xr:uid="{16F1D4BF-35FF-4A51-8BCE-D9B075CE4F0B}"/>
    <cellStyle name="Comma 6 5 2 2 4" xfId="37949" xr:uid="{BF0B92E8-B535-43F9-844B-7FF26E00D697}"/>
    <cellStyle name="Comma 6 5 2 2 4 2" xfId="37950" xr:uid="{0D9D38DA-CA0A-4100-81DF-CCF40EF1903A}"/>
    <cellStyle name="Comma 6 5 2 2 4 2 2" xfId="37951" xr:uid="{243C013B-57DB-471D-90BD-D2430063C115}"/>
    <cellStyle name="Comma 6 5 2 2 4 2 2 2" xfId="37952" xr:uid="{378EE0F5-BCA1-4716-8688-AE315C4059DA}"/>
    <cellStyle name="Comma 6 5 2 2 4 2 3" xfId="37953" xr:uid="{A72C74E6-02D8-45E7-9BA7-CD8C3C3AD817}"/>
    <cellStyle name="Comma 6 5 2 2 4 3" xfId="37954" xr:uid="{3E0BD76C-E58C-4EB8-A462-DA5792C1D30C}"/>
    <cellStyle name="Comma 6 5 2 2 4 3 2" xfId="37955" xr:uid="{BEEF7C92-8DB5-4841-B7FD-62C0663E387C}"/>
    <cellStyle name="Comma 6 5 2 2 4 4" xfId="37956" xr:uid="{3109A003-D1FC-447B-B8BF-0B17B0680672}"/>
    <cellStyle name="Comma 6 5 2 2 5" xfId="37957" xr:uid="{A41E8193-5564-4013-B09A-0CE3FC6E426D}"/>
    <cellStyle name="Comma 6 5 2 2 5 2" xfId="37958" xr:uid="{87DD9334-7B65-487C-A3D6-A243608A36A5}"/>
    <cellStyle name="Comma 6 5 2 2 5 2 2" xfId="37959" xr:uid="{B75512E6-E650-4231-A510-4F47ED109A2E}"/>
    <cellStyle name="Comma 6 5 2 2 5 3" xfId="37960" xr:uid="{C2D09766-97EC-41CB-AD26-F952A1869FD9}"/>
    <cellStyle name="Comma 6 5 2 2 6" xfId="37961" xr:uid="{9E15D08D-7146-4541-A999-806B278F1E51}"/>
    <cellStyle name="Comma 6 5 2 2 6 2" xfId="37962" xr:uid="{6136B36B-5F01-4DA7-9B72-FDBB351EDE5C}"/>
    <cellStyle name="Comma 6 5 2 2 7" xfId="37963" xr:uid="{9FE795EA-E43F-4C95-899B-68DDB3A8F793}"/>
    <cellStyle name="Comma 6 5 2 3" xfId="37964" xr:uid="{530B941E-E5E7-457C-A161-B572E566A306}"/>
    <cellStyle name="Comma 6 5 2 3 2" xfId="37965" xr:uid="{516918EB-5D77-41A1-8FFA-FA4B3B8386FA}"/>
    <cellStyle name="Comma 6 5 2 3 2 2" xfId="37966" xr:uid="{8B5BBFC7-7813-4586-8924-E7BD67E576E3}"/>
    <cellStyle name="Comma 6 5 2 3 2 2 2" xfId="37967" xr:uid="{807A2604-46CC-4F8F-B103-1642FBF7E977}"/>
    <cellStyle name="Comma 6 5 2 3 2 2 2 2" xfId="37968" xr:uid="{AD9E0BF6-9C44-4CEF-90E3-9077156067F1}"/>
    <cellStyle name="Comma 6 5 2 3 2 2 2 2 2" xfId="37969" xr:uid="{C7AB2D38-DE8F-44E8-9BF3-11C5224ED5C2}"/>
    <cellStyle name="Comma 6 5 2 3 2 2 2 2 2 2" xfId="37970" xr:uid="{A756260A-C06B-45CB-B405-F1769DFE5892}"/>
    <cellStyle name="Comma 6 5 2 3 2 2 2 2 3" xfId="37971" xr:uid="{E64E7BD1-5ED9-4579-B5A9-52720A80521A}"/>
    <cellStyle name="Comma 6 5 2 3 2 2 2 3" xfId="37972" xr:uid="{2213109F-C2CF-4B6E-B7B0-EEA525C2AB88}"/>
    <cellStyle name="Comma 6 5 2 3 2 2 2 3 2" xfId="37973" xr:uid="{5CE70F7D-24B1-4A61-97BF-D90F33DA3B74}"/>
    <cellStyle name="Comma 6 5 2 3 2 2 2 4" xfId="37974" xr:uid="{B4E18F6C-9526-4F95-9C6A-09CF2A7F8356}"/>
    <cellStyle name="Comma 6 5 2 3 2 2 3" xfId="37975" xr:uid="{6BEE4199-5E00-4378-905A-C2B00FF04FB0}"/>
    <cellStyle name="Comma 6 5 2 3 2 2 3 2" xfId="37976" xr:uid="{2126CB68-B8AC-43E6-A755-72F90C1C69AE}"/>
    <cellStyle name="Comma 6 5 2 3 2 2 3 2 2" xfId="37977" xr:uid="{1480E555-45F6-4DF3-B07B-BEE175DC8808}"/>
    <cellStyle name="Comma 6 5 2 3 2 2 3 3" xfId="37978" xr:uid="{EBC00FCA-B10E-46F5-B31A-981AE3EFCBC6}"/>
    <cellStyle name="Comma 6 5 2 3 2 2 4" xfId="37979" xr:uid="{892301DD-9441-4E5A-A735-18F4A6CD6348}"/>
    <cellStyle name="Comma 6 5 2 3 2 2 4 2" xfId="37980" xr:uid="{1758A67C-578F-498D-95AB-7EA6724C1CD6}"/>
    <cellStyle name="Comma 6 5 2 3 2 2 5" xfId="37981" xr:uid="{06FAB037-0863-4F5C-83D4-99401A419B7C}"/>
    <cellStyle name="Comma 6 5 2 3 2 3" xfId="37982" xr:uid="{98E9F26D-77E8-49A2-8C47-61C6ED638856}"/>
    <cellStyle name="Comma 6 5 2 3 2 3 2" xfId="37983" xr:uid="{7495718F-80B9-467A-9D70-75D38B4001C3}"/>
    <cellStyle name="Comma 6 5 2 3 2 3 2 2" xfId="37984" xr:uid="{6932EA7C-D56D-4FDF-B8BF-806E3B49C983}"/>
    <cellStyle name="Comma 6 5 2 3 2 3 2 2 2" xfId="37985" xr:uid="{06C2F994-1C44-40D0-8D4C-98D99E8BA194}"/>
    <cellStyle name="Comma 6 5 2 3 2 3 2 3" xfId="37986" xr:uid="{5837D451-1C3D-4C80-B733-0D78122F0356}"/>
    <cellStyle name="Comma 6 5 2 3 2 3 3" xfId="37987" xr:uid="{C307400D-5D50-4B15-BCB4-FFD1E59198EF}"/>
    <cellStyle name="Comma 6 5 2 3 2 3 3 2" xfId="37988" xr:uid="{04FF1DA7-775D-468F-9963-005114F8987B}"/>
    <cellStyle name="Comma 6 5 2 3 2 3 4" xfId="37989" xr:uid="{E70ABF49-27CE-47B5-AAEF-9470554CFD26}"/>
    <cellStyle name="Comma 6 5 2 3 2 4" xfId="37990" xr:uid="{330D373F-D886-4B03-9EB1-9BF5B92EB392}"/>
    <cellStyle name="Comma 6 5 2 3 2 4 2" xfId="37991" xr:uid="{68B4D86C-0495-4A42-95B1-B80912C1C65F}"/>
    <cellStyle name="Comma 6 5 2 3 2 4 2 2" xfId="37992" xr:uid="{02595207-3BFF-431A-8CF6-F9334EE0AD61}"/>
    <cellStyle name="Comma 6 5 2 3 2 4 3" xfId="37993" xr:uid="{9558F6B9-58D1-4E2C-B97A-171C6CF4AF7F}"/>
    <cellStyle name="Comma 6 5 2 3 2 5" xfId="37994" xr:uid="{F610ADD9-C462-4707-B78F-0B9C405D6DEA}"/>
    <cellStyle name="Comma 6 5 2 3 2 5 2" xfId="37995" xr:uid="{84555BA2-1883-4825-8459-E607269B9DB3}"/>
    <cellStyle name="Comma 6 5 2 3 2 6" xfId="37996" xr:uid="{C0090656-16F3-44F8-B5DC-187C14CEA8B1}"/>
    <cellStyle name="Comma 6 5 2 3 3" xfId="37997" xr:uid="{4CFD2C3A-F4BC-49BD-A1A3-AE8575131F08}"/>
    <cellStyle name="Comma 6 5 2 3 3 2" xfId="37998" xr:uid="{D101123E-2AC0-4C9A-AFEC-E0D58EE2B747}"/>
    <cellStyle name="Comma 6 5 2 3 3 2 2" xfId="37999" xr:uid="{5CFAC2B9-393D-4D65-801C-B6B915FCA4F6}"/>
    <cellStyle name="Comma 6 5 2 3 3 2 2 2" xfId="38000" xr:uid="{27C2A548-0093-4A92-812E-8A68227A6CED}"/>
    <cellStyle name="Comma 6 5 2 3 3 2 2 2 2" xfId="38001" xr:uid="{117666A4-4768-4607-A1AE-0144A2CA7AA4}"/>
    <cellStyle name="Comma 6 5 2 3 3 2 2 3" xfId="38002" xr:uid="{0AA2A959-D5C1-4DD4-A82A-A2370803AD4E}"/>
    <cellStyle name="Comma 6 5 2 3 3 2 3" xfId="38003" xr:uid="{4A9E7A63-16BF-4028-9D22-50D99DA4BF5F}"/>
    <cellStyle name="Comma 6 5 2 3 3 2 3 2" xfId="38004" xr:uid="{E8A421BD-F5A4-44BD-8560-40BB0CB7B7BE}"/>
    <cellStyle name="Comma 6 5 2 3 3 2 4" xfId="38005" xr:uid="{9AFA9232-D2E7-44F0-B9F6-76B2823CD4FC}"/>
    <cellStyle name="Comma 6 5 2 3 3 3" xfId="38006" xr:uid="{E77E62FC-83FF-4B99-93B1-7037BD6FE01B}"/>
    <cellStyle name="Comma 6 5 2 3 3 3 2" xfId="38007" xr:uid="{FA89AA8D-2775-419A-ABE6-97797D49029B}"/>
    <cellStyle name="Comma 6 5 2 3 3 3 2 2" xfId="38008" xr:uid="{DB5D69E0-4F78-43FA-87B0-368AEF01573F}"/>
    <cellStyle name="Comma 6 5 2 3 3 3 3" xfId="38009" xr:uid="{C6169D20-3E32-452C-B5E7-CCD706E812B4}"/>
    <cellStyle name="Comma 6 5 2 3 3 4" xfId="38010" xr:uid="{21354845-BBC6-4FC9-9434-10EE16E5E86B}"/>
    <cellStyle name="Comma 6 5 2 3 3 4 2" xfId="38011" xr:uid="{7DEA125A-8894-4319-B09F-096D09721D69}"/>
    <cellStyle name="Comma 6 5 2 3 3 5" xfId="38012" xr:uid="{173E9778-C724-4635-AA52-80FE962111A3}"/>
    <cellStyle name="Comma 6 5 2 3 4" xfId="38013" xr:uid="{71E20975-3A40-4690-81B8-ED3444F25266}"/>
    <cellStyle name="Comma 6 5 2 3 4 2" xfId="38014" xr:uid="{1289ACD6-0E57-4906-8292-AF2290D0870D}"/>
    <cellStyle name="Comma 6 5 2 3 4 2 2" xfId="38015" xr:uid="{010DC35A-ED65-4CB4-8CD8-D020470C58C5}"/>
    <cellStyle name="Comma 6 5 2 3 4 2 2 2" xfId="38016" xr:uid="{69FDB4B1-8775-4BC6-8853-384D7CB6EBAD}"/>
    <cellStyle name="Comma 6 5 2 3 4 2 3" xfId="38017" xr:uid="{342233B4-9286-4181-8BE5-9D7F6A543E8C}"/>
    <cellStyle name="Comma 6 5 2 3 4 3" xfId="38018" xr:uid="{322BEB65-0A8F-4FD9-AC63-AEEC91C1679A}"/>
    <cellStyle name="Comma 6 5 2 3 4 3 2" xfId="38019" xr:uid="{A93146DC-30DB-4B9C-B9D9-6EF71E511779}"/>
    <cellStyle name="Comma 6 5 2 3 4 4" xfId="38020" xr:uid="{CC652A51-097F-4D94-BEC5-44415B94EA76}"/>
    <cellStyle name="Comma 6 5 2 3 5" xfId="38021" xr:uid="{1ACA08EF-1EEA-4B73-959A-CBCF345E3C92}"/>
    <cellStyle name="Comma 6 5 2 3 5 2" xfId="38022" xr:uid="{7D252B7C-6061-4A20-A0E3-0E874F3A65C1}"/>
    <cellStyle name="Comma 6 5 2 3 5 2 2" xfId="38023" xr:uid="{4F4C2C6C-6A46-4863-976B-44B8A8281AC2}"/>
    <cellStyle name="Comma 6 5 2 3 5 3" xfId="38024" xr:uid="{9EF4A5F3-AAFA-4EC6-B2F7-665702DFEB38}"/>
    <cellStyle name="Comma 6 5 2 3 6" xfId="38025" xr:uid="{561C167A-7182-434C-A016-BC47FFF597F0}"/>
    <cellStyle name="Comma 6 5 2 3 6 2" xfId="38026" xr:uid="{8F29E3E2-3E93-415B-918E-A45389CFD6E2}"/>
    <cellStyle name="Comma 6 5 2 3 7" xfId="38027" xr:uid="{ACBCEA43-A1C0-4EB8-86D6-26CD55BA1EB4}"/>
    <cellStyle name="Comma 6 5 2 4" xfId="38028" xr:uid="{44E9093E-2E9E-427D-A81F-C0B7CF36A4F6}"/>
    <cellStyle name="Comma 6 5 2 4 2" xfId="38029" xr:uid="{C01CA16A-2548-468D-8FB2-65728A86C7B1}"/>
    <cellStyle name="Comma 6 5 2 4 2 2" xfId="38030" xr:uid="{D3AD975E-C0B9-437B-A690-CD860C57D79F}"/>
    <cellStyle name="Comma 6 5 2 4 2 2 2" xfId="38031" xr:uid="{CB1B5ABB-A70F-45BB-9E8E-CCAE70A4063A}"/>
    <cellStyle name="Comma 6 5 2 4 2 2 2 2" xfId="38032" xr:uid="{040742F5-62D6-42E9-9172-ECFEA753A49F}"/>
    <cellStyle name="Comma 6 5 2 4 2 2 2 2 2" xfId="38033" xr:uid="{EBD6111F-1582-4CB9-9081-C8655BE8BE5E}"/>
    <cellStyle name="Comma 6 5 2 4 2 2 2 2 2 2" xfId="38034" xr:uid="{7778A3D9-6DF9-4116-992B-6D722DB05FDC}"/>
    <cellStyle name="Comma 6 5 2 4 2 2 2 2 3" xfId="38035" xr:uid="{CD3A2448-08A1-418E-A315-3F003821C9E5}"/>
    <cellStyle name="Comma 6 5 2 4 2 2 2 3" xfId="38036" xr:uid="{E4B9533D-A3EB-484B-AF9B-5C88DCFFE034}"/>
    <cellStyle name="Comma 6 5 2 4 2 2 2 3 2" xfId="38037" xr:uid="{EC524EF7-0A15-4EEB-A519-DEFE78C79F13}"/>
    <cellStyle name="Comma 6 5 2 4 2 2 2 4" xfId="38038" xr:uid="{A77F513A-C2B8-4511-BD81-4F4089EDEAA2}"/>
    <cellStyle name="Comma 6 5 2 4 2 2 3" xfId="38039" xr:uid="{EABA918E-5174-4685-9B9F-CC6E9A07DC9F}"/>
    <cellStyle name="Comma 6 5 2 4 2 2 3 2" xfId="38040" xr:uid="{19E35582-A51B-4253-BCFF-E477D8AEF426}"/>
    <cellStyle name="Comma 6 5 2 4 2 2 3 2 2" xfId="38041" xr:uid="{60228F0B-D43C-42E4-A8E9-4D8C65FBB587}"/>
    <cellStyle name="Comma 6 5 2 4 2 2 3 3" xfId="38042" xr:uid="{90871AEF-D64B-4F5F-86D2-F52EE439609F}"/>
    <cellStyle name="Comma 6 5 2 4 2 2 4" xfId="38043" xr:uid="{2030BEDE-1673-43D4-A386-5544EB573744}"/>
    <cellStyle name="Comma 6 5 2 4 2 2 4 2" xfId="38044" xr:uid="{5A5DC9F6-3160-4EFB-8044-32FCD4CE7C27}"/>
    <cellStyle name="Comma 6 5 2 4 2 2 5" xfId="38045" xr:uid="{6D1A3C83-3C4F-4BF7-813C-CA45D6BEC735}"/>
    <cellStyle name="Comma 6 5 2 4 2 3" xfId="38046" xr:uid="{C6D329A3-5FFD-45C1-8E1C-9FF8A97EBE1E}"/>
    <cellStyle name="Comma 6 5 2 4 2 3 2" xfId="38047" xr:uid="{0056C175-B8F1-439E-B16C-1E1135D11CD2}"/>
    <cellStyle name="Comma 6 5 2 4 2 3 2 2" xfId="38048" xr:uid="{96241869-922E-4315-8559-75C513BBB87F}"/>
    <cellStyle name="Comma 6 5 2 4 2 3 2 2 2" xfId="38049" xr:uid="{E6854FD1-6CBE-4CDA-8799-DA565F62579C}"/>
    <cellStyle name="Comma 6 5 2 4 2 3 2 3" xfId="38050" xr:uid="{9B913848-64E4-465E-B663-51F76E09AF08}"/>
    <cellStyle name="Comma 6 5 2 4 2 3 3" xfId="38051" xr:uid="{95CC70E6-AC26-4C23-9F7C-588E38A5EBAD}"/>
    <cellStyle name="Comma 6 5 2 4 2 3 3 2" xfId="38052" xr:uid="{264FB75E-3B59-400C-B09F-DBE5DB704ABE}"/>
    <cellStyle name="Comma 6 5 2 4 2 3 4" xfId="38053" xr:uid="{1DE5A0C2-607C-4D58-A710-3D7964ABD16A}"/>
    <cellStyle name="Comma 6 5 2 4 2 4" xfId="38054" xr:uid="{9D55BC6B-C67F-4341-A3F8-51961EB7F7D6}"/>
    <cellStyle name="Comma 6 5 2 4 2 4 2" xfId="38055" xr:uid="{F70082FE-0679-433E-B64B-4454D26D8DE1}"/>
    <cellStyle name="Comma 6 5 2 4 2 4 2 2" xfId="38056" xr:uid="{196A63C4-C8A3-4515-8455-9179223AA14A}"/>
    <cellStyle name="Comma 6 5 2 4 2 4 3" xfId="38057" xr:uid="{F3DDD1D9-36D1-4DAC-BF4A-1E84C06B6402}"/>
    <cellStyle name="Comma 6 5 2 4 2 5" xfId="38058" xr:uid="{6CD8F07A-ADA5-4E93-AA18-9BC78076BAB7}"/>
    <cellStyle name="Comma 6 5 2 4 2 5 2" xfId="38059" xr:uid="{E9504E68-0B88-4FB5-B570-3A341110F95E}"/>
    <cellStyle name="Comma 6 5 2 4 2 6" xfId="38060" xr:uid="{70788BC5-7F8C-4BC2-8FFA-BE0652DDF858}"/>
    <cellStyle name="Comma 6 5 2 4 3" xfId="38061" xr:uid="{54997EC7-7A4B-4564-B765-8781C55E4E51}"/>
    <cellStyle name="Comma 6 5 2 4 3 2" xfId="38062" xr:uid="{D23065FA-C11F-4FF2-B497-4A0F7EF82059}"/>
    <cellStyle name="Comma 6 5 2 4 3 2 2" xfId="38063" xr:uid="{5A47AD10-FB42-4989-A67D-E4FF14A8FD3A}"/>
    <cellStyle name="Comma 6 5 2 4 3 2 2 2" xfId="38064" xr:uid="{E1AB773C-609A-406C-9E6B-A76FC5378C10}"/>
    <cellStyle name="Comma 6 5 2 4 3 2 2 2 2" xfId="38065" xr:uid="{CF42797F-FD03-46D6-9B13-0A2EF77C3E42}"/>
    <cellStyle name="Comma 6 5 2 4 3 2 2 3" xfId="38066" xr:uid="{73637E71-412C-4E8C-A3A2-61A872A26D39}"/>
    <cellStyle name="Comma 6 5 2 4 3 2 3" xfId="38067" xr:uid="{5C617E6C-9EB9-4A83-BFAE-6E23FA11E32C}"/>
    <cellStyle name="Comma 6 5 2 4 3 2 3 2" xfId="38068" xr:uid="{6AFF79D4-7621-4ED2-9B59-4DE1064EBACA}"/>
    <cellStyle name="Comma 6 5 2 4 3 2 4" xfId="38069" xr:uid="{6A890DAB-5051-4B42-8940-E91BE0F07E9A}"/>
    <cellStyle name="Comma 6 5 2 4 3 3" xfId="38070" xr:uid="{F4513356-A0BC-4945-8971-661CFBC7BE1B}"/>
    <cellStyle name="Comma 6 5 2 4 3 3 2" xfId="38071" xr:uid="{F44B056F-0508-47C4-9B4D-A71B0D1A8633}"/>
    <cellStyle name="Comma 6 5 2 4 3 3 2 2" xfId="38072" xr:uid="{99CE7DBA-6F17-435C-9144-BCF738046A68}"/>
    <cellStyle name="Comma 6 5 2 4 3 3 3" xfId="38073" xr:uid="{E6761CDA-8D0C-48F8-8F38-70F23B98C172}"/>
    <cellStyle name="Comma 6 5 2 4 3 4" xfId="38074" xr:uid="{390EAE46-2D50-4BB1-A334-9FD66A73DBA1}"/>
    <cellStyle name="Comma 6 5 2 4 3 4 2" xfId="38075" xr:uid="{4ADCE624-61F2-4FBC-B7A0-9EB24C01E983}"/>
    <cellStyle name="Comma 6 5 2 4 3 5" xfId="38076" xr:uid="{F73CB55F-F2A4-4311-9925-44161A888A87}"/>
    <cellStyle name="Comma 6 5 2 4 4" xfId="38077" xr:uid="{05A55B45-4518-4722-A083-38EA0507973D}"/>
    <cellStyle name="Comma 6 5 2 4 4 2" xfId="38078" xr:uid="{9A100832-922D-4FEC-B59A-B1CC7D766979}"/>
    <cellStyle name="Comma 6 5 2 4 4 2 2" xfId="38079" xr:uid="{F8A2674E-0629-4990-9774-4A6B44BAF643}"/>
    <cellStyle name="Comma 6 5 2 4 4 2 2 2" xfId="38080" xr:uid="{58EDDE98-5A87-4DF9-A435-0085B6EE3D4A}"/>
    <cellStyle name="Comma 6 5 2 4 4 2 3" xfId="38081" xr:uid="{DFF101FA-D702-4E9B-A01B-993DC8623EEF}"/>
    <cellStyle name="Comma 6 5 2 4 4 3" xfId="38082" xr:uid="{CA05512C-58AC-4046-9493-7FEB8D7B8B52}"/>
    <cellStyle name="Comma 6 5 2 4 4 3 2" xfId="38083" xr:uid="{BC765D9C-20F3-423E-AE43-11070501DD83}"/>
    <cellStyle name="Comma 6 5 2 4 4 4" xfId="38084" xr:uid="{BD17BF26-6B19-4282-8C41-B7726452F64A}"/>
    <cellStyle name="Comma 6 5 2 4 5" xfId="38085" xr:uid="{CC94EC97-575B-48A9-AB9C-55CE72AE6D03}"/>
    <cellStyle name="Comma 6 5 2 4 5 2" xfId="38086" xr:uid="{697CDD4F-E859-4C65-81AA-9194BFAFA571}"/>
    <cellStyle name="Comma 6 5 2 4 5 2 2" xfId="38087" xr:uid="{72899598-0CF2-453E-B387-953AB6D481E4}"/>
    <cellStyle name="Comma 6 5 2 4 5 3" xfId="38088" xr:uid="{1C950299-0633-4D51-A218-CE29273271C5}"/>
    <cellStyle name="Comma 6 5 2 4 6" xfId="38089" xr:uid="{2AF95CC8-9119-4E7D-B635-924B37906992}"/>
    <cellStyle name="Comma 6 5 2 4 6 2" xfId="38090" xr:uid="{2BB27D3A-58C1-4C44-A738-8C59D1DF7F39}"/>
    <cellStyle name="Comma 6 5 2 4 7" xfId="38091" xr:uid="{53BB4AB5-D023-4AEC-8D08-A7C0E305022A}"/>
    <cellStyle name="Comma 6 5 2 5" xfId="38092" xr:uid="{5F44318C-D7AF-4C51-82FC-3C5D9E7DBB1A}"/>
    <cellStyle name="Comma 6 5 2 5 2" xfId="38093" xr:uid="{1D5BBD10-7530-4DB1-95CD-7FD76623C95B}"/>
    <cellStyle name="Comma 6 5 2 5 2 2" xfId="38094" xr:uid="{A8F07C67-4BA8-4A54-BF73-72D38ABA408B}"/>
    <cellStyle name="Comma 6 5 2 5 2 2 2" xfId="38095" xr:uid="{5B86FAEF-6706-478B-9E52-B53450134840}"/>
    <cellStyle name="Comma 6 5 2 5 2 2 2 2" xfId="38096" xr:uid="{8C9D6EAA-50B2-4CF5-BACB-48625A11CCC0}"/>
    <cellStyle name="Comma 6 5 2 5 2 2 2 2 2" xfId="38097" xr:uid="{DFD33B2C-EFB1-4288-9ACF-30AFE642FDFB}"/>
    <cellStyle name="Comma 6 5 2 5 2 2 2 3" xfId="38098" xr:uid="{9F006E5F-BC7A-4D38-ADD0-0E620B467F94}"/>
    <cellStyle name="Comma 6 5 2 5 2 2 3" xfId="38099" xr:uid="{5BDF8088-9119-48F2-A7E1-81787A3245BF}"/>
    <cellStyle name="Comma 6 5 2 5 2 2 3 2" xfId="38100" xr:uid="{45BC82D2-9DD2-4919-822E-7D65D68F0695}"/>
    <cellStyle name="Comma 6 5 2 5 2 2 4" xfId="38101" xr:uid="{E822A065-83CF-4CF3-BF46-DC62D35C3B77}"/>
    <cellStyle name="Comma 6 5 2 5 2 3" xfId="38102" xr:uid="{D2171328-2F60-4BA0-8C0E-8FCD8563D3B9}"/>
    <cellStyle name="Comma 6 5 2 5 2 3 2" xfId="38103" xr:uid="{6AFD54D6-A138-409A-8EE1-53057544FC94}"/>
    <cellStyle name="Comma 6 5 2 5 2 3 2 2" xfId="38104" xr:uid="{FCBBE9CF-D8AF-42CF-971D-7FD766B1A673}"/>
    <cellStyle name="Comma 6 5 2 5 2 3 3" xfId="38105" xr:uid="{366059BD-559D-4AA6-985C-472875B07476}"/>
    <cellStyle name="Comma 6 5 2 5 2 4" xfId="38106" xr:uid="{DFFC4895-373D-44AA-B703-6DF58346F3BB}"/>
    <cellStyle name="Comma 6 5 2 5 2 4 2" xfId="38107" xr:uid="{D7B5B007-1B97-48F6-9AE9-96CAF0AB9016}"/>
    <cellStyle name="Comma 6 5 2 5 2 5" xfId="38108" xr:uid="{F921313A-D729-4C73-8477-F183797D408C}"/>
    <cellStyle name="Comma 6 5 2 5 3" xfId="38109" xr:uid="{4F03E3D2-40C6-4576-89C6-765F5ABD7FFF}"/>
    <cellStyle name="Comma 6 5 2 5 3 2" xfId="38110" xr:uid="{F6A6D0F2-67A4-4283-8DD3-CEF751F0907B}"/>
    <cellStyle name="Comma 6 5 2 5 3 2 2" xfId="38111" xr:uid="{E36E934F-1930-41C0-9989-40CA7508A5D8}"/>
    <cellStyle name="Comma 6 5 2 5 3 2 2 2" xfId="38112" xr:uid="{60A1E1DF-8A96-424A-B256-7905E86E98FA}"/>
    <cellStyle name="Comma 6 5 2 5 3 2 3" xfId="38113" xr:uid="{6FE7295B-349B-4715-8231-AD0004C80A44}"/>
    <cellStyle name="Comma 6 5 2 5 3 3" xfId="38114" xr:uid="{9B90EECE-7BE6-44B9-A3EA-C4CCE519378E}"/>
    <cellStyle name="Comma 6 5 2 5 3 3 2" xfId="38115" xr:uid="{927025E8-F36C-46E2-B6AF-31F7B1A410E9}"/>
    <cellStyle name="Comma 6 5 2 5 3 4" xfId="38116" xr:uid="{11D783AD-0D78-4B03-BD15-0A7B20F80D57}"/>
    <cellStyle name="Comma 6 5 2 5 4" xfId="38117" xr:uid="{98B1C24C-AF1F-4AAF-9CFE-27FE8186B4F8}"/>
    <cellStyle name="Comma 6 5 2 5 4 2" xfId="38118" xr:uid="{29D3FCE3-93B6-41D7-A5BF-B5E0C47C6F9E}"/>
    <cellStyle name="Comma 6 5 2 5 4 2 2" xfId="38119" xr:uid="{317A6792-78F4-4CC4-98E7-B84F55811D8A}"/>
    <cellStyle name="Comma 6 5 2 5 4 3" xfId="38120" xr:uid="{70AD690C-6B60-412D-A7A3-CE0FE772671F}"/>
    <cellStyle name="Comma 6 5 2 5 5" xfId="38121" xr:uid="{B8DE9B4F-E8B9-4417-BAFE-9E6B0A96B7D9}"/>
    <cellStyle name="Comma 6 5 2 5 5 2" xfId="38122" xr:uid="{CB5CD4F8-750B-4836-B5D4-7DFF0197E4E8}"/>
    <cellStyle name="Comma 6 5 2 5 6" xfId="38123" xr:uid="{8177363E-62E2-4B9D-9CE3-8D78829C36F3}"/>
    <cellStyle name="Comma 6 5 2 6" xfId="38124" xr:uid="{01C7C057-3472-4B0F-9B82-C1DED08521C2}"/>
    <cellStyle name="Comma 6 5 2 6 2" xfId="38125" xr:uid="{E8AD6017-DA37-4825-B27D-667EF10FB303}"/>
    <cellStyle name="Comma 6 5 2 6 2 2" xfId="38126" xr:uid="{B6DE05B3-84BA-4FF7-90F2-344FA3FFD397}"/>
    <cellStyle name="Comma 6 5 2 6 2 2 2" xfId="38127" xr:uid="{6D55D874-5174-446F-B849-A8769B3C2BBC}"/>
    <cellStyle name="Comma 6 5 2 6 2 2 2 2" xfId="38128" xr:uid="{DEB92144-679E-4A11-B5CC-04A70DBEF243}"/>
    <cellStyle name="Comma 6 5 2 6 2 2 3" xfId="38129" xr:uid="{0927342B-EEF2-4A93-BD55-14E5DD709A93}"/>
    <cellStyle name="Comma 6 5 2 6 2 3" xfId="38130" xr:uid="{AEACD75B-5C9E-44D5-8B9D-48E400F3DF48}"/>
    <cellStyle name="Comma 6 5 2 6 2 3 2" xfId="38131" xr:uid="{EAC4C9FC-7C8E-4106-80A9-AC01C227AC71}"/>
    <cellStyle name="Comma 6 5 2 6 2 4" xfId="38132" xr:uid="{1C9C2AFE-4CCB-4CBA-8F5A-CD91EA49E040}"/>
    <cellStyle name="Comma 6 5 2 6 3" xfId="38133" xr:uid="{065F09D8-00A7-43A1-839B-74E78A93E3A9}"/>
    <cellStyle name="Comma 6 5 2 6 3 2" xfId="38134" xr:uid="{BEEF4F8E-754C-4F87-92A5-3ED7F18F43F8}"/>
    <cellStyle name="Comma 6 5 2 6 3 2 2" xfId="38135" xr:uid="{F063FF86-8366-49CB-A3D8-3208ED1CC182}"/>
    <cellStyle name="Comma 6 5 2 6 3 3" xfId="38136" xr:uid="{C6024CE3-FF90-4321-95B3-677AADBA37E9}"/>
    <cellStyle name="Comma 6 5 2 6 4" xfId="38137" xr:uid="{8DD17DC2-23C6-4730-AEBD-09B68201E852}"/>
    <cellStyle name="Comma 6 5 2 6 4 2" xfId="38138" xr:uid="{E93260D0-623A-49F6-B65B-2FFEF59142F6}"/>
    <cellStyle name="Comma 6 5 2 6 5" xfId="38139" xr:uid="{B5E5CA2B-7DFB-4DF7-A271-A233D7516425}"/>
    <cellStyle name="Comma 6 5 2 7" xfId="38140" xr:uid="{7C4EA361-05F2-4D82-919D-788C456556CA}"/>
    <cellStyle name="Comma 6 5 2 7 2" xfId="38141" xr:uid="{13FF601B-7779-44E0-95DC-91104260C247}"/>
    <cellStyle name="Comma 6 5 2 7 2 2" xfId="38142" xr:uid="{C24BB116-D7DD-4156-B407-AA04610031C7}"/>
    <cellStyle name="Comma 6 5 2 7 2 2 2" xfId="38143" xr:uid="{349405C0-E9E7-4C11-B46C-044E044DD19E}"/>
    <cellStyle name="Comma 6 5 2 7 2 3" xfId="38144" xr:uid="{F4E5AB1F-644D-420B-9642-FC9158326C80}"/>
    <cellStyle name="Comma 6 5 2 7 3" xfId="38145" xr:uid="{CB0B2652-3EB7-4011-9C6F-EADED1CB3906}"/>
    <cellStyle name="Comma 6 5 2 7 3 2" xfId="38146" xr:uid="{94047E3A-0FCD-4A68-A6C5-BB8CB08EBD0A}"/>
    <cellStyle name="Comma 6 5 2 7 4" xfId="38147" xr:uid="{7D9B4EE9-B8F6-4B89-B284-6296CFDA336A}"/>
    <cellStyle name="Comma 6 5 2 8" xfId="38148" xr:uid="{4F2B4566-59AA-4FB4-A255-DA4961BEB96C}"/>
    <cellStyle name="Comma 6 5 2 8 2" xfId="38149" xr:uid="{1421D114-CBB8-478F-843E-0E91B2F039FB}"/>
    <cellStyle name="Comma 6 5 2 8 2 2" xfId="38150" xr:uid="{AE85C5AC-9037-4AFE-B32A-C9077739A81F}"/>
    <cellStyle name="Comma 6 5 2 8 3" xfId="38151" xr:uid="{D26FA364-898C-47A9-B24E-98F4080BFE9B}"/>
    <cellStyle name="Comma 6 5 2 9" xfId="38152" xr:uid="{435C5F83-6C1C-4F82-B0B0-B5E8AEFF2802}"/>
    <cellStyle name="Comma 6 5 2 9 2" xfId="38153" xr:uid="{747366AD-BF18-4263-A10E-EB22CFD6096D}"/>
    <cellStyle name="Comma 6 5 3" xfId="38154" xr:uid="{E32783E3-7FAA-4A7A-9622-117D00885D02}"/>
    <cellStyle name="Comma 6 5 3 2" xfId="38155" xr:uid="{308CC5D7-34B0-4A88-9E0E-FE2C95917080}"/>
    <cellStyle name="Comma 6 5 3 2 2" xfId="38156" xr:uid="{4B04CE09-76D5-4A90-BA41-C49DF346A4E2}"/>
    <cellStyle name="Comma 6 5 3 2 2 2" xfId="38157" xr:uid="{32A91957-1769-4ED1-822C-77BA9D513552}"/>
    <cellStyle name="Comma 6 5 3 2 2 2 2" xfId="38158" xr:uid="{AE0A7EC3-9780-4F10-A83D-71D2F3317E6B}"/>
    <cellStyle name="Comma 6 5 3 2 2 2 2 2" xfId="38159" xr:uid="{A3C9BE72-752E-4350-B53C-68514E6D91EC}"/>
    <cellStyle name="Comma 6 5 3 2 2 2 2 2 2" xfId="38160" xr:uid="{F2F8038C-1889-48B6-B81B-9C80B6D79860}"/>
    <cellStyle name="Comma 6 5 3 2 2 2 2 3" xfId="38161" xr:uid="{738F1848-4B1F-4844-B679-A39B40FBC2F1}"/>
    <cellStyle name="Comma 6 5 3 2 2 2 3" xfId="38162" xr:uid="{26A954EC-1BB8-45BB-9386-531840579A84}"/>
    <cellStyle name="Comma 6 5 3 2 2 2 3 2" xfId="38163" xr:uid="{27B68C67-AB87-44E4-9F34-9BAFBA6F96B7}"/>
    <cellStyle name="Comma 6 5 3 2 2 2 4" xfId="38164" xr:uid="{394579DE-AC85-4754-8F97-5128AE63F778}"/>
    <cellStyle name="Comma 6 5 3 2 2 3" xfId="38165" xr:uid="{C744C43A-80D5-48E7-A026-F3E34AFBF933}"/>
    <cellStyle name="Comma 6 5 3 2 2 3 2" xfId="38166" xr:uid="{687A5F8E-BB8B-4D61-AC35-B6AF87ADA6BA}"/>
    <cellStyle name="Comma 6 5 3 2 2 3 2 2" xfId="38167" xr:uid="{2C519DD2-2CBF-4845-9731-3EBD2AB1260C}"/>
    <cellStyle name="Comma 6 5 3 2 2 3 3" xfId="38168" xr:uid="{0E9C72B5-DDC5-4330-8D59-08C140199B06}"/>
    <cellStyle name="Comma 6 5 3 2 2 4" xfId="38169" xr:uid="{238782AA-A468-4929-B270-F1F3D97FF96D}"/>
    <cellStyle name="Comma 6 5 3 2 2 4 2" xfId="38170" xr:uid="{10A3D154-FAF4-45FE-8360-53A8F3C9D677}"/>
    <cellStyle name="Comma 6 5 3 2 2 5" xfId="38171" xr:uid="{D86EE398-2BB2-49CF-921B-EBF532E1483A}"/>
    <cellStyle name="Comma 6 5 3 2 3" xfId="38172" xr:uid="{C6C32D5E-CA96-44CE-B920-27362832B909}"/>
    <cellStyle name="Comma 6 5 3 2 3 2" xfId="38173" xr:uid="{CD6F2BEE-4B0E-49BF-98D2-91B725632FD7}"/>
    <cellStyle name="Comma 6 5 3 2 3 2 2" xfId="38174" xr:uid="{A7625A45-0C91-4586-BD56-F66348D0307F}"/>
    <cellStyle name="Comma 6 5 3 2 3 2 2 2" xfId="38175" xr:uid="{D161EDC5-F77B-4741-A5F4-D0711FD011C7}"/>
    <cellStyle name="Comma 6 5 3 2 3 2 3" xfId="38176" xr:uid="{7925FFE8-2136-484A-9DD2-B568F347857C}"/>
    <cellStyle name="Comma 6 5 3 2 3 3" xfId="38177" xr:uid="{1409B058-3264-4B6A-A6DC-C44F77994D40}"/>
    <cellStyle name="Comma 6 5 3 2 3 3 2" xfId="38178" xr:uid="{C34660D9-C29F-4B8E-AAEF-82F7B78E5C10}"/>
    <cellStyle name="Comma 6 5 3 2 3 4" xfId="38179" xr:uid="{3DF77EFD-93A3-4DF6-BC74-9C19C5EF0476}"/>
    <cellStyle name="Comma 6 5 3 2 4" xfId="38180" xr:uid="{45116A80-3476-49E9-B1EE-5B9C48A0DABE}"/>
    <cellStyle name="Comma 6 5 3 2 4 2" xfId="38181" xr:uid="{F198AC2C-D9C9-4896-BABA-356593CAAED5}"/>
    <cellStyle name="Comma 6 5 3 2 4 2 2" xfId="38182" xr:uid="{A3E037BB-8421-4CB7-87A4-5D908AE17B63}"/>
    <cellStyle name="Comma 6 5 3 2 4 3" xfId="38183" xr:uid="{275F39E4-50D7-4BFE-81CF-32F56B33011C}"/>
    <cellStyle name="Comma 6 5 3 2 5" xfId="38184" xr:uid="{186DEA60-85E1-4A7F-B808-10F4935D2510}"/>
    <cellStyle name="Comma 6 5 3 2 5 2" xfId="38185" xr:uid="{E081ECB1-CFDD-4DB4-A61D-2F1A1BD5A0C2}"/>
    <cellStyle name="Comma 6 5 3 2 6" xfId="38186" xr:uid="{0AE4BAC9-6C8D-4D29-84D0-ACE39C1D7853}"/>
    <cellStyle name="Comma 6 5 3 3" xfId="38187" xr:uid="{7E5F9C16-E431-4412-9196-06EADCA84158}"/>
    <cellStyle name="Comma 6 5 3 3 2" xfId="38188" xr:uid="{A049E289-4282-4E1D-B15A-A2431D17500C}"/>
    <cellStyle name="Comma 6 5 3 3 2 2" xfId="38189" xr:uid="{7817A443-42D1-46E6-A4CD-3E2D27F441D8}"/>
    <cellStyle name="Comma 6 5 3 3 2 2 2" xfId="38190" xr:uid="{DE0D5415-EB6E-4076-B2E5-F541C4DE4CA6}"/>
    <cellStyle name="Comma 6 5 3 3 2 2 2 2" xfId="38191" xr:uid="{27FEDE32-B384-4A39-84EF-162DBEB23526}"/>
    <cellStyle name="Comma 6 5 3 3 2 2 3" xfId="38192" xr:uid="{92E9601F-F8FE-49A8-9D40-DCE2952C4D09}"/>
    <cellStyle name="Comma 6 5 3 3 2 3" xfId="38193" xr:uid="{7E193980-BF1C-4FE1-9653-5341C7A118DA}"/>
    <cellStyle name="Comma 6 5 3 3 2 3 2" xfId="38194" xr:uid="{1C204746-A3EE-47F7-AA98-B2B0128E01AD}"/>
    <cellStyle name="Comma 6 5 3 3 2 4" xfId="38195" xr:uid="{741C8B69-9488-4D1A-83E9-7B4ECFBABD35}"/>
    <cellStyle name="Comma 6 5 3 3 3" xfId="38196" xr:uid="{9950FD88-C654-4BA4-A7F7-1F63B831CD11}"/>
    <cellStyle name="Comma 6 5 3 3 3 2" xfId="38197" xr:uid="{9C97B575-9EFD-47AD-9C57-0247342CAB8B}"/>
    <cellStyle name="Comma 6 5 3 3 3 2 2" xfId="38198" xr:uid="{044D1844-9B89-4151-9929-BA3F2C7B352B}"/>
    <cellStyle name="Comma 6 5 3 3 3 3" xfId="38199" xr:uid="{57A07B94-336A-4C81-979D-4DAE0B61A7F4}"/>
    <cellStyle name="Comma 6 5 3 3 4" xfId="38200" xr:uid="{47FE67B4-BA41-4EDB-8DFF-FAAC91AC08A7}"/>
    <cellStyle name="Comma 6 5 3 3 4 2" xfId="38201" xr:uid="{F4E8774E-156D-43D5-BA14-65B20149CAC9}"/>
    <cellStyle name="Comma 6 5 3 3 5" xfId="38202" xr:uid="{3185537C-74E6-4592-809F-2461764052AD}"/>
    <cellStyle name="Comma 6 5 3 4" xfId="38203" xr:uid="{75E13741-699D-455B-90F8-6102002353E0}"/>
    <cellStyle name="Comma 6 5 3 4 2" xfId="38204" xr:uid="{3D58D01F-F160-441C-BE26-1FCCA22FD234}"/>
    <cellStyle name="Comma 6 5 3 4 2 2" xfId="38205" xr:uid="{86E2C5C1-BBED-4C40-9AEB-7373BE71F0DD}"/>
    <cellStyle name="Comma 6 5 3 4 2 2 2" xfId="38206" xr:uid="{573D392F-5262-4D0A-99FC-EB2CE75B52B4}"/>
    <cellStyle name="Comma 6 5 3 4 2 3" xfId="38207" xr:uid="{2882D2E7-DCD7-4EB3-B6B0-56351FCBC496}"/>
    <cellStyle name="Comma 6 5 3 4 3" xfId="38208" xr:uid="{CB758F95-4A61-4746-9BEE-CA067EAE21F3}"/>
    <cellStyle name="Comma 6 5 3 4 3 2" xfId="38209" xr:uid="{9E256B2B-A755-46BB-9BD9-83E156538FD7}"/>
    <cellStyle name="Comma 6 5 3 4 4" xfId="38210" xr:uid="{E693D6A4-41AC-4AC1-9254-5AC92E8D5B79}"/>
    <cellStyle name="Comma 6 5 3 5" xfId="38211" xr:uid="{8057729D-EC19-488C-BA7F-EC4033253461}"/>
    <cellStyle name="Comma 6 5 3 5 2" xfId="38212" xr:uid="{2DEF05E2-A8DE-477F-BB89-8C1F02E76D0E}"/>
    <cellStyle name="Comma 6 5 3 5 2 2" xfId="38213" xr:uid="{8177E8CF-55AF-49C4-AAD9-F76D59476FC9}"/>
    <cellStyle name="Comma 6 5 3 5 3" xfId="38214" xr:uid="{43F5339F-9EEE-443A-B4E7-2DD99611370E}"/>
    <cellStyle name="Comma 6 5 3 6" xfId="38215" xr:uid="{C538BF0E-66F5-4454-B37B-41CEA053B620}"/>
    <cellStyle name="Comma 6 5 3 6 2" xfId="38216" xr:uid="{D75EF9E1-5D18-48D9-926A-FF5938460E32}"/>
    <cellStyle name="Comma 6 5 3 7" xfId="38217" xr:uid="{F3E1D475-5C38-4926-BB5A-188FCDEC47F3}"/>
    <cellStyle name="Comma 6 5 4" xfId="38218" xr:uid="{16FC54DD-3633-41CC-867A-0285DF80DA81}"/>
    <cellStyle name="Comma 6 5 4 2" xfId="38219" xr:uid="{C9AF57E9-3311-4ABB-A38C-8A7107C628A8}"/>
    <cellStyle name="Comma 6 5 4 2 2" xfId="38220" xr:uid="{56BC72A2-8DBF-4B83-8170-FD02A71FC458}"/>
    <cellStyle name="Comma 6 5 4 2 2 2" xfId="38221" xr:uid="{8092C5F6-A9DF-4A44-8801-8309C545F5FF}"/>
    <cellStyle name="Comma 6 5 4 2 2 2 2" xfId="38222" xr:uid="{09CA89E1-5C42-49AD-B72C-76074036CDFB}"/>
    <cellStyle name="Comma 6 5 4 2 2 2 2 2" xfId="38223" xr:uid="{0905E160-E11C-4D1B-8DF5-EB89777DAD9E}"/>
    <cellStyle name="Comma 6 5 4 2 2 2 2 2 2" xfId="38224" xr:uid="{92A1A393-B4F4-4A4E-A3D2-1468C6EEC729}"/>
    <cellStyle name="Comma 6 5 4 2 2 2 2 3" xfId="38225" xr:uid="{12BA9CD8-AE1E-4588-9AFD-510D223CD471}"/>
    <cellStyle name="Comma 6 5 4 2 2 2 3" xfId="38226" xr:uid="{D7C61769-3F78-4C91-A560-129FFF1396BB}"/>
    <cellStyle name="Comma 6 5 4 2 2 2 3 2" xfId="38227" xr:uid="{32B3D3A3-803B-4F3D-BC64-D669692DD4AE}"/>
    <cellStyle name="Comma 6 5 4 2 2 2 4" xfId="38228" xr:uid="{23835057-97B3-4CD0-BAA9-021BF9FA774C}"/>
    <cellStyle name="Comma 6 5 4 2 2 3" xfId="38229" xr:uid="{6E4D08E1-A7AD-41A3-8BA0-0D581B6AB78E}"/>
    <cellStyle name="Comma 6 5 4 2 2 3 2" xfId="38230" xr:uid="{B39CEE15-2A09-4B7C-9D28-6B5854FB6D5A}"/>
    <cellStyle name="Comma 6 5 4 2 2 3 2 2" xfId="38231" xr:uid="{3EDD078E-843D-429E-A397-620A0D106A28}"/>
    <cellStyle name="Comma 6 5 4 2 2 3 3" xfId="38232" xr:uid="{F835FFAC-7E5D-47F2-A2C2-01A7AF1FB8A6}"/>
    <cellStyle name="Comma 6 5 4 2 2 4" xfId="38233" xr:uid="{4F24BCB3-708E-4D93-A544-9BB4993D5E26}"/>
    <cellStyle name="Comma 6 5 4 2 2 4 2" xfId="38234" xr:uid="{7B412864-A040-427A-BB38-1B8FD18E0674}"/>
    <cellStyle name="Comma 6 5 4 2 2 5" xfId="38235" xr:uid="{3EE43C23-B997-494C-8F37-43360A7D0E43}"/>
    <cellStyle name="Comma 6 5 4 2 3" xfId="38236" xr:uid="{34436169-0DEA-45C6-8461-98FCB6167FC5}"/>
    <cellStyle name="Comma 6 5 4 2 3 2" xfId="38237" xr:uid="{91894FC8-AD30-4B12-A5CF-A0F0AAC221FF}"/>
    <cellStyle name="Comma 6 5 4 2 3 2 2" xfId="38238" xr:uid="{80D5102B-170D-4869-A4B9-565C93BF29E5}"/>
    <cellStyle name="Comma 6 5 4 2 3 2 2 2" xfId="38239" xr:uid="{3AEE6F3F-C99C-4E4E-B46A-3C093F620824}"/>
    <cellStyle name="Comma 6 5 4 2 3 2 3" xfId="38240" xr:uid="{A1732678-81FE-4737-8E2A-31AABA370D67}"/>
    <cellStyle name="Comma 6 5 4 2 3 3" xfId="38241" xr:uid="{F695DB12-CC99-4099-A8AB-0EC9A35F456F}"/>
    <cellStyle name="Comma 6 5 4 2 3 3 2" xfId="38242" xr:uid="{107B18D7-59AC-41CB-9DBD-8B5900450A0C}"/>
    <cellStyle name="Comma 6 5 4 2 3 4" xfId="38243" xr:uid="{DD9947B5-D99B-4D95-8ADB-3A0C3409F0A1}"/>
    <cellStyle name="Comma 6 5 4 2 4" xfId="38244" xr:uid="{E045DEE2-6094-4184-A906-7BC9E4664315}"/>
    <cellStyle name="Comma 6 5 4 2 4 2" xfId="38245" xr:uid="{0B2C7202-6718-4348-9F99-78985A5CDDF4}"/>
    <cellStyle name="Comma 6 5 4 2 4 2 2" xfId="38246" xr:uid="{02C5AA92-53C8-43BA-8797-62B38E8809FA}"/>
    <cellStyle name="Comma 6 5 4 2 4 3" xfId="38247" xr:uid="{F354053C-3BB9-4EB7-A092-638FC9915EA8}"/>
    <cellStyle name="Comma 6 5 4 2 5" xfId="38248" xr:uid="{5E3D112D-4510-4973-BA27-73764D4CE253}"/>
    <cellStyle name="Comma 6 5 4 2 5 2" xfId="38249" xr:uid="{770D5592-F9E2-41F3-B3DB-34E4B4CEEDD1}"/>
    <cellStyle name="Comma 6 5 4 2 6" xfId="38250" xr:uid="{25C45337-101B-4B95-A922-467C28F39212}"/>
    <cellStyle name="Comma 6 5 4 3" xfId="38251" xr:uid="{F9A2F75B-5B63-4F94-9361-E3B7FFBD4E8F}"/>
    <cellStyle name="Comma 6 5 4 3 2" xfId="38252" xr:uid="{0BAA606F-7877-4952-9448-A34A3933F969}"/>
    <cellStyle name="Comma 6 5 4 3 2 2" xfId="38253" xr:uid="{966EBC2A-CA1D-4082-A477-951C9F74B773}"/>
    <cellStyle name="Comma 6 5 4 3 2 2 2" xfId="38254" xr:uid="{31A7F68B-BC1E-4F28-92D7-03BB19CCE2E3}"/>
    <cellStyle name="Comma 6 5 4 3 2 2 2 2" xfId="38255" xr:uid="{8D5C4534-05BF-4A0B-8815-F17D907FFE6F}"/>
    <cellStyle name="Comma 6 5 4 3 2 2 3" xfId="38256" xr:uid="{63B6AF5F-5B5C-49B2-85CB-24E934652BAD}"/>
    <cellStyle name="Comma 6 5 4 3 2 3" xfId="38257" xr:uid="{CFB7E1AD-1189-469F-AF17-F1388CFF475C}"/>
    <cellStyle name="Comma 6 5 4 3 2 3 2" xfId="38258" xr:uid="{1D125889-1857-40AC-8B11-775C50F9FE05}"/>
    <cellStyle name="Comma 6 5 4 3 2 4" xfId="38259" xr:uid="{71344FF4-E31B-4CFF-A847-14526CC8667B}"/>
    <cellStyle name="Comma 6 5 4 3 3" xfId="38260" xr:uid="{D19ED9F9-9E30-4946-A227-93BD89B2683B}"/>
    <cellStyle name="Comma 6 5 4 3 3 2" xfId="38261" xr:uid="{CF893D8D-5CA8-47FF-801A-AF4564DC4DA4}"/>
    <cellStyle name="Comma 6 5 4 3 3 2 2" xfId="38262" xr:uid="{54F7D14C-CB8D-4839-9254-5B197A7B205B}"/>
    <cellStyle name="Comma 6 5 4 3 3 3" xfId="38263" xr:uid="{7293106C-0BA5-4610-9D10-5E87779A2BF1}"/>
    <cellStyle name="Comma 6 5 4 3 4" xfId="38264" xr:uid="{0F668ABE-161B-493E-B13C-750FCE38274C}"/>
    <cellStyle name="Comma 6 5 4 3 4 2" xfId="38265" xr:uid="{5DB5F87E-3210-47DA-B011-8169B3878984}"/>
    <cellStyle name="Comma 6 5 4 3 5" xfId="38266" xr:uid="{D0B86CFB-241F-425D-BEDD-AA93C316A6D2}"/>
    <cellStyle name="Comma 6 5 4 4" xfId="38267" xr:uid="{6F4761AB-1C32-460F-9227-EA03A4D805C4}"/>
    <cellStyle name="Comma 6 5 4 4 2" xfId="38268" xr:uid="{7D9AD65D-F851-4060-BD85-55DDCB541A66}"/>
    <cellStyle name="Comma 6 5 4 4 2 2" xfId="38269" xr:uid="{B28168A2-0A1F-44A5-A987-3D80430DB91C}"/>
    <cellStyle name="Comma 6 5 4 4 2 2 2" xfId="38270" xr:uid="{DB1E5DEC-ACC1-43DB-B376-717DACD6A3B2}"/>
    <cellStyle name="Comma 6 5 4 4 2 3" xfId="38271" xr:uid="{CCF18E15-3ABD-4293-8884-1878A369ADB4}"/>
    <cellStyle name="Comma 6 5 4 4 3" xfId="38272" xr:uid="{12EC83AE-87B9-4246-BF9A-B9FCD50D7C82}"/>
    <cellStyle name="Comma 6 5 4 4 3 2" xfId="38273" xr:uid="{62EDD91C-F922-431F-9D85-A77C9DC08E79}"/>
    <cellStyle name="Comma 6 5 4 4 4" xfId="38274" xr:uid="{709B7D91-8AF3-47A2-8BA9-B44751D55218}"/>
    <cellStyle name="Comma 6 5 4 5" xfId="38275" xr:uid="{46A3F331-FB6C-4F8A-BFEC-685789F3333C}"/>
    <cellStyle name="Comma 6 5 4 5 2" xfId="38276" xr:uid="{718ABCB3-D188-4324-A3A6-03B51A00722F}"/>
    <cellStyle name="Comma 6 5 4 5 2 2" xfId="38277" xr:uid="{36BF4F7E-B920-4327-8464-AC9C72FE34E8}"/>
    <cellStyle name="Comma 6 5 4 5 3" xfId="38278" xr:uid="{7644F5EF-7AC7-4884-963D-5F808BDD56C7}"/>
    <cellStyle name="Comma 6 5 4 6" xfId="38279" xr:uid="{2655F4F2-30DF-431A-8A31-1C71A6FACDD8}"/>
    <cellStyle name="Comma 6 5 4 6 2" xfId="38280" xr:uid="{C5564670-D404-4AC2-AC38-883838864589}"/>
    <cellStyle name="Comma 6 5 4 7" xfId="38281" xr:uid="{D97F3118-CA56-4991-91BD-03FDE65DE0D8}"/>
    <cellStyle name="Comma 6 5 5" xfId="38282" xr:uid="{3C4D9921-7F4D-4244-804D-78BD57591E6F}"/>
    <cellStyle name="Comma 6 5 5 2" xfId="38283" xr:uid="{FAF18A0D-C2AA-45F7-B305-FB418022C8C7}"/>
    <cellStyle name="Comma 6 5 5 2 2" xfId="38284" xr:uid="{8DDB1477-5F97-46AD-9513-EDF67F17EE19}"/>
    <cellStyle name="Comma 6 5 5 2 2 2" xfId="38285" xr:uid="{131BF361-CB1D-4625-A706-26DDBE08E81A}"/>
    <cellStyle name="Comma 6 5 5 2 2 2 2" xfId="38286" xr:uid="{16F848E0-28C9-4F5B-8153-4599E9496474}"/>
    <cellStyle name="Comma 6 5 5 2 2 2 2 2" xfId="38287" xr:uid="{32F91492-3B9E-4234-86D0-BAB35BC1AA3E}"/>
    <cellStyle name="Comma 6 5 5 2 2 2 2 2 2" xfId="38288" xr:uid="{6C2EC08B-078E-4A44-877D-DE74C6F9F5D9}"/>
    <cellStyle name="Comma 6 5 5 2 2 2 2 3" xfId="38289" xr:uid="{A9CDDE36-3B80-4121-B010-166090057BB6}"/>
    <cellStyle name="Comma 6 5 5 2 2 2 3" xfId="38290" xr:uid="{2768B052-C9DE-495C-8DE5-3E0658F1EEE2}"/>
    <cellStyle name="Comma 6 5 5 2 2 2 3 2" xfId="38291" xr:uid="{2E2BD14E-C7CD-4287-A356-FFB4FCBBA2A0}"/>
    <cellStyle name="Comma 6 5 5 2 2 2 4" xfId="38292" xr:uid="{09EACEF9-4C37-4F4C-B188-7F0131A74625}"/>
    <cellStyle name="Comma 6 5 5 2 2 3" xfId="38293" xr:uid="{B29ADC5E-8AC9-44F0-A6B3-F7FAD7BB5D4F}"/>
    <cellStyle name="Comma 6 5 5 2 2 3 2" xfId="38294" xr:uid="{36CF542F-4B1F-487E-8CD7-2D43FCC1DD69}"/>
    <cellStyle name="Comma 6 5 5 2 2 3 2 2" xfId="38295" xr:uid="{28B3EC35-4EA5-4A30-8D0A-F67C7072DC6F}"/>
    <cellStyle name="Comma 6 5 5 2 2 3 3" xfId="38296" xr:uid="{4632BF46-B92B-4776-885D-F50F48FD750A}"/>
    <cellStyle name="Comma 6 5 5 2 2 4" xfId="38297" xr:uid="{4A3B7B7B-49B6-44C0-8AF5-8769C61B5924}"/>
    <cellStyle name="Comma 6 5 5 2 2 4 2" xfId="38298" xr:uid="{FE29080F-AC97-4FF6-B455-2EC138D10841}"/>
    <cellStyle name="Comma 6 5 5 2 2 5" xfId="38299" xr:uid="{E34BD3A0-7855-4406-86C0-98EBD6876A11}"/>
    <cellStyle name="Comma 6 5 5 2 3" xfId="38300" xr:uid="{CA8FA8D0-B00E-4957-A66A-5EEBC7285DA6}"/>
    <cellStyle name="Comma 6 5 5 2 3 2" xfId="38301" xr:uid="{F90FD802-3FCE-468B-A4F0-C65A074C39AB}"/>
    <cellStyle name="Comma 6 5 5 2 3 2 2" xfId="38302" xr:uid="{01DAB32D-5EAF-4F6D-8C40-12E763513D07}"/>
    <cellStyle name="Comma 6 5 5 2 3 2 2 2" xfId="38303" xr:uid="{785EA813-1649-48C8-B3FB-B85A925E016A}"/>
    <cellStyle name="Comma 6 5 5 2 3 2 3" xfId="38304" xr:uid="{1638916F-8048-42F1-A64D-CF19D6EA7E8E}"/>
    <cellStyle name="Comma 6 5 5 2 3 3" xfId="38305" xr:uid="{658FB8EB-0EDB-4CC2-9F95-14393C713ECC}"/>
    <cellStyle name="Comma 6 5 5 2 3 3 2" xfId="38306" xr:uid="{C8F9E5A1-8E78-4419-8913-33B61F5B5322}"/>
    <cellStyle name="Comma 6 5 5 2 3 4" xfId="38307" xr:uid="{579C1C2A-DCDA-4FBA-9D60-D90720F9B1F2}"/>
    <cellStyle name="Comma 6 5 5 2 4" xfId="38308" xr:uid="{D61CBC6F-23F6-46D0-A5E0-55C037A9E218}"/>
    <cellStyle name="Comma 6 5 5 2 4 2" xfId="38309" xr:uid="{70810F08-03F6-4486-BBA9-B498156E86B4}"/>
    <cellStyle name="Comma 6 5 5 2 4 2 2" xfId="38310" xr:uid="{49FF8E49-2C57-444F-A1E3-D42817A11641}"/>
    <cellStyle name="Comma 6 5 5 2 4 3" xfId="38311" xr:uid="{DB7BEEF2-5C50-414C-A000-AEEFC92C676F}"/>
    <cellStyle name="Comma 6 5 5 2 5" xfId="38312" xr:uid="{D25F5911-BA78-47F5-80D3-27C3222C17D6}"/>
    <cellStyle name="Comma 6 5 5 2 5 2" xfId="38313" xr:uid="{C5B55795-2721-4B2A-8C10-34E4B599A81F}"/>
    <cellStyle name="Comma 6 5 5 2 6" xfId="38314" xr:uid="{093E6CB9-2124-467F-AB38-4C05325122B1}"/>
    <cellStyle name="Comma 6 5 5 3" xfId="38315" xr:uid="{BC409F14-E90C-426F-8146-F0BE819F1DB7}"/>
    <cellStyle name="Comma 6 5 5 3 2" xfId="38316" xr:uid="{7BFBA0E2-152C-4DB9-B5C0-9DBFA7C35708}"/>
    <cellStyle name="Comma 6 5 5 3 2 2" xfId="38317" xr:uid="{88B10E9D-F101-46A3-B072-8253091D73AF}"/>
    <cellStyle name="Comma 6 5 5 3 2 2 2" xfId="38318" xr:uid="{D57F7BC4-34C6-4D04-A0B4-A9D6B44FEB5F}"/>
    <cellStyle name="Comma 6 5 5 3 2 2 2 2" xfId="38319" xr:uid="{20E490BA-2E47-43C8-9C94-4345C69F5320}"/>
    <cellStyle name="Comma 6 5 5 3 2 2 3" xfId="38320" xr:uid="{5C3BE730-530F-4BD8-A552-B549A1DE81EF}"/>
    <cellStyle name="Comma 6 5 5 3 2 3" xfId="38321" xr:uid="{E3614215-36C2-4761-879C-F202B63D5403}"/>
    <cellStyle name="Comma 6 5 5 3 2 3 2" xfId="38322" xr:uid="{54234B61-6561-4643-8826-A2559A3AD428}"/>
    <cellStyle name="Comma 6 5 5 3 2 4" xfId="38323" xr:uid="{96E63D53-B161-47CA-A345-D7AD374F692B}"/>
    <cellStyle name="Comma 6 5 5 3 3" xfId="38324" xr:uid="{313AEA77-0D9A-4C8E-9D37-AE0DB6583598}"/>
    <cellStyle name="Comma 6 5 5 3 3 2" xfId="38325" xr:uid="{12098112-CA8B-43B4-AD60-923BD991DE38}"/>
    <cellStyle name="Comma 6 5 5 3 3 2 2" xfId="38326" xr:uid="{EC747439-E47E-4089-963A-8E7E7D4875BA}"/>
    <cellStyle name="Comma 6 5 5 3 3 3" xfId="38327" xr:uid="{DCBC3D6D-191C-4020-A77B-3C414733C590}"/>
    <cellStyle name="Comma 6 5 5 3 4" xfId="38328" xr:uid="{9ADBB87F-2CE8-4208-90DA-735A8A23FC3A}"/>
    <cellStyle name="Comma 6 5 5 3 4 2" xfId="38329" xr:uid="{91C0582F-33EF-4D0B-A5B7-60335D6FC42D}"/>
    <cellStyle name="Comma 6 5 5 3 5" xfId="38330" xr:uid="{9B1DD518-621E-41E3-8504-A35E600C0248}"/>
    <cellStyle name="Comma 6 5 5 4" xfId="38331" xr:uid="{7A630159-BDC7-4869-AFA5-92D648773095}"/>
    <cellStyle name="Comma 6 5 5 4 2" xfId="38332" xr:uid="{A9A33495-0006-4461-8EB5-8C9D5BFC4AB9}"/>
    <cellStyle name="Comma 6 5 5 4 2 2" xfId="38333" xr:uid="{3AEB6A5D-DC48-4ECD-BDD0-07F1F61A4138}"/>
    <cellStyle name="Comma 6 5 5 4 2 2 2" xfId="38334" xr:uid="{C80709F0-4D8D-441E-80E4-879ADAC725A5}"/>
    <cellStyle name="Comma 6 5 5 4 2 3" xfId="38335" xr:uid="{C417E933-C3CB-4594-961C-6EFD02F91B4D}"/>
    <cellStyle name="Comma 6 5 5 4 3" xfId="38336" xr:uid="{A764744B-B117-4018-B6BC-098A83404B2B}"/>
    <cellStyle name="Comma 6 5 5 4 3 2" xfId="38337" xr:uid="{0A8EE498-FB37-4973-9202-2FACCE9DD3C4}"/>
    <cellStyle name="Comma 6 5 5 4 4" xfId="38338" xr:uid="{84ACF8B2-9110-4845-BA13-DED054B7979A}"/>
    <cellStyle name="Comma 6 5 5 5" xfId="38339" xr:uid="{FE10FD4F-0F2E-42B4-9428-32DC33AE1BEA}"/>
    <cellStyle name="Comma 6 5 5 5 2" xfId="38340" xr:uid="{38F62C6F-03A9-487C-9A9D-B2363EEEB44F}"/>
    <cellStyle name="Comma 6 5 5 5 2 2" xfId="38341" xr:uid="{D78FBF27-AF8B-4FCB-95C6-05C292B60DE0}"/>
    <cellStyle name="Comma 6 5 5 5 3" xfId="38342" xr:uid="{5311B1B5-9B2B-4A13-B421-4E6277EB5BA2}"/>
    <cellStyle name="Comma 6 5 5 6" xfId="38343" xr:uid="{7396CEA1-8A02-4264-882B-9305CDACF505}"/>
    <cellStyle name="Comma 6 5 5 6 2" xfId="38344" xr:uid="{1838F793-7D09-4AA3-8A58-55FDB03B9C59}"/>
    <cellStyle name="Comma 6 5 5 7" xfId="38345" xr:uid="{1FC1F968-DCA9-4A1F-A0F4-553ADD09F363}"/>
    <cellStyle name="Comma 6 5 6" xfId="38346" xr:uid="{0D1FBF77-F788-403B-B9E5-D1E46885AB82}"/>
    <cellStyle name="Comma 6 5 6 2" xfId="38347" xr:uid="{413B669D-3250-43F0-9684-22465DC540AF}"/>
    <cellStyle name="Comma 6 5 6 2 2" xfId="38348" xr:uid="{0157B35F-4663-4C72-A793-4859B1520BBD}"/>
    <cellStyle name="Comma 6 5 6 2 2 2" xfId="38349" xr:uid="{CA049B90-B080-431D-9280-486118CA8DAA}"/>
    <cellStyle name="Comma 6 5 6 2 2 2 2" xfId="38350" xr:uid="{44754B43-EE88-4BF0-922B-F55E2713C12A}"/>
    <cellStyle name="Comma 6 5 6 2 2 2 2 2" xfId="38351" xr:uid="{08553B80-9411-477F-9E8C-41953DEFB382}"/>
    <cellStyle name="Comma 6 5 6 2 2 2 3" xfId="38352" xr:uid="{FB0B26A2-1050-4E8D-83D6-FAE097822208}"/>
    <cellStyle name="Comma 6 5 6 2 2 3" xfId="38353" xr:uid="{95E0A553-E35F-4D14-8871-646A6BB04C87}"/>
    <cellStyle name="Comma 6 5 6 2 2 3 2" xfId="38354" xr:uid="{D32EE57D-65AE-4A16-9303-983941066A3D}"/>
    <cellStyle name="Comma 6 5 6 2 2 4" xfId="38355" xr:uid="{98AFD210-9590-4E7E-8162-DF7FA4CBE0D8}"/>
    <cellStyle name="Comma 6 5 6 2 3" xfId="38356" xr:uid="{8CA9D6F7-23AE-485C-8ACA-653E038A8047}"/>
    <cellStyle name="Comma 6 5 6 2 3 2" xfId="38357" xr:uid="{954003DE-7DFF-472C-B1BB-869453AC8A53}"/>
    <cellStyle name="Comma 6 5 6 2 3 2 2" xfId="38358" xr:uid="{F76AB42E-8187-4243-AE3C-E145FE7D2240}"/>
    <cellStyle name="Comma 6 5 6 2 3 3" xfId="38359" xr:uid="{892956C5-F40B-4DA2-B7B4-ACA103F68F60}"/>
    <cellStyle name="Comma 6 5 6 2 4" xfId="38360" xr:uid="{9BE2F9EC-E13A-4143-936A-94F0DAF4EAD3}"/>
    <cellStyle name="Comma 6 5 6 2 4 2" xfId="38361" xr:uid="{F8566BA5-4166-4B10-AE43-C14C49D7D26B}"/>
    <cellStyle name="Comma 6 5 6 2 5" xfId="38362" xr:uid="{7099DCAC-B046-4988-BF28-DA9ECBB83CE1}"/>
    <cellStyle name="Comma 6 5 6 3" xfId="38363" xr:uid="{314FD221-ED2F-45BF-BDC7-4135C915256C}"/>
    <cellStyle name="Comma 6 5 6 3 2" xfId="38364" xr:uid="{C67508EC-7509-4CD7-8C96-982CF2507BFD}"/>
    <cellStyle name="Comma 6 5 6 3 2 2" xfId="38365" xr:uid="{C48BE98A-0744-4D2C-82BA-14B558E5D2E8}"/>
    <cellStyle name="Comma 6 5 6 3 2 2 2" xfId="38366" xr:uid="{189732E6-4C52-4450-A23A-753C8EF51314}"/>
    <cellStyle name="Comma 6 5 6 3 2 3" xfId="38367" xr:uid="{4A7B4FB1-F42A-4126-8117-5173463AFA02}"/>
    <cellStyle name="Comma 6 5 6 3 3" xfId="38368" xr:uid="{4E6569F0-FAFA-4994-A3EE-EFF2FFFC565B}"/>
    <cellStyle name="Comma 6 5 6 3 3 2" xfId="38369" xr:uid="{D0EFD36A-2A78-4AD7-B370-2720F2589A33}"/>
    <cellStyle name="Comma 6 5 6 3 4" xfId="38370" xr:uid="{F8A784E4-C1D5-4D6E-8707-60303C43E886}"/>
    <cellStyle name="Comma 6 5 6 4" xfId="38371" xr:uid="{CBF2DA4E-7A0E-4F3D-AC86-4E91DFEB5748}"/>
    <cellStyle name="Comma 6 5 6 4 2" xfId="38372" xr:uid="{DE655CD8-81EB-4BDC-BD84-445017E225E9}"/>
    <cellStyle name="Comma 6 5 6 4 2 2" xfId="38373" xr:uid="{FD1F97C1-A613-4092-8DDE-01D97FA6EAF1}"/>
    <cellStyle name="Comma 6 5 6 4 3" xfId="38374" xr:uid="{09F3800B-21F1-4FF8-81DC-9575DC51778F}"/>
    <cellStyle name="Comma 6 5 6 5" xfId="38375" xr:uid="{F8047D91-277F-44F7-8AC2-85E0AE4A927B}"/>
    <cellStyle name="Comma 6 5 6 5 2" xfId="38376" xr:uid="{FA9FB582-FCDC-4AE1-8F05-6491C85E127D}"/>
    <cellStyle name="Comma 6 5 6 6" xfId="38377" xr:uid="{F0576A2B-23C8-403E-996E-D6FF5243E83D}"/>
    <cellStyle name="Comma 6 5 7" xfId="38378" xr:uid="{AF78DEEB-202B-4428-96AE-16BAB6FB1908}"/>
    <cellStyle name="Comma 6 5 7 2" xfId="38379" xr:uid="{69C7F9E1-0EB1-49F7-93C5-52089ACBDB78}"/>
    <cellStyle name="Comma 6 5 7 2 2" xfId="38380" xr:uid="{788120B8-A6EE-4A33-9EC2-1DE3C7865973}"/>
    <cellStyle name="Comma 6 5 7 2 2 2" xfId="38381" xr:uid="{EEF8615D-78EA-4995-AB9D-73053A5519D8}"/>
    <cellStyle name="Comma 6 5 7 2 2 2 2" xfId="38382" xr:uid="{9A73F059-5D95-492C-B605-F0FED90171BA}"/>
    <cellStyle name="Comma 6 5 7 2 2 3" xfId="38383" xr:uid="{D38C8475-2611-4C49-8536-EF2F3D5C9EB5}"/>
    <cellStyle name="Comma 6 5 7 2 3" xfId="38384" xr:uid="{9F7E761D-2D7E-4DD8-8246-CB212A62C149}"/>
    <cellStyle name="Comma 6 5 7 2 3 2" xfId="38385" xr:uid="{3A0E29BB-FFD3-41B8-9C8E-E9D862DBC772}"/>
    <cellStyle name="Comma 6 5 7 2 4" xfId="38386" xr:uid="{DA049FAE-1718-4E9D-B665-93281DA14AFB}"/>
    <cellStyle name="Comma 6 5 7 3" xfId="38387" xr:uid="{D42426CF-E524-4AAD-A7D2-D98F58DF2DC8}"/>
    <cellStyle name="Comma 6 5 7 3 2" xfId="38388" xr:uid="{C9821DDE-0257-4D52-B7CF-B3E00E97D8FF}"/>
    <cellStyle name="Comma 6 5 7 3 2 2" xfId="38389" xr:uid="{42575FA7-D707-4A35-881B-F6ACD545FF07}"/>
    <cellStyle name="Comma 6 5 7 3 3" xfId="38390" xr:uid="{97C68AB9-BD44-4703-935B-F2A5CB6F8A03}"/>
    <cellStyle name="Comma 6 5 7 4" xfId="38391" xr:uid="{EECBAF7E-3064-4975-B18C-6A06F8E49606}"/>
    <cellStyle name="Comma 6 5 7 4 2" xfId="38392" xr:uid="{72B55EE3-B9F4-4DE4-B902-589F93925B65}"/>
    <cellStyle name="Comma 6 5 7 5" xfId="38393" xr:uid="{8E50262E-E2C6-48BC-AA06-39B9589BBF43}"/>
    <cellStyle name="Comma 6 5 8" xfId="38394" xr:uid="{C533A67F-3F07-4FB6-8232-AA06DF2912A8}"/>
    <cellStyle name="Comma 6 5 8 2" xfId="38395" xr:uid="{3434E2DB-0A0D-4F28-8A6E-448A14935EF4}"/>
    <cellStyle name="Comma 6 5 8 2 2" xfId="38396" xr:uid="{0C12F90C-A7AC-48F0-8808-10545F8E51BC}"/>
    <cellStyle name="Comma 6 5 8 2 2 2" xfId="38397" xr:uid="{D7397AD6-F991-4D44-803D-AA2DBDE260E5}"/>
    <cellStyle name="Comma 6 5 8 2 3" xfId="38398" xr:uid="{C57C55B1-21DC-4056-A9D4-B1091466DA6D}"/>
    <cellStyle name="Comma 6 5 8 3" xfId="38399" xr:uid="{E085D209-DA78-4F09-B066-0AD4107C042F}"/>
    <cellStyle name="Comma 6 5 8 3 2" xfId="38400" xr:uid="{1E87944F-E7FD-47FA-BCB0-FEF2B20039C0}"/>
    <cellStyle name="Comma 6 5 8 4" xfId="38401" xr:uid="{26751A6B-1C12-4766-94F1-F8405C481CDF}"/>
    <cellStyle name="Comma 6 5 9" xfId="38402" xr:uid="{7DD6255E-B5D1-46BA-8B18-4DF4C4779C04}"/>
    <cellStyle name="Comma 6 5 9 2" xfId="38403" xr:uid="{0BA6E9BE-51CF-4904-8A36-862A77DFD89F}"/>
    <cellStyle name="Comma 6 5 9 2 2" xfId="38404" xr:uid="{B69CB224-E620-4D96-AE3C-F5DC52AD3706}"/>
    <cellStyle name="Comma 6 5 9 3" xfId="38405" xr:uid="{ED8E92FD-86EA-4906-B333-9BBB755CC648}"/>
    <cellStyle name="Comma 6 6" xfId="38406" xr:uid="{51E44712-1D93-42EE-966E-23A2F4B959AA}"/>
    <cellStyle name="Comma 6 6 10" xfId="38407" xr:uid="{CBDCD232-70F4-432E-8E74-1BB9F156ADC6}"/>
    <cellStyle name="Comma 6 6 10 2" xfId="38408" xr:uid="{C6306981-0F62-42AD-9D63-ED7417367750}"/>
    <cellStyle name="Comma 6 6 11" xfId="38409" xr:uid="{5E317C76-25E4-4BC6-A5AE-71508DF9BAAE}"/>
    <cellStyle name="Comma 6 6 2" xfId="38410" xr:uid="{935FDA94-DBD9-4009-9C7A-3A72BA3CAB27}"/>
    <cellStyle name="Comma 6 6 2 10" xfId="38411" xr:uid="{404AC59E-27E4-43E7-860C-AC0125CF7F7A}"/>
    <cellStyle name="Comma 6 6 2 2" xfId="38412" xr:uid="{16BE604F-D8A9-43A4-B380-7C3F38A6FB54}"/>
    <cellStyle name="Comma 6 6 2 2 2" xfId="38413" xr:uid="{8E1EA695-C606-402D-BD74-EC07F0F6A865}"/>
    <cellStyle name="Comma 6 6 2 2 2 2" xfId="38414" xr:uid="{374F33A6-1D01-4601-A966-7D1D82640FBD}"/>
    <cellStyle name="Comma 6 6 2 2 2 2 2" xfId="38415" xr:uid="{46AE0291-5A3D-4E4B-A503-854C947F1176}"/>
    <cellStyle name="Comma 6 6 2 2 2 2 2 2" xfId="38416" xr:uid="{ACB69786-52B7-46E0-8B3A-2BFC7E7CCD42}"/>
    <cellStyle name="Comma 6 6 2 2 2 2 2 2 2" xfId="38417" xr:uid="{59974336-7A1F-4231-B6FC-D3CE8B7583E6}"/>
    <cellStyle name="Comma 6 6 2 2 2 2 2 2 2 2" xfId="38418" xr:uid="{82C2C3A1-132B-4D2A-BB6B-722F1E6BA5F3}"/>
    <cellStyle name="Comma 6 6 2 2 2 2 2 2 3" xfId="38419" xr:uid="{536BB9C3-22DA-455C-BB85-D2009C12C93F}"/>
    <cellStyle name="Comma 6 6 2 2 2 2 2 3" xfId="38420" xr:uid="{00349E72-ED29-4D07-B739-512A41BAF5C3}"/>
    <cellStyle name="Comma 6 6 2 2 2 2 2 3 2" xfId="38421" xr:uid="{CF31D649-BC0F-44D2-9856-F39C243A7255}"/>
    <cellStyle name="Comma 6 6 2 2 2 2 2 4" xfId="38422" xr:uid="{FDC324F7-01EE-4CFA-9BE1-3328457843A9}"/>
    <cellStyle name="Comma 6 6 2 2 2 2 3" xfId="38423" xr:uid="{361D8D40-6B06-41BD-BB8E-C2DE2BCF344E}"/>
    <cellStyle name="Comma 6 6 2 2 2 2 3 2" xfId="38424" xr:uid="{A8979196-33EC-4AAF-8917-860D467DA1CC}"/>
    <cellStyle name="Comma 6 6 2 2 2 2 3 2 2" xfId="38425" xr:uid="{9ADC14E3-9426-4E90-8AF7-C7B7A1CA6ACD}"/>
    <cellStyle name="Comma 6 6 2 2 2 2 3 3" xfId="38426" xr:uid="{44B1A7B8-C8FA-41F6-9969-E55E2D550B4D}"/>
    <cellStyle name="Comma 6 6 2 2 2 2 4" xfId="38427" xr:uid="{3984F812-13DA-42B9-BAA3-E1DC49B3ABFA}"/>
    <cellStyle name="Comma 6 6 2 2 2 2 4 2" xfId="38428" xr:uid="{D7C488F7-87E6-4208-9D79-8FB6106DCB4D}"/>
    <cellStyle name="Comma 6 6 2 2 2 2 5" xfId="38429" xr:uid="{B33B496A-6137-4034-A95A-EB558B6B99D4}"/>
    <cellStyle name="Comma 6 6 2 2 2 3" xfId="38430" xr:uid="{D6FB9AC7-7395-49B5-AC76-26FC877D141B}"/>
    <cellStyle name="Comma 6 6 2 2 2 3 2" xfId="38431" xr:uid="{B1F8E029-98B5-4207-BFD0-6712E65A10E3}"/>
    <cellStyle name="Comma 6 6 2 2 2 3 2 2" xfId="38432" xr:uid="{0416532D-33B4-41B4-B76E-558F9041623A}"/>
    <cellStyle name="Comma 6 6 2 2 2 3 2 2 2" xfId="38433" xr:uid="{2FB26272-1F48-4937-9155-DCDAACBE61E4}"/>
    <cellStyle name="Comma 6 6 2 2 2 3 2 3" xfId="38434" xr:uid="{1467A71E-1151-44A4-9885-E756AF149D6A}"/>
    <cellStyle name="Comma 6 6 2 2 2 3 3" xfId="38435" xr:uid="{6B374512-F754-4B88-BE40-B6F3EFA46E83}"/>
    <cellStyle name="Comma 6 6 2 2 2 3 3 2" xfId="38436" xr:uid="{E2363472-3312-47C7-85F1-59B6720A165E}"/>
    <cellStyle name="Comma 6 6 2 2 2 3 4" xfId="38437" xr:uid="{C4FCABDA-1FE6-4FBF-8DE3-AAB533CFFE2F}"/>
    <cellStyle name="Comma 6 6 2 2 2 4" xfId="38438" xr:uid="{D143C5D7-FB6E-4CE1-BCC9-4748BBE8D5BB}"/>
    <cellStyle name="Comma 6 6 2 2 2 4 2" xfId="38439" xr:uid="{E551F181-E92E-4AA8-8A9C-019810166141}"/>
    <cellStyle name="Comma 6 6 2 2 2 4 2 2" xfId="38440" xr:uid="{745C9CBE-29BF-427E-98BD-3E7B9F8D33CD}"/>
    <cellStyle name="Comma 6 6 2 2 2 4 3" xfId="38441" xr:uid="{C5812988-C689-47B6-9531-F5765ADB126C}"/>
    <cellStyle name="Comma 6 6 2 2 2 5" xfId="38442" xr:uid="{1F3EA655-FED4-429C-AEF7-953D70B98F6D}"/>
    <cellStyle name="Comma 6 6 2 2 2 5 2" xfId="38443" xr:uid="{0C3FD858-6895-451F-B9C0-EDB3537DB162}"/>
    <cellStyle name="Comma 6 6 2 2 2 6" xfId="38444" xr:uid="{417FB898-D10E-48F3-9C88-3369F2122343}"/>
    <cellStyle name="Comma 6 6 2 2 3" xfId="38445" xr:uid="{2D7BE701-50AA-425B-B9CA-A12A47E26EB1}"/>
    <cellStyle name="Comma 6 6 2 2 3 2" xfId="38446" xr:uid="{681093CA-3633-4FDF-93EE-2D19B09A8B13}"/>
    <cellStyle name="Comma 6 6 2 2 3 2 2" xfId="38447" xr:uid="{088DFE0F-E9AC-47FE-83CD-D217A78B4A39}"/>
    <cellStyle name="Comma 6 6 2 2 3 2 2 2" xfId="38448" xr:uid="{3C48A3FC-8222-49B3-AC88-191AF7F5A7E4}"/>
    <cellStyle name="Comma 6 6 2 2 3 2 2 2 2" xfId="38449" xr:uid="{9DE4A9A5-DD5E-442A-9FC3-0EE02AB17DF1}"/>
    <cellStyle name="Comma 6 6 2 2 3 2 2 3" xfId="38450" xr:uid="{7A24CC63-9281-413A-9A44-B1FF5BB1E9B9}"/>
    <cellStyle name="Comma 6 6 2 2 3 2 3" xfId="38451" xr:uid="{87C6CC3A-D9A4-4603-B3D5-F12E74151D05}"/>
    <cellStyle name="Comma 6 6 2 2 3 2 3 2" xfId="38452" xr:uid="{286438E7-CE44-42EB-9254-9022BA9153B9}"/>
    <cellStyle name="Comma 6 6 2 2 3 2 4" xfId="38453" xr:uid="{F32164FB-9E09-4D35-8A3F-0DD7EFD61221}"/>
    <cellStyle name="Comma 6 6 2 2 3 3" xfId="38454" xr:uid="{632ED66C-984E-4849-8143-E36882F6F06E}"/>
    <cellStyle name="Comma 6 6 2 2 3 3 2" xfId="38455" xr:uid="{353FA15E-BF80-4C9D-94DE-1B78409D1715}"/>
    <cellStyle name="Comma 6 6 2 2 3 3 2 2" xfId="38456" xr:uid="{EBD003FA-66EF-4706-A3CA-17E35652E07C}"/>
    <cellStyle name="Comma 6 6 2 2 3 3 3" xfId="38457" xr:uid="{B7A2980B-47D7-4BDB-A955-22ECF3C596FD}"/>
    <cellStyle name="Comma 6 6 2 2 3 4" xfId="38458" xr:uid="{E8B555A5-22CA-4746-8EAD-6C209810A483}"/>
    <cellStyle name="Comma 6 6 2 2 3 4 2" xfId="38459" xr:uid="{EA951B87-433E-4147-8ECE-4B6C419DFDEF}"/>
    <cellStyle name="Comma 6 6 2 2 3 5" xfId="38460" xr:uid="{0EAE3C17-15AB-4AE4-BADC-84A3428F2467}"/>
    <cellStyle name="Comma 6 6 2 2 4" xfId="38461" xr:uid="{F2DCEA97-6F7E-4A3B-88B0-5F90A21A9B6A}"/>
    <cellStyle name="Comma 6 6 2 2 4 2" xfId="38462" xr:uid="{B845C849-729F-455A-85E8-ADBEDF737C61}"/>
    <cellStyle name="Comma 6 6 2 2 4 2 2" xfId="38463" xr:uid="{BF47CEB9-C23C-46F5-90F6-878D25A69B88}"/>
    <cellStyle name="Comma 6 6 2 2 4 2 2 2" xfId="38464" xr:uid="{5570DCFF-2BC8-4E85-8178-932D0F84B100}"/>
    <cellStyle name="Comma 6 6 2 2 4 2 3" xfId="38465" xr:uid="{66F5E6ED-C1D1-4C14-8E8D-36E5EA9BD064}"/>
    <cellStyle name="Comma 6 6 2 2 4 3" xfId="38466" xr:uid="{527E7558-0BA0-44EA-BE85-E7607D9C83F6}"/>
    <cellStyle name="Comma 6 6 2 2 4 3 2" xfId="38467" xr:uid="{55016F0A-D055-4F48-AA8F-44B48BE2D212}"/>
    <cellStyle name="Comma 6 6 2 2 4 4" xfId="38468" xr:uid="{0E76DFFD-B0DE-47E8-A350-7247D507EA2F}"/>
    <cellStyle name="Comma 6 6 2 2 5" xfId="38469" xr:uid="{F79F0AE4-AEB8-4A27-96DD-E216B0D56392}"/>
    <cellStyle name="Comma 6 6 2 2 5 2" xfId="38470" xr:uid="{E220DEF8-0299-4293-95E3-D6761D30003C}"/>
    <cellStyle name="Comma 6 6 2 2 5 2 2" xfId="38471" xr:uid="{B4E9104E-C035-4BDB-B140-122EF8C91135}"/>
    <cellStyle name="Comma 6 6 2 2 5 3" xfId="38472" xr:uid="{51FD7818-9FCE-4238-B4EA-E8CCE30DEB14}"/>
    <cellStyle name="Comma 6 6 2 2 6" xfId="38473" xr:uid="{D99686D7-E61D-495B-9254-00E12F84DC2E}"/>
    <cellStyle name="Comma 6 6 2 2 6 2" xfId="38474" xr:uid="{2B2D4A8D-E8EE-4EAB-8C7E-408973DFD534}"/>
    <cellStyle name="Comma 6 6 2 2 7" xfId="38475" xr:uid="{63E1DA25-6DB1-466F-A893-4C6AABE0EBF7}"/>
    <cellStyle name="Comma 6 6 2 3" xfId="38476" xr:uid="{B57606C5-CCF4-44F0-BA4F-219BDF16F870}"/>
    <cellStyle name="Comma 6 6 2 3 2" xfId="38477" xr:uid="{17FF5223-8449-4A9D-ACB2-5C720F826734}"/>
    <cellStyle name="Comma 6 6 2 3 2 2" xfId="38478" xr:uid="{13B420CA-D7D9-4DD7-9B14-0BDF81CCF909}"/>
    <cellStyle name="Comma 6 6 2 3 2 2 2" xfId="38479" xr:uid="{263BBF27-8719-4A01-A8F3-75C080606D03}"/>
    <cellStyle name="Comma 6 6 2 3 2 2 2 2" xfId="38480" xr:uid="{8DA7F38E-1278-41EE-AC2C-64B2AB08B797}"/>
    <cellStyle name="Comma 6 6 2 3 2 2 2 2 2" xfId="38481" xr:uid="{25F3B38F-9032-4B1F-8DC9-520F17F20E97}"/>
    <cellStyle name="Comma 6 6 2 3 2 2 2 2 2 2" xfId="38482" xr:uid="{60F75121-7FAD-47D3-ACBD-9A8BEF4F5753}"/>
    <cellStyle name="Comma 6 6 2 3 2 2 2 2 3" xfId="38483" xr:uid="{AC58E745-6FCA-4F91-B1B6-933DE3CD2D1C}"/>
    <cellStyle name="Comma 6 6 2 3 2 2 2 3" xfId="38484" xr:uid="{DA7BA160-E48C-4821-B4AF-E079F040B126}"/>
    <cellStyle name="Comma 6 6 2 3 2 2 2 3 2" xfId="38485" xr:uid="{F4A6CA0C-7037-4FAD-968A-F6C8642FD269}"/>
    <cellStyle name="Comma 6 6 2 3 2 2 2 4" xfId="38486" xr:uid="{AE06F311-4701-452F-BB52-24A4915324DD}"/>
    <cellStyle name="Comma 6 6 2 3 2 2 3" xfId="38487" xr:uid="{B5C1C701-8AC9-4AB5-B775-347C86CDD89A}"/>
    <cellStyle name="Comma 6 6 2 3 2 2 3 2" xfId="38488" xr:uid="{A5CF59F9-2B3A-4DDA-99D9-9A212A8110CB}"/>
    <cellStyle name="Comma 6 6 2 3 2 2 3 2 2" xfId="38489" xr:uid="{9BC36B68-35C2-4129-A9B6-7AFD949C015A}"/>
    <cellStyle name="Comma 6 6 2 3 2 2 3 3" xfId="38490" xr:uid="{B91BB1FF-B604-4E20-B9F0-780738A5DDFC}"/>
    <cellStyle name="Comma 6 6 2 3 2 2 4" xfId="38491" xr:uid="{033F3E98-743B-461C-A93F-ADB1687C98EB}"/>
    <cellStyle name="Comma 6 6 2 3 2 2 4 2" xfId="38492" xr:uid="{102484BD-051F-4EC6-8738-72CC501D014A}"/>
    <cellStyle name="Comma 6 6 2 3 2 2 5" xfId="38493" xr:uid="{12A7359F-2816-4937-A772-36172096073D}"/>
    <cellStyle name="Comma 6 6 2 3 2 3" xfId="38494" xr:uid="{8BB0588D-1C48-45DC-B896-3D4B66D7559D}"/>
    <cellStyle name="Comma 6 6 2 3 2 3 2" xfId="38495" xr:uid="{0A958FCD-76B7-4603-9815-761F983CFF66}"/>
    <cellStyle name="Comma 6 6 2 3 2 3 2 2" xfId="38496" xr:uid="{47013D60-C802-4C17-AD82-576C915010B6}"/>
    <cellStyle name="Comma 6 6 2 3 2 3 2 2 2" xfId="38497" xr:uid="{35C13C30-80C5-42AA-80B5-57C3F6D0C821}"/>
    <cellStyle name="Comma 6 6 2 3 2 3 2 3" xfId="38498" xr:uid="{89F3FA62-AABB-4349-8DC5-179D316DD22D}"/>
    <cellStyle name="Comma 6 6 2 3 2 3 3" xfId="38499" xr:uid="{C51D4513-6440-4419-BF2B-6CAAFFABF5A4}"/>
    <cellStyle name="Comma 6 6 2 3 2 3 3 2" xfId="38500" xr:uid="{245B4EAD-0F8F-43A0-ACD9-268B56AD70F4}"/>
    <cellStyle name="Comma 6 6 2 3 2 3 4" xfId="38501" xr:uid="{21377033-9BDB-42F9-9A9F-15B4031A8067}"/>
    <cellStyle name="Comma 6 6 2 3 2 4" xfId="38502" xr:uid="{48E51D34-6541-4130-85A6-5AF3CAF361F6}"/>
    <cellStyle name="Comma 6 6 2 3 2 4 2" xfId="38503" xr:uid="{A3102EF0-7AE6-40E6-9B09-82039153ED1A}"/>
    <cellStyle name="Comma 6 6 2 3 2 4 2 2" xfId="38504" xr:uid="{F65F5382-11A4-4BA0-A396-A0E48E0EC413}"/>
    <cellStyle name="Comma 6 6 2 3 2 4 3" xfId="38505" xr:uid="{1761F6D5-AA44-402D-AD15-E3F8D0940066}"/>
    <cellStyle name="Comma 6 6 2 3 2 5" xfId="38506" xr:uid="{8B5F68D5-9934-4CC6-A7BF-20262BB83163}"/>
    <cellStyle name="Comma 6 6 2 3 2 5 2" xfId="38507" xr:uid="{A00D28EC-3169-4C08-A7AE-DE0E6B189F52}"/>
    <cellStyle name="Comma 6 6 2 3 2 6" xfId="38508" xr:uid="{280275CA-B0DC-4182-85FB-9ACA65B10623}"/>
    <cellStyle name="Comma 6 6 2 3 3" xfId="38509" xr:uid="{293F15D3-267E-4EF0-B75F-BA4C6E8753EF}"/>
    <cellStyle name="Comma 6 6 2 3 3 2" xfId="38510" xr:uid="{DEFC1CD4-DD3F-44DE-A2F6-FB8FB888D6B4}"/>
    <cellStyle name="Comma 6 6 2 3 3 2 2" xfId="38511" xr:uid="{56148187-430F-4B81-803D-BE967B9735A1}"/>
    <cellStyle name="Comma 6 6 2 3 3 2 2 2" xfId="38512" xr:uid="{102C6374-3387-4496-82DD-87345A680543}"/>
    <cellStyle name="Comma 6 6 2 3 3 2 2 2 2" xfId="38513" xr:uid="{FD4464DD-14ED-4C11-83DB-59E0B4905001}"/>
    <cellStyle name="Comma 6 6 2 3 3 2 2 3" xfId="38514" xr:uid="{94102BA1-3896-4FE8-8C96-F720445B5AB0}"/>
    <cellStyle name="Comma 6 6 2 3 3 2 3" xfId="38515" xr:uid="{AA4AC534-B116-4D09-AA00-55CC8DA6D9D0}"/>
    <cellStyle name="Comma 6 6 2 3 3 2 3 2" xfId="38516" xr:uid="{7CE2DE07-0C2A-496A-9E0A-AF01D0292900}"/>
    <cellStyle name="Comma 6 6 2 3 3 2 4" xfId="38517" xr:uid="{82606270-B750-46CE-B99E-45C71FDB0FD0}"/>
    <cellStyle name="Comma 6 6 2 3 3 3" xfId="38518" xr:uid="{DABB23A8-F4AF-4DDF-AC14-6B3359C31590}"/>
    <cellStyle name="Comma 6 6 2 3 3 3 2" xfId="38519" xr:uid="{29F1070A-E78F-42A2-A276-0A1E404FA40C}"/>
    <cellStyle name="Comma 6 6 2 3 3 3 2 2" xfId="38520" xr:uid="{B204AF0A-F9F9-4CCD-9A02-80E5985EC1B8}"/>
    <cellStyle name="Comma 6 6 2 3 3 3 3" xfId="38521" xr:uid="{2CD0A793-8DE1-4444-B176-B3030422F497}"/>
    <cellStyle name="Comma 6 6 2 3 3 4" xfId="38522" xr:uid="{2E74A43F-A331-47D2-A7A2-6B054C25EF2C}"/>
    <cellStyle name="Comma 6 6 2 3 3 4 2" xfId="38523" xr:uid="{BA2A20A0-B3D7-47ED-A7E3-933E2A824A00}"/>
    <cellStyle name="Comma 6 6 2 3 3 5" xfId="38524" xr:uid="{FDCC93FF-8A6A-4DDB-AD2B-93B82C54B95C}"/>
    <cellStyle name="Comma 6 6 2 3 4" xfId="38525" xr:uid="{5F376120-995C-45D7-A10B-0357C2BBBC42}"/>
    <cellStyle name="Comma 6 6 2 3 4 2" xfId="38526" xr:uid="{19C9DB5F-0914-43E9-83DB-0B9CA4E92DD6}"/>
    <cellStyle name="Comma 6 6 2 3 4 2 2" xfId="38527" xr:uid="{73F883E0-4837-4FCA-8B4B-513FE38598B6}"/>
    <cellStyle name="Comma 6 6 2 3 4 2 2 2" xfId="38528" xr:uid="{804F4EDE-316C-4EFD-A9DE-06EBAA241F5F}"/>
    <cellStyle name="Comma 6 6 2 3 4 2 3" xfId="38529" xr:uid="{47B41F71-6B06-47FF-8C2D-8C54492A4EED}"/>
    <cellStyle name="Comma 6 6 2 3 4 3" xfId="38530" xr:uid="{C6C0781A-38EF-4A46-8C83-830C1B61C2EF}"/>
    <cellStyle name="Comma 6 6 2 3 4 3 2" xfId="38531" xr:uid="{7B716386-76BE-44A9-A940-278B0E36A875}"/>
    <cellStyle name="Comma 6 6 2 3 4 4" xfId="38532" xr:uid="{9613B217-5593-42A7-8F01-C5F50565A0E4}"/>
    <cellStyle name="Comma 6 6 2 3 5" xfId="38533" xr:uid="{74AB49C7-CE14-4655-B205-BB424E93BC67}"/>
    <cellStyle name="Comma 6 6 2 3 5 2" xfId="38534" xr:uid="{878986D1-D76D-41BB-B49E-2987DEB150D5}"/>
    <cellStyle name="Comma 6 6 2 3 5 2 2" xfId="38535" xr:uid="{D6950503-23DF-44A4-B178-7D8DEAEE72ED}"/>
    <cellStyle name="Comma 6 6 2 3 5 3" xfId="38536" xr:uid="{441ECDA4-A0F3-4BCC-9196-EBEFCD1CE695}"/>
    <cellStyle name="Comma 6 6 2 3 6" xfId="38537" xr:uid="{4B612638-DEB5-4AFE-AFDA-724167FC73E8}"/>
    <cellStyle name="Comma 6 6 2 3 6 2" xfId="38538" xr:uid="{E452C2F8-16A4-4CCB-AC88-F9083702C7CA}"/>
    <cellStyle name="Comma 6 6 2 3 7" xfId="38539" xr:uid="{278DF2F3-F9E2-4AF5-A2FA-41B87D7DE174}"/>
    <cellStyle name="Comma 6 6 2 4" xfId="38540" xr:uid="{F7DFDF79-F7A3-4DCD-B77C-0A00F80D46E9}"/>
    <cellStyle name="Comma 6 6 2 4 2" xfId="38541" xr:uid="{7FE5AFF8-1693-4FE3-B5B8-B91666A57DB8}"/>
    <cellStyle name="Comma 6 6 2 4 2 2" xfId="38542" xr:uid="{9B959A39-0B66-4188-B801-D6C9FCD7E95F}"/>
    <cellStyle name="Comma 6 6 2 4 2 2 2" xfId="38543" xr:uid="{AAF340A2-4AE1-4BBA-AB1C-7BBFAE63CDC4}"/>
    <cellStyle name="Comma 6 6 2 4 2 2 2 2" xfId="38544" xr:uid="{B06B71AF-91B2-418E-A65B-EABB235232C4}"/>
    <cellStyle name="Comma 6 6 2 4 2 2 2 2 2" xfId="38545" xr:uid="{80F83EE4-AA40-46B2-92EB-B84C19D32BAB}"/>
    <cellStyle name="Comma 6 6 2 4 2 2 2 2 2 2" xfId="38546" xr:uid="{BEA38C93-6D06-45ED-94D4-89AE4049BAD2}"/>
    <cellStyle name="Comma 6 6 2 4 2 2 2 2 3" xfId="38547" xr:uid="{43F40548-F7F1-4122-A838-F729006C1349}"/>
    <cellStyle name="Comma 6 6 2 4 2 2 2 3" xfId="38548" xr:uid="{78D9BA9B-5D1D-4E33-B264-71483C27046F}"/>
    <cellStyle name="Comma 6 6 2 4 2 2 2 3 2" xfId="38549" xr:uid="{13C827CE-85C6-4711-ACD3-A22CAE31CFB5}"/>
    <cellStyle name="Comma 6 6 2 4 2 2 2 4" xfId="38550" xr:uid="{A5103223-02BE-417D-A1A1-EED20E05D1FD}"/>
    <cellStyle name="Comma 6 6 2 4 2 2 3" xfId="38551" xr:uid="{68DD4F42-CC12-42A0-8DC1-F060E65DBCDD}"/>
    <cellStyle name="Comma 6 6 2 4 2 2 3 2" xfId="38552" xr:uid="{40AC0691-37F9-4224-B642-0D8F4032CDE8}"/>
    <cellStyle name="Comma 6 6 2 4 2 2 3 2 2" xfId="38553" xr:uid="{D3107DB3-D55A-4FF4-ACA8-075A0CDD6432}"/>
    <cellStyle name="Comma 6 6 2 4 2 2 3 3" xfId="38554" xr:uid="{24109AD9-0F55-4F7A-A225-522824CAE12A}"/>
    <cellStyle name="Comma 6 6 2 4 2 2 4" xfId="38555" xr:uid="{736D1A33-92C7-45BF-AC79-AB206CE699C9}"/>
    <cellStyle name="Comma 6 6 2 4 2 2 4 2" xfId="38556" xr:uid="{82D806C3-BA2B-4BE7-9AE9-1A637353C3FA}"/>
    <cellStyle name="Comma 6 6 2 4 2 2 5" xfId="38557" xr:uid="{916D00B1-59C9-43B2-9D44-1612700C51EE}"/>
    <cellStyle name="Comma 6 6 2 4 2 3" xfId="38558" xr:uid="{098795EF-D9A0-4A2D-9CF8-39EB016FF4A1}"/>
    <cellStyle name="Comma 6 6 2 4 2 3 2" xfId="38559" xr:uid="{10EE7328-1C71-4585-BB76-847E0D2E23FC}"/>
    <cellStyle name="Comma 6 6 2 4 2 3 2 2" xfId="38560" xr:uid="{80E00C71-6EFF-4277-96A0-E174F51FE2AD}"/>
    <cellStyle name="Comma 6 6 2 4 2 3 2 2 2" xfId="38561" xr:uid="{C0233DA3-1E51-473E-99D2-33476CB9CC22}"/>
    <cellStyle name="Comma 6 6 2 4 2 3 2 3" xfId="38562" xr:uid="{A1222F6C-CA16-49E4-9AC5-3A42AA9412D9}"/>
    <cellStyle name="Comma 6 6 2 4 2 3 3" xfId="38563" xr:uid="{0F79B9AE-6A08-464F-9641-F564735FB8CB}"/>
    <cellStyle name="Comma 6 6 2 4 2 3 3 2" xfId="38564" xr:uid="{03DBDF05-A9A5-414D-BE16-1095190E2D29}"/>
    <cellStyle name="Comma 6 6 2 4 2 3 4" xfId="38565" xr:uid="{A4DE2601-D613-4F19-A914-F18D5496AEBD}"/>
    <cellStyle name="Comma 6 6 2 4 2 4" xfId="38566" xr:uid="{E4E027DA-3F86-40E4-9606-CECB1FE6D398}"/>
    <cellStyle name="Comma 6 6 2 4 2 4 2" xfId="38567" xr:uid="{EE34345B-E675-425F-A86D-B554C46BFC6C}"/>
    <cellStyle name="Comma 6 6 2 4 2 4 2 2" xfId="38568" xr:uid="{4CDF2DDF-6BCD-448B-9B0B-FE11B9353566}"/>
    <cellStyle name="Comma 6 6 2 4 2 4 3" xfId="38569" xr:uid="{71CD418A-32DF-4514-BC3B-6FD03A8FE818}"/>
    <cellStyle name="Comma 6 6 2 4 2 5" xfId="38570" xr:uid="{1A2470FD-8353-49EE-A389-05844E00A1B1}"/>
    <cellStyle name="Comma 6 6 2 4 2 5 2" xfId="38571" xr:uid="{01377B99-E6B4-45DB-B3E0-0BAD0E1BD58D}"/>
    <cellStyle name="Comma 6 6 2 4 2 6" xfId="38572" xr:uid="{FA136186-F1B5-4399-B6FD-5F1BBAC902CB}"/>
    <cellStyle name="Comma 6 6 2 4 3" xfId="38573" xr:uid="{708AE7B5-A4FE-482D-A851-AD01007C2141}"/>
    <cellStyle name="Comma 6 6 2 4 3 2" xfId="38574" xr:uid="{01A99AC9-FCD8-4A1C-9728-9C278CCE9508}"/>
    <cellStyle name="Comma 6 6 2 4 3 2 2" xfId="38575" xr:uid="{1A8E1F19-783E-4799-8CFF-EE4FC69A5DFB}"/>
    <cellStyle name="Comma 6 6 2 4 3 2 2 2" xfId="38576" xr:uid="{2FF3C408-08D4-409C-9C0B-2A3628E576CC}"/>
    <cellStyle name="Comma 6 6 2 4 3 2 2 2 2" xfId="38577" xr:uid="{CCE75A15-388D-450B-9809-17014096EEEE}"/>
    <cellStyle name="Comma 6 6 2 4 3 2 2 3" xfId="38578" xr:uid="{47CD8992-E26F-4CF8-AE42-20F8850C3BC5}"/>
    <cellStyle name="Comma 6 6 2 4 3 2 3" xfId="38579" xr:uid="{57271822-2008-488E-BB0A-D17E842BA732}"/>
    <cellStyle name="Comma 6 6 2 4 3 2 3 2" xfId="38580" xr:uid="{77F1717F-0B60-497D-85B3-2C676E8BDA59}"/>
    <cellStyle name="Comma 6 6 2 4 3 2 4" xfId="38581" xr:uid="{4BF105C9-8BF5-484D-9A55-CA33321103C7}"/>
    <cellStyle name="Comma 6 6 2 4 3 3" xfId="38582" xr:uid="{B64C4FA4-9A1C-4CC7-8049-8312E31E09F4}"/>
    <cellStyle name="Comma 6 6 2 4 3 3 2" xfId="38583" xr:uid="{997E15AB-012C-4C53-A900-FDEF91BAFDA2}"/>
    <cellStyle name="Comma 6 6 2 4 3 3 2 2" xfId="38584" xr:uid="{857A9FC1-E844-471B-B320-0451EBE1E207}"/>
    <cellStyle name="Comma 6 6 2 4 3 3 3" xfId="38585" xr:uid="{411C62C4-4EF7-4112-947F-92AE6B16272A}"/>
    <cellStyle name="Comma 6 6 2 4 3 4" xfId="38586" xr:uid="{0F1CE214-C62E-4312-B792-A11EDABBDB71}"/>
    <cellStyle name="Comma 6 6 2 4 3 4 2" xfId="38587" xr:uid="{FDC5C138-8891-4D0C-8AB4-A23B185C23C5}"/>
    <cellStyle name="Comma 6 6 2 4 3 5" xfId="38588" xr:uid="{DB5B67C3-7744-46E9-AB17-7F8393FFF5A3}"/>
    <cellStyle name="Comma 6 6 2 4 4" xfId="38589" xr:uid="{5859F456-4EDC-45A0-BDE7-85A0842AB298}"/>
    <cellStyle name="Comma 6 6 2 4 4 2" xfId="38590" xr:uid="{91DB62C1-41B7-4FBE-B3D3-5C11A2510147}"/>
    <cellStyle name="Comma 6 6 2 4 4 2 2" xfId="38591" xr:uid="{B7782ED8-D1A2-43E2-A5D0-F829F7CD50ED}"/>
    <cellStyle name="Comma 6 6 2 4 4 2 2 2" xfId="38592" xr:uid="{5B187C27-86C5-4E76-9CA7-62805E4D546D}"/>
    <cellStyle name="Comma 6 6 2 4 4 2 3" xfId="38593" xr:uid="{D4D50A15-E46C-42EB-AC81-2E65FAE881CB}"/>
    <cellStyle name="Comma 6 6 2 4 4 3" xfId="38594" xr:uid="{6D27CC61-477C-4F8F-9F78-DD5D5E418CC1}"/>
    <cellStyle name="Comma 6 6 2 4 4 3 2" xfId="38595" xr:uid="{B60FB8DC-9C57-4CC6-B9BB-EB4A5F891262}"/>
    <cellStyle name="Comma 6 6 2 4 4 4" xfId="38596" xr:uid="{47342EDD-3122-4A54-9449-F32DB84BBADE}"/>
    <cellStyle name="Comma 6 6 2 4 5" xfId="38597" xr:uid="{EBD114EF-2BB9-4C54-B86F-E7D6FC3DE443}"/>
    <cellStyle name="Comma 6 6 2 4 5 2" xfId="38598" xr:uid="{DC8CCAF1-5DF8-4383-B802-7CCE348D8599}"/>
    <cellStyle name="Comma 6 6 2 4 5 2 2" xfId="38599" xr:uid="{4EB965FB-103C-47E2-B53C-8500DBD241A0}"/>
    <cellStyle name="Comma 6 6 2 4 5 3" xfId="38600" xr:uid="{1CEC5B6C-D029-4339-8D6D-2BC0E4E9D66E}"/>
    <cellStyle name="Comma 6 6 2 4 6" xfId="38601" xr:uid="{FF101ED7-3415-410C-AF43-2F9A5E5E7CF7}"/>
    <cellStyle name="Comma 6 6 2 4 6 2" xfId="38602" xr:uid="{063F35A4-CD99-4225-BB68-2A2D1CAC0428}"/>
    <cellStyle name="Comma 6 6 2 4 7" xfId="38603" xr:uid="{F31C6110-4B2B-4877-A3C8-D62F10D0B24E}"/>
    <cellStyle name="Comma 6 6 2 5" xfId="38604" xr:uid="{89EDF44E-C681-4637-B89F-EC988E1258B0}"/>
    <cellStyle name="Comma 6 6 2 5 2" xfId="38605" xr:uid="{212C43D3-5F0A-4B7C-A049-CC1D434C2154}"/>
    <cellStyle name="Comma 6 6 2 5 2 2" xfId="38606" xr:uid="{F3FA4852-4664-401D-BB9A-FA9323611920}"/>
    <cellStyle name="Comma 6 6 2 5 2 2 2" xfId="38607" xr:uid="{06AEF060-988B-42B4-A6D2-8ED861F83E5A}"/>
    <cellStyle name="Comma 6 6 2 5 2 2 2 2" xfId="38608" xr:uid="{5238A437-B6C3-4FAD-B3F7-51EADF97FC00}"/>
    <cellStyle name="Comma 6 6 2 5 2 2 2 2 2" xfId="38609" xr:uid="{739C7DF5-F4ED-4447-A54D-82EA50BE9147}"/>
    <cellStyle name="Comma 6 6 2 5 2 2 2 3" xfId="38610" xr:uid="{DEF2C1B5-B009-4CAE-A10A-85C432F774A6}"/>
    <cellStyle name="Comma 6 6 2 5 2 2 3" xfId="38611" xr:uid="{AAA6AA15-2700-4520-BCD4-B7A31BF23D3E}"/>
    <cellStyle name="Comma 6 6 2 5 2 2 3 2" xfId="38612" xr:uid="{F7AFECB7-184A-4732-B01F-454E5A3D027F}"/>
    <cellStyle name="Comma 6 6 2 5 2 2 4" xfId="38613" xr:uid="{9A758A1A-64C0-4542-B7A4-108D9527A67C}"/>
    <cellStyle name="Comma 6 6 2 5 2 3" xfId="38614" xr:uid="{343EC946-A3EC-406B-8BBC-A80E4A209598}"/>
    <cellStyle name="Comma 6 6 2 5 2 3 2" xfId="38615" xr:uid="{70B393B4-29A7-4099-90E4-87AB9BEF0F4F}"/>
    <cellStyle name="Comma 6 6 2 5 2 3 2 2" xfId="38616" xr:uid="{CCC1F8F1-4C2C-4800-9F7A-B62D65A1D8B2}"/>
    <cellStyle name="Comma 6 6 2 5 2 3 3" xfId="38617" xr:uid="{539FE657-8A96-407F-B7C5-05DFD5FF5E63}"/>
    <cellStyle name="Comma 6 6 2 5 2 4" xfId="38618" xr:uid="{4EFEA8D1-87EB-4E97-B979-070D72D8962D}"/>
    <cellStyle name="Comma 6 6 2 5 2 4 2" xfId="38619" xr:uid="{EA124D66-9E14-435B-865F-506694AB4EF1}"/>
    <cellStyle name="Comma 6 6 2 5 2 5" xfId="38620" xr:uid="{77C871C8-1DF7-434A-B162-532D4B3A1B78}"/>
    <cellStyle name="Comma 6 6 2 5 3" xfId="38621" xr:uid="{21A9D8FB-B729-4701-90F8-7DD988099563}"/>
    <cellStyle name="Comma 6 6 2 5 3 2" xfId="38622" xr:uid="{DB2D82F9-D9EB-42E0-A0F6-A2A26E8556B5}"/>
    <cellStyle name="Comma 6 6 2 5 3 2 2" xfId="38623" xr:uid="{4293BE53-0923-4E9C-A4DB-D6C435CDBFC9}"/>
    <cellStyle name="Comma 6 6 2 5 3 2 2 2" xfId="38624" xr:uid="{95DFED3C-1F7A-4DE2-8336-9FBC71FA2B9A}"/>
    <cellStyle name="Comma 6 6 2 5 3 2 3" xfId="38625" xr:uid="{0916530A-B4E4-4C46-A5F7-57577A555245}"/>
    <cellStyle name="Comma 6 6 2 5 3 3" xfId="38626" xr:uid="{CC526AB4-3542-422E-B750-73D3DD88FFDD}"/>
    <cellStyle name="Comma 6 6 2 5 3 3 2" xfId="38627" xr:uid="{0FEC4169-0D7D-427C-A019-B76E01FA45AF}"/>
    <cellStyle name="Comma 6 6 2 5 3 4" xfId="38628" xr:uid="{8063BB0E-7C64-4552-91CA-C881E7D28E3E}"/>
    <cellStyle name="Comma 6 6 2 5 4" xfId="38629" xr:uid="{A80266F4-2CD6-4526-8C69-8678F88E36ED}"/>
    <cellStyle name="Comma 6 6 2 5 4 2" xfId="38630" xr:uid="{0D3451EC-1893-4840-AB1D-853C2139B24F}"/>
    <cellStyle name="Comma 6 6 2 5 4 2 2" xfId="38631" xr:uid="{CCCCD0D1-E87A-4C4D-BF21-69E9BFF5E098}"/>
    <cellStyle name="Comma 6 6 2 5 4 3" xfId="38632" xr:uid="{5546DF22-C83C-40A7-92AD-C9E66AAFCE33}"/>
    <cellStyle name="Comma 6 6 2 5 5" xfId="38633" xr:uid="{624BFAB3-6ED1-4B17-BE1E-C0E05F907022}"/>
    <cellStyle name="Comma 6 6 2 5 5 2" xfId="38634" xr:uid="{B3D733EE-4F30-4649-8F76-213343E90601}"/>
    <cellStyle name="Comma 6 6 2 5 6" xfId="38635" xr:uid="{57F0E4DD-822A-4826-B525-DE7F1DAFA996}"/>
    <cellStyle name="Comma 6 6 2 6" xfId="38636" xr:uid="{1F4BA0C2-3BA4-4447-8C8C-A757BA1A664D}"/>
    <cellStyle name="Comma 6 6 2 6 2" xfId="38637" xr:uid="{D0480A07-B593-4D2F-AE42-4A7F083C0E73}"/>
    <cellStyle name="Comma 6 6 2 6 2 2" xfId="38638" xr:uid="{54DB9335-C9A0-469C-9AEA-7EBAD2B55DE3}"/>
    <cellStyle name="Comma 6 6 2 6 2 2 2" xfId="38639" xr:uid="{8644D59A-C124-4E5B-8710-1B02287D48F9}"/>
    <cellStyle name="Comma 6 6 2 6 2 2 2 2" xfId="38640" xr:uid="{1D486877-B711-4F88-A3A4-26A2BF81B309}"/>
    <cellStyle name="Comma 6 6 2 6 2 2 3" xfId="38641" xr:uid="{50DD7271-0B36-466F-AD9B-4A58E00004D2}"/>
    <cellStyle name="Comma 6 6 2 6 2 3" xfId="38642" xr:uid="{BB6711BF-C892-4735-8779-EB1DBA268068}"/>
    <cellStyle name="Comma 6 6 2 6 2 3 2" xfId="38643" xr:uid="{6E7835AF-7BBB-446F-B666-3E679D9D5976}"/>
    <cellStyle name="Comma 6 6 2 6 2 4" xfId="38644" xr:uid="{D32CFDDF-5C36-4228-9239-5353C6753954}"/>
    <cellStyle name="Comma 6 6 2 6 3" xfId="38645" xr:uid="{8E39A36B-F7FA-4D62-A614-8220A7262991}"/>
    <cellStyle name="Comma 6 6 2 6 3 2" xfId="38646" xr:uid="{DC3A95D9-872F-4BB0-949A-B0028127377E}"/>
    <cellStyle name="Comma 6 6 2 6 3 2 2" xfId="38647" xr:uid="{6F40D5BC-4501-4C39-A756-240ADE353726}"/>
    <cellStyle name="Comma 6 6 2 6 3 3" xfId="38648" xr:uid="{48571132-3303-4F61-AA9F-8068DCBA44DE}"/>
    <cellStyle name="Comma 6 6 2 6 4" xfId="38649" xr:uid="{FD9FC0B5-4351-4D23-A21E-B69459918606}"/>
    <cellStyle name="Comma 6 6 2 6 4 2" xfId="38650" xr:uid="{460063CB-9316-4C29-A15B-38B2C0C87258}"/>
    <cellStyle name="Comma 6 6 2 6 5" xfId="38651" xr:uid="{639B5339-C4D0-4EBD-9D1C-0CA79C37090F}"/>
    <cellStyle name="Comma 6 6 2 7" xfId="38652" xr:uid="{07E3A2A8-7A1E-47F4-B0D5-9B81730170B7}"/>
    <cellStyle name="Comma 6 6 2 7 2" xfId="38653" xr:uid="{BBE63E1C-E901-468F-A1DD-7482B7254ABC}"/>
    <cellStyle name="Comma 6 6 2 7 2 2" xfId="38654" xr:uid="{1364991C-F403-466C-A368-6680CC64B9CC}"/>
    <cellStyle name="Comma 6 6 2 7 2 2 2" xfId="38655" xr:uid="{8029E333-0815-4421-9E02-7F1AF02BB84B}"/>
    <cellStyle name="Comma 6 6 2 7 2 3" xfId="38656" xr:uid="{31CD3BF9-1295-4614-A5EE-22E9722F66F6}"/>
    <cellStyle name="Comma 6 6 2 7 3" xfId="38657" xr:uid="{7A5DC39A-E0F6-4C0C-B299-96A39ED0F63A}"/>
    <cellStyle name="Comma 6 6 2 7 3 2" xfId="38658" xr:uid="{6D6928F4-0769-4BB8-95FB-B0DEFD6F81E4}"/>
    <cellStyle name="Comma 6 6 2 7 4" xfId="38659" xr:uid="{8C4CFB43-BF23-41B1-A05B-A99D058FE2B1}"/>
    <cellStyle name="Comma 6 6 2 8" xfId="38660" xr:uid="{D27C5CED-FC21-4C4F-B517-4FB5B681C869}"/>
    <cellStyle name="Comma 6 6 2 8 2" xfId="38661" xr:uid="{614B2141-627A-40CC-85C8-22C60AA3424D}"/>
    <cellStyle name="Comma 6 6 2 8 2 2" xfId="38662" xr:uid="{AF012941-B39A-4853-8C09-214AF1EC2600}"/>
    <cellStyle name="Comma 6 6 2 8 3" xfId="38663" xr:uid="{014843BE-A264-42CD-A077-2F88E315AE2D}"/>
    <cellStyle name="Comma 6 6 2 9" xfId="38664" xr:uid="{9AD0E5D8-7D9C-45C6-ACCB-4D130CCEE407}"/>
    <cellStyle name="Comma 6 6 2 9 2" xfId="38665" xr:uid="{D640240B-ED23-4838-A61A-B77C4513DD8E}"/>
    <cellStyle name="Comma 6 6 3" xfId="38666" xr:uid="{D3B2ACF2-CAD4-4353-8B40-235BA144C2E9}"/>
    <cellStyle name="Comma 6 6 3 2" xfId="38667" xr:uid="{89394C1B-1F2D-431B-A2E3-93CD7016DA51}"/>
    <cellStyle name="Comma 6 6 3 2 2" xfId="38668" xr:uid="{E134EDA4-0F22-4B1F-A4AF-E1F42F3D2946}"/>
    <cellStyle name="Comma 6 6 3 2 2 2" xfId="38669" xr:uid="{2C47A5AE-75D8-4006-A04C-7A06134A97E0}"/>
    <cellStyle name="Comma 6 6 3 2 2 2 2" xfId="38670" xr:uid="{566F7585-DA07-4DAA-8714-9467DB95B340}"/>
    <cellStyle name="Comma 6 6 3 2 2 2 2 2" xfId="38671" xr:uid="{B345D30F-7B71-4D45-8BCF-6348A3F815E9}"/>
    <cellStyle name="Comma 6 6 3 2 2 2 2 2 2" xfId="38672" xr:uid="{66951C40-1847-4765-99F7-DE873E6FB054}"/>
    <cellStyle name="Comma 6 6 3 2 2 2 2 3" xfId="38673" xr:uid="{7F0BFBF8-16F9-45EF-837C-0DA850CEF21D}"/>
    <cellStyle name="Comma 6 6 3 2 2 2 3" xfId="38674" xr:uid="{8535BAFB-BF00-4542-A5FD-C32C4AC92065}"/>
    <cellStyle name="Comma 6 6 3 2 2 2 3 2" xfId="38675" xr:uid="{4114C79F-73A6-4176-B6BD-60B41DB6EEF2}"/>
    <cellStyle name="Comma 6 6 3 2 2 2 4" xfId="38676" xr:uid="{527652EF-E15E-4E40-A942-DC57A9E8EBF0}"/>
    <cellStyle name="Comma 6 6 3 2 2 3" xfId="38677" xr:uid="{81623F42-C00E-45B6-BB5E-428CEB0D60A7}"/>
    <cellStyle name="Comma 6 6 3 2 2 3 2" xfId="38678" xr:uid="{6D162E51-8B2C-4BB8-B082-6A6BACD237C9}"/>
    <cellStyle name="Comma 6 6 3 2 2 3 2 2" xfId="38679" xr:uid="{F229C295-E804-4C32-B283-2C7E0080B463}"/>
    <cellStyle name="Comma 6 6 3 2 2 3 3" xfId="38680" xr:uid="{FCDAF911-476C-4888-991C-EF72C2D20AEA}"/>
    <cellStyle name="Comma 6 6 3 2 2 4" xfId="38681" xr:uid="{1BAA461D-D9B1-418D-9F50-973923FD25F6}"/>
    <cellStyle name="Comma 6 6 3 2 2 4 2" xfId="38682" xr:uid="{DDA57FF4-E1DB-4756-A2A1-05D57975968B}"/>
    <cellStyle name="Comma 6 6 3 2 2 5" xfId="38683" xr:uid="{D2F57975-9883-479D-A8D0-802DED1CF56B}"/>
    <cellStyle name="Comma 6 6 3 2 3" xfId="38684" xr:uid="{AB53FF80-1B19-4F0B-AAD9-04563D54755E}"/>
    <cellStyle name="Comma 6 6 3 2 3 2" xfId="38685" xr:uid="{2B900C69-4F6F-420D-AF83-DBAB4C11E40A}"/>
    <cellStyle name="Comma 6 6 3 2 3 2 2" xfId="38686" xr:uid="{F98EF096-9361-41B4-9C7E-44A68F4ABA20}"/>
    <cellStyle name="Comma 6 6 3 2 3 2 2 2" xfId="38687" xr:uid="{DD3830C4-5C99-415D-B71F-B730C65FC6FE}"/>
    <cellStyle name="Comma 6 6 3 2 3 2 3" xfId="38688" xr:uid="{87BEAA0E-1290-431F-A9AB-BB7F35128ACA}"/>
    <cellStyle name="Comma 6 6 3 2 3 3" xfId="38689" xr:uid="{A96B4796-C862-4335-85EB-BBD12A51192A}"/>
    <cellStyle name="Comma 6 6 3 2 3 3 2" xfId="38690" xr:uid="{DB61599C-9198-4FB6-B205-89449579A304}"/>
    <cellStyle name="Comma 6 6 3 2 3 4" xfId="38691" xr:uid="{0B289F76-8EB4-4919-87D3-70D93F56B8C1}"/>
    <cellStyle name="Comma 6 6 3 2 4" xfId="38692" xr:uid="{6C3BD434-57A3-40D6-9197-D68A7E15FB41}"/>
    <cellStyle name="Comma 6 6 3 2 4 2" xfId="38693" xr:uid="{D3B8E5B8-E841-411F-821C-9ACAD17B704C}"/>
    <cellStyle name="Comma 6 6 3 2 4 2 2" xfId="38694" xr:uid="{6D50186A-8CD8-481A-B1A6-A07B4CC1677E}"/>
    <cellStyle name="Comma 6 6 3 2 4 3" xfId="38695" xr:uid="{471F55B3-E347-4699-A4D1-0F0F6E251997}"/>
    <cellStyle name="Comma 6 6 3 2 5" xfId="38696" xr:uid="{E9C26F91-0168-4642-A94F-413166CC0B97}"/>
    <cellStyle name="Comma 6 6 3 2 5 2" xfId="38697" xr:uid="{E796D42C-C24C-4EC1-96D1-8EFEDEA76727}"/>
    <cellStyle name="Comma 6 6 3 2 6" xfId="38698" xr:uid="{F88785D1-83FA-4BC2-8868-4A94BFBF38F9}"/>
    <cellStyle name="Comma 6 6 3 3" xfId="38699" xr:uid="{ABAB7311-F0E8-406F-9E88-478A04257356}"/>
    <cellStyle name="Comma 6 6 3 3 2" xfId="38700" xr:uid="{C237D3FE-0557-46B8-BFD1-39560D162785}"/>
    <cellStyle name="Comma 6 6 3 3 2 2" xfId="38701" xr:uid="{C3A6AB7F-F009-4A2B-81CD-C61A1D8A5F41}"/>
    <cellStyle name="Comma 6 6 3 3 2 2 2" xfId="38702" xr:uid="{D63C4896-219F-4B60-92BD-4780A1E57D8A}"/>
    <cellStyle name="Comma 6 6 3 3 2 2 2 2" xfId="38703" xr:uid="{4841E179-C928-4C1A-99C1-2E220CDBDA7E}"/>
    <cellStyle name="Comma 6 6 3 3 2 2 3" xfId="38704" xr:uid="{5D73585F-F686-475C-B36E-B79F41A09E75}"/>
    <cellStyle name="Comma 6 6 3 3 2 3" xfId="38705" xr:uid="{837DFD4B-BDEE-4D28-BE10-B25A0BAD0E46}"/>
    <cellStyle name="Comma 6 6 3 3 2 3 2" xfId="38706" xr:uid="{CB0225E9-F8AF-42B0-B087-1AB96C6916B1}"/>
    <cellStyle name="Comma 6 6 3 3 2 4" xfId="38707" xr:uid="{CB202FAD-1CB5-49C8-9682-72884DBAD72A}"/>
    <cellStyle name="Comma 6 6 3 3 3" xfId="38708" xr:uid="{22046A04-F78F-4A86-8E32-E658974E547A}"/>
    <cellStyle name="Comma 6 6 3 3 3 2" xfId="38709" xr:uid="{C6753860-F2FB-40BD-BD87-2E1BC47190DA}"/>
    <cellStyle name="Comma 6 6 3 3 3 2 2" xfId="38710" xr:uid="{8990D33E-3EE3-4FC6-BDE5-FC9A343AD012}"/>
    <cellStyle name="Comma 6 6 3 3 3 3" xfId="38711" xr:uid="{A0392A25-B330-4FFB-B1B3-49F0B1CD6225}"/>
    <cellStyle name="Comma 6 6 3 3 4" xfId="38712" xr:uid="{1077970A-324A-429F-88D0-4BDCB061DB78}"/>
    <cellStyle name="Comma 6 6 3 3 4 2" xfId="38713" xr:uid="{8A0D1591-953F-4246-9D3B-F17D18E0717F}"/>
    <cellStyle name="Comma 6 6 3 3 5" xfId="38714" xr:uid="{DAD60FFA-0104-416B-9AD9-E76CAB389694}"/>
    <cellStyle name="Comma 6 6 3 4" xfId="38715" xr:uid="{EB423CAC-7F86-4845-880F-D0695D7B1BCF}"/>
    <cellStyle name="Comma 6 6 3 4 2" xfId="38716" xr:uid="{BEB4FBA2-F564-43A0-B664-A520133C5DAB}"/>
    <cellStyle name="Comma 6 6 3 4 2 2" xfId="38717" xr:uid="{01681F0D-67D7-4B37-9200-ABCB0A257575}"/>
    <cellStyle name="Comma 6 6 3 4 2 2 2" xfId="38718" xr:uid="{AAFEF8FE-73C9-46DF-9039-8082AEB4C1E5}"/>
    <cellStyle name="Comma 6 6 3 4 2 3" xfId="38719" xr:uid="{49F7A222-4A2D-418B-8CAC-8B78D52F5076}"/>
    <cellStyle name="Comma 6 6 3 4 3" xfId="38720" xr:uid="{9025C51A-B2C8-4B9D-B6E7-E5F46CC0C9F8}"/>
    <cellStyle name="Comma 6 6 3 4 3 2" xfId="38721" xr:uid="{9F71A262-F6E4-4081-9DBB-EB1528A34E3E}"/>
    <cellStyle name="Comma 6 6 3 4 4" xfId="38722" xr:uid="{A3A1FF83-6533-4F0F-8491-F886D460B33E}"/>
    <cellStyle name="Comma 6 6 3 5" xfId="38723" xr:uid="{64899C53-4C05-44FB-BD4D-86FCCC607548}"/>
    <cellStyle name="Comma 6 6 3 5 2" xfId="38724" xr:uid="{BFFC2F38-6AF0-44A7-A716-6550DC3C238D}"/>
    <cellStyle name="Comma 6 6 3 5 2 2" xfId="38725" xr:uid="{B31AB1A0-0005-4287-A78C-DA289329D0BF}"/>
    <cellStyle name="Comma 6 6 3 5 3" xfId="38726" xr:uid="{6D71A72A-3697-4728-988A-D40AA9D9FBD5}"/>
    <cellStyle name="Comma 6 6 3 6" xfId="38727" xr:uid="{A05359F6-43AC-4D0E-B790-198D5432F7F6}"/>
    <cellStyle name="Comma 6 6 3 6 2" xfId="38728" xr:uid="{C810EB31-C73E-432B-9DE0-EA079A1D2D7B}"/>
    <cellStyle name="Comma 6 6 3 7" xfId="38729" xr:uid="{21EDC4AA-F444-42F3-A26F-DC2586B0685A}"/>
    <cellStyle name="Comma 6 6 4" xfId="38730" xr:uid="{DDBB460E-DE7B-44EA-9936-93D65CE09BC7}"/>
    <cellStyle name="Comma 6 6 4 2" xfId="38731" xr:uid="{A7479BD9-A6CA-4330-B840-7ACA7DF22456}"/>
    <cellStyle name="Comma 6 6 4 2 2" xfId="38732" xr:uid="{8D8D4999-D264-4CF9-A51D-7A5F25A0940D}"/>
    <cellStyle name="Comma 6 6 4 2 2 2" xfId="38733" xr:uid="{9CDC870D-A4BC-4006-A8F6-22DE3E203851}"/>
    <cellStyle name="Comma 6 6 4 2 2 2 2" xfId="38734" xr:uid="{3A84CC4B-F375-4F56-9467-638B7FC62FDB}"/>
    <cellStyle name="Comma 6 6 4 2 2 2 2 2" xfId="38735" xr:uid="{6DB6816C-EE57-4362-89A4-7A3619B4F0EC}"/>
    <cellStyle name="Comma 6 6 4 2 2 2 2 2 2" xfId="38736" xr:uid="{FB0F1A69-8147-457E-B5A9-67D00E09DC78}"/>
    <cellStyle name="Comma 6 6 4 2 2 2 2 3" xfId="38737" xr:uid="{6B1AFE3D-5852-4505-A9F0-7451197A3B32}"/>
    <cellStyle name="Comma 6 6 4 2 2 2 3" xfId="38738" xr:uid="{526699DC-5E69-4DF6-9583-B642901210EE}"/>
    <cellStyle name="Comma 6 6 4 2 2 2 3 2" xfId="38739" xr:uid="{28FBAD30-CCE5-4B09-9A1F-34EE33E12884}"/>
    <cellStyle name="Comma 6 6 4 2 2 2 4" xfId="38740" xr:uid="{378D735B-F7B7-433B-8098-553C2F2F2AE3}"/>
    <cellStyle name="Comma 6 6 4 2 2 3" xfId="38741" xr:uid="{511C370B-5615-4CFE-A1F0-A7E98BC07F49}"/>
    <cellStyle name="Comma 6 6 4 2 2 3 2" xfId="38742" xr:uid="{445ABD8A-167C-461F-B516-F6341379E2C4}"/>
    <cellStyle name="Comma 6 6 4 2 2 3 2 2" xfId="38743" xr:uid="{244EDD7C-9808-4F81-8E78-F154F431A34F}"/>
    <cellStyle name="Comma 6 6 4 2 2 3 3" xfId="38744" xr:uid="{181BDF6B-10D2-4A01-96A5-807F10818D8C}"/>
    <cellStyle name="Comma 6 6 4 2 2 4" xfId="38745" xr:uid="{E3ECD061-544E-4B48-A48B-00857D6447F5}"/>
    <cellStyle name="Comma 6 6 4 2 2 4 2" xfId="38746" xr:uid="{4AF51CAB-6828-43BE-801D-8637C65A2C0B}"/>
    <cellStyle name="Comma 6 6 4 2 2 5" xfId="38747" xr:uid="{CD6FD6A9-797B-4246-86B5-B1D34FB78B4E}"/>
    <cellStyle name="Comma 6 6 4 2 3" xfId="38748" xr:uid="{B4CCE81B-B382-4C00-9644-E1467AB605DE}"/>
    <cellStyle name="Comma 6 6 4 2 3 2" xfId="38749" xr:uid="{72B04C48-2A09-472C-952E-274A8472FEDE}"/>
    <cellStyle name="Comma 6 6 4 2 3 2 2" xfId="38750" xr:uid="{120179F0-85E1-4FB1-9B78-826E69C5D710}"/>
    <cellStyle name="Comma 6 6 4 2 3 2 2 2" xfId="38751" xr:uid="{4F9E1A22-5128-4B0D-A69F-9112126DC813}"/>
    <cellStyle name="Comma 6 6 4 2 3 2 3" xfId="38752" xr:uid="{1C5A9804-6973-47A3-AF2F-CC48E65DE54B}"/>
    <cellStyle name="Comma 6 6 4 2 3 3" xfId="38753" xr:uid="{96585A0F-7996-4C9A-B242-90B2C7448101}"/>
    <cellStyle name="Comma 6 6 4 2 3 3 2" xfId="38754" xr:uid="{354B90BC-BD18-45CC-994E-BE879A30E1D7}"/>
    <cellStyle name="Comma 6 6 4 2 3 4" xfId="38755" xr:uid="{0756C933-FB88-4415-BC70-F7CD10E7C7C0}"/>
    <cellStyle name="Comma 6 6 4 2 4" xfId="38756" xr:uid="{73E1B91C-3D49-441D-B67E-69F169F7F8BA}"/>
    <cellStyle name="Comma 6 6 4 2 4 2" xfId="38757" xr:uid="{E9F3DE7E-E482-409B-85CC-79E5221C23FE}"/>
    <cellStyle name="Comma 6 6 4 2 4 2 2" xfId="38758" xr:uid="{1460577C-FAA1-4C4B-9AA2-4A6B528E4878}"/>
    <cellStyle name="Comma 6 6 4 2 4 3" xfId="38759" xr:uid="{D4AB5C1F-A33A-4D8C-8DA5-A1F04E11E67B}"/>
    <cellStyle name="Comma 6 6 4 2 5" xfId="38760" xr:uid="{29BD2115-18A4-46EC-9972-E5003D546611}"/>
    <cellStyle name="Comma 6 6 4 2 5 2" xfId="38761" xr:uid="{E5EE8457-7ECF-4D95-89D9-1E5C55331522}"/>
    <cellStyle name="Comma 6 6 4 2 6" xfId="38762" xr:uid="{2AE62A91-087D-4983-8A15-9C70F159A29F}"/>
    <cellStyle name="Comma 6 6 4 3" xfId="38763" xr:uid="{B29165BC-2530-43A9-980E-CF081C611EEA}"/>
    <cellStyle name="Comma 6 6 4 3 2" xfId="38764" xr:uid="{DD8ADDB9-E20A-4EAD-AE05-72BDD14326A2}"/>
    <cellStyle name="Comma 6 6 4 3 2 2" xfId="38765" xr:uid="{928B15CB-442D-48E9-B37E-42B8D34BBFDA}"/>
    <cellStyle name="Comma 6 6 4 3 2 2 2" xfId="38766" xr:uid="{B47D6779-330C-4949-B5B6-7A3E814ED5E9}"/>
    <cellStyle name="Comma 6 6 4 3 2 2 2 2" xfId="38767" xr:uid="{4B525B98-A5EA-4D14-A025-777D190D086E}"/>
    <cellStyle name="Comma 6 6 4 3 2 2 3" xfId="38768" xr:uid="{6C9C2D9C-FD3B-40C8-A52F-8C8BF4E89CEA}"/>
    <cellStyle name="Comma 6 6 4 3 2 3" xfId="38769" xr:uid="{44119939-9728-4505-8B25-19BF65970348}"/>
    <cellStyle name="Comma 6 6 4 3 2 3 2" xfId="38770" xr:uid="{DD953928-9CBE-4E80-AE80-0954E50428E6}"/>
    <cellStyle name="Comma 6 6 4 3 2 4" xfId="38771" xr:uid="{90F79DF4-A488-4DF9-BF3B-8E13B2FE18D2}"/>
    <cellStyle name="Comma 6 6 4 3 3" xfId="38772" xr:uid="{F25972E6-1A25-45E8-A5AE-72382F4242E4}"/>
    <cellStyle name="Comma 6 6 4 3 3 2" xfId="38773" xr:uid="{3EEB98CE-DE5F-4D83-B85A-626A8E275B44}"/>
    <cellStyle name="Comma 6 6 4 3 3 2 2" xfId="38774" xr:uid="{6F3529B5-57A0-4D45-9D43-7FFF06AC2BDC}"/>
    <cellStyle name="Comma 6 6 4 3 3 3" xfId="38775" xr:uid="{C8680391-8087-486E-846F-F60181AD2835}"/>
    <cellStyle name="Comma 6 6 4 3 4" xfId="38776" xr:uid="{0C3C1B1B-2D58-4D8C-B8AE-A877EB0687B4}"/>
    <cellStyle name="Comma 6 6 4 3 4 2" xfId="38777" xr:uid="{6D62FA62-9088-4568-AFBB-95A0E3E236B0}"/>
    <cellStyle name="Comma 6 6 4 3 5" xfId="38778" xr:uid="{7DAD73C0-96CD-4F58-8F2B-A3D1BAC63EC6}"/>
    <cellStyle name="Comma 6 6 4 4" xfId="38779" xr:uid="{89644CA7-B017-4534-9C85-08F807C03FD4}"/>
    <cellStyle name="Comma 6 6 4 4 2" xfId="38780" xr:uid="{45C5E2C6-9274-4AED-828E-1DFE61272E3C}"/>
    <cellStyle name="Comma 6 6 4 4 2 2" xfId="38781" xr:uid="{E0106642-F608-42B8-8601-E37A28836C5B}"/>
    <cellStyle name="Comma 6 6 4 4 2 2 2" xfId="38782" xr:uid="{C2DEA9D6-7428-4C5A-983D-2EB4EFBD15A6}"/>
    <cellStyle name="Comma 6 6 4 4 2 3" xfId="38783" xr:uid="{39440F08-D7EB-4C06-8535-4C6303D05BDD}"/>
    <cellStyle name="Comma 6 6 4 4 3" xfId="38784" xr:uid="{ABBE26C0-A9D9-46EE-9D23-445BEC879E10}"/>
    <cellStyle name="Comma 6 6 4 4 3 2" xfId="38785" xr:uid="{F7FC6FBA-C4C0-4D2E-8413-0EBB5D57886E}"/>
    <cellStyle name="Comma 6 6 4 4 4" xfId="38786" xr:uid="{E50BF68A-DC49-4DE7-B294-AFB94C764384}"/>
    <cellStyle name="Comma 6 6 4 5" xfId="38787" xr:uid="{7ED22A26-011C-46D1-B316-2C706C1C3E2D}"/>
    <cellStyle name="Comma 6 6 4 5 2" xfId="38788" xr:uid="{B791E8C2-A65B-4A8B-8444-7ADA99CA8641}"/>
    <cellStyle name="Comma 6 6 4 5 2 2" xfId="38789" xr:uid="{85EC4BA1-C500-49EA-B704-4456ACC1033E}"/>
    <cellStyle name="Comma 6 6 4 5 3" xfId="38790" xr:uid="{F2A7E1FC-1027-426A-B76E-2EFA48B3424F}"/>
    <cellStyle name="Comma 6 6 4 6" xfId="38791" xr:uid="{72275B57-F149-4A2A-B6CA-C6C4EE95A8F0}"/>
    <cellStyle name="Comma 6 6 4 6 2" xfId="38792" xr:uid="{CD34986C-5577-4419-B676-A82336DB0359}"/>
    <cellStyle name="Comma 6 6 4 7" xfId="38793" xr:uid="{AE0D09D8-8E14-463D-8C56-D213B1F4BB79}"/>
    <cellStyle name="Comma 6 6 5" xfId="38794" xr:uid="{F1C03E45-3310-415F-84B6-5FEABD94BE59}"/>
    <cellStyle name="Comma 6 6 5 2" xfId="38795" xr:uid="{C64AE20D-AC0A-48C9-AD88-B03FCFA9B019}"/>
    <cellStyle name="Comma 6 6 5 2 2" xfId="38796" xr:uid="{155A2CC7-1039-4AD8-9B9F-AAC1C4A7AE7F}"/>
    <cellStyle name="Comma 6 6 5 2 2 2" xfId="38797" xr:uid="{780918CF-0A60-4E45-9FA7-D29558767B43}"/>
    <cellStyle name="Comma 6 6 5 2 2 2 2" xfId="38798" xr:uid="{4FB390B7-72F6-458F-8B33-B4C80437BF5A}"/>
    <cellStyle name="Comma 6 6 5 2 2 2 2 2" xfId="38799" xr:uid="{786EB36F-F951-49DA-BD62-564ABBA93536}"/>
    <cellStyle name="Comma 6 6 5 2 2 2 2 2 2" xfId="38800" xr:uid="{2312563C-8194-440E-8558-867D12C74E20}"/>
    <cellStyle name="Comma 6 6 5 2 2 2 2 3" xfId="38801" xr:uid="{68CF74F0-F6BE-4E06-B44C-EEE6BAA3C4FF}"/>
    <cellStyle name="Comma 6 6 5 2 2 2 3" xfId="38802" xr:uid="{3483514A-D40C-400D-A610-CD7774D63F88}"/>
    <cellStyle name="Comma 6 6 5 2 2 2 3 2" xfId="38803" xr:uid="{F75E8ECE-1C1A-4D9E-95D3-223593B80CE4}"/>
    <cellStyle name="Comma 6 6 5 2 2 2 4" xfId="38804" xr:uid="{39E334BC-0975-499B-A795-DC797104797A}"/>
    <cellStyle name="Comma 6 6 5 2 2 3" xfId="38805" xr:uid="{747F2B98-233F-409F-B143-687A8898B14D}"/>
    <cellStyle name="Comma 6 6 5 2 2 3 2" xfId="38806" xr:uid="{55874946-4B2F-4947-9EDA-DC64A0C83B76}"/>
    <cellStyle name="Comma 6 6 5 2 2 3 2 2" xfId="38807" xr:uid="{509A9FD8-B4A3-4E84-8D8D-7D7DCF7B86AA}"/>
    <cellStyle name="Comma 6 6 5 2 2 3 3" xfId="38808" xr:uid="{8D46D728-A6E8-47BC-A96A-3D96FC8DD55C}"/>
    <cellStyle name="Comma 6 6 5 2 2 4" xfId="38809" xr:uid="{8F6C69D1-E21A-4C0B-9A27-112FB26C6C7B}"/>
    <cellStyle name="Comma 6 6 5 2 2 4 2" xfId="38810" xr:uid="{A32CEAAC-8B06-4BC3-B3E1-E3E11E905EDC}"/>
    <cellStyle name="Comma 6 6 5 2 2 5" xfId="38811" xr:uid="{C6D69965-65AF-4B70-95D7-F9C912408A0E}"/>
    <cellStyle name="Comma 6 6 5 2 3" xfId="38812" xr:uid="{76A8DE91-C530-4767-BE80-45C2C22F4826}"/>
    <cellStyle name="Comma 6 6 5 2 3 2" xfId="38813" xr:uid="{C7ECAE0F-DF1E-4C6A-AC14-DFB4654B3D87}"/>
    <cellStyle name="Comma 6 6 5 2 3 2 2" xfId="38814" xr:uid="{D5CE518D-615E-47D9-91C1-F02DD6847DEB}"/>
    <cellStyle name="Comma 6 6 5 2 3 2 2 2" xfId="38815" xr:uid="{D91C1AA0-9345-4983-8549-B2D8003CDD76}"/>
    <cellStyle name="Comma 6 6 5 2 3 2 3" xfId="38816" xr:uid="{71EA57C0-BFC3-4421-A3B7-0032DC939B50}"/>
    <cellStyle name="Comma 6 6 5 2 3 3" xfId="38817" xr:uid="{7E19960A-F3B2-4471-83F4-2BA2468D1B20}"/>
    <cellStyle name="Comma 6 6 5 2 3 3 2" xfId="38818" xr:uid="{76F5B8F4-E2F2-4C1C-812D-88401F6FD3C8}"/>
    <cellStyle name="Comma 6 6 5 2 3 4" xfId="38819" xr:uid="{53C29AED-8A2C-4703-A0B4-39F4AC87954B}"/>
    <cellStyle name="Comma 6 6 5 2 4" xfId="38820" xr:uid="{5D7E4A10-2858-45E7-8F60-476BE8BCC22E}"/>
    <cellStyle name="Comma 6 6 5 2 4 2" xfId="38821" xr:uid="{E9C14B80-25C8-4C5C-AFCD-8073357B5534}"/>
    <cellStyle name="Comma 6 6 5 2 4 2 2" xfId="38822" xr:uid="{B4B996D0-1274-44A1-9C60-7CDBC8F998C2}"/>
    <cellStyle name="Comma 6 6 5 2 4 3" xfId="38823" xr:uid="{7528043D-18F0-4DEA-8A20-C1EDF58EE33C}"/>
    <cellStyle name="Comma 6 6 5 2 5" xfId="38824" xr:uid="{BBCB5268-AC2E-465C-AD89-D628703360CA}"/>
    <cellStyle name="Comma 6 6 5 2 5 2" xfId="38825" xr:uid="{E93472BC-5795-4FD6-AD4F-E636E6FA2476}"/>
    <cellStyle name="Comma 6 6 5 2 6" xfId="38826" xr:uid="{623ADBC9-4CA6-4A47-9420-E5F2697ED4AC}"/>
    <cellStyle name="Comma 6 6 5 3" xfId="38827" xr:uid="{DC6A2E16-5F26-46DC-B14D-8993FCC46B82}"/>
    <cellStyle name="Comma 6 6 5 3 2" xfId="38828" xr:uid="{344A5F9B-51CC-4E4E-B2B5-855E3E64F83D}"/>
    <cellStyle name="Comma 6 6 5 3 2 2" xfId="38829" xr:uid="{B6661166-68B6-4EBF-99DE-ABCBE227BEDA}"/>
    <cellStyle name="Comma 6 6 5 3 2 2 2" xfId="38830" xr:uid="{1D91DBE9-3DAE-4D73-963F-E3CD27D2245B}"/>
    <cellStyle name="Comma 6 6 5 3 2 2 2 2" xfId="38831" xr:uid="{EA105829-7EE2-46D7-97F2-5600CC308254}"/>
    <cellStyle name="Comma 6 6 5 3 2 2 3" xfId="38832" xr:uid="{A2610711-A699-4040-B362-23B55A9F0835}"/>
    <cellStyle name="Comma 6 6 5 3 2 3" xfId="38833" xr:uid="{6D837DB9-B305-4384-A63C-8294F1C471D8}"/>
    <cellStyle name="Comma 6 6 5 3 2 3 2" xfId="38834" xr:uid="{11C13B13-A242-4DD5-8D5F-5E2C16104A34}"/>
    <cellStyle name="Comma 6 6 5 3 2 4" xfId="38835" xr:uid="{29E57141-FC92-463B-B0A2-71A1D6202A3F}"/>
    <cellStyle name="Comma 6 6 5 3 3" xfId="38836" xr:uid="{3DBCDB8D-69D8-44A2-877A-408471617178}"/>
    <cellStyle name="Comma 6 6 5 3 3 2" xfId="38837" xr:uid="{0131496D-F725-414F-A2B1-7A4050143F83}"/>
    <cellStyle name="Comma 6 6 5 3 3 2 2" xfId="38838" xr:uid="{3941FD3B-5EBD-4798-B8AE-959E93DED750}"/>
    <cellStyle name="Comma 6 6 5 3 3 3" xfId="38839" xr:uid="{8950C0E6-2EEA-4943-A25E-FBAA5F8B96D2}"/>
    <cellStyle name="Comma 6 6 5 3 4" xfId="38840" xr:uid="{9928C5E3-5F0F-459D-8DF5-7C8EF97D261B}"/>
    <cellStyle name="Comma 6 6 5 3 4 2" xfId="38841" xr:uid="{C62D3288-C47C-4197-9C9F-015CCA720D2C}"/>
    <cellStyle name="Comma 6 6 5 3 5" xfId="38842" xr:uid="{14DE6F91-E934-47C6-BE32-2EBC0CB37C91}"/>
    <cellStyle name="Comma 6 6 5 4" xfId="38843" xr:uid="{4CD7C0F7-E6D7-4E3B-85AC-AF019830C300}"/>
    <cellStyle name="Comma 6 6 5 4 2" xfId="38844" xr:uid="{C0BCC1E4-0ED2-46EC-B650-38C0FC667652}"/>
    <cellStyle name="Comma 6 6 5 4 2 2" xfId="38845" xr:uid="{78E6042D-45F4-40FD-A3F5-C6EEE0B199DF}"/>
    <cellStyle name="Comma 6 6 5 4 2 2 2" xfId="38846" xr:uid="{E9F05EFC-1153-46F1-91E6-CD3B1F0DEA0B}"/>
    <cellStyle name="Comma 6 6 5 4 2 3" xfId="38847" xr:uid="{CE5FD550-2E06-4922-93A3-96E2D4DCEFB2}"/>
    <cellStyle name="Comma 6 6 5 4 3" xfId="38848" xr:uid="{C2DDEAF5-8ABB-45B3-AF1D-5ED8EDA531C4}"/>
    <cellStyle name="Comma 6 6 5 4 3 2" xfId="38849" xr:uid="{3127A2A8-6C03-4150-969E-458AA4FE9D77}"/>
    <cellStyle name="Comma 6 6 5 4 4" xfId="38850" xr:uid="{F92D0350-217B-4BC1-B7B8-1960E4011E6A}"/>
    <cellStyle name="Comma 6 6 5 5" xfId="38851" xr:uid="{C886D68E-5077-4A31-AD0A-01CCF1A7DE1A}"/>
    <cellStyle name="Comma 6 6 5 5 2" xfId="38852" xr:uid="{C1863767-C688-4E16-8501-90E99523CCE4}"/>
    <cellStyle name="Comma 6 6 5 5 2 2" xfId="38853" xr:uid="{D22E9CBB-5927-46E1-B5F8-8AB29C6628FF}"/>
    <cellStyle name="Comma 6 6 5 5 3" xfId="38854" xr:uid="{E551E886-BB71-43BF-B474-167BBA25926D}"/>
    <cellStyle name="Comma 6 6 5 6" xfId="38855" xr:uid="{CFDCF3CF-D00C-4898-821A-759FFBAD1781}"/>
    <cellStyle name="Comma 6 6 5 6 2" xfId="38856" xr:uid="{A95B38EB-8238-4C22-94B7-937C087A0072}"/>
    <cellStyle name="Comma 6 6 5 7" xfId="38857" xr:uid="{2CF69873-88F0-4D4D-BF72-D6CFD6CFB890}"/>
    <cellStyle name="Comma 6 6 6" xfId="38858" xr:uid="{902EF584-E1AB-46FB-9AE0-FBEDCB632C1B}"/>
    <cellStyle name="Comma 6 6 6 2" xfId="38859" xr:uid="{383A37E1-80FE-4122-A0C9-E3C8896A63CE}"/>
    <cellStyle name="Comma 6 6 6 2 2" xfId="38860" xr:uid="{A13EAF15-19BB-4B68-8151-F21041379953}"/>
    <cellStyle name="Comma 6 6 6 2 2 2" xfId="38861" xr:uid="{4925A01B-61A2-4780-80CC-B55CB853797C}"/>
    <cellStyle name="Comma 6 6 6 2 2 2 2" xfId="38862" xr:uid="{28D23EA0-8B2C-4EBC-AF96-343E6B6F38DB}"/>
    <cellStyle name="Comma 6 6 6 2 2 2 2 2" xfId="38863" xr:uid="{52CCA97D-3E0B-46FE-AFAD-2048EF6E12F6}"/>
    <cellStyle name="Comma 6 6 6 2 2 2 3" xfId="38864" xr:uid="{90FD5100-A448-4265-9094-3F823A535F49}"/>
    <cellStyle name="Comma 6 6 6 2 2 3" xfId="38865" xr:uid="{28FD7525-664E-46EA-999E-EA70B7B3666C}"/>
    <cellStyle name="Comma 6 6 6 2 2 3 2" xfId="38866" xr:uid="{6A652CB6-98B8-4635-970A-D8A1DE87FD5B}"/>
    <cellStyle name="Comma 6 6 6 2 2 4" xfId="38867" xr:uid="{A0654D81-D459-45B5-B274-FF3B34B49931}"/>
    <cellStyle name="Comma 6 6 6 2 3" xfId="38868" xr:uid="{D8BA0156-4EEC-4636-A945-359E29D3C52C}"/>
    <cellStyle name="Comma 6 6 6 2 3 2" xfId="38869" xr:uid="{603E5071-4D48-49A1-B1FD-647EA4C097E5}"/>
    <cellStyle name="Comma 6 6 6 2 3 2 2" xfId="38870" xr:uid="{4EF438FE-DEFC-41AC-B432-FB275F27D52A}"/>
    <cellStyle name="Comma 6 6 6 2 3 3" xfId="38871" xr:uid="{F71085D7-3BAB-40D9-93B6-E09995F96E0B}"/>
    <cellStyle name="Comma 6 6 6 2 4" xfId="38872" xr:uid="{6F55E661-8FCD-42A8-9E55-40AF566808BC}"/>
    <cellStyle name="Comma 6 6 6 2 4 2" xfId="38873" xr:uid="{213EAFB2-6A39-490A-99A6-806AA688D9E9}"/>
    <cellStyle name="Comma 6 6 6 2 5" xfId="38874" xr:uid="{7D101872-789C-4759-AE7D-21CA2CE7A7E5}"/>
    <cellStyle name="Comma 6 6 6 3" xfId="38875" xr:uid="{9E8B67F0-427E-47CF-9146-758884CCC073}"/>
    <cellStyle name="Comma 6 6 6 3 2" xfId="38876" xr:uid="{26790C0A-240D-457D-B294-8A08A2D5977D}"/>
    <cellStyle name="Comma 6 6 6 3 2 2" xfId="38877" xr:uid="{02194364-A859-40F9-8214-EAFD0575E0AA}"/>
    <cellStyle name="Comma 6 6 6 3 2 2 2" xfId="38878" xr:uid="{9D74A31A-C0F3-488A-925A-CCD173C05CF6}"/>
    <cellStyle name="Comma 6 6 6 3 2 3" xfId="38879" xr:uid="{63F366FA-696C-4945-96AC-6F40CD4B6FA7}"/>
    <cellStyle name="Comma 6 6 6 3 3" xfId="38880" xr:uid="{D7130F87-7152-425B-9EBD-15C26057E913}"/>
    <cellStyle name="Comma 6 6 6 3 3 2" xfId="38881" xr:uid="{F8351DCA-FFA4-4493-8DDC-0F0F068C1DE7}"/>
    <cellStyle name="Comma 6 6 6 3 4" xfId="38882" xr:uid="{085298F2-4D91-45C2-91CA-53AE70F31C65}"/>
    <cellStyle name="Comma 6 6 6 4" xfId="38883" xr:uid="{21A3AFD9-3FAC-496B-8E6D-80365B4DBD89}"/>
    <cellStyle name="Comma 6 6 6 4 2" xfId="38884" xr:uid="{B2327C4F-584E-4C3D-918B-3E6BBC59445B}"/>
    <cellStyle name="Comma 6 6 6 4 2 2" xfId="38885" xr:uid="{C9714059-9EB4-4213-8F38-E11806002412}"/>
    <cellStyle name="Comma 6 6 6 4 3" xfId="38886" xr:uid="{09C74222-1E21-49F4-A45C-2C4D8A2DC1BF}"/>
    <cellStyle name="Comma 6 6 6 5" xfId="38887" xr:uid="{E2064C56-8806-4CC7-8B47-7A6377F3BAEA}"/>
    <cellStyle name="Comma 6 6 6 5 2" xfId="38888" xr:uid="{C692A2A5-D3DD-4D02-85D7-F4207E9B83B4}"/>
    <cellStyle name="Comma 6 6 6 6" xfId="38889" xr:uid="{CCFAAA4A-3A25-4A84-A7B2-4EFB9ED2D444}"/>
    <cellStyle name="Comma 6 6 7" xfId="38890" xr:uid="{5BEBE915-49DA-48DE-AAD6-0803A4BB0B26}"/>
    <cellStyle name="Comma 6 6 7 2" xfId="38891" xr:uid="{2F388176-8850-4908-8CE1-A6C314C0C3CE}"/>
    <cellStyle name="Comma 6 6 7 2 2" xfId="38892" xr:uid="{2B5A9344-80B5-4220-AA36-61A76992E9F7}"/>
    <cellStyle name="Comma 6 6 7 2 2 2" xfId="38893" xr:uid="{23CA88C6-CE8A-4601-A92E-733E48F54165}"/>
    <cellStyle name="Comma 6 6 7 2 2 2 2" xfId="38894" xr:uid="{B80545F2-686B-45C2-BA97-370987ECEB2B}"/>
    <cellStyle name="Comma 6 6 7 2 2 3" xfId="38895" xr:uid="{61615400-F754-48E7-8F98-A07FC27AC7C8}"/>
    <cellStyle name="Comma 6 6 7 2 3" xfId="38896" xr:uid="{59DB054F-D158-4139-A712-09ABD1F235E5}"/>
    <cellStyle name="Comma 6 6 7 2 3 2" xfId="38897" xr:uid="{6EE3BED8-23D3-448C-81AF-E3CD8686A8F7}"/>
    <cellStyle name="Comma 6 6 7 2 4" xfId="38898" xr:uid="{5DAE9B94-8D46-4167-A1C2-2E64BEDF0DFD}"/>
    <cellStyle name="Comma 6 6 7 3" xfId="38899" xr:uid="{6FB2E938-FB8A-4616-B6E2-974C87AAA7D9}"/>
    <cellStyle name="Comma 6 6 7 3 2" xfId="38900" xr:uid="{F5F4B985-E67F-43B8-B6DA-EAD25D82D7C3}"/>
    <cellStyle name="Comma 6 6 7 3 2 2" xfId="38901" xr:uid="{50CB6889-4A69-4052-8E96-F956C2C5A279}"/>
    <cellStyle name="Comma 6 6 7 3 3" xfId="38902" xr:uid="{71FE848C-1010-4D7D-829A-1EF30A453915}"/>
    <cellStyle name="Comma 6 6 7 4" xfId="38903" xr:uid="{0B015F0E-D8A9-4967-8AB3-0A7C71E7A2D8}"/>
    <cellStyle name="Comma 6 6 7 4 2" xfId="38904" xr:uid="{642D5F26-67FD-4E37-9A6C-B4DEA081A7DE}"/>
    <cellStyle name="Comma 6 6 7 5" xfId="38905" xr:uid="{2372D066-605D-4F3E-AAFA-D38A94478867}"/>
    <cellStyle name="Comma 6 6 8" xfId="38906" xr:uid="{42A104EE-87FA-49B8-8D8E-4EE26055CDBB}"/>
    <cellStyle name="Comma 6 6 8 2" xfId="38907" xr:uid="{002B2956-774A-4893-A9AF-CAC87D0F6A9A}"/>
    <cellStyle name="Comma 6 6 8 2 2" xfId="38908" xr:uid="{70A4160D-6148-455B-B4B5-25BAC7B18D15}"/>
    <cellStyle name="Comma 6 6 8 2 2 2" xfId="38909" xr:uid="{37010E40-0E07-496B-A5D8-58FF9664C74A}"/>
    <cellStyle name="Comma 6 6 8 2 3" xfId="38910" xr:uid="{862EBC8D-8183-423D-BF3A-EFA090B7AC38}"/>
    <cellStyle name="Comma 6 6 8 3" xfId="38911" xr:uid="{97743C95-C376-4F08-A14F-E05C698DA20E}"/>
    <cellStyle name="Comma 6 6 8 3 2" xfId="38912" xr:uid="{46A8F326-E610-4B3C-B690-72D2C59DF48C}"/>
    <cellStyle name="Comma 6 6 8 4" xfId="38913" xr:uid="{87A017A9-217B-4127-A4A5-4B2C9242A19A}"/>
    <cellStyle name="Comma 6 6 9" xfId="38914" xr:uid="{52EF3932-15E5-4EDF-8EBF-424784D4E9EF}"/>
    <cellStyle name="Comma 6 6 9 2" xfId="38915" xr:uid="{25CA927D-2D9E-4DCF-9982-69A8055F15F9}"/>
    <cellStyle name="Comma 6 6 9 2 2" xfId="38916" xr:uid="{DF93A101-492A-48A0-90CE-B78A2F4BA4BD}"/>
    <cellStyle name="Comma 6 6 9 3" xfId="38917" xr:uid="{DB297A59-0747-4217-9AB0-EDE5B8F426C2}"/>
    <cellStyle name="Comma 6 7" xfId="38918" xr:uid="{B6CBEBBB-D0DE-4175-973C-EF0F34254776}"/>
    <cellStyle name="Comma 6 7 10" xfId="38919" xr:uid="{926D9AF9-45FD-46EE-818D-0600636DDE72}"/>
    <cellStyle name="Comma 6 7 10 2" xfId="38920" xr:uid="{A7B6130A-E7A6-4682-BED2-586712C769D1}"/>
    <cellStyle name="Comma 6 7 11" xfId="38921" xr:uid="{2648ACED-A852-4B75-B068-9C51022A390F}"/>
    <cellStyle name="Comma 6 7 2" xfId="38922" xr:uid="{B034DD10-B30B-4A55-B60A-371C8A470420}"/>
    <cellStyle name="Comma 6 7 2 10" xfId="38923" xr:uid="{C6FB7FC2-B630-498E-BE94-C83EEBEB5651}"/>
    <cellStyle name="Comma 6 7 2 2" xfId="38924" xr:uid="{14DD6903-B6D2-482B-92BF-9DB8D82F0B30}"/>
    <cellStyle name="Comma 6 7 2 2 2" xfId="38925" xr:uid="{194774F2-00F8-4D6E-AAE4-A0833B428703}"/>
    <cellStyle name="Comma 6 7 2 2 2 2" xfId="38926" xr:uid="{47F620A6-F4E8-4F14-8BC8-BB1B94E1165E}"/>
    <cellStyle name="Comma 6 7 2 2 2 2 2" xfId="38927" xr:uid="{5133C36F-18F2-4B80-B7D0-27BFD5701118}"/>
    <cellStyle name="Comma 6 7 2 2 2 2 2 2" xfId="38928" xr:uid="{CB746956-261E-4F16-9EDF-99095BF4B05F}"/>
    <cellStyle name="Comma 6 7 2 2 2 2 2 2 2" xfId="38929" xr:uid="{DB0A70F6-7A6D-41BC-B3EB-A29FDE04C48A}"/>
    <cellStyle name="Comma 6 7 2 2 2 2 2 2 2 2" xfId="38930" xr:uid="{03034287-EC18-41E5-BD88-A65972DCA2B1}"/>
    <cellStyle name="Comma 6 7 2 2 2 2 2 2 3" xfId="38931" xr:uid="{7631F61A-882D-4D53-9508-C1450B76C842}"/>
    <cellStyle name="Comma 6 7 2 2 2 2 2 3" xfId="38932" xr:uid="{2AD83257-7B92-4661-82BD-17601B4744F2}"/>
    <cellStyle name="Comma 6 7 2 2 2 2 2 3 2" xfId="38933" xr:uid="{B36FCDEA-F987-467A-8A20-203676B54B8A}"/>
    <cellStyle name="Comma 6 7 2 2 2 2 2 4" xfId="38934" xr:uid="{55F97B1C-03D5-4EC9-B877-5032A785D994}"/>
    <cellStyle name="Comma 6 7 2 2 2 2 3" xfId="38935" xr:uid="{6C69518D-19C7-4988-89DC-A9D4A8B9093D}"/>
    <cellStyle name="Comma 6 7 2 2 2 2 3 2" xfId="38936" xr:uid="{B1660B80-17CF-41ED-8374-81AFA4A08ECF}"/>
    <cellStyle name="Comma 6 7 2 2 2 2 3 2 2" xfId="38937" xr:uid="{4A0CDE06-6E24-47A3-A671-3C7C6382F078}"/>
    <cellStyle name="Comma 6 7 2 2 2 2 3 3" xfId="38938" xr:uid="{9EBA2F92-E2C5-4758-8DC8-FB32BB87D512}"/>
    <cellStyle name="Comma 6 7 2 2 2 2 4" xfId="38939" xr:uid="{81EF0389-F2E8-4220-810B-06ABFC81A0E8}"/>
    <cellStyle name="Comma 6 7 2 2 2 2 4 2" xfId="38940" xr:uid="{55EE2A11-1E7B-4585-9E6A-FAA44055544C}"/>
    <cellStyle name="Comma 6 7 2 2 2 2 5" xfId="38941" xr:uid="{7F7D2146-2FAC-42FA-B8B5-E562A99FA693}"/>
    <cellStyle name="Comma 6 7 2 2 2 3" xfId="38942" xr:uid="{1CA56BF1-F885-41AC-9722-E751B985505C}"/>
    <cellStyle name="Comma 6 7 2 2 2 3 2" xfId="38943" xr:uid="{7B045800-19A7-485B-85FF-D35DC28E781A}"/>
    <cellStyle name="Comma 6 7 2 2 2 3 2 2" xfId="38944" xr:uid="{3972704A-ED82-4AC6-8FAE-17314CD55236}"/>
    <cellStyle name="Comma 6 7 2 2 2 3 2 2 2" xfId="38945" xr:uid="{694E0104-3A5A-4EB6-BD98-35120D096CC4}"/>
    <cellStyle name="Comma 6 7 2 2 2 3 2 3" xfId="38946" xr:uid="{D6EF288A-DB8E-41F1-AEC8-AEBC55C78020}"/>
    <cellStyle name="Comma 6 7 2 2 2 3 3" xfId="38947" xr:uid="{CFC45495-E742-4435-A099-16BD655464D4}"/>
    <cellStyle name="Comma 6 7 2 2 2 3 3 2" xfId="38948" xr:uid="{51C91144-8B67-44D6-8513-E14A60E0D7E0}"/>
    <cellStyle name="Comma 6 7 2 2 2 3 4" xfId="38949" xr:uid="{81BAF177-E03C-4A2A-8566-DD81422EE97A}"/>
    <cellStyle name="Comma 6 7 2 2 2 4" xfId="38950" xr:uid="{D371B578-F328-4F3F-A0A7-7CD3277FAEB2}"/>
    <cellStyle name="Comma 6 7 2 2 2 4 2" xfId="38951" xr:uid="{2E145026-48D3-4892-9257-13DCEADF83C3}"/>
    <cellStyle name="Comma 6 7 2 2 2 4 2 2" xfId="38952" xr:uid="{5444902B-ECB3-43BF-BBC9-5FECB1BDCE14}"/>
    <cellStyle name="Comma 6 7 2 2 2 4 3" xfId="38953" xr:uid="{DB53AAA7-6769-4D86-A5CF-B8EA5D4BAD85}"/>
    <cellStyle name="Comma 6 7 2 2 2 5" xfId="38954" xr:uid="{6781B242-38A0-45D8-B989-F6FFEAB6C2B5}"/>
    <cellStyle name="Comma 6 7 2 2 2 5 2" xfId="38955" xr:uid="{37B8CB55-45E1-42E6-A93A-0816FF98DABA}"/>
    <cellStyle name="Comma 6 7 2 2 2 6" xfId="38956" xr:uid="{3C940FD7-250D-4AC2-A01E-6D0E65725464}"/>
    <cellStyle name="Comma 6 7 2 2 3" xfId="38957" xr:uid="{17150C2A-FB2E-4A8B-A395-33712431DB02}"/>
    <cellStyle name="Comma 6 7 2 2 3 2" xfId="38958" xr:uid="{D3E94752-29C1-475A-877B-D26693E3F239}"/>
    <cellStyle name="Comma 6 7 2 2 3 2 2" xfId="38959" xr:uid="{0D3B1DF9-57BF-46BA-AC2F-4AE547583DF0}"/>
    <cellStyle name="Comma 6 7 2 2 3 2 2 2" xfId="38960" xr:uid="{4FF9B77B-2D56-4FFC-9E84-83CB2F0D788F}"/>
    <cellStyle name="Comma 6 7 2 2 3 2 2 2 2" xfId="38961" xr:uid="{B056B9C1-9C5A-4317-A530-4AB0C3F67936}"/>
    <cellStyle name="Comma 6 7 2 2 3 2 2 3" xfId="38962" xr:uid="{A606EA5C-B69A-473E-9F24-CAF40ACA0118}"/>
    <cellStyle name="Comma 6 7 2 2 3 2 3" xfId="38963" xr:uid="{2D427942-1EB2-4099-823F-83A46A59982D}"/>
    <cellStyle name="Comma 6 7 2 2 3 2 3 2" xfId="38964" xr:uid="{BBCDCBEF-64CA-4851-A922-7051DF9A881F}"/>
    <cellStyle name="Comma 6 7 2 2 3 2 4" xfId="38965" xr:uid="{A8931C6C-72EF-41A2-8F8A-37DBE52C7D70}"/>
    <cellStyle name="Comma 6 7 2 2 3 3" xfId="38966" xr:uid="{89C45B75-A320-401F-91B5-E92B880A01F6}"/>
    <cellStyle name="Comma 6 7 2 2 3 3 2" xfId="38967" xr:uid="{775B3350-5E36-42BE-B4BF-5105D60ED6A0}"/>
    <cellStyle name="Comma 6 7 2 2 3 3 2 2" xfId="38968" xr:uid="{FE023C2A-ACD7-44EE-A6C5-A4FDE1CEE5AB}"/>
    <cellStyle name="Comma 6 7 2 2 3 3 3" xfId="38969" xr:uid="{F9589687-A3D2-497B-A723-0E1EDF34D2F9}"/>
    <cellStyle name="Comma 6 7 2 2 3 4" xfId="38970" xr:uid="{29ABF90B-1ACF-43FE-92F3-4ADA5C657AF6}"/>
    <cellStyle name="Comma 6 7 2 2 3 4 2" xfId="38971" xr:uid="{BC5ED7FB-08B2-4F8F-A39B-B8DA4CBC28DD}"/>
    <cellStyle name="Comma 6 7 2 2 3 5" xfId="38972" xr:uid="{8605811A-7114-44BD-8E9D-34689A644A34}"/>
    <cellStyle name="Comma 6 7 2 2 4" xfId="38973" xr:uid="{A2E1FB8B-3166-4165-933D-908748F3E553}"/>
    <cellStyle name="Comma 6 7 2 2 4 2" xfId="38974" xr:uid="{BDB149B2-296F-4902-9692-1B2E22D93EF4}"/>
    <cellStyle name="Comma 6 7 2 2 4 2 2" xfId="38975" xr:uid="{2B54EE5D-73F8-422A-9785-9F73981702B4}"/>
    <cellStyle name="Comma 6 7 2 2 4 2 2 2" xfId="38976" xr:uid="{3021C830-AA3A-4A3B-973E-B6B79ECF5683}"/>
    <cellStyle name="Comma 6 7 2 2 4 2 3" xfId="38977" xr:uid="{51689F36-7E1F-4E7F-A493-60D366934BFA}"/>
    <cellStyle name="Comma 6 7 2 2 4 3" xfId="38978" xr:uid="{4B2E12E6-A650-42B5-BC7C-CAD29C852594}"/>
    <cellStyle name="Comma 6 7 2 2 4 3 2" xfId="38979" xr:uid="{2162A757-D277-4629-98A2-9B4BD8D03A22}"/>
    <cellStyle name="Comma 6 7 2 2 4 4" xfId="38980" xr:uid="{262711BB-FBBA-4642-92B4-ADB0046AB14C}"/>
    <cellStyle name="Comma 6 7 2 2 5" xfId="38981" xr:uid="{EAC2E225-3AB7-4A2E-B3EF-E4CC8A036312}"/>
    <cellStyle name="Comma 6 7 2 2 5 2" xfId="38982" xr:uid="{01EB069E-1DE6-4F0B-90A3-A5351C78098B}"/>
    <cellStyle name="Comma 6 7 2 2 5 2 2" xfId="38983" xr:uid="{9BFCA833-A296-4D22-90F6-09BFBC80E1A3}"/>
    <cellStyle name="Comma 6 7 2 2 5 3" xfId="38984" xr:uid="{94EE476F-8E47-4A9F-A731-C0479AD89B06}"/>
    <cellStyle name="Comma 6 7 2 2 6" xfId="38985" xr:uid="{86AD203B-5873-476F-8E4D-E2D066F0F2A2}"/>
    <cellStyle name="Comma 6 7 2 2 6 2" xfId="38986" xr:uid="{539CF0E4-2C98-47DA-8434-C7E8E8BE33BA}"/>
    <cellStyle name="Comma 6 7 2 2 7" xfId="38987" xr:uid="{6C773B6D-1F26-418C-AB26-7D801DF73D11}"/>
    <cellStyle name="Comma 6 7 2 3" xfId="38988" xr:uid="{FCB752FE-0B96-4D82-886F-D1B56BA877CB}"/>
    <cellStyle name="Comma 6 7 2 3 2" xfId="38989" xr:uid="{50F4CB74-9F40-41CA-A9D5-C7392A1E98DE}"/>
    <cellStyle name="Comma 6 7 2 3 2 2" xfId="38990" xr:uid="{BBA57659-A373-4773-920E-E31E8C74DC94}"/>
    <cellStyle name="Comma 6 7 2 3 2 2 2" xfId="38991" xr:uid="{4A7806DB-90F9-45D3-B4AD-6CBE743571BC}"/>
    <cellStyle name="Comma 6 7 2 3 2 2 2 2" xfId="38992" xr:uid="{BDF825E8-0072-4E57-9FD8-66EDCEB3E5AF}"/>
    <cellStyle name="Comma 6 7 2 3 2 2 2 2 2" xfId="38993" xr:uid="{CB12030E-3F70-49AA-A432-B5F7480BB43A}"/>
    <cellStyle name="Comma 6 7 2 3 2 2 2 2 2 2" xfId="38994" xr:uid="{6B64E395-1042-4FA4-8374-F0D2432E4528}"/>
    <cellStyle name="Comma 6 7 2 3 2 2 2 2 3" xfId="38995" xr:uid="{F6FF40A2-3A4A-49BC-B98D-CF5ECA717FAE}"/>
    <cellStyle name="Comma 6 7 2 3 2 2 2 3" xfId="38996" xr:uid="{5D440191-C61D-42DF-B68A-59D8E62327AC}"/>
    <cellStyle name="Comma 6 7 2 3 2 2 2 3 2" xfId="38997" xr:uid="{062F3F85-7607-4C0B-9F25-BFAEF6ED4BFA}"/>
    <cellStyle name="Comma 6 7 2 3 2 2 2 4" xfId="38998" xr:uid="{6CD4EAB4-0826-4668-8CF9-81278B353AE5}"/>
    <cellStyle name="Comma 6 7 2 3 2 2 3" xfId="38999" xr:uid="{5F9FA54B-2D5C-4532-8FB9-362017709EF3}"/>
    <cellStyle name="Comma 6 7 2 3 2 2 3 2" xfId="39000" xr:uid="{7F630A41-505E-49FD-BE7B-ED704BEE333A}"/>
    <cellStyle name="Comma 6 7 2 3 2 2 3 2 2" xfId="39001" xr:uid="{5667DE10-1912-4D4A-87A4-E31DD789D958}"/>
    <cellStyle name="Comma 6 7 2 3 2 2 3 3" xfId="39002" xr:uid="{C6A91ABD-853D-4AB8-81BD-18C78E07CF9F}"/>
    <cellStyle name="Comma 6 7 2 3 2 2 4" xfId="39003" xr:uid="{50D678BF-DDB5-4C9D-9404-737226021E84}"/>
    <cellStyle name="Comma 6 7 2 3 2 2 4 2" xfId="39004" xr:uid="{4105D0EE-74FD-47B6-848F-EE980B6CC749}"/>
    <cellStyle name="Comma 6 7 2 3 2 2 5" xfId="39005" xr:uid="{B9D95943-AA56-471B-B2D8-1AA53832AD8D}"/>
    <cellStyle name="Comma 6 7 2 3 2 3" xfId="39006" xr:uid="{80F3E2FE-CA38-4BBA-89A5-A3750D7FB4AB}"/>
    <cellStyle name="Comma 6 7 2 3 2 3 2" xfId="39007" xr:uid="{897CB893-8F1F-44AB-944A-9F7DE2A47B1C}"/>
    <cellStyle name="Comma 6 7 2 3 2 3 2 2" xfId="39008" xr:uid="{7AE33249-27C9-48BD-91BE-93C9F9086297}"/>
    <cellStyle name="Comma 6 7 2 3 2 3 2 2 2" xfId="39009" xr:uid="{A6197191-95B3-482F-ABA3-4E25BA2779AF}"/>
    <cellStyle name="Comma 6 7 2 3 2 3 2 3" xfId="39010" xr:uid="{B5FADBCF-042A-4871-BCF1-C2D1651D9B29}"/>
    <cellStyle name="Comma 6 7 2 3 2 3 3" xfId="39011" xr:uid="{42B95D99-A2AE-4FDD-B40D-3B6C129774B3}"/>
    <cellStyle name="Comma 6 7 2 3 2 3 3 2" xfId="39012" xr:uid="{0DEE384F-970B-49FD-88C4-F8ACD650C526}"/>
    <cellStyle name="Comma 6 7 2 3 2 3 4" xfId="39013" xr:uid="{8636455A-7875-4E76-ADA0-863A584A0157}"/>
    <cellStyle name="Comma 6 7 2 3 2 4" xfId="39014" xr:uid="{9C093AD8-8B10-44E3-9371-E42BE941A154}"/>
    <cellStyle name="Comma 6 7 2 3 2 4 2" xfId="39015" xr:uid="{A215ECCA-756B-41B1-A408-19EA84289DF1}"/>
    <cellStyle name="Comma 6 7 2 3 2 4 2 2" xfId="39016" xr:uid="{B6E4D7D0-4808-414A-9516-9E70491522FE}"/>
    <cellStyle name="Comma 6 7 2 3 2 4 3" xfId="39017" xr:uid="{36E87B57-39F9-4F75-82ED-4CB829F58D2B}"/>
    <cellStyle name="Comma 6 7 2 3 2 5" xfId="39018" xr:uid="{76F002D6-47B7-4925-8BB9-CD82D95752FD}"/>
    <cellStyle name="Comma 6 7 2 3 2 5 2" xfId="39019" xr:uid="{BE67466F-E17B-40CF-BEED-F5E12AFF1591}"/>
    <cellStyle name="Comma 6 7 2 3 2 6" xfId="39020" xr:uid="{7DF750B2-E797-4D1C-B5AF-B21AD5F3EE12}"/>
    <cellStyle name="Comma 6 7 2 3 3" xfId="39021" xr:uid="{810E07D9-B2E5-4627-AC8D-CD90732121FC}"/>
    <cellStyle name="Comma 6 7 2 3 3 2" xfId="39022" xr:uid="{69662E46-E56E-4A7C-9054-B0DCE4DBEB24}"/>
    <cellStyle name="Comma 6 7 2 3 3 2 2" xfId="39023" xr:uid="{32A65C05-D702-405D-93F2-941FAA43519B}"/>
    <cellStyle name="Comma 6 7 2 3 3 2 2 2" xfId="39024" xr:uid="{617583DE-36FB-412F-AF98-F73B02A24C44}"/>
    <cellStyle name="Comma 6 7 2 3 3 2 2 2 2" xfId="39025" xr:uid="{349D29D4-15C4-47C5-9F55-990648AACD80}"/>
    <cellStyle name="Comma 6 7 2 3 3 2 2 3" xfId="39026" xr:uid="{6487EF6C-8D33-461B-A1F1-30DC3A96A804}"/>
    <cellStyle name="Comma 6 7 2 3 3 2 3" xfId="39027" xr:uid="{A150AB90-E96E-48F4-AF82-B52B1348884E}"/>
    <cellStyle name="Comma 6 7 2 3 3 2 3 2" xfId="39028" xr:uid="{371ED199-F65F-4752-8420-3C94CCD44C1C}"/>
    <cellStyle name="Comma 6 7 2 3 3 2 4" xfId="39029" xr:uid="{13FEBA88-218F-4577-9F66-20E17D91CE77}"/>
    <cellStyle name="Comma 6 7 2 3 3 3" xfId="39030" xr:uid="{7C309722-E5AF-4FF2-AC1D-B9B7CB936E46}"/>
    <cellStyle name="Comma 6 7 2 3 3 3 2" xfId="39031" xr:uid="{FF1490B8-CD88-4694-B622-094890F6120B}"/>
    <cellStyle name="Comma 6 7 2 3 3 3 2 2" xfId="39032" xr:uid="{EB990E55-6063-4792-8E3F-96E20D1F61D9}"/>
    <cellStyle name="Comma 6 7 2 3 3 3 3" xfId="39033" xr:uid="{ECCBD4E2-A72C-4032-A66E-343EA859CC39}"/>
    <cellStyle name="Comma 6 7 2 3 3 4" xfId="39034" xr:uid="{F4A665F5-2CA6-4D06-AD1A-AF5C9EB6EFC6}"/>
    <cellStyle name="Comma 6 7 2 3 3 4 2" xfId="39035" xr:uid="{8F5CED33-1097-4A8C-ACDD-58E758E556D1}"/>
    <cellStyle name="Comma 6 7 2 3 3 5" xfId="39036" xr:uid="{DFF6DA7A-14C8-4609-8C4F-6552C3208A38}"/>
    <cellStyle name="Comma 6 7 2 3 4" xfId="39037" xr:uid="{60DC26AF-255C-4040-A693-7A4EDF26A497}"/>
    <cellStyle name="Comma 6 7 2 3 4 2" xfId="39038" xr:uid="{B31964F0-1A93-4A3E-B08A-E576296E34C6}"/>
    <cellStyle name="Comma 6 7 2 3 4 2 2" xfId="39039" xr:uid="{EDF2AF28-C8EE-4940-8F12-C95F28A05EE8}"/>
    <cellStyle name="Comma 6 7 2 3 4 2 2 2" xfId="39040" xr:uid="{C7FA965D-E97A-488B-9BC3-797CB05458D6}"/>
    <cellStyle name="Comma 6 7 2 3 4 2 3" xfId="39041" xr:uid="{BF18166B-82AC-4D6A-B4E5-81F05A4CBF7D}"/>
    <cellStyle name="Comma 6 7 2 3 4 3" xfId="39042" xr:uid="{B233E0AD-9C59-4130-A6DB-A26693616180}"/>
    <cellStyle name="Comma 6 7 2 3 4 3 2" xfId="39043" xr:uid="{67470940-53A9-470F-A103-5A178272D960}"/>
    <cellStyle name="Comma 6 7 2 3 4 4" xfId="39044" xr:uid="{8C8D3764-794F-4DAB-A81C-528DF82149D7}"/>
    <cellStyle name="Comma 6 7 2 3 5" xfId="39045" xr:uid="{3FBAE3F1-AF61-4F03-9738-76B9F468A14C}"/>
    <cellStyle name="Comma 6 7 2 3 5 2" xfId="39046" xr:uid="{A80DB49C-A446-4BCB-96F8-A3699C241483}"/>
    <cellStyle name="Comma 6 7 2 3 5 2 2" xfId="39047" xr:uid="{E30C78E9-C7CD-4F71-95B3-408451D4E98D}"/>
    <cellStyle name="Comma 6 7 2 3 5 3" xfId="39048" xr:uid="{B2DA7202-C9F3-43F5-875D-47E6FA2B819A}"/>
    <cellStyle name="Comma 6 7 2 3 6" xfId="39049" xr:uid="{AE2F3BBD-7803-4D9D-BD31-00BB3D1D63C9}"/>
    <cellStyle name="Comma 6 7 2 3 6 2" xfId="39050" xr:uid="{F6D0FC3B-37D0-432B-9C8A-8774D4A8D4C6}"/>
    <cellStyle name="Comma 6 7 2 3 7" xfId="39051" xr:uid="{5931ED2B-FB3B-4364-A474-EC63987442C1}"/>
    <cellStyle name="Comma 6 7 2 4" xfId="39052" xr:uid="{6F81585F-394A-4441-8C0E-5831628F25E8}"/>
    <cellStyle name="Comma 6 7 2 4 2" xfId="39053" xr:uid="{35CAEFFB-9D73-48EE-8AC9-DD053C5C8AAF}"/>
    <cellStyle name="Comma 6 7 2 4 2 2" xfId="39054" xr:uid="{1C0C7E52-696A-44B1-95A7-47CBA44BBC93}"/>
    <cellStyle name="Comma 6 7 2 4 2 2 2" xfId="39055" xr:uid="{47F161E7-DE74-477C-A28D-551F61478E90}"/>
    <cellStyle name="Comma 6 7 2 4 2 2 2 2" xfId="39056" xr:uid="{864AA3AD-9D87-4699-8809-4D2695F444A3}"/>
    <cellStyle name="Comma 6 7 2 4 2 2 2 2 2" xfId="39057" xr:uid="{471576BB-FF58-4866-B46E-028D14C7D0A4}"/>
    <cellStyle name="Comma 6 7 2 4 2 2 2 2 2 2" xfId="39058" xr:uid="{EACE294F-5963-4850-8D19-7CCE3FCB2B5B}"/>
    <cellStyle name="Comma 6 7 2 4 2 2 2 2 3" xfId="39059" xr:uid="{A7DC0285-A542-4FA7-A2B2-E3FC84F7E594}"/>
    <cellStyle name="Comma 6 7 2 4 2 2 2 3" xfId="39060" xr:uid="{6D2A16F4-36A4-4334-B719-AB4D850921C0}"/>
    <cellStyle name="Comma 6 7 2 4 2 2 2 3 2" xfId="39061" xr:uid="{7F60199B-5568-4C58-B3FC-A718C3B38323}"/>
    <cellStyle name="Comma 6 7 2 4 2 2 2 4" xfId="39062" xr:uid="{50A2AA58-40F4-486B-A995-F71DAF148CB6}"/>
    <cellStyle name="Comma 6 7 2 4 2 2 3" xfId="39063" xr:uid="{5576123F-4D20-4C10-B847-951C053DB558}"/>
    <cellStyle name="Comma 6 7 2 4 2 2 3 2" xfId="39064" xr:uid="{1BA04F6C-7F65-4CB8-8251-E9E8E53E62C2}"/>
    <cellStyle name="Comma 6 7 2 4 2 2 3 2 2" xfId="39065" xr:uid="{DA8BD703-B72C-4268-8A04-FB9148EC432A}"/>
    <cellStyle name="Comma 6 7 2 4 2 2 3 3" xfId="39066" xr:uid="{343256E4-3736-4AD2-94C6-B94802FF74D3}"/>
    <cellStyle name="Comma 6 7 2 4 2 2 4" xfId="39067" xr:uid="{2C5B0497-2C99-45EF-9CAA-BEE63B01B302}"/>
    <cellStyle name="Comma 6 7 2 4 2 2 4 2" xfId="39068" xr:uid="{816C42DC-4D38-4ED6-9162-677D0B110B85}"/>
    <cellStyle name="Comma 6 7 2 4 2 2 5" xfId="39069" xr:uid="{45C4F02D-E41C-48A2-93E3-D6273516A0EF}"/>
    <cellStyle name="Comma 6 7 2 4 2 3" xfId="39070" xr:uid="{A8A259C1-6DDD-4ACB-A608-4B050033EDF6}"/>
    <cellStyle name="Comma 6 7 2 4 2 3 2" xfId="39071" xr:uid="{3C210644-81A4-4FC9-80A0-A07BA7FA0344}"/>
    <cellStyle name="Comma 6 7 2 4 2 3 2 2" xfId="39072" xr:uid="{28BDA0DA-7B45-4279-84F1-2F58C634737B}"/>
    <cellStyle name="Comma 6 7 2 4 2 3 2 2 2" xfId="39073" xr:uid="{ACBB9084-357E-443C-9C78-47F1FCE3111E}"/>
    <cellStyle name="Comma 6 7 2 4 2 3 2 3" xfId="39074" xr:uid="{EBEB68DE-C7D7-4724-985A-F865A58DE678}"/>
    <cellStyle name="Comma 6 7 2 4 2 3 3" xfId="39075" xr:uid="{52271897-C3DD-4EBE-8296-9C1FCB9D9B66}"/>
    <cellStyle name="Comma 6 7 2 4 2 3 3 2" xfId="39076" xr:uid="{18315C92-17DB-4C29-9623-EBDA1A33BB46}"/>
    <cellStyle name="Comma 6 7 2 4 2 3 4" xfId="39077" xr:uid="{E9ADF75A-976A-4B9B-882C-FB81147D5E81}"/>
    <cellStyle name="Comma 6 7 2 4 2 4" xfId="39078" xr:uid="{84FBDAAC-90EA-4BB7-93BE-44525037FCB3}"/>
    <cellStyle name="Comma 6 7 2 4 2 4 2" xfId="39079" xr:uid="{0E337A7C-54FE-4247-A826-203D6917E2E6}"/>
    <cellStyle name="Comma 6 7 2 4 2 4 2 2" xfId="39080" xr:uid="{08425C37-EE8B-47D0-8935-FC0BB0DD9B1C}"/>
    <cellStyle name="Comma 6 7 2 4 2 4 3" xfId="39081" xr:uid="{1EEBA82F-FF1E-4807-9749-A86DC5718EE1}"/>
    <cellStyle name="Comma 6 7 2 4 2 5" xfId="39082" xr:uid="{CCE0DFC9-0930-4963-83ED-DE3395B18A0E}"/>
    <cellStyle name="Comma 6 7 2 4 2 5 2" xfId="39083" xr:uid="{E0190FBF-3FB2-48DA-BA8E-8746AE20098A}"/>
    <cellStyle name="Comma 6 7 2 4 2 6" xfId="39084" xr:uid="{277333F2-41E8-48A9-BC14-6942538D04D6}"/>
    <cellStyle name="Comma 6 7 2 4 3" xfId="39085" xr:uid="{38E8DF49-AEEC-4E94-A59C-F84275053C06}"/>
    <cellStyle name="Comma 6 7 2 4 3 2" xfId="39086" xr:uid="{02B429C5-62CA-4FA4-8509-19F7D5EBE562}"/>
    <cellStyle name="Comma 6 7 2 4 3 2 2" xfId="39087" xr:uid="{E9567DFA-932A-49F4-8562-641CB73872C5}"/>
    <cellStyle name="Comma 6 7 2 4 3 2 2 2" xfId="39088" xr:uid="{D6362FFB-9870-4BA2-B477-F0A2785E33D9}"/>
    <cellStyle name="Comma 6 7 2 4 3 2 2 2 2" xfId="39089" xr:uid="{3ACC09A6-F5B2-47ED-ABDD-0801E90D9D91}"/>
    <cellStyle name="Comma 6 7 2 4 3 2 2 3" xfId="39090" xr:uid="{B172744D-66C0-4A0D-97AE-DF679F97B772}"/>
    <cellStyle name="Comma 6 7 2 4 3 2 3" xfId="39091" xr:uid="{06217105-DEFE-4EFF-B703-3AD01F971BF2}"/>
    <cellStyle name="Comma 6 7 2 4 3 2 3 2" xfId="39092" xr:uid="{4DAD314C-AD8E-49A6-8023-FD87BCBFB624}"/>
    <cellStyle name="Comma 6 7 2 4 3 2 4" xfId="39093" xr:uid="{0796C2D1-905F-4DFB-9FDE-445EB2145D29}"/>
    <cellStyle name="Comma 6 7 2 4 3 3" xfId="39094" xr:uid="{C6A0E230-85FF-4086-AA76-4BD2DD74A1E8}"/>
    <cellStyle name="Comma 6 7 2 4 3 3 2" xfId="39095" xr:uid="{DA050371-F4BC-4704-80D5-B435F4F79BC0}"/>
    <cellStyle name="Comma 6 7 2 4 3 3 2 2" xfId="39096" xr:uid="{CC883119-21A2-46EA-9F4C-A16EA07A45E7}"/>
    <cellStyle name="Comma 6 7 2 4 3 3 3" xfId="39097" xr:uid="{060A8018-9D24-4D29-8FB9-FE66FC0013F5}"/>
    <cellStyle name="Comma 6 7 2 4 3 4" xfId="39098" xr:uid="{87765094-69D6-40DB-999D-D41C37F5DE38}"/>
    <cellStyle name="Comma 6 7 2 4 3 4 2" xfId="39099" xr:uid="{5B9A4A47-CDC2-45DD-942C-8733650CAB93}"/>
    <cellStyle name="Comma 6 7 2 4 3 5" xfId="39100" xr:uid="{1255DCE7-0C8F-489A-A49B-321288BAEAF9}"/>
    <cellStyle name="Comma 6 7 2 4 4" xfId="39101" xr:uid="{D9FCB968-D747-4ED3-96CC-BB26E02F0695}"/>
    <cellStyle name="Comma 6 7 2 4 4 2" xfId="39102" xr:uid="{90A658DD-047A-49A2-8E91-B042598E1379}"/>
    <cellStyle name="Comma 6 7 2 4 4 2 2" xfId="39103" xr:uid="{FCF6D9D1-D537-40B7-9C45-91D3390107FD}"/>
    <cellStyle name="Comma 6 7 2 4 4 2 2 2" xfId="39104" xr:uid="{ED85AE53-569C-4BD0-971F-F9390DA2A240}"/>
    <cellStyle name="Comma 6 7 2 4 4 2 3" xfId="39105" xr:uid="{CBFA3EF4-9D30-4347-B70B-E863BD4E7051}"/>
    <cellStyle name="Comma 6 7 2 4 4 3" xfId="39106" xr:uid="{4CCD64A8-FB6D-481C-B652-8A5F602A1DF7}"/>
    <cellStyle name="Comma 6 7 2 4 4 3 2" xfId="39107" xr:uid="{503D21F0-29A8-415B-906F-72CEFF2C47FC}"/>
    <cellStyle name="Comma 6 7 2 4 4 4" xfId="39108" xr:uid="{F75B0CE1-4031-43D6-99AF-C19DCFAF8756}"/>
    <cellStyle name="Comma 6 7 2 4 5" xfId="39109" xr:uid="{2BFE41A7-4F7D-4943-A345-1EAB75CA4682}"/>
    <cellStyle name="Comma 6 7 2 4 5 2" xfId="39110" xr:uid="{6471BC5E-A2A2-4CD9-BC34-8622E6D4F7FC}"/>
    <cellStyle name="Comma 6 7 2 4 5 2 2" xfId="39111" xr:uid="{3B0E6A8C-60CD-410A-940E-9BB1EC4FE9D7}"/>
    <cellStyle name="Comma 6 7 2 4 5 3" xfId="39112" xr:uid="{696EA1DA-C1D8-498A-8BA4-DB8122288BDC}"/>
    <cellStyle name="Comma 6 7 2 4 6" xfId="39113" xr:uid="{4172123A-94DA-4F93-9C4C-7B2237F08A38}"/>
    <cellStyle name="Comma 6 7 2 4 6 2" xfId="39114" xr:uid="{4D293933-73F8-4BDE-B12F-40DB4B0BBA70}"/>
    <cellStyle name="Comma 6 7 2 4 7" xfId="39115" xr:uid="{3240BF0D-6F92-471F-868C-5A9B185C8925}"/>
    <cellStyle name="Comma 6 7 2 5" xfId="39116" xr:uid="{85D43567-F09E-44D9-B539-F9FF74CAEC33}"/>
    <cellStyle name="Comma 6 7 2 5 2" xfId="39117" xr:uid="{C5F0A7A6-1D0D-4853-B00B-AD3BC9A4D232}"/>
    <cellStyle name="Comma 6 7 2 5 2 2" xfId="39118" xr:uid="{A78AA0C6-6A7D-47CD-9B22-94BFFAAF49B3}"/>
    <cellStyle name="Comma 6 7 2 5 2 2 2" xfId="39119" xr:uid="{EA9EBD1B-EDD1-48E4-913E-14DE1366367F}"/>
    <cellStyle name="Comma 6 7 2 5 2 2 2 2" xfId="39120" xr:uid="{CB76BDC8-0992-41B4-81CA-8B949D7040F2}"/>
    <cellStyle name="Comma 6 7 2 5 2 2 2 2 2" xfId="39121" xr:uid="{93A5A735-87B5-4E93-992F-6BD82AB53138}"/>
    <cellStyle name="Comma 6 7 2 5 2 2 2 3" xfId="39122" xr:uid="{784879CB-B3EA-4F61-81F8-0A4F4DD81412}"/>
    <cellStyle name="Comma 6 7 2 5 2 2 3" xfId="39123" xr:uid="{E97B8464-1609-40EA-B293-847EB130BB3C}"/>
    <cellStyle name="Comma 6 7 2 5 2 2 3 2" xfId="39124" xr:uid="{7356ADD4-A6FD-447A-910F-B214F15B1124}"/>
    <cellStyle name="Comma 6 7 2 5 2 2 4" xfId="39125" xr:uid="{6A936652-CEDF-4D9E-9F9C-ECC6D81B8455}"/>
    <cellStyle name="Comma 6 7 2 5 2 3" xfId="39126" xr:uid="{8F1C336E-D816-41FE-9E9B-56464E94F657}"/>
    <cellStyle name="Comma 6 7 2 5 2 3 2" xfId="39127" xr:uid="{C7E31246-4853-4C5E-A133-AB4EE53B5C59}"/>
    <cellStyle name="Comma 6 7 2 5 2 3 2 2" xfId="39128" xr:uid="{C09BCF08-22C9-4BF3-9F79-9D02508C96C6}"/>
    <cellStyle name="Comma 6 7 2 5 2 3 3" xfId="39129" xr:uid="{15D74653-06BC-4581-8386-89B050BA4E01}"/>
    <cellStyle name="Comma 6 7 2 5 2 4" xfId="39130" xr:uid="{48CFF3D4-8B5A-47B4-B382-92EC43CBE50F}"/>
    <cellStyle name="Comma 6 7 2 5 2 4 2" xfId="39131" xr:uid="{0C84AC20-346F-4F52-8C51-5F4B51C6C54E}"/>
    <cellStyle name="Comma 6 7 2 5 2 5" xfId="39132" xr:uid="{721D4BBE-CD81-4777-A92A-81F5CFBBCF3B}"/>
    <cellStyle name="Comma 6 7 2 5 3" xfId="39133" xr:uid="{2B99CFFC-9848-498F-9F3D-5CDA018B50C8}"/>
    <cellStyle name="Comma 6 7 2 5 3 2" xfId="39134" xr:uid="{B71A27ED-1A24-4002-8431-B63448247852}"/>
    <cellStyle name="Comma 6 7 2 5 3 2 2" xfId="39135" xr:uid="{7BDF5EE1-46BE-4CBE-BD29-42EAA3CEC043}"/>
    <cellStyle name="Comma 6 7 2 5 3 2 2 2" xfId="39136" xr:uid="{56C2D39E-D5CE-47A8-9F8C-FEDDC0F39F6C}"/>
    <cellStyle name="Comma 6 7 2 5 3 2 3" xfId="39137" xr:uid="{EA69085D-BAAA-4A1F-A87C-77F14B5D9A97}"/>
    <cellStyle name="Comma 6 7 2 5 3 3" xfId="39138" xr:uid="{9204031D-ECCE-4505-8DB7-1C6F97585D26}"/>
    <cellStyle name="Comma 6 7 2 5 3 3 2" xfId="39139" xr:uid="{ABE6989E-CBC8-4ABB-8BD6-D7AD67689F19}"/>
    <cellStyle name="Comma 6 7 2 5 3 4" xfId="39140" xr:uid="{3EFBF637-48EC-483E-A341-FF6978E04F43}"/>
    <cellStyle name="Comma 6 7 2 5 4" xfId="39141" xr:uid="{7FA51103-379B-4B56-A27B-46A012FD6334}"/>
    <cellStyle name="Comma 6 7 2 5 4 2" xfId="39142" xr:uid="{41DEA379-E733-4444-B3DB-B2FDE77EEF06}"/>
    <cellStyle name="Comma 6 7 2 5 4 2 2" xfId="39143" xr:uid="{E38EE302-8A52-4030-85A6-F3F602730936}"/>
    <cellStyle name="Comma 6 7 2 5 4 3" xfId="39144" xr:uid="{E9F665FC-BA51-44B8-9DA0-D156CEFC4C99}"/>
    <cellStyle name="Comma 6 7 2 5 5" xfId="39145" xr:uid="{5133B152-3630-4385-81D7-455596C34318}"/>
    <cellStyle name="Comma 6 7 2 5 5 2" xfId="39146" xr:uid="{B4D13476-3676-45C3-ABB5-7C81474152B4}"/>
    <cellStyle name="Comma 6 7 2 5 6" xfId="39147" xr:uid="{B341D836-DD9E-4320-901C-78DEE4B11618}"/>
    <cellStyle name="Comma 6 7 2 6" xfId="39148" xr:uid="{465DB296-EB1D-4097-A6BC-F40CA5180C1F}"/>
    <cellStyle name="Comma 6 7 2 6 2" xfId="39149" xr:uid="{F3B8504A-7529-4297-BE21-0AA8283C0EFD}"/>
    <cellStyle name="Comma 6 7 2 6 2 2" xfId="39150" xr:uid="{9AFB67C2-C435-4478-B8D0-3007CD24D7E8}"/>
    <cellStyle name="Comma 6 7 2 6 2 2 2" xfId="39151" xr:uid="{736EBFAF-5F5B-4607-8D54-2673FF2E30C1}"/>
    <cellStyle name="Comma 6 7 2 6 2 2 2 2" xfId="39152" xr:uid="{9C1DF101-A44F-4BEA-ADAE-6A456B1647A4}"/>
    <cellStyle name="Comma 6 7 2 6 2 2 3" xfId="39153" xr:uid="{D6D6A9C3-96DB-48C6-B854-195978C3F276}"/>
    <cellStyle name="Comma 6 7 2 6 2 3" xfId="39154" xr:uid="{EAC1BAE6-E2F6-44EC-AF97-4885852381CB}"/>
    <cellStyle name="Comma 6 7 2 6 2 3 2" xfId="39155" xr:uid="{B55C9D91-7F8C-4E27-A3AC-E8FF07130F95}"/>
    <cellStyle name="Comma 6 7 2 6 2 4" xfId="39156" xr:uid="{C3E0B417-E7C4-47E7-906E-D721DF8BA2DC}"/>
    <cellStyle name="Comma 6 7 2 6 3" xfId="39157" xr:uid="{8361AD3D-ADC9-48D1-A47F-310A418EE1B0}"/>
    <cellStyle name="Comma 6 7 2 6 3 2" xfId="39158" xr:uid="{E9BAD7B5-A6C4-4EC5-BA3D-64FC33FFC907}"/>
    <cellStyle name="Comma 6 7 2 6 3 2 2" xfId="39159" xr:uid="{B7B63F9F-B954-4C06-A6EE-D4F89248F1C1}"/>
    <cellStyle name="Comma 6 7 2 6 3 3" xfId="39160" xr:uid="{425EA380-57FC-4BF4-9FAF-15475FFF4D54}"/>
    <cellStyle name="Comma 6 7 2 6 4" xfId="39161" xr:uid="{CC216CA9-DA22-4ED4-89EF-8AD17BDE90BB}"/>
    <cellStyle name="Comma 6 7 2 6 4 2" xfId="39162" xr:uid="{72CA13B1-79D6-4CC4-8BCD-0C3B665AEC89}"/>
    <cellStyle name="Comma 6 7 2 6 5" xfId="39163" xr:uid="{716FDD39-6AD7-4085-9C62-B78699DE235B}"/>
    <cellStyle name="Comma 6 7 2 7" xfId="39164" xr:uid="{DC241995-EDF6-448F-B2AF-6ABCB1E597C3}"/>
    <cellStyle name="Comma 6 7 2 7 2" xfId="39165" xr:uid="{F692378B-9096-4ADF-AA39-463EDD40561D}"/>
    <cellStyle name="Comma 6 7 2 7 2 2" xfId="39166" xr:uid="{4E41D739-86FF-4A47-B067-286A6BEF8698}"/>
    <cellStyle name="Comma 6 7 2 7 2 2 2" xfId="39167" xr:uid="{AA7679BB-B3B5-4F96-87B4-3E4A568224F0}"/>
    <cellStyle name="Comma 6 7 2 7 2 3" xfId="39168" xr:uid="{2B3A9B35-F79C-4F38-ADDD-FB9522ACE857}"/>
    <cellStyle name="Comma 6 7 2 7 3" xfId="39169" xr:uid="{0494FE17-9DF9-4B14-92F9-A9D9840AE5FC}"/>
    <cellStyle name="Comma 6 7 2 7 3 2" xfId="39170" xr:uid="{EF7F5713-049A-43B4-B586-088175C07101}"/>
    <cellStyle name="Comma 6 7 2 7 4" xfId="39171" xr:uid="{A715EA73-4944-4D55-9B67-7476C60E627F}"/>
    <cellStyle name="Comma 6 7 2 8" xfId="39172" xr:uid="{732B47CC-51A2-4AC8-BF4D-AD2ABC21244D}"/>
    <cellStyle name="Comma 6 7 2 8 2" xfId="39173" xr:uid="{609559C0-2B28-4438-8464-8458434F0D4A}"/>
    <cellStyle name="Comma 6 7 2 8 2 2" xfId="39174" xr:uid="{199D1518-35B0-4876-96FB-7685C0B6AFC8}"/>
    <cellStyle name="Comma 6 7 2 8 3" xfId="39175" xr:uid="{AB7B9C34-449D-4BA3-AAD9-E1F4FDE371F6}"/>
    <cellStyle name="Comma 6 7 2 9" xfId="39176" xr:uid="{BB258851-B911-4CBA-A916-36902369F0A8}"/>
    <cellStyle name="Comma 6 7 2 9 2" xfId="39177" xr:uid="{8F2C2E99-76C1-4FAD-B9D6-DABC83CB86DE}"/>
    <cellStyle name="Comma 6 7 3" xfId="39178" xr:uid="{DBFD600D-9779-4814-8613-B054B12EC25B}"/>
    <cellStyle name="Comma 6 7 3 2" xfId="39179" xr:uid="{C797C324-9ED8-409F-A5BA-38DD991C5A32}"/>
    <cellStyle name="Comma 6 7 3 2 2" xfId="39180" xr:uid="{E22C1374-DDC2-4E2B-A558-CB7079E2F245}"/>
    <cellStyle name="Comma 6 7 3 2 2 2" xfId="39181" xr:uid="{C1B6CB6E-03B2-4DA9-921A-AEA4AD2071E5}"/>
    <cellStyle name="Comma 6 7 3 2 2 2 2" xfId="39182" xr:uid="{4DCE5C3C-6118-4FF5-A1EE-E60472879FF2}"/>
    <cellStyle name="Comma 6 7 3 2 2 2 2 2" xfId="39183" xr:uid="{05B4A88D-C3D1-400B-8293-AC932CDE060F}"/>
    <cellStyle name="Comma 6 7 3 2 2 2 2 2 2" xfId="39184" xr:uid="{4FAFA024-AC00-4B84-896A-67CAA3A83239}"/>
    <cellStyle name="Comma 6 7 3 2 2 2 2 3" xfId="39185" xr:uid="{6EC479BA-4EDC-48D1-9168-44E57418B26F}"/>
    <cellStyle name="Comma 6 7 3 2 2 2 3" xfId="39186" xr:uid="{20A87FA0-C2F9-45A6-9ED8-8338A46076DD}"/>
    <cellStyle name="Comma 6 7 3 2 2 2 3 2" xfId="39187" xr:uid="{C815524F-A4C1-4BF0-90CB-19AEE3BEDE97}"/>
    <cellStyle name="Comma 6 7 3 2 2 2 4" xfId="39188" xr:uid="{6668A64D-5127-4CFF-8B66-EE189D84A01A}"/>
    <cellStyle name="Comma 6 7 3 2 2 3" xfId="39189" xr:uid="{9529ED3C-1F64-428C-9415-80ED4F9DB5F0}"/>
    <cellStyle name="Comma 6 7 3 2 2 3 2" xfId="39190" xr:uid="{EB3EE015-8F35-4476-92FB-A44FCF34B326}"/>
    <cellStyle name="Comma 6 7 3 2 2 3 2 2" xfId="39191" xr:uid="{54D8392F-AED6-442C-BF0E-6F7CB75237AD}"/>
    <cellStyle name="Comma 6 7 3 2 2 3 3" xfId="39192" xr:uid="{A4A03D64-538A-4810-B34F-26E20A09A6AF}"/>
    <cellStyle name="Comma 6 7 3 2 2 4" xfId="39193" xr:uid="{E687D18D-A357-4E7A-905B-171E279C6B94}"/>
    <cellStyle name="Comma 6 7 3 2 2 4 2" xfId="39194" xr:uid="{AF885252-6D44-4A79-B7BF-BC40E2C989F9}"/>
    <cellStyle name="Comma 6 7 3 2 2 5" xfId="39195" xr:uid="{2B3C04F8-7AC5-4874-BAC1-6BE2BA01C698}"/>
    <cellStyle name="Comma 6 7 3 2 3" xfId="39196" xr:uid="{B87ECE9D-9D44-45CF-AB15-74076C04B32E}"/>
    <cellStyle name="Comma 6 7 3 2 3 2" xfId="39197" xr:uid="{630D178D-C3C1-47F6-B6FE-B6693DFAB8A9}"/>
    <cellStyle name="Comma 6 7 3 2 3 2 2" xfId="39198" xr:uid="{25DFA661-00C7-4EC0-AE4B-71D6265F5F52}"/>
    <cellStyle name="Comma 6 7 3 2 3 2 2 2" xfId="39199" xr:uid="{795DBDEB-6223-4136-83A0-EAE6201A079C}"/>
    <cellStyle name="Comma 6 7 3 2 3 2 3" xfId="39200" xr:uid="{52437C2F-EC17-45F5-8D73-E8B4E2EA2758}"/>
    <cellStyle name="Comma 6 7 3 2 3 3" xfId="39201" xr:uid="{53BBDCCF-2B59-4050-A964-87A7CBB1452D}"/>
    <cellStyle name="Comma 6 7 3 2 3 3 2" xfId="39202" xr:uid="{84C5E9AB-A379-4C62-A113-F962CD45F239}"/>
    <cellStyle name="Comma 6 7 3 2 3 4" xfId="39203" xr:uid="{6AEF5BD9-03BF-4463-B38A-E4EEF1D30DF7}"/>
    <cellStyle name="Comma 6 7 3 2 4" xfId="39204" xr:uid="{824B9CB3-E661-4C9D-A3B9-36A2CE1501A5}"/>
    <cellStyle name="Comma 6 7 3 2 4 2" xfId="39205" xr:uid="{9138816F-3919-4E3E-9709-8D7431034E37}"/>
    <cellStyle name="Comma 6 7 3 2 4 2 2" xfId="39206" xr:uid="{760E6700-38E9-454C-93FB-889E8F3A8E5B}"/>
    <cellStyle name="Comma 6 7 3 2 4 3" xfId="39207" xr:uid="{ACC16F96-DCC8-472A-9B02-0C9FE2A10BC9}"/>
    <cellStyle name="Comma 6 7 3 2 5" xfId="39208" xr:uid="{40E9F6EE-DE49-429E-9980-3FA5418F6CC6}"/>
    <cellStyle name="Comma 6 7 3 2 5 2" xfId="39209" xr:uid="{41EFC4D0-4D42-4808-8410-BA5D8B11F114}"/>
    <cellStyle name="Comma 6 7 3 2 6" xfId="39210" xr:uid="{29335A9A-2D41-4724-82A8-7D9452F98C43}"/>
    <cellStyle name="Comma 6 7 3 3" xfId="39211" xr:uid="{63BC3D59-C7CB-4BDA-B488-46F140338963}"/>
    <cellStyle name="Comma 6 7 3 3 2" xfId="39212" xr:uid="{BA7D5B8E-928A-4C38-93E4-9205084A185A}"/>
    <cellStyle name="Comma 6 7 3 3 2 2" xfId="39213" xr:uid="{FA71FF9D-9265-4D54-A241-4D573475D356}"/>
    <cellStyle name="Comma 6 7 3 3 2 2 2" xfId="39214" xr:uid="{300E338D-45D0-4B6C-B373-E9571C70C122}"/>
    <cellStyle name="Comma 6 7 3 3 2 2 2 2" xfId="39215" xr:uid="{5231C398-179E-4788-BA7A-0E63F4BA1FE6}"/>
    <cellStyle name="Comma 6 7 3 3 2 2 3" xfId="39216" xr:uid="{631489DF-F54E-47C1-89B2-47BFE7F5D4E0}"/>
    <cellStyle name="Comma 6 7 3 3 2 3" xfId="39217" xr:uid="{C7A77A0B-64E6-422A-AA9F-82DD78362FEC}"/>
    <cellStyle name="Comma 6 7 3 3 2 3 2" xfId="39218" xr:uid="{4C57CBA9-7B53-49A6-999D-B5AE2824017D}"/>
    <cellStyle name="Comma 6 7 3 3 2 4" xfId="39219" xr:uid="{FD723AC3-0476-4405-8811-6EA16A6777C1}"/>
    <cellStyle name="Comma 6 7 3 3 3" xfId="39220" xr:uid="{C5839542-F8E6-487D-88C6-D5A5425E3F70}"/>
    <cellStyle name="Comma 6 7 3 3 3 2" xfId="39221" xr:uid="{E7648912-E9C4-4B09-8221-57C75CABEB0F}"/>
    <cellStyle name="Comma 6 7 3 3 3 2 2" xfId="39222" xr:uid="{C3AE22A8-D8A8-4F9E-A9DB-2D12C8509666}"/>
    <cellStyle name="Comma 6 7 3 3 3 3" xfId="39223" xr:uid="{C0D3921B-D611-49FE-AF66-2995BF99E2C3}"/>
    <cellStyle name="Comma 6 7 3 3 4" xfId="39224" xr:uid="{72C05F46-18EF-4192-832B-419ED525DBCE}"/>
    <cellStyle name="Comma 6 7 3 3 4 2" xfId="39225" xr:uid="{58DF66D2-C854-4661-B53D-186F733F20AA}"/>
    <cellStyle name="Comma 6 7 3 3 5" xfId="39226" xr:uid="{6B3EF111-8C06-4845-8B83-2F1DFCEF27E9}"/>
    <cellStyle name="Comma 6 7 3 4" xfId="39227" xr:uid="{C2DAB1DA-087E-4969-B9F2-87049C40CC37}"/>
    <cellStyle name="Comma 6 7 3 4 2" xfId="39228" xr:uid="{8F2781BC-408B-4B2A-8825-2F04C9EEE37F}"/>
    <cellStyle name="Comma 6 7 3 4 2 2" xfId="39229" xr:uid="{F0B24A63-6786-4A87-BB0B-E3344AA478AE}"/>
    <cellStyle name="Comma 6 7 3 4 2 2 2" xfId="39230" xr:uid="{003635F6-0243-46FC-BF6E-B866643F0BD0}"/>
    <cellStyle name="Comma 6 7 3 4 2 3" xfId="39231" xr:uid="{C5536B9A-7DB3-411A-95D3-D588168BA909}"/>
    <cellStyle name="Comma 6 7 3 4 3" xfId="39232" xr:uid="{A03E0111-2D83-4E7D-A077-303162EEB55C}"/>
    <cellStyle name="Comma 6 7 3 4 3 2" xfId="39233" xr:uid="{A0A90A05-9D29-4B1D-A646-D214362B8ACE}"/>
    <cellStyle name="Comma 6 7 3 4 4" xfId="39234" xr:uid="{A3FED3A2-7F95-4391-8714-044F0C07E3A4}"/>
    <cellStyle name="Comma 6 7 3 5" xfId="39235" xr:uid="{4FCAD040-4E2A-493A-A6A4-509B3B53E5B7}"/>
    <cellStyle name="Comma 6 7 3 5 2" xfId="39236" xr:uid="{95EC6153-3F93-4759-BF88-790C6139CCF8}"/>
    <cellStyle name="Comma 6 7 3 5 2 2" xfId="39237" xr:uid="{C7D96A35-5867-4D06-81F7-B732D3C3B3A3}"/>
    <cellStyle name="Comma 6 7 3 5 3" xfId="39238" xr:uid="{458FEBB2-9702-49E8-BE96-35E1DF5FF444}"/>
    <cellStyle name="Comma 6 7 3 6" xfId="39239" xr:uid="{76744C3F-73D6-42DD-B5F6-986F44B4C53C}"/>
    <cellStyle name="Comma 6 7 3 6 2" xfId="39240" xr:uid="{88F9B1C7-6DAC-43F3-8DE9-20A5C0E5ACFB}"/>
    <cellStyle name="Comma 6 7 3 7" xfId="39241" xr:uid="{05DFBD3F-0825-4359-BDE3-749170A7335C}"/>
    <cellStyle name="Comma 6 7 4" xfId="39242" xr:uid="{24F4E49A-A8B4-4208-B61C-0AB6283AC47F}"/>
    <cellStyle name="Comma 6 7 4 2" xfId="39243" xr:uid="{4A13CAA2-0027-4461-8BC2-34A0C7D8BA00}"/>
    <cellStyle name="Comma 6 7 4 2 2" xfId="39244" xr:uid="{D0A63E1F-8BFD-40C3-A33A-F8BD8AA78E28}"/>
    <cellStyle name="Comma 6 7 4 2 2 2" xfId="39245" xr:uid="{2DAB72B3-F3F9-45E6-AD54-975D0E88BD61}"/>
    <cellStyle name="Comma 6 7 4 2 2 2 2" xfId="39246" xr:uid="{FE18AB03-27AF-4B98-B56C-345A4D0EB3B0}"/>
    <cellStyle name="Comma 6 7 4 2 2 2 2 2" xfId="39247" xr:uid="{9AEA2C1E-6525-4BCF-9B0E-F007160D6809}"/>
    <cellStyle name="Comma 6 7 4 2 2 2 2 2 2" xfId="39248" xr:uid="{45C64CF3-03F0-4D96-AB2C-0ACD074643A9}"/>
    <cellStyle name="Comma 6 7 4 2 2 2 2 3" xfId="39249" xr:uid="{2183AB4F-3834-4FB9-8EA6-6EDB5F4E7D28}"/>
    <cellStyle name="Comma 6 7 4 2 2 2 3" xfId="39250" xr:uid="{9512AFA7-5272-43EC-8852-A4C11242DBB3}"/>
    <cellStyle name="Comma 6 7 4 2 2 2 3 2" xfId="39251" xr:uid="{0014A503-A089-4E2A-AE08-CBB3F8F9529F}"/>
    <cellStyle name="Comma 6 7 4 2 2 2 4" xfId="39252" xr:uid="{0CB7EEAE-A6BE-4366-AB4E-C4EEA7957959}"/>
    <cellStyle name="Comma 6 7 4 2 2 3" xfId="39253" xr:uid="{E1F4F6AE-0736-45E4-9BD1-3F5EA8EE5DF2}"/>
    <cellStyle name="Comma 6 7 4 2 2 3 2" xfId="39254" xr:uid="{6F19FBE2-95D4-4935-8A60-22234E50DB19}"/>
    <cellStyle name="Comma 6 7 4 2 2 3 2 2" xfId="39255" xr:uid="{65433489-66BD-4BDF-80C5-E218D1BCF363}"/>
    <cellStyle name="Comma 6 7 4 2 2 3 3" xfId="39256" xr:uid="{78E1F427-C939-43D7-82D1-7670C4E7F302}"/>
    <cellStyle name="Comma 6 7 4 2 2 4" xfId="39257" xr:uid="{B68D0AD0-D08A-48B4-87CE-24F10BA0EB49}"/>
    <cellStyle name="Comma 6 7 4 2 2 4 2" xfId="39258" xr:uid="{492B6819-72AE-4BB3-9CD7-A124F56DC36E}"/>
    <cellStyle name="Comma 6 7 4 2 2 5" xfId="39259" xr:uid="{08F0ABE1-F938-42DA-87BE-352F00D78DB8}"/>
    <cellStyle name="Comma 6 7 4 2 3" xfId="39260" xr:uid="{CBDC30DC-FBF3-4017-8ECF-C2B55511B92D}"/>
    <cellStyle name="Comma 6 7 4 2 3 2" xfId="39261" xr:uid="{A77C0577-3114-4E19-9E8B-D59C03B11D47}"/>
    <cellStyle name="Comma 6 7 4 2 3 2 2" xfId="39262" xr:uid="{303461C0-E480-4546-BC36-14E3C61EDC5C}"/>
    <cellStyle name="Comma 6 7 4 2 3 2 2 2" xfId="39263" xr:uid="{F7F60BE0-8AFA-4498-8FA0-A611712B90B6}"/>
    <cellStyle name="Comma 6 7 4 2 3 2 3" xfId="39264" xr:uid="{4A839428-885E-4988-B878-DCFE45DB3EDA}"/>
    <cellStyle name="Comma 6 7 4 2 3 3" xfId="39265" xr:uid="{6FF4718E-D778-4F1B-82D5-831D470153A5}"/>
    <cellStyle name="Comma 6 7 4 2 3 3 2" xfId="39266" xr:uid="{46E3CA10-6186-46FF-BE10-17CFB9D915D7}"/>
    <cellStyle name="Comma 6 7 4 2 3 4" xfId="39267" xr:uid="{D125062F-12B4-41DC-AB3F-D2BAD5259179}"/>
    <cellStyle name="Comma 6 7 4 2 4" xfId="39268" xr:uid="{0F001C3C-3E19-40D1-8B3E-4BEDB52ABEA3}"/>
    <cellStyle name="Comma 6 7 4 2 4 2" xfId="39269" xr:uid="{9384CF95-D85E-4120-B44C-9877872B8981}"/>
    <cellStyle name="Comma 6 7 4 2 4 2 2" xfId="39270" xr:uid="{F48DA991-66FC-403E-A70B-A1ADA112C990}"/>
    <cellStyle name="Comma 6 7 4 2 4 3" xfId="39271" xr:uid="{611D782B-785C-4D9A-9CB4-2892F26B5A7B}"/>
    <cellStyle name="Comma 6 7 4 2 5" xfId="39272" xr:uid="{74F91156-8743-4BB0-89C1-2A645E3EC582}"/>
    <cellStyle name="Comma 6 7 4 2 5 2" xfId="39273" xr:uid="{3D91ADA0-669F-4345-8EB4-10F63D4B7BAD}"/>
    <cellStyle name="Comma 6 7 4 2 6" xfId="39274" xr:uid="{6EE3F8E3-0FCF-4657-8937-397F4EC6507F}"/>
    <cellStyle name="Comma 6 7 4 3" xfId="39275" xr:uid="{10DDDE63-D606-413C-A005-8F2646FDAD7C}"/>
    <cellStyle name="Comma 6 7 4 3 2" xfId="39276" xr:uid="{2C3130E0-CA6B-4F4F-94DC-CBB0A90215B3}"/>
    <cellStyle name="Comma 6 7 4 3 2 2" xfId="39277" xr:uid="{769DE7C2-6E94-4D69-846D-195520C7BDDD}"/>
    <cellStyle name="Comma 6 7 4 3 2 2 2" xfId="39278" xr:uid="{D4CE049A-FB52-465B-BDB8-FDF7BC286CC6}"/>
    <cellStyle name="Comma 6 7 4 3 2 2 2 2" xfId="39279" xr:uid="{4FE488B2-08EF-4F95-9630-268F096289A2}"/>
    <cellStyle name="Comma 6 7 4 3 2 2 3" xfId="39280" xr:uid="{874832CB-F9D2-4182-9FB8-3F1DA2542525}"/>
    <cellStyle name="Comma 6 7 4 3 2 3" xfId="39281" xr:uid="{009498AD-C26D-4FBB-AB91-A21A645CDC73}"/>
    <cellStyle name="Comma 6 7 4 3 2 3 2" xfId="39282" xr:uid="{D46D148C-882D-4748-AD94-C0A3238C0485}"/>
    <cellStyle name="Comma 6 7 4 3 2 4" xfId="39283" xr:uid="{186EB6FB-DB2B-44DD-9626-7D5E1C04F9CB}"/>
    <cellStyle name="Comma 6 7 4 3 3" xfId="39284" xr:uid="{E16BE37D-28C3-4F20-9F15-FEDDD604CEFD}"/>
    <cellStyle name="Comma 6 7 4 3 3 2" xfId="39285" xr:uid="{45327593-8D14-424B-91DC-5C13A75325F0}"/>
    <cellStyle name="Comma 6 7 4 3 3 2 2" xfId="39286" xr:uid="{835861F7-E03A-4732-A7D7-8187E0C06915}"/>
    <cellStyle name="Comma 6 7 4 3 3 3" xfId="39287" xr:uid="{1C25C991-6058-4E5C-BF60-BAF822B6893F}"/>
    <cellStyle name="Comma 6 7 4 3 4" xfId="39288" xr:uid="{A05E3A36-EC5A-467C-9BE5-24E2ED113B6A}"/>
    <cellStyle name="Comma 6 7 4 3 4 2" xfId="39289" xr:uid="{07845BB8-DD9A-418C-9FD2-3D635D200B7B}"/>
    <cellStyle name="Comma 6 7 4 3 5" xfId="39290" xr:uid="{6F4BD869-8570-4FB9-A543-B36C415CFE77}"/>
    <cellStyle name="Comma 6 7 4 4" xfId="39291" xr:uid="{8B042D37-E047-4A29-8450-B03FBDFA8C87}"/>
    <cellStyle name="Comma 6 7 4 4 2" xfId="39292" xr:uid="{D71F717C-06E0-48F9-982D-2CCCA6D7A7F3}"/>
    <cellStyle name="Comma 6 7 4 4 2 2" xfId="39293" xr:uid="{90D6A872-DDBC-449F-9A50-57EED67D5F88}"/>
    <cellStyle name="Comma 6 7 4 4 2 2 2" xfId="39294" xr:uid="{C93AEDF6-163E-4237-A840-759079E798E4}"/>
    <cellStyle name="Comma 6 7 4 4 2 3" xfId="39295" xr:uid="{498CA6E3-07B1-44E5-B286-855E763C8C85}"/>
    <cellStyle name="Comma 6 7 4 4 3" xfId="39296" xr:uid="{99510D7F-387D-4C7A-9B57-1F2AF9EBE24F}"/>
    <cellStyle name="Comma 6 7 4 4 3 2" xfId="39297" xr:uid="{6460EA27-F868-470B-966A-7D44B120CCC2}"/>
    <cellStyle name="Comma 6 7 4 4 4" xfId="39298" xr:uid="{3C8C11AE-F275-4EE9-9636-70D6F4680838}"/>
    <cellStyle name="Comma 6 7 4 5" xfId="39299" xr:uid="{06B99FCE-1B2F-43A5-887E-B35178FEA642}"/>
    <cellStyle name="Comma 6 7 4 5 2" xfId="39300" xr:uid="{D1BAF537-DF49-4BF2-8DF5-979A195CB76D}"/>
    <cellStyle name="Comma 6 7 4 5 2 2" xfId="39301" xr:uid="{E1A7B51D-9781-4BDC-B3D1-1147528592E4}"/>
    <cellStyle name="Comma 6 7 4 5 3" xfId="39302" xr:uid="{CA66A55F-EE3E-400C-8B0C-CE15A385EB01}"/>
    <cellStyle name="Comma 6 7 4 6" xfId="39303" xr:uid="{922B1B9F-C9CF-4A87-BCFE-D951FC40A47E}"/>
    <cellStyle name="Comma 6 7 4 6 2" xfId="39304" xr:uid="{5ADCA018-171F-40FF-BF8A-0622B3E0270C}"/>
    <cellStyle name="Comma 6 7 4 7" xfId="39305" xr:uid="{EEA7B653-420C-452D-9E4C-5712A8410B6C}"/>
    <cellStyle name="Comma 6 7 5" xfId="39306" xr:uid="{DABB6BDF-41AC-4CBC-8349-77F007A50088}"/>
    <cellStyle name="Comma 6 7 5 2" xfId="39307" xr:uid="{4BFFD0EE-B9A0-4640-BF2B-A5DA50B87C63}"/>
    <cellStyle name="Comma 6 7 5 2 2" xfId="39308" xr:uid="{0A485947-7FC6-44E4-82DB-71A8171C88C5}"/>
    <cellStyle name="Comma 6 7 5 2 2 2" xfId="39309" xr:uid="{5F0B61A3-1EBF-44B6-A018-8D33D2B4E38B}"/>
    <cellStyle name="Comma 6 7 5 2 2 2 2" xfId="39310" xr:uid="{EBE3E54B-1879-4A28-8FAC-F74C7B6DE558}"/>
    <cellStyle name="Comma 6 7 5 2 2 2 2 2" xfId="39311" xr:uid="{2C37EFBE-F54F-4054-962E-B4F1DC90CDA3}"/>
    <cellStyle name="Comma 6 7 5 2 2 2 2 2 2" xfId="39312" xr:uid="{EBA34493-0D8D-4F7B-BAAB-530D75AA081F}"/>
    <cellStyle name="Comma 6 7 5 2 2 2 2 3" xfId="39313" xr:uid="{95B2947E-0531-4E48-9C58-01B6CA4CA452}"/>
    <cellStyle name="Comma 6 7 5 2 2 2 3" xfId="39314" xr:uid="{151D632D-9490-4ED0-BE03-339F510FFD57}"/>
    <cellStyle name="Comma 6 7 5 2 2 2 3 2" xfId="39315" xr:uid="{CA2FCDBB-B7E8-41AD-AEB6-5718FDCB931B}"/>
    <cellStyle name="Comma 6 7 5 2 2 2 4" xfId="39316" xr:uid="{77B2D365-5EBA-4834-9D2A-7E492EC34F7A}"/>
    <cellStyle name="Comma 6 7 5 2 2 3" xfId="39317" xr:uid="{7D3BD6DA-538D-47C4-9DC8-74EEC29246B7}"/>
    <cellStyle name="Comma 6 7 5 2 2 3 2" xfId="39318" xr:uid="{9D8C3AE3-FFB5-4A1F-8F16-C252B9DDC65D}"/>
    <cellStyle name="Comma 6 7 5 2 2 3 2 2" xfId="39319" xr:uid="{D3AD1371-8370-40F4-83E3-7D85DA27C283}"/>
    <cellStyle name="Comma 6 7 5 2 2 3 3" xfId="39320" xr:uid="{FB81FA04-C0BB-44C7-9C86-5F20E15F501D}"/>
    <cellStyle name="Comma 6 7 5 2 2 4" xfId="39321" xr:uid="{0E09CDC2-4B2B-4B2D-90AB-93F88347D40A}"/>
    <cellStyle name="Comma 6 7 5 2 2 4 2" xfId="39322" xr:uid="{51284FC5-4ADD-4612-A502-56AD0C671B81}"/>
    <cellStyle name="Comma 6 7 5 2 2 5" xfId="39323" xr:uid="{4A2F2F1C-46AE-46A3-ABE6-6E779388714D}"/>
    <cellStyle name="Comma 6 7 5 2 3" xfId="39324" xr:uid="{3B68C914-7C3B-4520-8403-AC292906ACC2}"/>
    <cellStyle name="Comma 6 7 5 2 3 2" xfId="39325" xr:uid="{E310C35C-AF28-4E3E-AF0D-D75AC6CE08C4}"/>
    <cellStyle name="Comma 6 7 5 2 3 2 2" xfId="39326" xr:uid="{9F236733-FD41-4C82-9BF9-A76C9F89DC6C}"/>
    <cellStyle name="Comma 6 7 5 2 3 2 2 2" xfId="39327" xr:uid="{C22ECCF2-D14E-4400-884F-16710228DD80}"/>
    <cellStyle name="Comma 6 7 5 2 3 2 3" xfId="39328" xr:uid="{9987A5AF-5D74-4ED2-B039-3074DE6883B5}"/>
    <cellStyle name="Comma 6 7 5 2 3 3" xfId="39329" xr:uid="{93AECFEA-7795-4157-8B06-6FEF015C285E}"/>
    <cellStyle name="Comma 6 7 5 2 3 3 2" xfId="39330" xr:uid="{1A47662F-674A-4D88-B5D0-44C0743481B3}"/>
    <cellStyle name="Comma 6 7 5 2 3 4" xfId="39331" xr:uid="{E3E9BE7D-9C35-427C-9A92-9A731CBF8DD8}"/>
    <cellStyle name="Comma 6 7 5 2 4" xfId="39332" xr:uid="{0C55759B-9016-44AD-B7DD-E915A1625204}"/>
    <cellStyle name="Comma 6 7 5 2 4 2" xfId="39333" xr:uid="{3525929D-67C9-4C1A-B1E1-BD830930C151}"/>
    <cellStyle name="Comma 6 7 5 2 4 2 2" xfId="39334" xr:uid="{AD68B22C-09AA-4868-BCEB-33522CA9DD6B}"/>
    <cellStyle name="Comma 6 7 5 2 4 3" xfId="39335" xr:uid="{353B8008-4E76-428A-83AD-D2DD98A7BD89}"/>
    <cellStyle name="Comma 6 7 5 2 5" xfId="39336" xr:uid="{6941363F-467E-4C59-A7B2-90528F3CE7ED}"/>
    <cellStyle name="Comma 6 7 5 2 5 2" xfId="39337" xr:uid="{A2A4C868-0459-4401-929D-18ED98ECC5B7}"/>
    <cellStyle name="Comma 6 7 5 2 6" xfId="39338" xr:uid="{062F1228-B4B9-4814-9DCB-EDDA343C03F5}"/>
    <cellStyle name="Comma 6 7 5 3" xfId="39339" xr:uid="{09596AC2-527E-4F13-86C0-58F57A81DEF4}"/>
    <cellStyle name="Comma 6 7 5 3 2" xfId="39340" xr:uid="{F1BECE94-E33D-480F-A181-FED190317EFA}"/>
    <cellStyle name="Comma 6 7 5 3 2 2" xfId="39341" xr:uid="{DA43473B-4C91-46D8-9312-181097259A6F}"/>
    <cellStyle name="Comma 6 7 5 3 2 2 2" xfId="39342" xr:uid="{157C16AB-6258-47CE-ABFA-66C86AD93B10}"/>
    <cellStyle name="Comma 6 7 5 3 2 2 2 2" xfId="39343" xr:uid="{210DEB06-D8F1-42FA-B71B-D538C5B11475}"/>
    <cellStyle name="Comma 6 7 5 3 2 2 3" xfId="39344" xr:uid="{E37122C0-B607-4643-917D-DD62B8913C8C}"/>
    <cellStyle name="Comma 6 7 5 3 2 3" xfId="39345" xr:uid="{B8BCC610-F39B-4527-9143-A7628C3B5463}"/>
    <cellStyle name="Comma 6 7 5 3 2 3 2" xfId="39346" xr:uid="{9EB42224-7082-4646-8BAE-08B9292C5BCB}"/>
    <cellStyle name="Comma 6 7 5 3 2 4" xfId="39347" xr:uid="{A7EEDC1C-FA32-4D1F-95A3-ABB6D59702AD}"/>
    <cellStyle name="Comma 6 7 5 3 3" xfId="39348" xr:uid="{691AACCE-8975-4E52-B725-C7400531DC21}"/>
    <cellStyle name="Comma 6 7 5 3 3 2" xfId="39349" xr:uid="{0BCC5C58-7F89-4A5D-A950-9A3663CD1204}"/>
    <cellStyle name="Comma 6 7 5 3 3 2 2" xfId="39350" xr:uid="{D50B7D1E-74DE-4D06-9A60-2E271BA032C0}"/>
    <cellStyle name="Comma 6 7 5 3 3 3" xfId="39351" xr:uid="{CB2CFC28-C22B-47FF-87E7-9918CE3C6EF9}"/>
    <cellStyle name="Comma 6 7 5 3 4" xfId="39352" xr:uid="{53603F5E-DF82-4CF3-AA3F-4941E204CD6F}"/>
    <cellStyle name="Comma 6 7 5 3 4 2" xfId="39353" xr:uid="{A848FAA7-8995-4573-8722-5E430A2B5BBA}"/>
    <cellStyle name="Comma 6 7 5 3 5" xfId="39354" xr:uid="{A25C6983-4D02-4113-8426-3B73F434B438}"/>
    <cellStyle name="Comma 6 7 5 4" xfId="39355" xr:uid="{19842DB1-6F87-4FEA-91DE-2398208A1FF0}"/>
    <cellStyle name="Comma 6 7 5 4 2" xfId="39356" xr:uid="{0DEDB3CA-C716-403A-8C09-6DF62248C2FB}"/>
    <cellStyle name="Comma 6 7 5 4 2 2" xfId="39357" xr:uid="{F775B5DA-0885-4339-B11E-DABBBA6DE033}"/>
    <cellStyle name="Comma 6 7 5 4 2 2 2" xfId="39358" xr:uid="{B70CF5DE-83A2-41A0-8686-5FBAC2212E5A}"/>
    <cellStyle name="Comma 6 7 5 4 2 3" xfId="39359" xr:uid="{AFEBC64E-24D3-48AA-92AD-74FECA1B6640}"/>
    <cellStyle name="Comma 6 7 5 4 3" xfId="39360" xr:uid="{370607C5-68B5-4492-AA0A-03B47C58184C}"/>
    <cellStyle name="Comma 6 7 5 4 3 2" xfId="39361" xr:uid="{0CA07997-5521-450F-97BF-8E6F82E81AE0}"/>
    <cellStyle name="Comma 6 7 5 4 4" xfId="39362" xr:uid="{46D48540-B16C-40DE-AA08-311F66735C69}"/>
    <cellStyle name="Comma 6 7 5 5" xfId="39363" xr:uid="{2AEB4C43-2341-4CDB-B1AD-5BBDBDF3E38C}"/>
    <cellStyle name="Comma 6 7 5 5 2" xfId="39364" xr:uid="{9966A9FA-F7BD-4F5E-8878-D99EE089E13F}"/>
    <cellStyle name="Comma 6 7 5 5 2 2" xfId="39365" xr:uid="{ED9653ED-7E0C-4CFA-A490-33B40A130C7E}"/>
    <cellStyle name="Comma 6 7 5 5 3" xfId="39366" xr:uid="{04E3773B-2514-4868-A756-8D053E5026B8}"/>
    <cellStyle name="Comma 6 7 5 6" xfId="39367" xr:uid="{5CD25F93-E4B9-40D4-A2E1-B3B3C3741567}"/>
    <cellStyle name="Comma 6 7 5 6 2" xfId="39368" xr:uid="{33421702-7673-4BFA-A312-ACD90EF72FD7}"/>
    <cellStyle name="Comma 6 7 5 7" xfId="39369" xr:uid="{14682B0B-788E-4F28-B6D4-3752C5565851}"/>
    <cellStyle name="Comma 6 7 6" xfId="39370" xr:uid="{7377B365-01E1-4614-977B-A9C2E754ED77}"/>
    <cellStyle name="Comma 6 7 6 2" xfId="39371" xr:uid="{2E78B343-7238-40BC-9412-0A2283D8A8F6}"/>
    <cellStyle name="Comma 6 7 6 2 2" xfId="39372" xr:uid="{C8364A95-3CE2-4188-8B03-E4E53B52BCA3}"/>
    <cellStyle name="Comma 6 7 6 2 2 2" xfId="39373" xr:uid="{CC430206-A10B-4B92-B574-D824D38C161E}"/>
    <cellStyle name="Comma 6 7 6 2 2 2 2" xfId="39374" xr:uid="{96B62513-08EF-4862-9740-65F411BA4206}"/>
    <cellStyle name="Comma 6 7 6 2 2 2 2 2" xfId="39375" xr:uid="{23D7AB7B-B3DC-4C35-92C2-EAFEB848D1C3}"/>
    <cellStyle name="Comma 6 7 6 2 2 2 3" xfId="39376" xr:uid="{0A55D204-D48F-436F-B41D-A212E293D194}"/>
    <cellStyle name="Comma 6 7 6 2 2 3" xfId="39377" xr:uid="{55C94315-9755-49F5-B5FB-B7293F44710D}"/>
    <cellStyle name="Comma 6 7 6 2 2 3 2" xfId="39378" xr:uid="{86F16CAD-3D75-4A3C-B9C6-7BB7BE866757}"/>
    <cellStyle name="Comma 6 7 6 2 2 4" xfId="39379" xr:uid="{1D00F300-EED8-4160-8459-F5626C45C0CF}"/>
    <cellStyle name="Comma 6 7 6 2 3" xfId="39380" xr:uid="{4319398B-EA78-4288-975A-75CDEFCCE4EC}"/>
    <cellStyle name="Comma 6 7 6 2 3 2" xfId="39381" xr:uid="{84E3888B-2E9A-4F6B-B927-7D65B213929B}"/>
    <cellStyle name="Comma 6 7 6 2 3 2 2" xfId="39382" xr:uid="{EDF44E75-D9F2-4DC0-880D-16E62481B018}"/>
    <cellStyle name="Comma 6 7 6 2 3 3" xfId="39383" xr:uid="{F7A011FE-A5F4-45DA-9334-8D124E766246}"/>
    <cellStyle name="Comma 6 7 6 2 4" xfId="39384" xr:uid="{2DF1CF74-D94C-4631-81F7-283C3565190A}"/>
    <cellStyle name="Comma 6 7 6 2 4 2" xfId="39385" xr:uid="{2D1C0160-24BE-48D9-8B61-98B4FBF33AD0}"/>
    <cellStyle name="Comma 6 7 6 2 5" xfId="39386" xr:uid="{FFB7F025-E840-42B3-9DD7-8EAAB95D8179}"/>
    <cellStyle name="Comma 6 7 6 3" xfId="39387" xr:uid="{106A85E5-61A7-4D16-A300-A87236785221}"/>
    <cellStyle name="Comma 6 7 6 3 2" xfId="39388" xr:uid="{BDB89FAC-0ECE-4448-8F93-D2C42FFD8BF7}"/>
    <cellStyle name="Comma 6 7 6 3 2 2" xfId="39389" xr:uid="{E94E994E-D545-4E86-9168-A41FC455773B}"/>
    <cellStyle name="Comma 6 7 6 3 2 2 2" xfId="39390" xr:uid="{85E384D7-D133-4630-B0A6-81C7F97A01DF}"/>
    <cellStyle name="Comma 6 7 6 3 2 3" xfId="39391" xr:uid="{00E3903F-E294-4A7B-A46A-1132FEE9FBD2}"/>
    <cellStyle name="Comma 6 7 6 3 3" xfId="39392" xr:uid="{EF8A4860-89C8-46BA-A161-6ACC635D8AA1}"/>
    <cellStyle name="Comma 6 7 6 3 3 2" xfId="39393" xr:uid="{E3826A19-16A9-4B34-84A8-8FD7120D6C7A}"/>
    <cellStyle name="Comma 6 7 6 3 4" xfId="39394" xr:uid="{973BCA70-9BCF-4991-939F-421008E08627}"/>
    <cellStyle name="Comma 6 7 6 4" xfId="39395" xr:uid="{E36E2DAF-9F2C-4D02-9B29-FDA7F221377F}"/>
    <cellStyle name="Comma 6 7 6 4 2" xfId="39396" xr:uid="{E6D82C0F-8480-4D5B-8124-CA08592AD639}"/>
    <cellStyle name="Comma 6 7 6 4 2 2" xfId="39397" xr:uid="{027CC375-BF74-4CDF-8426-196F26FB8C02}"/>
    <cellStyle name="Comma 6 7 6 4 3" xfId="39398" xr:uid="{70A15026-B3E2-4E14-81B1-B5939921FAAA}"/>
    <cellStyle name="Comma 6 7 6 5" xfId="39399" xr:uid="{25CD60F0-AD66-4D24-9FB3-4EF412475F5D}"/>
    <cellStyle name="Comma 6 7 6 5 2" xfId="39400" xr:uid="{568209F9-6C99-4AF2-8C91-3F03D8CD4D14}"/>
    <cellStyle name="Comma 6 7 6 6" xfId="39401" xr:uid="{19DB8148-0360-4D98-8F18-3E8468B18229}"/>
    <cellStyle name="Comma 6 7 7" xfId="39402" xr:uid="{B0CF7692-7EF3-46B7-BAD4-819B610C7FAD}"/>
    <cellStyle name="Comma 6 7 7 2" xfId="39403" xr:uid="{21F26907-8D47-41DB-954C-09634AD6D92F}"/>
    <cellStyle name="Comma 6 7 7 2 2" xfId="39404" xr:uid="{716D723A-9CDC-4E02-8B4B-C810BEBAE6B2}"/>
    <cellStyle name="Comma 6 7 7 2 2 2" xfId="39405" xr:uid="{5CD613ED-1A09-485A-89E2-4F1537C059A6}"/>
    <cellStyle name="Comma 6 7 7 2 2 2 2" xfId="39406" xr:uid="{64AF1C9E-704D-4326-81C5-9558DE732FB9}"/>
    <cellStyle name="Comma 6 7 7 2 2 3" xfId="39407" xr:uid="{E64062F3-0415-460D-8727-B36328BAD5AA}"/>
    <cellStyle name="Comma 6 7 7 2 3" xfId="39408" xr:uid="{F3501012-5CFA-4BE7-8AB6-05C2834EC912}"/>
    <cellStyle name="Comma 6 7 7 2 3 2" xfId="39409" xr:uid="{2A8C3FB5-457C-41E5-AB9E-CD646E0D184D}"/>
    <cellStyle name="Comma 6 7 7 2 4" xfId="39410" xr:uid="{2EA66D1D-D16F-47B9-AF95-51023CA49F40}"/>
    <cellStyle name="Comma 6 7 7 3" xfId="39411" xr:uid="{D67F797B-0BCD-4D87-8403-3968704CC57B}"/>
    <cellStyle name="Comma 6 7 7 3 2" xfId="39412" xr:uid="{FFFF9269-CAD0-4221-A213-FE6F5E85D771}"/>
    <cellStyle name="Comma 6 7 7 3 2 2" xfId="39413" xr:uid="{9B2100DA-B3F7-45F6-B632-4061892E1C2B}"/>
    <cellStyle name="Comma 6 7 7 3 3" xfId="39414" xr:uid="{E539BB5A-661E-443F-ACE8-D13760849CD2}"/>
    <cellStyle name="Comma 6 7 7 4" xfId="39415" xr:uid="{F4CE5A05-FAEE-4A3D-899B-95E0A0B15C21}"/>
    <cellStyle name="Comma 6 7 7 4 2" xfId="39416" xr:uid="{11084F0A-65BB-44CD-BE7B-CAE6DA58A788}"/>
    <cellStyle name="Comma 6 7 7 5" xfId="39417" xr:uid="{61428D0B-A954-4C61-B483-10CBC7EF41A2}"/>
    <cellStyle name="Comma 6 7 8" xfId="39418" xr:uid="{F1FF7A97-167F-4809-9A14-8C9422F7E25D}"/>
    <cellStyle name="Comma 6 7 8 2" xfId="39419" xr:uid="{A67CA6D1-1041-4430-9A81-B5487B9FB44E}"/>
    <cellStyle name="Comma 6 7 8 2 2" xfId="39420" xr:uid="{EDEDD2CE-3533-47CB-A2DE-91B9BD9D87CF}"/>
    <cellStyle name="Comma 6 7 8 2 2 2" xfId="39421" xr:uid="{2883BB62-C7D3-4118-9D57-E77766458383}"/>
    <cellStyle name="Comma 6 7 8 2 3" xfId="39422" xr:uid="{4FF63BB1-1B4C-4D05-9EFF-68793D9DD74A}"/>
    <cellStyle name="Comma 6 7 8 3" xfId="39423" xr:uid="{C5732C7E-3121-419A-AF94-FA08A54013D1}"/>
    <cellStyle name="Comma 6 7 8 3 2" xfId="39424" xr:uid="{EAA81008-0F9A-49A9-9B5D-F70949BA8E58}"/>
    <cellStyle name="Comma 6 7 8 4" xfId="39425" xr:uid="{B5E64357-EA4C-440D-86EB-A185E8546D5C}"/>
    <cellStyle name="Comma 6 7 9" xfId="39426" xr:uid="{43F1B2DF-AC4B-418E-8DC3-40AABEBC39B5}"/>
    <cellStyle name="Comma 6 7 9 2" xfId="39427" xr:uid="{A80331AA-92F7-45AA-8FF5-9AE1E9310FE4}"/>
    <cellStyle name="Comma 6 7 9 2 2" xfId="39428" xr:uid="{93B08E64-5B12-4074-B627-DB52E431CF77}"/>
    <cellStyle name="Comma 6 7 9 3" xfId="39429" xr:uid="{C5A1FDF3-2A5B-4012-AE8C-1DC2AFB3E26F}"/>
    <cellStyle name="Comma 6 8" xfId="39430" xr:uid="{BDDA6CBE-7792-4C61-B877-453276BBE7DD}"/>
    <cellStyle name="Comma 6 8 10" xfId="39431" xr:uid="{CCAD9317-67DD-4BB8-B863-9A51A7F3DCFF}"/>
    <cellStyle name="Comma 6 8 10 2" xfId="39432" xr:uid="{F151C6AD-4BBE-427B-B0BB-7EDA3EFF9B8A}"/>
    <cellStyle name="Comma 6 8 11" xfId="39433" xr:uid="{42BA5AF6-8923-425B-9801-9E5265434137}"/>
    <cellStyle name="Comma 6 8 2" xfId="39434" xr:uid="{2CB22854-B13F-4058-90C6-D84C39968EF3}"/>
    <cellStyle name="Comma 6 8 2 10" xfId="39435" xr:uid="{E8CB1CDC-F0A6-4D27-A801-B815DF70CB20}"/>
    <cellStyle name="Comma 6 8 2 2" xfId="39436" xr:uid="{C5C05DE0-9C05-4000-92D9-5D2488934DFA}"/>
    <cellStyle name="Comma 6 8 2 2 2" xfId="39437" xr:uid="{750C4F69-931E-481E-A968-646011890520}"/>
    <cellStyle name="Comma 6 8 2 2 2 2" xfId="39438" xr:uid="{5868E470-D23F-428B-8BF8-65283A1BF059}"/>
    <cellStyle name="Comma 6 8 2 2 2 2 2" xfId="39439" xr:uid="{3FB95FB8-E600-4B2A-9FDE-BB887EE63485}"/>
    <cellStyle name="Comma 6 8 2 2 2 2 2 2" xfId="39440" xr:uid="{C6530F87-4DA6-4169-9CAD-134FE19FD02D}"/>
    <cellStyle name="Comma 6 8 2 2 2 2 2 2 2" xfId="39441" xr:uid="{3E0FD27A-F616-4C6D-A7B6-E95B970B3395}"/>
    <cellStyle name="Comma 6 8 2 2 2 2 2 2 2 2" xfId="39442" xr:uid="{1A694360-CA80-49F4-B7DE-149DFDCC5728}"/>
    <cellStyle name="Comma 6 8 2 2 2 2 2 2 3" xfId="39443" xr:uid="{170CF1BB-F0BA-4A51-BD9E-10E9E7C193F2}"/>
    <cellStyle name="Comma 6 8 2 2 2 2 2 3" xfId="39444" xr:uid="{AB8EE675-C322-4E90-81ED-A6256C222537}"/>
    <cellStyle name="Comma 6 8 2 2 2 2 2 3 2" xfId="39445" xr:uid="{65801EF5-AC28-40D9-9A1C-C47C260B620D}"/>
    <cellStyle name="Comma 6 8 2 2 2 2 2 4" xfId="39446" xr:uid="{2B7E16B8-7CA7-4EA3-BB73-039A7D09A47A}"/>
    <cellStyle name="Comma 6 8 2 2 2 2 3" xfId="39447" xr:uid="{E581BDC6-B2F9-4DA0-8B54-92313426C34C}"/>
    <cellStyle name="Comma 6 8 2 2 2 2 3 2" xfId="39448" xr:uid="{A8191848-43E1-4328-87DC-382EA7CEA2F0}"/>
    <cellStyle name="Comma 6 8 2 2 2 2 3 2 2" xfId="39449" xr:uid="{9ACA904A-6934-42C7-A264-D5B8E7F8BAE3}"/>
    <cellStyle name="Comma 6 8 2 2 2 2 3 3" xfId="39450" xr:uid="{8D80A9D0-424A-4704-B75F-89428388071E}"/>
    <cellStyle name="Comma 6 8 2 2 2 2 4" xfId="39451" xr:uid="{CC199D10-888C-418C-9AFF-125E758A876D}"/>
    <cellStyle name="Comma 6 8 2 2 2 2 4 2" xfId="39452" xr:uid="{AFF9CC6A-17F1-492E-A6F0-312791B624E1}"/>
    <cellStyle name="Comma 6 8 2 2 2 2 5" xfId="39453" xr:uid="{73A5B7E8-4679-4EB2-8A30-B41785014A6D}"/>
    <cellStyle name="Comma 6 8 2 2 2 3" xfId="39454" xr:uid="{8A7AE94E-4526-471B-B42A-5B3917935929}"/>
    <cellStyle name="Comma 6 8 2 2 2 3 2" xfId="39455" xr:uid="{CE7D5EE0-B03A-4A17-A543-AFB78E0E1BCC}"/>
    <cellStyle name="Comma 6 8 2 2 2 3 2 2" xfId="39456" xr:uid="{02344CD4-A22E-49BE-B894-BA4E158E358A}"/>
    <cellStyle name="Comma 6 8 2 2 2 3 2 2 2" xfId="39457" xr:uid="{69317C4F-A05A-4C72-A447-BAC04E86F978}"/>
    <cellStyle name="Comma 6 8 2 2 2 3 2 3" xfId="39458" xr:uid="{30480C14-F99F-4EB3-B6D3-E904ED3A5ACB}"/>
    <cellStyle name="Comma 6 8 2 2 2 3 3" xfId="39459" xr:uid="{B1ED3881-AE4B-4EC9-9DA1-87097909497A}"/>
    <cellStyle name="Comma 6 8 2 2 2 3 3 2" xfId="39460" xr:uid="{73B5BD49-32E6-4921-9912-6E2772DCE591}"/>
    <cellStyle name="Comma 6 8 2 2 2 3 4" xfId="39461" xr:uid="{B784CFE7-F154-4DDA-BAF4-BFC6771FC0AE}"/>
    <cellStyle name="Comma 6 8 2 2 2 4" xfId="39462" xr:uid="{A1C8C039-A205-4FF4-A059-5D853A67514B}"/>
    <cellStyle name="Comma 6 8 2 2 2 4 2" xfId="39463" xr:uid="{C0521855-BB73-48FE-A28B-791572AF91A4}"/>
    <cellStyle name="Comma 6 8 2 2 2 4 2 2" xfId="39464" xr:uid="{E451EFDF-F724-43CD-A64A-42C6566311B0}"/>
    <cellStyle name="Comma 6 8 2 2 2 4 3" xfId="39465" xr:uid="{3373DBC9-ADC6-4E2D-B702-C57DBEC2FA3E}"/>
    <cellStyle name="Comma 6 8 2 2 2 5" xfId="39466" xr:uid="{58D24E5E-B28C-4D21-B8E5-DA6EC6AC2E1D}"/>
    <cellStyle name="Comma 6 8 2 2 2 5 2" xfId="39467" xr:uid="{D8471E31-E91E-40FA-82F5-AC0E8BD6C780}"/>
    <cellStyle name="Comma 6 8 2 2 2 6" xfId="39468" xr:uid="{03F4C15A-887F-4AF2-93CF-9F56B5F3D67F}"/>
    <cellStyle name="Comma 6 8 2 2 3" xfId="39469" xr:uid="{50B38A85-691D-46AA-A841-A687ED6358D8}"/>
    <cellStyle name="Comma 6 8 2 2 3 2" xfId="39470" xr:uid="{3F7768CF-1737-434B-B4AA-9E94D48477B7}"/>
    <cellStyle name="Comma 6 8 2 2 3 2 2" xfId="39471" xr:uid="{B4E66D50-BAE3-469A-A12A-5935501F3DB8}"/>
    <cellStyle name="Comma 6 8 2 2 3 2 2 2" xfId="39472" xr:uid="{DA844C2B-221E-42E4-8C25-BBA0EF899908}"/>
    <cellStyle name="Comma 6 8 2 2 3 2 2 2 2" xfId="39473" xr:uid="{5DC4A461-3B40-420F-B2C3-57FF11983832}"/>
    <cellStyle name="Comma 6 8 2 2 3 2 2 3" xfId="39474" xr:uid="{18DBF10E-D53C-4C8B-8FD4-2595ED86986C}"/>
    <cellStyle name="Comma 6 8 2 2 3 2 3" xfId="39475" xr:uid="{89438002-88B9-4548-AC07-2726D182A659}"/>
    <cellStyle name="Comma 6 8 2 2 3 2 3 2" xfId="39476" xr:uid="{44F725D4-686C-42F2-8860-5A769BCA99A7}"/>
    <cellStyle name="Comma 6 8 2 2 3 2 4" xfId="39477" xr:uid="{92646F0D-14DB-439B-8EC5-B9C82E42066D}"/>
    <cellStyle name="Comma 6 8 2 2 3 3" xfId="39478" xr:uid="{B54030EB-CD08-44A8-B6A1-F418072DD7BF}"/>
    <cellStyle name="Comma 6 8 2 2 3 3 2" xfId="39479" xr:uid="{E8C7B447-FDF4-4B86-8E41-241328743C0A}"/>
    <cellStyle name="Comma 6 8 2 2 3 3 2 2" xfId="39480" xr:uid="{493CF2B1-79F6-4887-933C-82A200E0B13A}"/>
    <cellStyle name="Comma 6 8 2 2 3 3 3" xfId="39481" xr:uid="{625329E6-BE78-49B7-96D4-50E164B9A7DA}"/>
    <cellStyle name="Comma 6 8 2 2 3 4" xfId="39482" xr:uid="{ABF3D0AA-845D-4BE3-BA92-8F6672766A01}"/>
    <cellStyle name="Comma 6 8 2 2 3 4 2" xfId="39483" xr:uid="{FC01EB50-3016-46AE-BB66-6005FE402EA8}"/>
    <cellStyle name="Comma 6 8 2 2 3 5" xfId="39484" xr:uid="{D48072F5-2D64-4708-B8F3-4D4A3836F2D3}"/>
    <cellStyle name="Comma 6 8 2 2 4" xfId="39485" xr:uid="{67AB12D8-48CD-4A4C-933D-76CFE17825D6}"/>
    <cellStyle name="Comma 6 8 2 2 4 2" xfId="39486" xr:uid="{2FA47884-D19D-4099-8182-C4AA5550BA36}"/>
    <cellStyle name="Comma 6 8 2 2 4 2 2" xfId="39487" xr:uid="{FC6FB7C2-E60F-460E-8789-B3013AD7044E}"/>
    <cellStyle name="Comma 6 8 2 2 4 2 2 2" xfId="39488" xr:uid="{7E88B147-A768-434C-92DC-B8A1EE38B934}"/>
    <cellStyle name="Comma 6 8 2 2 4 2 3" xfId="39489" xr:uid="{74C3A488-CF2C-48B3-A531-071A04EE624D}"/>
    <cellStyle name="Comma 6 8 2 2 4 3" xfId="39490" xr:uid="{9D3A0A65-1F4D-491F-AF8D-7DCF02A98A4F}"/>
    <cellStyle name="Comma 6 8 2 2 4 3 2" xfId="39491" xr:uid="{1E547708-5A24-41C1-9CEE-D16F7F24ACFD}"/>
    <cellStyle name="Comma 6 8 2 2 4 4" xfId="39492" xr:uid="{AACD312C-5BB4-4B6B-AEC0-860D1A68B689}"/>
    <cellStyle name="Comma 6 8 2 2 5" xfId="39493" xr:uid="{93013125-5846-4905-A24B-4179248ACB04}"/>
    <cellStyle name="Comma 6 8 2 2 5 2" xfId="39494" xr:uid="{B1DDC902-A927-4230-B284-7B7ED6686D6B}"/>
    <cellStyle name="Comma 6 8 2 2 5 2 2" xfId="39495" xr:uid="{7BC2B659-ADEB-4F3D-BF3C-8687431809C7}"/>
    <cellStyle name="Comma 6 8 2 2 5 3" xfId="39496" xr:uid="{0C47F05D-14D8-497A-A343-6EBE3822324F}"/>
    <cellStyle name="Comma 6 8 2 2 6" xfId="39497" xr:uid="{BC151A0C-5575-4E3F-AB02-E6EE24903B53}"/>
    <cellStyle name="Comma 6 8 2 2 6 2" xfId="39498" xr:uid="{61C0E140-28E9-4AA2-A35C-AD552CF09A75}"/>
    <cellStyle name="Comma 6 8 2 2 7" xfId="39499" xr:uid="{95E73AF0-8610-4539-B849-076E0B204181}"/>
    <cellStyle name="Comma 6 8 2 3" xfId="39500" xr:uid="{15AEC251-4FA1-4999-92B9-EAE3AEF599E1}"/>
    <cellStyle name="Comma 6 8 2 3 2" xfId="39501" xr:uid="{7980BCCD-9487-4B0C-8297-B6BA9551D0A2}"/>
    <cellStyle name="Comma 6 8 2 3 2 2" xfId="39502" xr:uid="{74E2C3D2-24AE-4274-AC2B-C5F851D3C36F}"/>
    <cellStyle name="Comma 6 8 2 3 2 2 2" xfId="39503" xr:uid="{AF98CECE-ADC7-437D-8801-76E1FACF811E}"/>
    <cellStyle name="Comma 6 8 2 3 2 2 2 2" xfId="39504" xr:uid="{551F0C21-C8E2-4ACD-AFD9-75AD25917CC5}"/>
    <cellStyle name="Comma 6 8 2 3 2 2 2 2 2" xfId="39505" xr:uid="{3EDB8113-B800-4F35-BA52-6173C4D4CDBC}"/>
    <cellStyle name="Comma 6 8 2 3 2 2 2 2 2 2" xfId="39506" xr:uid="{E66B9369-6699-4B91-93BE-DDBFEA1D9244}"/>
    <cellStyle name="Comma 6 8 2 3 2 2 2 2 3" xfId="39507" xr:uid="{A5A86276-350D-4151-8AE8-475ED16AAA44}"/>
    <cellStyle name="Comma 6 8 2 3 2 2 2 3" xfId="39508" xr:uid="{28D16E70-63A6-49A2-9BAD-DCF09984B747}"/>
    <cellStyle name="Comma 6 8 2 3 2 2 2 3 2" xfId="39509" xr:uid="{AFC1F8B5-A75C-4067-8CA8-17432F2D419A}"/>
    <cellStyle name="Comma 6 8 2 3 2 2 2 4" xfId="39510" xr:uid="{6200B197-93C1-441E-9FA2-AA3A7070FF5C}"/>
    <cellStyle name="Comma 6 8 2 3 2 2 3" xfId="39511" xr:uid="{A7FCA02B-9EC3-48EE-ADE5-5FE37E9C6166}"/>
    <cellStyle name="Comma 6 8 2 3 2 2 3 2" xfId="39512" xr:uid="{2E68E1D4-41D4-465E-894C-EA7C681BF777}"/>
    <cellStyle name="Comma 6 8 2 3 2 2 3 2 2" xfId="39513" xr:uid="{61B79B03-FA8B-4D7A-AABF-852A15710E13}"/>
    <cellStyle name="Comma 6 8 2 3 2 2 3 3" xfId="39514" xr:uid="{26105CA5-28EB-4E00-A584-F4D44D49533C}"/>
    <cellStyle name="Comma 6 8 2 3 2 2 4" xfId="39515" xr:uid="{62E14492-D6A9-42BB-AB6C-0EA6D3896036}"/>
    <cellStyle name="Comma 6 8 2 3 2 2 4 2" xfId="39516" xr:uid="{6E2B280F-CEE1-4233-B356-B3A20DEDC1B0}"/>
    <cellStyle name="Comma 6 8 2 3 2 2 5" xfId="39517" xr:uid="{6BEC02CA-DDCD-4295-BA59-E92E6B66B69B}"/>
    <cellStyle name="Comma 6 8 2 3 2 3" xfId="39518" xr:uid="{F24906E3-4DB4-4FF1-807A-E93946404DE6}"/>
    <cellStyle name="Comma 6 8 2 3 2 3 2" xfId="39519" xr:uid="{F73DBBF5-A7E3-4247-AE81-E390524E1A79}"/>
    <cellStyle name="Comma 6 8 2 3 2 3 2 2" xfId="39520" xr:uid="{2635B525-74C5-4E79-9B6A-CC45FFE155B1}"/>
    <cellStyle name="Comma 6 8 2 3 2 3 2 2 2" xfId="39521" xr:uid="{689CF4AE-9DCF-4775-BA8D-003DE986923F}"/>
    <cellStyle name="Comma 6 8 2 3 2 3 2 3" xfId="39522" xr:uid="{E7D5B0A0-5AF6-4762-9FE0-800D04EFC08F}"/>
    <cellStyle name="Comma 6 8 2 3 2 3 3" xfId="39523" xr:uid="{EC211A04-54AB-43E3-927B-068F0F9E8068}"/>
    <cellStyle name="Comma 6 8 2 3 2 3 3 2" xfId="39524" xr:uid="{3F126668-51DF-4DF9-8028-5B449000EFC3}"/>
    <cellStyle name="Comma 6 8 2 3 2 3 4" xfId="39525" xr:uid="{44ECBF57-B9B3-42A2-A4C1-E8E8C9D23C77}"/>
    <cellStyle name="Comma 6 8 2 3 2 4" xfId="39526" xr:uid="{FFE04464-3B17-4BF7-A802-DCE57B9649CF}"/>
    <cellStyle name="Comma 6 8 2 3 2 4 2" xfId="39527" xr:uid="{B47C966D-098B-495F-8590-A1D3787B3FB1}"/>
    <cellStyle name="Comma 6 8 2 3 2 4 2 2" xfId="39528" xr:uid="{75586B0A-B4E5-4ED0-B175-8DEF0BC9D2AF}"/>
    <cellStyle name="Comma 6 8 2 3 2 4 3" xfId="39529" xr:uid="{1A618EA2-635E-4ECD-A534-285DFF126FC1}"/>
    <cellStyle name="Comma 6 8 2 3 2 5" xfId="39530" xr:uid="{7A29B000-D5A2-447B-A8C2-C7A6EC929174}"/>
    <cellStyle name="Comma 6 8 2 3 2 5 2" xfId="39531" xr:uid="{446A0840-B7D4-4711-8051-D1FF87BD81B8}"/>
    <cellStyle name="Comma 6 8 2 3 2 6" xfId="39532" xr:uid="{E1085E14-74F4-470A-9D22-F7046CC37984}"/>
    <cellStyle name="Comma 6 8 2 3 3" xfId="39533" xr:uid="{E29CC409-BAE3-482A-BF19-F345C31819A8}"/>
    <cellStyle name="Comma 6 8 2 3 3 2" xfId="39534" xr:uid="{79ECEF63-C841-4018-A67E-21D471281137}"/>
    <cellStyle name="Comma 6 8 2 3 3 2 2" xfId="39535" xr:uid="{6202732A-E86C-49FE-9109-81C8BA2ACDE4}"/>
    <cellStyle name="Comma 6 8 2 3 3 2 2 2" xfId="39536" xr:uid="{9C337245-0330-421E-9E3A-EA01856275DB}"/>
    <cellStyle name="Comma 6 8 2 3 3 2 2 2 2" xfId="39537" xr:uid="{2B53CB39-1727-4F20-AA47-75709556F935}"/>
    <cellStyle name="Comma 6 8 2 3 3 2 2 3" xfId="39538" xr:uid="{4CA59C76-E674-4CC5-B726-8057B48F88FE}"/>
    <cellStyle name="Comma 6 8 2 3 3 2 3" xfId="39539" xr:uid="{41C0ECD0-EBCB-4747-BA62-BF77CF77AD1D}"/>
    <cellStyle name="Comma 6 8 2 3 3 2 3 2" xfId="39540" xr:uid="{8D2571E6-E286-46AE-8602-B2B6EABCA4DE}"/>
    <cellStyle name="Comma 6 8 2 3 3 2 4" xfId="39541" xr:uid="{437D1E4D-67D6-41CB-975C-70E7905756B7}"/>
    <cellStyle name="Comma 6 8 2 3 3 3" xfId="39542" xr:uid="{C8164C0B-FB03-43E4-8C9A-B4CF0616D9BB}"/>
    <cellStyle name="Comma 6 8 2 3 3 3 2" xfId="39543" xr:uid="{6B27D720-0C96-4F36-AD71-CEF5D2C2FBE6}"/>
    <cellStyle name="Comma 6 8 2 3 3 3 2 2" xfId="39544" xr:uid="{9A034376-D166-4BC7-98B8-DB7BA29197C6}"/>
    <cellStyle name="Comma 6 8 2 3 3 3 3" xfId="39545" xr:uid="{7AE685F3-0752-4DC1-A8B8-79A72C140C99}"/>
    <cellStyle name="Comma 6 8 2 3 3 4" xfId="39546" xr:uid="{07990EA2-339A-469F-BC2A-727AE85D13FA}"/>
    <cellStyle name="Comma 6 8 2 3 3 4 2" xfId="39547" xr:uid="{89D0FA92-6D00-46B9-A7D6-20002A63898F}"/>
    <cellStyle name="Comma 6 8 2 3 3 5" xfId="39548" xr:uid="{4E7E1062-8ACC-449C-BBA3-24153E5E7C95}"/>
    <cellStyle name="Comma 6 8 2 3 4" xfId="39549" xr:uid="{1D3C0EF9-D8BC-4BF2-BDCA-A509A4770309}"/>
    <cellStyle name="Comma 6 8 2 3 4 2" xfId="39550" xr:uid="{4F95FDDB-B431-40B3-8E6F-FE6C0A7ED555}"/>
    <cellStyle name="Comma 6 8 2 3 4 2 2" xfId="39551" xr:uid="{D8DECF9E-6B50-4B19-80BD-B762AA3F00A6}"/>
    <cellStyle name="Comma 6 8 2 3 4 2 2 2" xfId="39552" xr:uid="{FE5A85E0-445B-4C77-9B24-01595BAA50D2}"/>
    <cellStyle name="Comma 6 8 2 3 4 2 3" xfId="39553" xr:uid="{C6DBE54A-840A-4C4E-BA02-43FF19C5FEAD}"/>
    <cellStyle name="Comma 6 8 2 3 4 3" xfId="39554" xr:uid="{808A1960-8C42-466A-A0C6-84233F42A5BE}"/>
    <cellStyle name="Comma 6 8 2 3 4 3 2" xfId="39555" xr:uid="{0DC228E3-D39D-47BC-91B6-2A53C769A4EB}"/>
    <cellStyle name="Comma 6 8 2 3 4 4" xfId="39556" xr:uid="{CE1968E3-B8A6-437E-9282-C08F6BF38DB7}"/>
    <cellStyle name="Comma 6 8 2 3 5" xfId="39557" xr:uid="{140665AB-49C6-43EC-93AD-181884B8EDC9}"/>
    <cellStyle name="Comma 6 8 2 3 5 2" xfId="39558" xr:uid="{66DE6BFB-0216-4246-BC53-EADCB8E8B29B}"/>
    <cellStyle name="Comma 6 8 2 3 5 2 2" xfId="39559" xr:uid="{93205CB2-D1A8-44DC-9D4B-DD7B1A575C44}"/>
    <cellStyle name="Comma 6 8 2 3 5 3" xfId="39560" xr:uid="{A32A354A-CCE2-4C97-AFA5-47A0D87DF3C8}"/>
    <cellStyle name="Comma 6 8 2 3 6" xfId="39561" xr:uid="{98812B27-319C-426E-A96F-1D330552433D}"/>
    <cellStyle name="Comma 6 8 2 3 6 2" xfId="39562" xr:uid="{BB0DA171-B251-467E-B3F9-97A101CA2B9F}"/>
    <cellStyle name="Comma 6 8 2 3 7" xfId="39563" xr:uid="{B309C9F1-5DBF-4CEA-B669-CDCA6E4928A0}"/>
    <cellStyle name="Comma 6 8 2 4" xfId="39564" xr:uid="{CF219D28-C066-4F86-AD68-029D46CDBDA4}"/>
    <cellStyle name="Comma 6 8 2 4 2" xfId="39565" xr:uid="{6ACDB7BC-E127-498B-AC13-361811947933}"/>
    <cellStyle name="Comma 6 8 2 4 2 2" xfId="39566" xr:uid="{5BE7F276-F814-4E7B-809B-8573AF2C881F}"/>
    <cellStyle name="Comma 6 8 2 4 2 2 2" xfId="39567" xr:uid="{754CFF3E-ACE0-4894-97D4-3AB9BE723741}"/>
    <cellStyle name="Comma 6 8 2 4 2 2 2 2" xfId="39568" xr:uid="{04D80E63-9DB5-4880-9939-0411A89ADB57}"/>
    <cellStyle name="Comma 6 8 2 4 2 2 2 2 2" xfId="39569" xr:uid="{986F5CDD-2587-4F5F-B80D-3219BBA7BC97}"/>
    <cellStyle name="Comma 6 8 2 4 2 2 2 2 2 2" xfId="39570" xr:uid="{FEBBAFC0-2EA4-4951-A850-FAECB049BBD0}"/>
    <cellStyle name="Comma 6 8 2 4 2 2 2 2 3" xfId="39571" xr:uid="{9E4F12B1-8589-4197-8CE7-826A40959057}"/>
    <cellStyle name="Comma 6 8 2 4 2 2 2 3" xfId="39572" xr:uid="{7D624977-D42C-49B1-AC4A-48FCC4EF021C}"/>
    <cellStyle name="Comma 6 8 2 4 2 2 2 3 2" xfId="39573" xr:uid="{C42CB1AB-A120-4494-9E7E-C13ABCF6BEF6}"/>
    <cellStyle name="Comma 6 8 2 4 2 2 2 4" xfId="39574" xr:uid="{6F9B4C5A-5F1C-4A86-A72E-727BD4C66812}"/>
    <cellStyle name="Comma 6 8 2 4 2 2 3" xfId="39575" xr:uid="{F5A9AB6B-48A5-43A9-8DB8-49697AD4C337}"/>
    <cellStyle name="Comma 6 8 2 4 2 2 3 2" xfId="39576" xr:uid="{9CB6A8ED-B084-406D-8BF9-7B1EA6C9C276}"/>
    <cellStyle name="Comma 6 8 2 4 2 2 3 2 2" xfId="39577" xr:uid="{F38D7898-42F1-4EC7-9E71-2DA33DE65D02}"/>
    <cellStyle name="Comma 6 8 2 4 2 2 3 3" xfId="39578" xr:uid="{29640AD8-BEAC-46F5-A5B3-D4117AE67743}"/>
    <cellStyle name="Comma 6 8 2 4 2 2 4" xfId="39579" xr:uid="{0B783F0B-61F0-4517-A866-CD10E6C0715F}"/>
    <cellStyle name="Comma 6 8 2 4 2 2 4 2" xfId="39580" xr:uid="{FB818925-E6EC-4DCC-BFDF-0DCEE2A572CD}"/>
    <cellStyle name="Comma 6 8 2 4 2 2 5" xfId="39581" xr:uid="{2967101F-1B10-4A9C-B053-E279C0A0EC34}"/>
    <cellStyle name="Comma 6 8 2 4 2 3" xfId="39582" xr:uid="{78D29752-2275-4122-982B-7B2495EDC7F1}"/>
    <cellStyle name="Comma 6 8 2 4 2 3 2" xfId="39583" xr:uid="{25D8E9DA-7F89-4785-8A7C-E3FE34F6B298}"/>
    <cellStyle name="Comma 6 8 2 4 2 3 2 2" xfId="39584" xr:uid="{0FF78521-A258-4B33-85A4-6CE2959FA964}"/>
    <cellStyle name="Comma 6 8 2 4 2 3 2 2 2" xfId="39585" xr:uid="{63C1D7F0-66F8-4F97-B8A7-31D1CEF62872}"/>
    <cellStyle name="Comma 6 8 2 4 2 3 2 3" xfId="39586" xr:uid="{B87FF9EE-CB10-4861-BDE8-D27B952033C3}"/>
    <cellStyle name="Comma 6 8 2 4 2 3 3" xfId="39587" xr:uid="{A251A4D0-CA7F-40A8-B7BD-CE298630783C}"/>
    <cellStyle name="Comma 6 8 2 4 2 3 3 2" xfId="39588" xr:uid="{C486A55A-2889-449D-803C-121845B458E6}"/>
    <cellStyle name="Comma 6 8 2 4 2 3 4" xfId="39589" xr:uid="{4FEEDAA9-D13A-41FE-94D2-ED4A26585B31}"/>
    <cellStyle name="Comma 6 8 2 4 2 4" xfId="39590" xr:uid="{57D6BD07-E6D1-486D-8A71-B43D7FE59BBB}"/>
    <cellStyle name="Comma 6 8 2 4 2 4 2" xfId="39591" xr:uid="{6196EFCF-CB81-418E-AE49-ABC67E3623F5}"/>
    <cellStyle name="Comma 6 8 2 4 2 4 2 2" xfId="39592" xr:uid="{793357B7-FFB5-47A4-B09D-7C40C8C3ADE1}"/>
    <cellStyle name="Comma 6 8 2 4 2 4 3" xfId="39593" xr:uid="{8783DE05-7235-4AC5-9F6F-BB5866A4DBC6}"/>
    <cellStyle name="Comma 6 8 2 4 2 5" xfId="39594" xr:uid="{B8130420-A55B-4D65-971A-EA0A00D40247}"/>
    <cellStyle name="Comma 6 8 2 4 2 5 2" xfId="39595" xr:uid="{638A0F01-0865-48E2-8ACA-75D606AA09EA}"/>
    <cellStyle name="Comma 6 8 2 4 2 6" xfId="39596" xr:uid="{44628AAF-416D-49BC-9238-1438C1BCCFD1}"/>
    <cellStyle name="Comma 6 8 2 4 3" xfId="39597" xr:uid="{36AFDC35-594A-49EF-AAF2-CAFE637B8E7A}"/>
    <cellStyle name="Comma 6 8 2 4 3 2" xfId="39598" xr:uid="{45BDE5F6-FB79-4A47-9162-6ADB3CE760C0}"/>
    <cellStyle name="Comma 6 8 2 4 3 2 2" xfId="39599" xr:uid="{48D76F4E-03B3-4367-AECE-2AB0E8770C79}"/>
    <cellStyle name="Comma 6 8 2 4 3 2 2 2" xfId="39600" xr:uid="{F62F2669-00C7-46C7-AC67-73209CCE1484}"/>
    <cellStyle name="Comma 6 8 2 4 3 2 2 2 2" xfId="39601" xr:uid="{0F54CABA-E0CA-4F39-83A7-FA2BB70ACE3E}"/>
    <cellStyle name="Comma 6 8 2 4 3 2 2 3" xfId="39602" xr:uid="{6697D868-6042-4B5B-96C9-9761964B3FCB}"/>
    <cellStyle name="Comma 6 8 2 4 3 2 3" xfId="39603" xr:uid="{496D6F7B-AFF3-4028-943D-2B663022DCA1}"/>
    <cellStyle name="Comma 6 8 2 4 3 2 3 2" xfId="39604" xr:uid="{6F090C74-1A19-4C11-B509-0D46CA785246}"/>
    <cellStyle name="Comma 6 8 2 4 3 2 4" xfId="39605" xr:uid="{7F06CACF-5C72-4C01-BB69-8C0993B2601E}"/>
    <cellStyle name="Comma 6 8 2 4 3 3" xfId="39606" xr:uid="{D7D72CEC-7CC2-46C0-A53E-51EA5484DC6F}"/>
    <cellStyle name="Comma 6 8 2 4 3 3 2" xfId="39607" xr:uid="{21DED2FB-9AE2-4D93-9F03-5E72F2E12AA4}"/>
    <cellStyle name="Comma 6 8 2 4 3 3 2 2" xfId="39608" xr:uid="{BC79845E-A561-436C-8BDC-95C897FE69FB}"/>
    <cellStyle name="Comma 6 8 2 4 3 3 3" xfId="39609" xr:uid="{C9112EC3-BE9F-49FE-8F3E-4C67DCA1A064}"/>
    <cellStyle name="Comma 6 8 2 4 3 4" xfId="39610" xr:uid="{8FB0F21B-86AE-413A-853D-C7BDCBA4256D}"/>
    <cellStyle name="Comma 6 8 2 4 3 4 2" xfId="39611" xr:uid="{188D1B43-77E4-4167-B710-98486D3F87F7}"/>
    <cellStyle name="Comma 6 8 2 4 3 5" xfId="39612" xr:uid="{25AB0275-A75E-40AE-B01E-96E5EF8ACBFA}"/>
    <cellStyle name="Comma 6 8 2 4 4" xfId="39613" xr:uid="{59876CB0-23B2-42FD-B7DC-96EE26AB405C}"/>
    <cellStyle name="Comma 6 8 2 4 4 2" xfId="39614" xr:uid="{E2088012-403C-4A7D-83F5-5163239D0959}"/>
    <cellStyle name="Comma 6 8 2 4 4 2 2" xfId="39615" xr:uid="{69A453DC-46CD-4531-A652-DCC8FFC3F16B}"/>
    <cellStyle name="Comma 6 8 2 4 4 2 2 2" xfId="39616" xr:uid="{263B047A-1E9E-4EEF-B7DE-6D49F5EED9D1}"/>
    <cellStyle name="Comma 6 8 2 4 4 2 3" xfId="39617" xr:uid="{2CD4DEBB-5DAE-42ED-9197-7AF38CCAF22B}"/>
    <cellStyle name="Comma 6 8 2 4 4 3" xfId="39618" xr:uid="{5A378A0F-FA3E-4C74-A53A-14CCFF715549}"/>
    <cellStyle name="Comma 6 8 2 4 4 3 2" xfId="39619" xr:uid="{92F5ECDA-1840-40DF-AD57-F45697BC2EE5}"/>
    <cellStyle name="Comma 6 8 2 4 4 4" xfId="39620" xr:uid="{EEF400BE-97A2-44F2-BD43-5D63329EF580}"/>
    <cellStyle name="Comma 6 8 2 4 5" xfId="39621" xr:uid="{073A005E-555A-484B-9F5F-D9FAE4130B13}"/>
    <cellStyle name="Comma 6 8 2 4 5 2" xfId="39622" xr:uid="{65B253BA-697D-473E-8153-95BD8E7DB7EB}"/>
    <cellStyle name="Comma 6 8 2 4 5 2 2" xfId="39623" xr:uid="{D586AF66-A40C-4CB0-A863-358A50951036}"/>
    <cellStyle name="Comma 6 8 2 4 5 3" xfId="39624" xr:uid="{BE4E5FB1-ACA7-4B8E-B864-AD05568D8369}"/>
    <cellStyle name="Comma 6 8 2 4 6" xfId="39625" xr:uid="{69A2FDA0-C5AC-4033-937A-49813253BC1B}"/>
    <cellStyle name="Comma 6 8 2 4 6 2" xfId="39626" xr:uid="{0B6B469E-873A-4204-A636-B277E1502390}"/>
    <cellStyle name="Comma 6 8 2 4 7" xfId="39627" xr:uid="{9DE8235E-84C2-4C97-A8B2-D39D06F4BB9B}"/>
    <cellStyle name="Comma 6 8 2 5" xfId="39628" xr:uid="{AF383005-3127-417B-B43D-7AE50D814F9D}"/>
    <cellStyle name="Comma 6 8 2 5 2" xfId="39629" xr:uid="{9EC3C41A-D8EA-4F09-93B6-EE95583D358F}"/>
    <cellStyle name="Comma 6 8 2 5 2 2" xfId="39630" xr:uid="{AB1F7CBC-A968-4C77-BD1A-02940E3B15EB}"/>
    <cellStyle name="Comma 6 8 2 5 2 2 2" xfId="39631" xr:uid="{34A4BA58-6DD7-4C7E-AF8E-A7072CF4FFA9}"/>
    <cellStyle name="Comma 6 8 2 5 2 2 2 2" xfId="39632" xr:uid="{E05A224E-0EB9-4BA4-A4CB-08ECE42ABD9F}"/>
    <cellStyle name="Comma 6 8 2 5 2 2 2 2 2" xfId="39633" xr:uid="{9830C726-4F4C-4A6A-A766-4A80C27ADA2C}"/>
    <cellStyle name="Comma 6 8 2 5 2 2 2 3" xfId="39634" xr:uid="{F5DEF3C8-0EEB-4676-BAC5-A53405886E4C}"/>
    <cellStyle name="Comma 6 8 2 5 2 2 3" xfId="39635" xr:uid="{C76CB506-AE80-4DB2-96B5-FDA1406FAFE4}"/>
    <cellStyle name="Comma 6 8 2 5 2 2 3 2" xfId="39636" xr:uid="{583EA0D6-BEA9-4D35-B53F-F0B274022643}"/>
    <cellStyle name="Comma 6 8 2 5 2 2 4" xfId="39637" xr:uid="{3DBA8C1B-F466-43A1-9464-1CCDAF649050}"/>
    <cellStyle name="Comma 6 8 2 5 2 3" xfId="39638" xr:uid="{C84CE691-F11D-4BE0-9C22-4C6E95BDDA34}"/>
    <cellStyle name="Comma 6 8 2 5 2 3 2" xfId="39639" xr:uid="{7867B86F-401C-4025-A2C9-02EBA18274D0}"/>
    <cellStyle name="Comma 6 8 2 5 2 3 2 2" xfId="39640" xr:uid="{35E7FD5D-0CF5-4455-9BCA-5D1C0191137D}"/>
    <cellStyle name="Comma 6 8 2 5 2 3 3" xfId="39641" xr:uid="{5E66EEC9-073C-4759-99EC-D28017A4CDF6}"/>
    <cellStyle name="Comma 6 8 2 5 2 4" xfId="39642" xr:uid="{C886CDCF-B191-4412-B2C5-07FCCDDADAC0}"/>
    <cellStyle name="Comma 6 8 2 5 2 4 2" xfId="39643" xr:uid="{356E9899-9297-4EB4-85F3-3AD14C07C045}"/>
    <cellStyle name="Comma 6 8 2 5 2 5" xfId="39644" xr:uid="{9358E0F4-F13A-4E33-A069-09176D0F4442}"/>
    <cellStyle name="Comma 6 8 2 5 3" xfId="39645" xr:uid="{E99046F5-5E1E-4BE0-BCB3-1DB2E231586E}"/>
    <cellStyle name="Comma 6 8 2 5 3 2" xfId="39646" xr:uid="{A41C5715-DCBB-4151-9086-FAFA7C56B98E}"/>
    <cellStyle name="Comma 6 8 2 5 3 2 2" xfId="39647" xr:uid="{D27E8C78-A3ED-4D55-9299-B6710D4843D5}"/>
    <cellStyle name="Comma 6 8 2 5 3 2 2 2" xfId="39648" xr:uid="{8B58D812-9D6C-41EE-97B7-B4184DECC977}"/>
    <cellStyle name="Comma 6 8 2 5 3 2 3" xfId="39649" xr:uid="{AD50D681-7B94-47D1-ACD9-E2428288FBF6}"/>
    <cellStyle name="Comma 6 8 2 5 3 3" xfId="39650" xr:uid="{1932D306-BEDE-478A-AC8E-11D099A2E899}"/>
    <cellStyle name="Comma 6 8 2 5 3 3 2" xfId="39651" xr:uid="{6165D6C5-BCF4-4ACF-BB58-1E5A7D47DFFE}"/>
    <cellStyle name="Comma 6 8 2 5 3 4" xfId="39652" xr:uid="{355C478E-2479-495F-B633-6B84B7E5DD57}"/>
    <cellStyle name="Comma 6 8 2 5 4" xfId="39653" xr:uid="{9398FF5D-F6EC-4573-A9F0-B03DA30C02EF}"/>
    <cellStyle name="Comma 6 8 2 5 4 2" xfId="39654" xr:uid="{DDF69719-1E38-48A6-88B2-93765C6AA295}"/>
    <cellStyle name="Comma 6 8 2 5 4 2 2" xfId="39655" xr:uid="{7F45E76D-7929-44E3-98E9-E71BF535DDAB}"/>
    <cellStyle name="Comma 6 8 2 5 4 3" xfId="39656" xr:uid="{F131ED21-4137-417F-9BAC-F185C5391008}"/>
    <cellStyle name="Comma 6 8 2 5 5" xfId="39657" xr:uid="{655F7FD5-C4E4-4663-BED3-3986D2CA8355}"/>
    <cellStyle name="Comma 6 8 2 5 5 2" xfId="39658" xr:uid="{1DE644A9-15C0-46FD-977E-353DEA63BF47}"/>
    <cellStyle name="Comma 6 8 2 5 6" xfId="39659" xr:uid="{6FBC9BA6-0BE3-420F-949F-E046EE1C48E1}"/>
    <cellStyle name="Comma 6 8 2 6" xfId="39660" xr:uid="{99DAFC35-A86C-469A-97DC-58FAB5B0D21A}"/>
    <cellStyle name="Comma 6 8 2 6 2" xfId="39661" xr:uid="{98F70733-7D0A-4748-8698-C010184D46EE}"/>
    <cellStyle name="Comma 6 8 2 6 2 2" xfId="39662" xr:uid="{FDB9755E-D13F-4B0D-9662-2B804D25B9DA}"/>
    <cellStyle name="Comma 6 8 2 6 2 2 2" xfId="39663" xr:uid="{9D9FD5AC-E09B-4B6C-8588-5911761F138C}"/>
    <cellStyle name="Comma 6 8 2 6 2 2 2 2" xfId="39664" xr:uid="{9EE1107E-6753-4ED2-B52B-7B66BBFCF409}"/>
    <cellStyle name="Comma 6 8 2 6 2 2 3" xfId="39665" xr:uid="{372D12FD-8284-4BC0-8D28-FC2E4C95FE43}"/>
    <cellStyle name="Comma 6 8 2 6 2 3" xfId="39666" xr:uid="{70021DD8-043B-4AB5-8FCC-EBF5580C7CD0}"/>
    <cellStyle name="Comma 6 8 2 6 2 3 2" xfId="39667" xr:uid="{4A327B77-3DA8-449D-ACB2-0FA7118586F8}"/>
    <cellStyle name="Comma 6 8 2 6 2 4" xfId="39668" xr:uid="{FC52BC7B-F9D0-456F-B175-65C91C16CEED}"/>
    <cellStyle name="Comma 6 8 2 6 3" xfId="39669" xr:uid="{086118B2-3871-4634-B01D-EE8ED467D38E}"/>
    <cellStyle name="Comma 6 8 2 6 3 2" xfId="39670" xr:uid="{6F6F2E69-CBA7-4A89-B93A-7D2B3633229F}"/>
    <cellStyle name="Comma 6 8 2 6 3 2 2" xfId="39671" xr:uid="{2585D1DF-2276-44C8-AD13-9A3DDC851347}"/>
    <cellStyle name="Comma 6 8 2 6 3 3" xfId="39672" xr:uid="{426D4BF9-029D-4FD1-8B5E-00C63B03F3AD}"/>
    <cellStyle name="Comma 6 8 2 6 4" xfId="39673" xr:uid="{9A44E8E1-EB86-4FD3-9426-F30B4D7CFFA5}"/>
    <cellStyle name="Comma 6 8 2 6 4 2" xfId="39674" xr:uid="{F5B4F8A5-CD89-427C-B668-4224985C2C9D}"/>
    <cellStyle name="Comma 6 8 2 6 5" xfId="39675" xr:uid="{F37645A2-2678-41FD-9594-75A7C0B12DD5}"/>
    <cellStyle name="Comma 6 8 2 7" xfId="39676" xr:uid="{2E2FD2CB-D106-405D-805D-A83BE4739BFF}"/>
    <cellStyle name="Comma 6 8 2 7 2" xfId="39677" xr:uid="{42257FBE-A29D-4E8C-8B5D-5E70660D3776}"/>
    <cellStyle name="Comma 6 8 2 7 2 2" xfId="39678" xr:uid="{1B378C69-C05B-4643-9EB0-3D0C87461403}"/>
    <cellStyle name="Comma 6 8 2 7 2 2 2" xfId="39679" xr:uid="{04A8DA73-A79C-4C1F-A851-D5C61DD1A445}"/>
    <cellStyle name="Comma 6 8 2 7 2 3" xfId="39680" xr:uid="{327BEFB2-5665-4BDC-9512-B4872AEEAD5E}"/>
    <cellStyle name="Comma 6 8 2 7 3" xfId="39681" xr:uid="{B6494861-5053-43DF-96CC-6ECDDDE21364}"/>
    <cellStyle name="Comma 6 8 2 7 3 2" xfId="39682" xr:uid="{DA89943D-0972-4735-BDE7-AF0E4E7B7DF1}"/>
    <cellStyle name="Comma 6 8 2 7 4" xfId="39683" xr:uid="{16DC2A7C-F27C-4E0B-952F-53EED413D7DB}"/>
    <cellStyle name="Comma 6 8 2 8" xfId="39684" xr:uid="{5C39F973-7531-4D2E-AEFE-58355DBCC3C1}"/>
    <cellStyle name="Comma 6 8 2 8 2" xfId="39685" xr:uid="{BD7E899C-FF43-49D3-9BFB-AAD832D7DEF5}"/>
    <cellStyle name="Comma 6 8 2 8 2 2" xfId="39686" xr:uid="{59E4C651-92B7-4A39-BB0F-194B669711AE}"/>
    <cellStyle name="Comma 6 8 2 8 3" xfId="39687" xr:uid="{DD9251EB-855B-463A-B41E-A8976D5EEE82}"/>
    <cellStyle name="Comma 6 8 2 9" xfId="39688" xr:uid="{0F0FB747-6F5F-431E-A8FF-8169B00D0F07}"/>
    <cellStyle name="Comma 6 8 2 9 2" xfId="39689" xr:uid="{F96A5AF0-9134-487B-9151-551DC5FB4548}"/>
    <cellStyle name="Comma 6 8 3" xfId="39690" xr:uid="{2B592418-9CE0-42F3-973E-5175CA10E23E}"/>
    <cellStyle name="Comma 6 8 3 2" xfId="39691" xr:uid="{5C812F70-8140-46FD-B673-C5E848B69E52}"/>
    <cellStyle name="Comma 6 8 3 2 2" xfId="39692" xr:uid="{A6156A5B-BDFB-4865-911E-619DC63719EA}"/>
    <cellStyle name="Comma 6 8 3 2 2 2" xfId="39693" xr:uid="{DC1E29FB-AE9E-4187-B066-D32BD07780F0}"/>
    <cellStyle name="Comma 6 8 3 2 2 2 2" xfId="39694" xr:uid="{E151ECC2-BF4E-4E60-B6EF-DA5D83FEB18E}"/>
    <cellStyle name="Comma 6 8 3 2 2 2 2 2" xfId="39695" xr:uid="{8B527766-C592-4BF3-AE16-56AD76467159}"/>
    <cellStyle name="Comma 6 8 3 2 2 2 2 2 2" xfId="39696" xr:uid="{F52CEE99-C826-4906-A6C8-EB3722229F3A}"/>
    <cellStyle name="Comma 6 8 3 2 2 2 2 3" xfId="39697" xr:uid="{59E908B9-08AF-4E84-83DE-6514360032CF}"/>
    <cellStyle name="Comma 6 8 3 2 2 2 3" xfId="39698" xr:uid="{E4428AAF-EC2E-497A-A9D0-5A4E7ACD2503}"/>
    <cellStyle name="Comma 6 8 3 2 2 2 3 2" xfId="39699" xr:uid="{33CAE936-372B-42B1-85CC-B2DF5C7978E4}"/>
    <cellStyle name="Comma 6 8 3 2 2 2 4" xfId="39700" xr:uid="{5F669B60-36BF-4551-A066-82C40A409045}"/>
    <cellStyle name="Comma 6 8 3 2 2 3" xfId="39701" xr:uid="{56C0A567-8892-4B4B-B60B-552A228048DC}"/>
    <cellStyle name="Comma 6 8 3 2 2 3 2" xfId="39702" xr:uid="{CA081AED-266E-46DF-ABFA-2F36C274FF82}"/>
    <cellStyle name="Comma 6 8 3 2 2 3 2 2" xfId="39703" xr:uid="{9C727B1E-64BE-4FD6-9D51-07343352FC24}"/>
    <cellStyle name="Comma 6 8 3 2 2 3 3" xfId="39704" xr:uid="{BE7F5188-5312-48F1-9140-FB583D09508F}"/>
    <cellStyle name="Comma 6 8 3 2 2 4" xfId="39705" xr:uid="{A89A582C-99C5-43FE-9973-7DF24BC139A6}"/>
    <cellStyle name="Comma 6 8 3 2 2 4 2" xfId="39706" xr:uid="{31ABE334-0903-480B-8CC6-84995641F19B}"/>
    <cellStyle name="Comma 6 8 3 2 2 5" xfId="39707" xr:uid="{8A08A212-BF13-4DAC-8CC3-5913F252DFA0}"/>
    <cellStyle name="Comma 6 8 3 2 3" xfId="39708" xr:uid="{E6078157-BCBD-4BFA-B0F1-7F2EA2DDE203}"/>
    <cellStyle name="Comma 6 8 3 2 3 2" xfId="39709" xr:uid="{196885CD-7A0F-4749-B8C6-A7F0FC454132}"/>
    <cellStyle name="Comma 6 8 3 2 3 2 2" xfId="39710" xr:uid="{DF3064CE-F190-4AD2-8D48-64E1242A5269}"/>
    <cellStyle name="Comma 6 8 3 2 3 2 2 2" xfId="39711" xr:uid="{F725F72A-FFB2-437A-BFD7-3ECB6C0D0BB1}"/>
    <cellStyle name="Comma 6 8 3 2 3 2 3" xfId="39712" xr:uid="{B8C93160-DA0A-437F-8CD4-160AD4D994A8}"/>
    <cellStyle name="Comma 6 8 3 2 3 3" xfId="39713" xr:uid="{2F675620-429A-4B11-878E-465283A9AFF8}"/>
    <cellStyle name="Comma 6 8 3 2 3 3 2" xfId="39714" xr:uid="{9A8CFEA3-79DF-4287-A487-D2E7BA474436}"/>
    <cellStyle name="Comma 6 8 3 2 3 4" xfId="39715" xr:uid="{29DD093F-B778-4F77-AE9A-DA78E43B571B}"/>
    <cellStyle name="Comma 6 8 3 2 4" xfId="39716" xr:uid="{26D94836-FB02-445E-902B-54717C07BC3C}"/>
    <cellStyle name="Comma 6 8 3 2 4 2" xfId="39717" xr:uid="{D17057FA-C345-4663-8D79-8A60D033D0EE}"/>
    <cellStyle name="Comma 6 8 3 2 4 2 2" xfId="39718" xr:uid="{9A179772-1364-4240-A654-AC154102CEA5}"/>
    <cellStyle name="Comma 6 8 3 2 4 3" xfId="39719" xr:uid="{B12F3D83-7F25-4D29-AA9F-AA21C43B6078}"/>
    <cellStyle name="Comma 6 8 3 2 5" xfId="39720" xr:uid="{28971DC2-E95B-4663-A523-7ACDA564CCF4}"/>
    <cellStyle name="Comma 6 8 3 2 5 2" xfId="39721" xr:uid="{EB0639A2-7B08-4F7A-81BC-F7661C4B3DDE}"/>
    <cellStyle name="Comma 6 8 3 2 6" xfId="39722" xr:uid="{976B13B4-B67C-494E-832E-79FF989CE26A}"/>
    <cellStyle name="Comma 6 8 3 3" xfId="39723" xr:uid="{97E25627-F040-4DF5-A66B-0410193A3893}"/>
    <cellStyle name="Comma 6 8 3 3 2" xfId="39724" xr:uid="{E9347BFA-ADC1-410F-9330-85F8F5552D55}"/>
    <cellStyle name="Comma 6 8 3 3 2 2" xfId="39725" xr:uid="{828A0D94-B1C8-445A-81D9-9C0A380CB18D}"/>
    <cellStyle name="Comma 6 8 3 3 2 2 2" xfId="39726" xr:uid="{148611A7-363C-46BE-B6C6-B00945E615EE}"/>
    <cellStyle name="Comma 6 8 3 3 2 2 2 2" xfId="39727" xr:uid="{C483C17D-84A7-4CF0-A710-07B5FB002E93}"/>
    <cellStyle name="Comma 6 8 3 3 2 2 3" xfId="39728" xr:uid="{213542E2-FC6D-4BCA-9FA0-C01235E9DC13}"/>
    <cellStyle name="Comma 6 8 3 3 2 3" xfId="39729" xr:uid="{12E65ECF-D89D-4FA8-8777-AA43EE409A71}"/>
    <cellStyle name="Comma 6 8 3 3 2 3 2" xfId="39730" xr:uid="{D1FA2A81-14DB-4BF1-8B99-57E7164301A7}"/>
    <cellStyle name="Comma 6 8 3 3 2 4" xfId="39731" xr:uid="{45D513E8-4BA3-4835-BA9C-E0717588D5AC}"/>
    <cellStyle name="Comma 6 8 3 3 3" xfId="39732" xr:uid="{68E0DC71-29A0-428A-B7DB-CD98BD9798B9}"/>
    <cellStyle name="Comma 6 8 3 3 3 2" xfId="39733" xr:uid="{BDF2E932-90D6-4F56-8066-220FF3C42D5D}"/>
    <cellStyle name="Comma 6 8 3 3 3 2 2" xfId="39734" xr:uid="{08411B80-53C1-45BC-81FF-EDA46671ECC7}"/>
    <cellStyle name="Comma 6 8 3 3 3 3" xfId="39735" xr:uid="{02EFE843-73C7-4114-B270-DD6F150B4E8E}"/>
    <cellStyle name="Comma 6 8 3 3 4" xfId="39736" xr:uid="{8BB457D2-3F07-4656-989C-7E2B95916215}"/>
    <cellStyle name="Comma 6 8 3 3 4 2" xfId="39737" xr:uid="{41C83E06-125D-4CA8-971A-38C3342F4C4E}"/>
    <cellStyle name="Comma 6 8 3 3 5" xfId="39738" xr:uid="{018D2B72-BD33-4E15-B1F4-A0BEB0F322F6}"/>
    <cellStyle name="Comma 6 8 3 4" xfId="39739" xr:uid="{9C102F4D-F074-4965-9422-B5717132127F}"/>
    <cellStyle name="Comma 6 8 3 4 2" xfId="39740" xr:uid="{781D63F3-93F6-43F0-8FEC-DEF46FBC4614}"/>
    <cellStyle name="Comma 6 8 3 4 2 2" xfId="39741" xr:uid="{0BB81CD4-C6CB-41F1-AB53-D142B2F1D52A}"/>
    <cellStyle name="Comma 6 8 3 4 2 2 2" xfId="39742" xr:uid="{B0BB20AF-F0AC-4A0D-9E9B-70B970D63862}"/>
    <cellStyle name="Comma 6 8 3 4 2 3" xfId="39743" xr:uid="{DA65C347-7CE3-40A6-99F1-ACD33DF4EAF0}"/>
    <cellStyle name="Comma 6 8 3 4 3" xfId="39744" xr:uid="{B6C3C8A2-882B-4104-9905-BBF13A029432}"/>
    <cellStyle name="Comma 6 8 3 4 3 2" xfId="39745" xr:uid="{6843070C-8264-4C1A-AAE0-6B28405675ED}"/>
    <cellStyle name="Comma 6 8 3 4 4" xfId="39746" xr:uid="{EEF3962C-4186-4869-9697-974B14B396AD}"/>
    <cellStyle name="Comma 6 8 3 5" xfId="39747" xr:uid="{C51D2DBD-ABCA-49F4-A436-6C1822739AE5}"/>
    <cellStyle name="Comma 6 8 3 5 2" xfId="39748" xr:uid="{E7E1A759-B3DD-47F6-8C46-704642F4D0D3}"/>
    <cellStyle name="Comma 6 8 3 5 2 2" xfId="39749" xr:uid="{C78AAB68-A743-4ADF-B8A2-207FF8044C11}"/>
    <cellStyle name="Comma 6 8 3 5 3" xfId="39750" xr:uid="{EBE8EE3E-8377-4393-B6F2-F06F38095728}"/>
    <cellStyle name="Comma 6 8 3 6" xfId="39751" xr:uid="{8279EB6D-4FAC-4718-B591-B0A3F42AFA5C}"/>
    <cellStyle name="Comma 6 8 3 6 2" xfId="39752" xr:uid="{D8EA2999-654C-4C70-BDDB-759FFDCF9FC8}"/>
    <cellStyle name="Comma 6 8 3 7" xfId="39753" xr:uid="{4EDB14B6-69AB-456B-ADD9-EBE0ED6F3C95}"/>
    <cellStyle name="Comma 6 8 4" xfId="39754" xr:uid="{B8A60D27-9361-4F10-BF7F-1C32891998C5}"/>
    <cellStyle name="Comma 6 8 4 2" xfId="39755" xr:uid="{721E72E7-6E17-40B1-87E7-7B32531144A3}"/>
    <cellStyle name="Comma 6 8 4 2 2" xfId="39756" xr:uid="{D08F18E3-0FB9-4049-9E37-3DB58FDB8C46}"/>
    <cellStyle name="Comma 6 8 4 2 2 2" xfId="39757" xr:uid="{767A256A-07E2-4F2C-BD5F-5B6F3B8A4855}"/>
    <cellStyle name="Comma 6 8 4 2 2 2 2" xfId="39758" xr:uid="{18098C18-6366-4067-8013-4E97D185D31A}"/>
    <cellStyle name="Comma 6 8 4 2 2 2 2 2" xfId="39759" xr:uid="{CAF159A9-430A-4CC5-8700-A4768BE207E3}"/>
    <cellStyle name="Comma 6 8 4 2 2 2 2 2 2" xfId="39760" xr:uid="{09389EEA-45F3-4808-9702-C2D2171E565E}"/>
    <cellStyle name="Comma 6 8 4 2 2 2 2 3" xfId="39761" xr:uid="{BFD655EC-C886-4390-8BCB-178CCF807D1A}"/>
    <cellStyle name="Comma 6 8 4 2 2 2 3" xfId="39762" xr:uid="{0529BA04-4FD8-4A4F-8DDD-A05EC396F737}"/>
    <cellStyle name="Comma 6 8 4 2 2 2 3 2" xfId="39763" xr:uid="{F76D815B-81BB-418E-811E-45DBE3FF9B2D}"/>
    <cellStyle name="Comma 6 8 4 2 2 2 4" xfId="39764" xr:uid="{48EAFBDD-FE58-4F83-8D12-6CDA1302E507}"/>
    <cellStyle name="Comma 6 8 4 2 2 3" xfId="39765" xr:uid="{52678734-1BC6-4B7F-A735-BF20186E8C8C}"/>
    <cellStyle name="Comma 6 8 4 2 2 3 2" xfId="39766" xr:uid="{50E8BDA6-6F14-4818-9545-9238A8E4CCB6}"/>
    <cellStyle name="Comma 6 8 4 2 2 3 2 2" xfId="39767" xr:uid="{027B849B-F28C-4A40-B3DD-3C2C13DE3E7B}"/>
    <cellStyle name="Comma 6 8 4 2 2 3 3" xfId="39768" xr:uid="{AEEF26D8-221E-4DD6-BA73-529CC567DDE8}"/>
    <cellStyle name="Comma 6 8 4 2 2 4" xfId="39769" xr:uid="{123E800A-6BDE-45D2-919A-4910D50C3A0C}"/>
    <cellStyle name="Comma 6 8 4 2 2 4 2" xfId="39770" xr:uid="{DBB59AC5-FAD3-40CC-8C28-BE7E525B2D0E}"/>
    <cellStyle name="Comma 6 8 4 2 2 5" xfId="39771" xr:uid="{0E6AE01D-4DD0-4E6A-8976-8F00C84BF44A}"/>
    <cellStyle name="Comma 6 8 4 2 3" xfId="39772" xr:uid="{80CD1BA5-99C0-44A7-BB0C-FD7687BF0C00}"/>
    <cellStyle name="Comma 6 8 4 2 3 2" xfId="39773" xr:uid="{7A4F28B1-5A12-4BCF-B75C-1EB5C52CADE0}"/>
    <cellStyle name="Comma 6 8 4 2 3 2 2" xfId="39774" xr:uid="{B690EC9D-871E-4016-ABCA-23C92D723512}"/>
    <cellStyle name="Comma 6 8 4 2 3 2 2 2" xfId="39775" xr:uid="{861EEA80-C63C-4E9A-8CB7-89CD67C30B04}"/>
    <cellStyle name="Comma 6 8 4 2 3 2 3" xfId="39776" xr:uid="{E073BEE7-EF52-4BFE-AE53-6D2CD6BF5BAC}"/>
    <cellStyle name="Comma 6 8 4 2 3 3" xfId="39777" xr:uid="{75A12468-D42D-4FE7-92E6-97AE45BBBD2D}"/>
    <cellStyle name="Comma 6 8 4 2 3 3 2" xfId="39778" xr:uid="{C8DCC871-93B4-4F6E-AE75-0F2D72903453}"/>
    <cellStyle name="Comma 6 8 4 2 3 4" xfId="39779" xr:uid="{46E5AF21-F84E-43B2-A9FA-32BBF0A58761}"/>
    <cellStyle name="Comma 6 8 4 2 4" xfId="39780" xr:uid="{6C66C696-A09E-4B59-AB14-6F74004DB2B2}"/>
    <cellStyle name="Comma 6 8 4 2 4 2" xfId="39781" xr:uid="{F2920CF2-8369-4509-80FB-E9E5E7F7445A}"/>
    <cellStyle name="Comma 6 8 4 2 4 2 2" xfId="39782" xr:uid="{1C798E32-1DCC-43B9-B4AB-CE576DC46A63}"/>
    <cellStyle name="Comma 6 8 4 2 4 3" xfId="39783" xr:uid="{F061FB18-93A7-4FF8-9F61-559F7FA5C64B}"/>
    <cellStyle name="Comma 6 8 4 2 5" xfId="39784" xr:uid="{2DA1192F-F479-4CDE-8A0C-55F2A14DC878}"/>
    <cellStyle name="Comma 6 8 4 2 5 2" xfId="39785" xr:uid="{BF574875-BADD-476D-870F-21E427F34FE3}"/>
    <cellStyle name="Comma 6 8 4 2 6" xfId="39786" xr:uid="{6BBA252B-5F7C-4A28-9CC6-44F311372E29}"/>
    <cellStyle name="Comma 6 8 4 3" xfId="39787" xr:uid="{CB666675-B8A9-4B0D-ADE3-07800A02DB69}"/>
    <cellStyle name="Comma 6 8 4 3 2" xfId="39788" xr:uid="{930710E1-21AD-46D8-879D-D2E01D8AA2A2}"/>
    <cellStyle name="Comma 6 8 4 3 2 2" xfId="39789" xr:uid="{31378320-E43F-49A2-AD37-C5A04F4DF27C}"/>
    <cellStyle name="Comma 6 8 4 3 2 2 2" xfId="39790" xr:uid="{26E671D6-A540-47CB-BAE2-009A747A4593}"/>
    <cellStyle name="Comma 6 8 4 3 2 2 2 2" xfId="39791" xr:uid="{75C8F8F3-B6F7-4E6A-9A56-AB7B3932E0DF}"/>
    <cellStyle name="Comma 6 8 4 3 2 2 3" xfId="39792" xr:uid="{9BB25089-6497-440F-BD65-9ACF5E52A15E}"/>
    <cellStyle name="Comma 6 8 4 3 2 3" xfId="39793" xr:uid="{764CAE8F-EA61-4DD2-B186-456275FDDBE5}"/>
    <cellStyle name="Comma 6 8 4 3 2 3 2" xfId="39794" xr:uid="{C7DC9A3E-CF18-411C-872B-01AF514ACAA7}"/>
    <cellStyle name="Comma 6 8 4 3 2 4" xfId="39795" xr:uid="{1BA14511-1DD4-4AB6-9E03-46E0677A800B}"/>
    <cellStyle name="Comma 6 8 4 3 3" xfId="39796" xr:uid="{D46AAFD9-67F0-4B05-A583-615E14D64FC0}"/>
    <cellStyle name="Comma 6 8 4 3 3 2" xfId="39797" xr:uid="{6B80CDC6-F980-4733-916E-77792DBC9647}"/>
    <cellStyle name="Comma 6 8 4 3 3 2 2" xfId="39798" xr:uid="{398B7F21-4E79-4F65-A999-F6B432526AD1}"/>
    <cellStyle name="Comma 6 8 4 3 3 3" xfId="39799" xr:uid="{54064F1E-8565-4F35-B2E7-D8B6DA97BD87}"/>
    <cellStyle name="Comma 6 8 4 3 4" xfId="39800" xr:uid="{6E8EE277-0880-4B89-98E7-1F1FFF54EDE2}"/>
    <cellStyle name="Comma 6 8 4 3 4 2" xfId="39801" xr:uid="{4A9FC1FA-16F4-452A-91FE-A9B2AD0D5E62}"/>
    <cellStyle name="Comma 6 8 4 3 5" xfId="39802" xr:uid="{49929049-F658-4433-8F59-98A99798A7A0}"/>
    <cellStyle name="Comma 6 8 4 4" xfId="39803" xr:uid="{64D996E3-ADA0-4895-BEFD-6446C0AB8DE9}"/>
    <cellStyle name="Comma 6 8 4 4 2" xfId="39804" xr:uid="{463FFEBF-BF67-4240-8E81-10630FD709D1}"/>
    <cellStyle name="Comma 6 8 4 4 2 2" xfId="39805" xr:uid="{E606BD66-267D-4469-90D7-19134281F27B}"/>
    <cellStyle name="Comma 6 8 4 4 2 2 2" xfId="39806" xr:uid="{A92224F7-DA5D-4D8F-9BEA-96B18D922B9E}"/>
    <cellStyle name="Comma 6 8 4 4 2 3" xfId="39807" xr:uid="{EC56749B-A241-4FCC-86C7-5C9C7C796714}"/>
    <cellStyle name="Comma 6 8 4 4 3" xfId="39808" xr:uid="{40201B70-1B66-448E-B741-C6EB780F7ADB}"/>
    <cellStyle name="Comma 6 8 4 4 3 2" xfId="39809" xr:uid="{25EC1A33-A447-40DC-AA63-ACE54EAAF6A8}"/>
    <cellStyle name="Comma 6 8 4 4 4" xfId="39810" xr:uid="{B7977838-6CFD-466B-8D0A-754FCCF6F7A5}"/>
    <cellStyle name="Comma 6 8 4 5" xfId="39811" xr:uid="{037FB2FD-4A56-4989-A6D3-14ACAC7EFA7A}"/>
    <cellStyle name="Comma 6 8 4 5 2" xfId="39812" xr:uid="{D40FD539-F251-4AE3-A434-82C90FF6D006}"/>
    <cellStyle name="Comma 6 8 4 5 2 2" xfId="39813" xr:uid="{F25298E9-574D-4F0B-ABD7-29ED81F72BF4}"/>
    <cellStyle name="Comma 6 8 4 5 3" xfId="39814" xr:uid="{C2EDBD02-55F8-4741-9980-0ADDA9129A65}"/>
    <cellStyle name="Comma 6 8 4 6" xfId="39815" xr:uid="{DDA8F683-92B6-4971-A547-657A653DB75F}"/>
    <cellStyle name="Comma 6 8 4 6 2" xfId="39816" xr:uid="{491C7B86-7614-40A4-AC93-02C05DB3EFF5}"/>
    <cellStyle name="Comma 6 8 4 7" xfId="39817" xr:uid="{FA8EE125-326F-4701-A7FE-718A6878F179}"/>
    <cellStyle name="Comma 6 8 5" xfId="39818" xr:uid="{54533CF0-062E-4372-B73E-01C37E6B45AE}"/>
    <cellStyle name="Comma 6 8 5 2" xfId="39819" xr:uid="{C2C0B84E-120C-4A9D-A573-4F3569F4DFC8}"/>
    <cellStyle name="Comma 6 8 5 2 2" xfId="39820" xr:uid="{61702560-3D5B-4F70-AAD0-8F70E2315AA8}"/>
    <cellStyle name="Comma 6 8 5 2 2 2" xfId="39821" xr:uid="{06A25C68-9D2D-4071-90A3-B57707242B80}"/>
    <cellStyle name="Comma 6 8 5 2 2 2 2" xfId="39822" xr:uid="{7810D4FA-0C96-4DA1-B263-A61C83F58D80}"/>
    <cellStyle name="Comma 6 8 5 2 2 2 2 2" xfId="39823" xr:uid="{BBD6F002-956D-4DD6-B350-06D294C14817}"/>
    <cellStyle name="Comma 6 8 5 2 2 2 2 2 2" xfId="39824" xr:uid="{7AF6EF8E-F496-4636-A8E4-6BAD8F8DB8E9}"/>
    <cellStyle name="Comma 6 8 5 2 2 2 2 3" xfId="39825" xr:uid="{AF4671C8-28E3-484D-BFE7-33A1A50FE82E}"/>
    <cellStyle name="Comma 6 8 5 2 2 2 3" xfId="39826" xr:uid="{61B87F45-6C36-4884-8ABC-1018A41F0F9C}"/>
    <cellStyle name="Comma 6 8 5 2 2 2 3 2" xfId="39827" xr:uid="{13491A0D-3B53-4A46-A061-0C99E49C3339}"/>
    <cellStyle name="Comma 6 8 5 2 2 2 4" xfId="39828" xr:uid="{DAA4E2C7-8B01-4D4F-87E5-5988F1C42D22}"/>
    <cellStyle name="Comma 6 8 5 2 2 3" xfId="39829" xr:uid="{31022D34-AD6D-4606-8E21-1AE1999AEC69}"/>
    <cellStyle name="Comma 6 8 5 2 2 3 2" xfId="39830" xr:uid="{56A00573-394D-4427-80BF-7AE2580AFF26}"/>
    <cellStyle name="Comma 6 8 5 2 2 3 2 2" xfId="39831" xr:uid="{56ED5796-CF9F-48A7-93A1-28DCB09C6F77}"/>
    <cellStyle name="Comma 6 8 5 2 2 3 3" xfId="39832" xr:uid="{D1862174-BE8C-4420-A431-C94A17B5A9EB}"/>
    <cellStyle name="Comma 6 8 5 2 2 4" xfId="39833" xr:uid="{5D9BF99A-A0B3-4265-9EA7-7970E283A5E7}"/>
    <cellStyle name="Comma 6 8 5 2 2 4 2" xfId="39834" xr:uid="{0B58E3B7-8E6F-4F5F-8554-FB21B697B646}"/>
    <cellStyle name="Comma 6 8 5 2 2 5" xfId="39835" xr:uid="{24729DF6-C783-41E8-81BE-CADC82E5CA0E}"/>
    <cellStyle name="Comma 6 8 5 2 3" xfId="39836" xr:uid="{298782E6-7AD0-4C71-92F4-8F11C442D44A}"/>
    <cellStyle name="Comma 6 8 5 2 3 2" xfId="39837" xr:uid="{A4D67D30-5F41-4AB5-ADA8-85E31F86710B}"/>
    <cellStyle name="Comma 6 8 5 2 3 2 2" xfId="39838" xr:uid="{D0A7199F-AB17-4C4B-9936-59DDACB97DD1}"/>
    <cellStyle name="Comma 6 8 5 2 3 2 2 2" xfId="39839" xr:uid="{9B755D3E-DAAC-44C5-B681-21C331EEC8F4}"/>
    <cellStyle name="Comma 6 8 5 2 3 2 3" xfId="39840" xr:uid="{584C7CB3-5068-49B3-9BD5-E0E2959BB470}"/>
    <cellStyle name="Comma 6 8 5 2 3 3" xfId="39841" xr:uid="{9A298B2A-00C3-44F9-9FCB-92885759B729}"/>
    <cellStyle name="Comma 6 8 5 2 3 3 2" xfId="39842" xr:uid="{4E169898-8F70-4491-89F9-44B0883860EF}"/>
    <cellStyle name="Comma 6 8 5 2 3 4" xfId="39843" xr:uid="{6ED75C96-12B3-4630-B77A-F16B022A4829}"/>
    <cellStyle name="Comma 6 8 5 2 4" xfId="39844" xr:uid="{4AB1ED9A-A83E-4D94-BE39-316D229168E1}"/>
    <cellStyle name="Comma 6 8 5 2 4 2" xfId="39845" xr:uid="{365420E3-807A-469E-AF2C-7D0AEF14A681}"/>
    <cellStyle name="Comma 6 8 5 2 4 2 2" xfId="39846" xr:uid="{77779277-6BA7-4BF6-A4FB-48CEA9C8F8EF}"/>
    <cellStyle name="Comma 6 8 5 2 4 3" xfId="39847" xr:uid="{99BFCF61-4449-40F4-BA52-7BC4E17B38A7}"/>
    <cellStyle name="Comma 6 8 5 2 5" xfId="39848" xr:uid="{F83653EC-96B0-4C3F-A047-A0DC5D32B46C}"/>
    <cellStyle name="Comma 6 8 5 2 5 2" xfId="39849" xr:uid="{A9905B29-CCB7-4260-A64B-E4E7C3AC6A48}"/>
    <cellStyle name="Comma 6 8 5 2 6" xfId="39850" xr:uid="{3DF8A8D1-23C8-4960-939D-20C33EEF1C88}"/>
    <cellStyle name="Comma 6 8 5 3" xfId="39851" xr:uid="{8D5EAB87-7FCB-4796-BA0B-49640F347267}"/>
    <cellStyle name="Comma 6 8 5 3 2" xfId="39852" xr:uid="{E02CC769-08D7-46A5-B5DE-6235D064AABF}"/>
    <cellStyle name="Comma 6 8 5 3 2 2" xfId="39853" xr:uid="{CA1C205B-CDD5-4BE8-B592-76405A951562}"/>
    <cellStyle name="Comma 6 8 5 3 2 2 2" xfId="39854" xr:uid="{041C2482-F629-4404-AD38-4B93B965E7CE}"/>
    <cellStyle name="Comma 6 8 5 3 2 2 2 2" xfId="39855" xr:uid="{8F00D5F6-88C5-4646-840E-0EDD3DA3FA37}"/>
    <cellStyle name="Comma 6 8 5 3 2 2 3" xfId="39856" xr:uid="{A67637E1-EBE7-4656-999D-DBC0CFF58A92}"/>
    <cellStyle name="Comma 6 8 5 3 2 3" xfId="39857" xr:uid="{B1D69D5B-98C0-4180-991A-240E62AFE541}"/>
    <cellStyle name="Comma 6 8 5 3 2 3 2" xfId="39858" xr:uid="{FCA1E75A-7039-46A5-BFF5-C866B596D964}"/>
    <cellStyle name="Comma 6 8 5 3 2 4" xfId="39859" xr:uid="{57831B1E-4AA2-4D44-9572-1F438CE0DB15}"/>
    <cellStyle name="Comma 6 8 5 3 3" xfId="39860" xr:uid="{04D143FE-A4E6-47EE-9084-4CD58D6D60D5}"/>
    <cellStyle name="Comma 6 8 5 3 3 2" xfId="39861" xr:uid="{9EB22FF9-E4C9-43C8-B5CF-1AE530B73D4F}"/>
    <cellStyle name="Comma 6 8 5 3 3 2 2" xfId="39862" xr:uid="{3451B0AD-C1E3-42D5-83A8-CE62FBA3D525}"/>
    <cellStyle name="Comma 6 8 5 3 3 3" xfId="39863" xr:uid="{EF11FD87-A11A-490D-9ED3-7891D7E97A74}"/>
    <cellStyle name="Comma 6 8 5 3 4" xfId="39864" xr:uid="{DE018FF7-5E40-4A55-A136-8C3C506A2DD0}"/>
    <cellStyle name="Comma 6 8 5 3 4 2" xfId="39865" xr:uid="{510D3346-D8CB-457E-A318-696835645550}"/>
    <cellStyle name="Comma 6 8 5 3 5" xfId="39866" xr:uid="{8CF581AB-E0F2-4B3B-A18C-9E5B9A99D363}"/>
    <cellStyle name="Comma 6 8 5 4" xfId="39867" xr:uid="{19ADB78C-6ADB-4644-814E-BEC24DE3C8ED}"/>
    <cellStyle name="Comma 6 8 5 4 2" xfId="39868" xr:uid="{514712D2-2BAA-42D1-98CB-2174EAAEDFC8}"/>
    <cellStyle name="Comma 6 8 5 4 2 2" xfId="39869" xr:uid="{C54BCC78-4D70-464F-A344-23E67303FAEA}"/>
    <cellStyle name="Comma 6 8 5 4 2 2 2" xfId="39870" xr:uid="{C0E53885-7C92-4B87-A1DC-F7DCA0EC707E}"/>
    <cellStyle name="Comma 6 8 5 4 2 3" xfId="39871" xr:uid="{AC4FD68D-324B-433B-8959-AFD513AE1E51}"/>
    <cellStyle name="Comma 6 8 5 4 3" xfId="39872" xr:uid="{5875E8D4-75BF-462E-98E9-338F69FE937C}"/>
    <cellStyle name="Comma 6 8 5 4 3 2" xfId="39873" xr:uid="{E6FC14F2-E551-4AB2-9D29-6E91502E8A15}"/>
    <cellStyle name="Comma 6 8 5 4 4" xfId="39874" xr:uid="{7671D682-231C-4931-8DBC-53671301C4E5}"/>
    <cellStyle name="Comma 6 8 5 5" xfId="39875" xr:uid="{A2900C9F-0743-450F-A480-18A886881DF4}"/>
    <cellStyle name="Comma 6 8 5 5 2" xfId="39876" xr:uid="{055C9A5E-974C-4902-92A2-3995F7DED1AC}"/>
    <cellStyle name="Comma 6 8 5 5 2 2" xfId="39877" xr:uid="{64ABDBA5-0BE6-4BC1-98C3-9FCF0C7F90DB}"/>
    <cellStyle name="Comma 6 8 5 5 3" xfId="39878" xr:uid="{8839FFC7-9DEB-4D18-A177-B8ED251F0719}"/>
    <cellStyle name="Comma 6 8 5 6" xfId="39879" xr:uid="{EBB90937-A256-4320-B58C-C4C2909397D1}"/>
    <cellStyle name="Comma 6 8 5 6 2" xfId="39880" xr:uid="{AB801563-777D-44B6-85A5-5A659A95DD6F}"/>
    <cellStyle name="Comma 6 8 5 7" xfId="39881" xr:uid="{2C932C8F-E15E-47BB-B3CE-DA411837D0A4}"/>
    <cellStyle name="Comma 6 8 6" xfId="39882" xr:uid="{3F158A6B-540D-474A-9072-930E27D2DCA0}"/>
    <cellStyle name="Comma 6 8 6 2" xfId="39883" xr:uid="{14D9287B-468C-4860-83B2-FECD7D33C161}"/>
    <cellStyle name="Comma 6 8 6 2 2" xfId="39884" xr:uid="{5EDA5AFA-06A5-4F29-8A45-D4DF05BAB2A5}"/>
    <cellStyle name="Comma 6 8 6 2 2 2" xfId="39885" xr:uid="{5DCD6B57-4A8D-4A1A-86AC-9AE4AD404D92}"/>
    <cellStyle name="Comma 6 8 6 2 2 2 2" xfId="39886" xr:uid="{A711EFFA-9842-46FC-896C-46B8D7636E79}"/>
    <cellStyle name="Comma 6 8 6 2 2 2 2 2" xfId="39887" xr:uid="{7A781503-E06D-426F-9DF6-D92D413B3E7F}"/>
    <cellStyle name="Comma 6 8 6 2 2 2 3" xfId="39888" xr:uid="{992A280F-CFB4-4969-BDEC-C7FA7E3FE9C3}"/>
    <cellStyle name="Comma 6 8 6 2 2 3" xfId="39889" xr:uid="{1853AFCB-95F3-4097-9CAA-ABA586697B38}"/>
    <cellStyle name="Comma 6 8 6 2 2 3 2" xfId="39890" xr:uid="{A0127EF0-4CAC-4DAA-A549-620BDFA88E2E}"/>
    <cellStyle name="Comma 6 8 6 2 2 4" xfId="39891" xr:uid="{B9883F81-9EAA-4C72-9848-388315AA4288}"/>
    <cellStyle name="Comma 6 8 6 2 3" xfId="39892" xr:uid="{B5546152-3FA3-43AD-B84F-D308D22B55BC}"/>
    <cellStyle name="Comma 6 8 6 2 3 2" xfId="39893" xr:uid="{407386B0-366D-46F1-8D7C-FD6A61595525}"/>
    <cellStyle name="Comma 6 8 6 2 3 2 2" xfId="39894" xr:uid="{7B743262-2D92-4540-80D4-1C74208ADB41}"/>
    <cellStyle name="Comma 6 8 6 2 3 3" xfId="39895" xr:uid="{00273347-860E-4BB9-8BC4-B6800DE92DD4}"/>
    <cellStyle name="Comma 6 8 6 2 4" xfId="39896" xr:uid="{959EF980-92CF-4DEE-863F-F66E34737AA9}"/>
    <cellStyle name="Comma 6 8 6 2 4 2" xfId="39897" xr:uid="{02EB692C-E07F-4F56-826A-5FE358546136}"/>
    <cellStyle name="Comma 6 8 6 2 5" xfId="39898" xr:uid="{B87976E8-D4C9-42CC-B360-DA93412ADAFB}"/>
    <cellStyle name="Comma 6 8 6 3" xfId="39899" xr:uid="{AB1209B5-C618-4A6A-83BA-455CC86F3807}"/>
    <cellStyle name="Comma 6 8 6 3 2" xfId="39900" xr:uid="{5D584252-99E0-47A4-BC71-9489F482AEA2}"/>
    <cellStyle name="Comma 6 8 6 3 2 2" xfId="39901" xr:uid="{57E36B61-7DBD-4867-9A50-630FA0F9C5B2}"/>
    <cellStyle name="Comma 6 8 6 3 2 2 2" xfId="39902" xr:uid="{8F93490A-82E9-418A-B95A-31278DD1FED6}"/>
    <cellStyle name="Comma 6 8 6 3 2 3" xfId="39903" xr:uid="{81BB675A-97FB-481A-8269-BFD9DD277E3E}"/>
    <cellStyle name="Comma 6 8 6 3 3" xfId="39904" xr:uid="{1E5E3CA6-AFE4-4E80-A383-9D11355FFD30}"/>
    <cellStyle name="Comma 6 8 6 3 3 2" xfId="39905" xr:uid="{89CCDF5C-D93D-4FCE-A3B7-524B18E28739}"/>
    <cellStyle name="Comma 6 8 6 3 4" xfId="39906" xr:uid="{70BD5685-650C-454B-A8F9-56A497997B5C}"/>
    <cellStyle name="Comma 6 8 6 4" xfId="39907" xr:uid="{F52C2A4C-34D0-42EE-A424-0693E2750D9F}"/>
    <cellStyle name="Comma 6 8 6 4 2" xfId="39908" xr:uid="{EDCE1EAC-8647-41ED-8F84-E868BE852F2F}"/>
    <cellStyle name="Comma 6 8 6 4 2 2" xfId="39909" xr:uid="{80163836-4842-494E-91D1-1DF3406133D0}"/>
    <cellStyle name="Comma 6 8 6 4 3" xfId="39910" xr:uid="{6174EA38-210F-47AB-A9D9-E3B9CD11B606}"/>
    <cellStyle name="Comma 6 8 6 5" xfId="39911" xr:uid="{0D8BDDF3-F6DC-4464-AC10-B7FDAE1B16CB}"/>
    <cellStyle name="Comma 6 8 6 5 2" xfId="39912" xr:uid="{5B6C5F09-104E-4073-9103-75CC15061259}"/>
    <cellStyle name="Comma 6 8 6 6" xfId="39913" xr:uid="{29625AD4-50DD-4DAD-BC27-82D830FB403B}"/>
    <cellStyle name="Comma 6 8 7" xfId="39914" xr:uid="{158E5B24-477B-43F1-AA61-AF805E73C994}"/>
    <cellStyle name="Comma 6 8 7 2" xfId="39915" xr:uid="{CDB967BE-A97D-442F-A9C2-75F4A55149A4}"/>
    <cellStyle name="Comma 6 8 7 2 2" xfId="39916" xr:uid="{D6A31B29-E39C-486B-A463-B62AA0FB7D2B}"/>
    <cellStyle name="Comma 6 8 7 2 2 2" xfId="39917" xr:uid="{31F885C1-42B7-4F6A-9923-FF925C206EC4}"/>
    <cellStyle name="Comma 6 8 7 2 2 2 2" xfId="39918" xr:uid="{E4C05DCD-263F-427B-AA44-194959E56C99}"/>
    <cellStyle name="Comma 6 8 7 2 2 3" xfId="39919" xr:uid="{66FFEB11-A43F-40F3-9B11-38CBE1C3976A}"/>
    <cellStyle name="Comma 6 8 7 2 3" xfId="39920" xr:uid="{59260ACC-5F8A-4E29-963C-F33C6725BFB0}"/>
    <cellStyle name="Comma 6 8 7 2 3 2" xfId="39921" xr:uid="{8E51E942-C4D8-435F-A6A2-9A0711449818}"/>
    <cellStyle name="Comma 6 8 7 2 4" xfId="39922" xr:uid="{A763D1F8-FA7F-4016-9653-8FA73725A088}"/>
    <cellStyle name="Comma 6 8 7 3" xfId="39923" xr:uid="{AA8089F0-F556-4DF4-A0B0-1A1C52A7CF1D}"/>
    <cellStyle name="Comma 6 8 7 3 2" xfId="39924" xr:uid="{6EB6BB80-07EC-4310-AB53-747F1F889D65}"/>
    <cellStyle name="Comma 6 8 7 3 2 2" xfId="39925" xr:uid="{24D140AB-B863-4E23-917A-0AF5C1C67A9D}"/>
    <cellStyle name="Comma 6 8 7 3 3" xfId="39926" xr:uid="{DDCBB9A8-6B38-4902-BD2A-886DFD548EA3}"/>
    <cellStyle name="Comma 6 8 7 4" xfId="39927" xr:uid="{EFC78673-6073-4280-AA0D-CC880D830BAC}"/>
    <cellStyle name="Comma 6 8 7 4 2" xfId="39928" xr:uid="{EE2B7AA7-378F-4FB2-8D82-279DBC0ED3E6}"/>
    <cellStyle name="Comma 6 8 7 5" xfId="39929" xr:uid="{B97FD4A8-F9B5-432C-A74E-1115F7874760}"/>
    <cellStyle name="Comma 6 8 8" xfId="39930" xr:uid="{1D2EE17A-299C-40D8-A240-B7042FBAA83F}"/>
    <cellStyle name="Comma 6 8 8 2" xfId="39931" xr:uid="{FA30AEF3-0C59-499D-A34D-89EE99765F18}"/>
    <cellStyle name="Comma 6 8 8 2 2" xfId="39932" xr:uid="{47819839-8DA7-4A83-9AE3-6B9F33195035}"/>
    <cellStyle name="Comma 6 8 8 2 2 2" xfId="39933" xr:uid="{A00EAB39-55B7-4D5C-85A5-C77FF1B0872D}"/>
    <cellStyle name="Comma 6 8 8 2 3" xfId="39934" xr:uid="{13BA3D07-D5C6-42FA-991F-79BEADF1A1E4}"/>
    <cellStyle name="Comma 6 8 8 3" xfId="39935" xr:uid="{4DE060A3-9A38-4F8B-A16E-FA5FC0C64DAD}"/>
    <cellStyle name="Comma 6 8 8 3 2" xfId="39936" xr:uid="{EEAD1F62-DDA2-4624-8B7E-C78583AEB4C4}"/>
    <cellStyle name="Comma 6 8 8 4" xfId="39937" xr:uid="{8109DB84-C951-4E09-BD6D-8E2C65578A6A}"/>
    <cellStyle name="Comma 6 8 9" xfId="39938" xr:uid="{224101A4-19E9-471B-9CCF-CA67A940965B}"/>
    <cellStyle name="Comma 6 8 9 2" xfId="39939" xr:uid="{0295243E-6B06-4051-8A4F-5E1C309E3F37}"/>
    <cellStyle name="Comma 6 8 9 2 2" xfId="39940" xr:uid="{8A3F8DC9-E8D2-4F30-9E3F-29F478549DA0}"/>
    <cellStyle name="Comma 6 8 9 3" xfId="39941" xr:uid="{456372FA-153B-4B77-B415-02BF0B3CE5F0}"/>
    <cellStyle name="Comma 6 9" xfId="39942" xr:uid="{17AE1179-575A-4E38-A23C-EB0BCE902DFC}"/>
    <cellStyle name="Comma 6 9 10" xfId="39943" xr:uid="{3B544005-4A67-40DD-B5D3-60BB64B9FEC9}"/>
    <cellStyle name="Comma 6 9 10 2" xfId="39944" xr:uid="{ED9956D6-EE57-4008-8350-4EC59E311457}"/>
    <cellStyle name="Comma 6 9 11" xfId="39945" xr:uid="{F5D1A944-07BF-4629-B7F4-D88063AF76FA}"/>
    <cellStyle name="Comma 6 9 2" xfId="39946" xr:uid="{DF9BA418-33D5-4CBC-AA3D-8A303469A09A}"/>
    <cellStyle name="Comma 6 9 2 10" xfId="39947" xr:uid="{09E4B965-9F5C-44F2-BE31-F67EF91837BC}"/>
    <cellStyle name="Comma 6 9 2 2" xfId="39948" xr:uid="{936A9120-7E9F-4749-BCC5-89E122AE6AD3}"/>
    <cellStyle name="Comma 6 9 2 2 2" xfId="39949" xr:uid="{48C88261-7014-437A-8C04-A7B694CAC591}"/>
    <cellStyle name="Comma 6 9 2 2 2 2" xfId="39950" xr:uid="{E22CC4F1-0275-4893-BDD3-D536F794868B}"/>
    <cellStyle name="Comma 6 9 2 2 2 2 2" xfId="39951" xr:uid="{3CB7EB3D-0CFD-437E-B0AF-D4D23870A8C0}"/>
    <cellStyle name="Comma 6 9 2 2 2 2 2 2" xfId="39952" xr:uid="{5D3C5A2B-AA4C-4B55-9AA1-4B6C4D63C8E1}"/>
    <cellStyle name="Comma 6 9 2 2 2 2 2 2 2" xfId="39953" xr:uid="{297AEECC-F2F9-474F-B56C-4A657AC5B1CF}"/>
    <cellStyle name="Comma 6 9 2 2 2 2 2 2 2 2" xfId="39954" xr:uid="{BB41B399-7284-4945-AFFC-177E5C1EEF20}"/>
    <cellStyle name="Comma 6 9 2 2 2 2 2 2 3" xfId="39955" xr:uid="{FEAF96E6-F2F0-4258-AABE-220F442E9C0F}"/>
    <cellStyle name="Comma 6 9 2 2 2 2 2 3" xfId="39956" xr:uid="{CB634F40-47E4-4E60-B33D-39D719E8388F}"/>
    <cellStyle name="Comma 6 9 2 2 2 2 2 3 2" xfId="39957" xr:uid="{84398CB8-FF2F-44F1-B3CA-183DCC73FC58}"/>
    <cellStyle name="Comma 6 9 2 2 2 2 2 4" xfId="39958" xr:uid="{4BF81F60-3CDA-4BE3-B326-28F2FB12F09B}"/>
    <cellStyle name="Comma 6 9 2 2 2 2 3" xfId="39959" xr:uid="{95210050-7BD6-4AB5-A10D-AEB2D3666EB0}"/>
    <cellStyle name="Comma 6 9 2 2 2 2 3 2" xfId="39960" xr:uid="{FE651EB9-F1EB-40E5-85E6-75D2AFB92DCF}"/>
    <cellStyle name="Comma 6 9 2 2 2 2 3 2 2" xfId="39961" xr:uid="{1A822E11-6D46-4D52-9F49-F6D3D3CEAE63}"/>
    <cellStyle name="Comma 6 9 2 2 2 2 3 3" xfId="39962" xr:uid="{00230528-BD53-4656-BD43-9713ABF19775}"/>
    <cellStyle name="Comma 6 9 2 2 2 2 4" xfId="39963" xr:uid="{3CB5C6DE-1C8B-4D63-8CD5-22DEA614A332}"/>
    <cellStyle name="Comma 6 9 2 2 2 2 4 2" xfId="39964" xr:uid="{8802FE18-1936-481B-868C-7AE8B80ECE4E}"/>
    <cellStyle name="Comma 6 9 2 2 2 2 5" xfId="39965" xr:uid="{2B623DEB-A911-484F-B03A-CB73F51BA54F}"/>
    <cellStyle name="Comma 6 9 2 2 2 3" xfId="39966" xr:uid="{D6E36E99-FAA6-46E3-83E6-53BF2A36B91A}"/>
    <cellStyle name="Comma 6 9 2 2 2 3 2" xfId="39967" xr:uid="{B75F8F50-68B5-4C0D-9C8C-417EACFC682A}"/>
    <cellStyle name="Comma 6 9 2 2 2 3 2 2" xfId="39968" xr:uid="{627DEC7B-B92F-4B49-AC6F-630204A37615}"/>
    <cellStyle name="Comma 6 9 2 2 2 3 2 2 2" xfId="39969" xr:uid="{5392B367-2C3E-4AFC-88A7-5353BDBF00A9}"/>
    <cellStyle name="Comma 6 9 2 2 2 3 2 3" xfId="39970" xr:uid="{3E5F3044-D518-4303-86FD-A49938731554}"/>
    <cellStyle name="Comma 6 9 2 2 2 3 3" xfId="39971" xr:uid="{8371B258-BDD0-4991-BCBF-F742098339D3}"/>
    <cellStyle name="Comma 6 9 2 2 2 3 3 2" xfId="39972" xr:uid="{1D8C40B0-0DE4-47BA-BD39-63694BC65425}"/>
    <cellStyle name="Comma 6 9 2 2 2 3 4" xfId="39973" xr:uid="{678BDB3C-F8DB-41B8-A98B-E0BC84B39B86}"/>
    <cellStyle name="Comma 6 9 2 2 2 4" xfId="39974" xr:uid="{ABF02838-CBB3-48EF-9AC5-95B3D1918C5F}"/>
    <cellStyle name="Comma 6 9 2 2 2 4 2" xfId="39975" xr:uid="{294CCD33-8458-4E2F-A76C-3605A260077D}"/>
    <cellStyle name="Comma 6 9 2 2 2 4 2 2" xfId="39976" xr:uid="{86F3352A-F3BD-40D6-9C7E-8B875D98907B}"/>
    <cellStyle name="Comma 6 9 2 2 2 4 3" xfId="39977" xr:uid="{049BB5B4-563D-40D6-A92D-42DE6BFEAA83}"/>
    <cellStyle name="Comma 6 9 2 2 2 5" xfId="39978" xr:uid="{EF13E9F0-0126-445A-8D4E-F12FA5A06E49}"/>
    <cellStyle name="Comma 6 9 2 2 2 5 2" xfId="39979" xr:uid="{BD1F290B-2751-4EBD-B312-6D6FD5339ACD}"/>
    <cellStyle name="Comma 6 9 2 2 2 6" xfId="39980" xr:uid="{22A1DED1-5674-4B85-9253-699BD8DF11ED}"/>
    <cellStyle name="Comma 6 9 2 2 3" xfId="39981" xr:uid="{EC868147-0D62-4352-B683-31252D1FDE1C}"/>
    <cellStyle name="Comma 6 9 2 2 3 2" xfId="39982" xr:uid="{C41747CC-7857-42B4-8895-43B833898109}"/>
    <cellStyle name="Comma 6 9 2 2 3 2 2" xfId="39983" xr:uid="{2968E9AE-9A19-4B9D-91DE-FDFD3B3A595E}"/>
    <cellStyle name="Comma 6 9 2 2 3 2 2 2" xfId="39984" xr:uid="{E97C1500-53EC-481F-838E-9FD2ACAEF7FA}"/>
    <cellStyle name="Comma 6 9 2 2 3 2 2 2 2" xfId="39985" xr:uid="{FA7E620A-9B00-4A80-B498-C72C77C13BC8}"/>
    <cellStyle name="Comma 6 9 2 2 3 2 2 3" xfId="39986" xr:uid="{A05759D1-A35B-478F-8E03-B856A3E00448}"/>
    <cellStyle name="Comma 6 9 2 2 3 2 3" xfId="39987" xr:uid="{192AAFD1-89FC-4476-B711-61849AE69AE6}"/>
    <cellStyle name="Comma 6 9 2 2 3 2 3 2" xfId="39988" xr:uid="{649A756F-492D-4774-A00E-93CF290ED90A}"/>
    <cellStyle name="Comma 6 9 2 2 3 2 4" xfId="39989" xr:uid="{DE0A04EF-5CF5-4C8C-A606-87F8056527BB}"/>
    <cellStyle name="Comma 6 9 2 2 3 3" xfId="39990" xr:uid="{11213162-37F4-4496-A85F-747D8D41BE2C}"/>
    <cellStyle name="Comma 6 9 2 2 3 3 2" xfId="39991" xr:uid="{5D40C648-12BB-470E-8C70-77483DB21C43}"/>
    <cellStyle name="Comma 6 9 2 2 3 3 2 2" xfId="39992" xr:uid="{5AF9137F-79D4-49A9-A1AE-127E11A2A41A}"/>
    <cellStyle name="Comma 6 9 2 2 3 3 3" xfId="39993" xr:uid="{58A9907D-6981-4806-9594-21AFA7C39C8C}"/>
    <cellStyle name="Comma 6 9 2 2 3 4" xfId="39994" xr:uid="{6BA24824-7B36-4969-92F8-B0A15AC98D38}"/>
    <cellStyle name="Comma 6 9 2 2 3 4 2" xfId="39995" xr:uid="{C2CC2D44-42C3-4EEC-8C09-4A6396F7AB25}"/>
    <cellStyle name="Comma 6 9 2 2 3 5" xfId="39996" xr:uid="{780836AF-40D5-4D54-B536-CE25BE47F1C1}"/>
    <cellStyle name="Comma 6 9 2 2 4" xfId="39997" xr:uid="{4D907F5E-6CDC-402D-8705-46A0E6C49823}"/>
    <cellStyle name="Comma 6 9 2 2 4 2" xfId="39998" xr:uid="{A6FA4F60-28A8-4D81-BC01-547DC82596E9}"/>
    <cellStyle name="Comma 6 9 2 2 4 2 2" xfId="39999" xr:uid="{E77525A8-8D28-4F14-A9A6-058B7C370EBD}"/>
    <cellStyle name="Comma 6 9 2 2 4 2 2 2" xfId="40000" xr:uid="{13FA96AE-3697-423A-B16E-CFFD7E7123FA}"/>
    <cellStyle name="Comma 6 9 2 2 4 2 3" xfId="40001" xr:uid="{C3197B99-76F7-4C99-BD6C-FB1FECB32D98}"/>
    <cellStyle name="Comma 6 9 2 2 4 3" xfId="40002" xr:uid="{15A56F51-15FD-4502-A652-16F1861604EC}"/>
    <cellStyle name="Comma 6 9 2 2 4 3 2" xfId="40003" xr:uid="{865676CF-6744-47E8-BDEE-C43C93887308}"/>
    <cellStyle name="Comma 6 9 2 2 4 4" xfId="40004" xr:uid="{1D5191E8-DA6F-4E1E-8BCD-6B7CDC0EFF96}"/>
    <cellStyle name="Comma 6 9 2 2 5" xfId="40005" xr:uid="{E3F429DD-332F-42D3-B7F3-01DA36C564B6}"/>
    <cellStyle name="Comma 6 9 2 2 5 2" xfId="40006" xr:uid="{A2B678A5-9BD7-49F6-87E0-9B542D7E595E}"/>
    <cellStyle name="Comma 6 9 2 2 5 2 2" xfId="40007" xr:uid="{534F16C6-800C-40DD-BD45-AF65B295A51F}"/>
    <cellStyle name="Comma 6 9 2 2 5 3" xfId="40008" xr:uid="{355480CC-AFAA-4582-9858-554E292C5C73}"/>
    <cellStyle name="Comma 6 9 2 2 6" xfId="40009" xr:uid="{6B785BCA-02BC-4F70-BC2B-1A7A6B4C62E8}"/>
    <cellStyle name="Comma 6 9 2 2 6 2" xfId="40010" xr:uid="{F60D8E7F-1E6F-4F8A-9527-ADE2C29B67FD}"/>
    <cellStyle name="Comma 6 9 2 2 7" xfId="40011" xr:uid="{BC3C4690-D4DE-425D-B877-E467E2BD7264}"/>
    <cellStyle name="Comma 6 9 2 3" xfId="40012" xr:uid="{61BADDE0-E08F-4953-B448-445CDDDDCECB}"/>
    <cellStyle name="Comma 6 9 2 3 2" xfId="40013" xr:uid="{260BB754-10C3-44BD-8523-849F4865444F}"/>
    <cellStyle name="Comma 6 9 2 3 2 2" xfId="40014" xr:uid="{885645F6-5956-4F5E-B626-F5887441816B}"/>
    <cellStyle name="Comma 6 9 2 3 2 2 2" xfId="40015" xr:uid="{2E8CB98A-5341-4998-94C2-879B5C6FD04C}"/>
    <cellStyle name="Comma 6 9 2 3 2 2 2 2" xfId="40016" xr:uid="{767C2E85-0F00-49A8-BC53-53AB8592E603}"/>
    <cellStyle name="Comma 6 9 2 3 2 2 2 2 2" xfId="40017" xr:uid="{9956C499-F9B4-43E1-A9B5-B5E136819540}"/>
    <cellStyle name="Comma 6 9 2 3 2 2 2 2 2 2" xfId="40018" xr:uid="{89DDF572-0C3A-4DAE-A493-D848356C508A}"/>
    <cellStyle name="Comma 6 9 2 3 2 2 2 2 3" xfId="40019" xr:uid="{5219AE4C-E7F1-4A4B-A0DA-4D012EAB0CB1}"/>
    <cellStyle name="Comma 6 9 2 3 2 2 2 3" xfId="40020" xr:uid="{517DE230-23C6-422E-8330-D7F47C035DE2}"/>
    <cellStyle name="Comma 6 9 2 3 2 2 2 3 2" xfId="40021" xr:uid="{4455A643-8E32-4F34-9FF0-BCAB0E0E7323}"/>
    <cellStyle name="Comma 6 9 2 3 2 2 2 4" xfId="40022" xr:uid="{DB2DEFC1-B467-495B-867A-52B4EBB58C18}"/>
    <cellStyle name="Comma 6 9 2 3 2 2 3" xfId="40023" xr:uid="{98764D1E-5F44-4AFC-99B1-1CE27E121AA1}"/>
    <cellStyle name="Comma 6 9 2 3 2 2 3 2" xfId="40024" xr:uid="{B3074B9D-6F00-410B-8FD3-D393D16AD809}"/>
    <cellStyle name="Comma 6 9 2 3 2 2 3 2 2" xfId="40025" xr:uid="{0D1D578C-2A76-4AC9-BC4C-963F2EAFF565}"/>
    <cellStyle name="Comma 6 9 2 3 2 2 3 3" xfId="40026" xr:uid="{2578995E-3283-4921-A385-B40F72E9EC00}"/>
    <cellStyle name="Comma 6 9 2 3 2 2 4" xfId="40027" xr:uid="{7239AD4A-2508-472C-845F-796535980C87}"/>
    <cellStyle name="Comma 6 9 2 3 2 2 4 2" xfId="40028" xr:uid="{2D0AF098-BF43-49FF-A733-FCC0959D27A0}"/>
    <cellStyle name="Comma 6 9 2 3 2 2 5" xfId="40029" xr:uid="{74B4FD15-B231-48D5-A1DF-4ACFDBF5A3C8}"/>
    <cellStyle name="Comma 6 9 2 3 2 3" xfId="40030" xr:uid="{2B3CE888-0BAD-4076-90A2-AA2CC0671C48}"/>
    <cellStyle name="Comma 6 9 2 3 2 3 2" xfId="40031" xr:uid="{1287E405-3B98-4D5F-AAF8-D1EC912B767C}"/>
    <cellStyle name="Comma 6 9 2 3 2 3 2 2" xfId="40032" xr:uid="{18B7B56D-A47A-4689-A3B3-C7F9ADAFE975}"/>
    <cellStyle name="Comma 6 9 2 3 2 3 2 2 2" xfId="40033" xr:uid="{73D71CD4-0060-49E5-8CB8-323B0A275FAE}"/>
    <cellStyle name="Comma 6 9 2 3 2 3 2 3" xfId="40034" xr:uid="{6F4B2D19-479D-4894-8AFB-395648BFD20F}"/>
    <cellStyle name="Comma 6 9 2 3 2 3 3" xfId="40035" xr:uid="{452B527D-BB7C-48D6-96F7-22F8D3702549}"/>
    <cellStyle name="Comma 6 9 2 3 2 3 3 2" xfId="40036" xr:uid="{0053D465-8C2C-4225-B6A4-0D7F5A9BAD34}"/>
    <cellStyle name="Comma 6 9 2 3 2 3 4" xfId="40037" xr:uid="{AF122286-128C-4C3B-90FA-FF2F506AEA5D}"/>
    <cellStyle name="Comma 6 9 2 3 2 4" xfId="40038" xr:uid="{63C34E27-D77D-4A09-8814-3CE28873E0B4}"/>
    <cellStyle name="Comma 6 9 2 3 2 4 2" xfId="40039" xr:uid="{92DC9DBD-FA17-4FE3-AB16-B4A2898319C0}"/>
    <cellStyle name="Comma 6 9 2 3 2 4 2 2" xfId="40040" xr:uid="{4D2DA374-8F75-434F-B0E5-754298DF4CB5}"/>
    <cellStyle name="Comma 6 9 2 3 2 4 3" xfId="40041" xr:uid="{C37FA3E7-39DD-45ED-8027-30E6C4464D77}"/>
    <cellStyle name="Comma 6 9 2 3 2 5" xfId="40042" xr:uid="{E2E46DE8-BD90-4FE1-B6B0-465A747F57AC}"/>
    <cellStyle name="Comma 6 9 2 3 2 5 2" xfId="40043" xr:uid="{63F654E9-4AB2-4CA1-B9CC-EC899660327F}"/>
    <cellStyle name="Comma 6 9 2 3 2 6" xfId="40044" xr:uid="{A16AB7BA-E814-45CE-ABB6-B64670626682}"/>
    <cellStyle name="Comma 6 9 2 3 3" xfId="40045" xr:uid="{749550A4-7415-45B1-9897-45650F73A625}"/>
    <cellStyle name="Comma 6 9 2 3 3 2" xfId="40046" xr:uid="{E21E9529-015F-4E91-8A1E-3731D7435D9A}"/>
    <cellStyle name="Comma 6 9 2 3 3 2 2" xfId="40047" xr:uid="{808DD02F-05D8-4F54-B6F3-830D0BC6D48F}"/>
    <cellStyle name="Comma 6 9 2 3 3 2 2 2" xfId="40048" xr:uid="{9F0ED1BE-5B2C-4E66-906F-C4BDA264B3BF}"/>
    <cellStyle name="Comma 6 9 2 3 3 2 2 2 2" xfId="40049" xr:uid="{9674D9F6-CB07-47E2-B602-C22B2BA67984}"/>
    <cellStyle name="Comma 6 9 2 3 3 2 2 3" xfId="40050" xr:uid="{93152C35-0E47-4888-92B5-425F6130CF68}"/>
    <cellStyle name="Comma 6 9 2 3 3 2 3" xfId="40051" xr:uid="{41E3F0D2-0013-4E87-8253-AFF46996943D}"/>
    <cellStyle name="Comma 6 9 2 3 3 2 3 2" xfId="40052" xr:uid="{CFD815BA-8796-4AF9-A258-CB94AF9D45C5}"/>
    <cellStyle name="Comma 6 9 2 3 3 2 4" xfId="40053" xr:uid="{787B7B62-731E-4760-918E-C7D8B629474B}"/>
    <cellStyle name="Comma 6 9 2 3 3 3" xfId="40054" xr:uid="{2FEF5B02-143B-4F23-9D43-158C9D8E92BD}"/>
    <cellStyle name="Comma 6 9 2 3 3 3 2" xfId="40055" xr:uid="{425AA55A-6982-48B7-8AEE-ABA426E592DA}"/>
    <cellStyle name="Comma 6 9 2 3 3 3 2 2" xfId="40056" xr:uid="{4A489AE8-59C4-476A-879F-5E59E8A985B5}"/>
    <cellStyle name="Comma 6 9 2 3 3 3 3" xfId="40057" xr:uid="{C680DC6A-00E1-4BAA-ADB9-F3B460E1A7B7}"/>
    <cellStyle name="Comma 6 9 2 3 3 4" xfId="40058" xr:uid="{343F3649-8B5D-4D87-AD5D-1BB29F2864E4}"/>
    <cellStyle name="Comma 6 9 2 3 3 4 2" xfId="40059" xr:uid="{8137CD44-E28D-4742-A549-A4FB566E63FC}"/>
    <cellStyle name="Comma 6 9 2 3 3 5" xfId="40060" xr:uid="{AF5CE134-453A-4630-A033-7BDAB68EEF63}"/>
    <cellStyle name="Comma 6 9 2 3 4" xfId="40061" xr:uid="{720980CE-58F4-4820-B74C-E08638A4E3B5}"/>
    <cellStyle name="Comma 6 9 2 3 4 2" xfId="40062" xr:uid="{BB1D8737-6A9F-494E-8062-B1ABB71DE67C}"/>
    <cellStyle name="Comma 6 9 2 3 4 2 2" xfId="40063" xr:uid="{AC44F560-CC85-4D66-9A16-91FB11416DFA}"/>
    <cellStyle name="Comma 6 9 2 3 4 2 2 2" xfId="40064" xr:uid="{83EECA2C-04EA-40A0-9979-8E98A5B4797A}"/>
    <cellStyle name="Comma 6 9 2 3 4 2 3" xfId="40065" xr:uid="{3DC47753-1865-4DB4-ACB9-C7ED7BB82AA7}"/>
    <cellStyle name="Comma 6 9 2 3 4 3" xfId="40066" xr:uid="{79C4F283-7CDA-46B0-BF6B-2AA397A91135}"/>
    <cellStyle name="Comma 6 9 2 3 4 3 2" xfId="40067" xr:uid="{A3F3613F-DE35-44E9-84D4-8A6934B701C4}"/>
    <cellStyle name="Comma 6 9 2 3 4 4" xfId="40068" xr:uid="{FA012BFA-5A46-4440-8A7A-91F776A9CDFF}"/>
    <cellStyle name="Comma 6 9 2 3 5" xfId="40069" xr:uid="{C08D6FBD-3330-462B-B914-CF1F5A475069}"/>
    <cellStyle name="Comma 6 9 2 3 5 2" xfId="40070" xr:uid="{2CEA4AFC-3C33-4448-9F28-C0A44A31A65A}"/>
    <cellStyle name="Comma 6 9 2 3 5 2 2" xfId="40071" xr:uid="{41D07152-5AFD-45A7-8370-678A0038668F}"/>
    <cellStyle name="Comma 6 9 2 3 5 3" xfId="40072" xr:uid="{D6384B5A-3767-422A-A699-D71D2F486405}"/>
    <cellStyle name="Comma 6 9 2 3 6" xfId="40073" xr:uid="{815A3279-3216-43EE-B793-0246E2CA2755}"/>
    <cellStyle name="Comma 6 9 2 3 6 2" xfId="40074" xr:uid="{1ADE812E-DE92-4D9A-B894-5530B4B5EEBA}"/>
    <cellStyle name="Comma 6 9 2 3 7" xfId="40075" xr:uid="{D22CC21D-A69C-4213-9101-20CCE618E427}"/>
    <cellStyle name="Comma 6 9 2 4" xfId="40076" xr:uid="{CAFAA98A-A512-440B-B490-C980960BC53E}"/>
    <cellStyle name="Comma 6 9 2 4 2" xfId="40077" xr:uid="{6082DAE4-B592-462D-A59B-294CD8CAF70B}"/>
    <cellStyle name="Comma 6 9 2 4 2 2" xfId="40078" xr:uid="{9EEA1EB0-CA08-4F16-85A2-D2A3E6D908FA}"/>
    <cellStyle name="Comma 6 9 2 4 2 2 2" xfId="40079" xr:uid="{380932B3-5A89-4811-8044-8D580729DA35}"/>
    <cellStyle name="Comma 6 9 2 4 2 2 2 2" xfId="40080" xr:uid="{6AF8C746-6757-4171-9C85-45C78F2B46CB}"/>
    <cellStyle name="Comma 6 9 2 4 2 2 2 2 2" xfId="40081" xr:uid="{5EE26A72-1E81-4D88-A1B9-1F0286B282AB}"/>
    <cellStyle name="Comma 6 9 2 4 2 2 2 2 2 2" xfId="40082" xr:uid="{70E59D25-8CC2-4637-B82B-2D203C95ED6B}"/>
    <cellStyle name="Comma 6 9 2 4 2 2 2 2 3" xfId="40083" xr:uid="{C76E8BF4-4ADC-473F-93B2-10EA510CB761}"/>
    <cellStyle name="Comma 6 9 2 4 2 2 2 3" xfId="40084" xr:uid="{D12EC8E6-E3D2-45FF-9644-E03E31EC1FE6}"/>
    <cellStyle name="Comma 6 9 2 4 2 2 2 3 2" xfId="40085" xr:uid="{B4142F8C-C59B-4F31-9AC2-A9BE638CAFFD}"/>
    <cellStyle name="Comma 6 9 2 4 2 2 2 4" xfId="40086" xr:uid="{B81132F1-1FC5-4F7B-BC54-C9F13663044B}"/>
    <cellStyle name="Comma 6 9 2 4 2 2 3" xfId="40087" xr:uid="{EBCB0A1A-E559-4B69-97B1-196B0695373E}"/>
    <cellStyle name="Comma 6 9 2 4 2 2 3 2" xfId="40088" xr:uid="{5B09E636-BCB5-47CD-AB29-8AC5AC68B142}"/>
    <cellStyle name="Comma 6 9 2 4 2 2 3 2 2" xfId="40089" xr:uid="{6DA471FE-D9DB-4925-A3DB-3BE8295EDA53}"/>
    <cellStyle name="Comma 6 9 2 4 2 2 3 3" xfId="40090" xr:uid="{2B129B76-6B68-40FF-9755-1891E6287FC3}"/>
    <cellStyle name="Comma 6 9 2 4 2 2 4" xfId="40091" xr:uid="{ED8C5358-F78B-4CA8-8CB5-FDE8DF9B2CA9}"/>
    <cellStyle name="Comma 6 9 2 4 2 2 4 2" xfId="40092" xr:uid="{B50615FD-2763-4F62-BA90-12C1C1E3F836}"/>
    <cellStyle name="Comma 6 9 2 4 2 2 5" xfId="40093" xr:uid="{20E33AD3-AB9C-476F-A2A4-AA00D6730DA3}"/>
    <cellStyle name="Comma 6 9 2 4 2 3" xfId="40094" xr:uid="{D47C9DF2-C7BF-4282-9E55-F9DEDEFA0875}"/>
    <cellStyle name="Comma 6 9 2 4 2 3 2" xfId="40095" xr:uid="{5B32BE41-CECF-4C11-A076-812BF93B31F9}"/>
    <cellStyle name="Comma 6 9 2 4 2 3 2 2" xfId="40096" xr:uid="{34391E86-0C38-49AD-8DFC-87E5F4C5BE7A}"/>
    <cellStyle name="Comma 6 9 2 4 2 3 2 2 2" xfId="40097" xr:uid="{52138DBE-5106-425E-8D03-85D47646750E}"/>
    <cellStyle name="Comma 6 9 2 4 2 3 2 3" xfId="40098" xr:uid="{174F137C-80CA-4176-80BD-8CEC4BDA115E}"/>
    <cellStyle name="Comma 6 9 2 4 2 3 3" xfId="40099" xr:uid="{4F94370A-A84E-4549-93BC-F827289A16B1}"/>
    <cellStyle name="Comma 6 9 2 4 2 3 3 2" xfId="40100" xr:uid="{1964EA91-8C62-4219-AA98-CE8AA0337D2C}"/>
    <cellStyle name="Comma 6 9 2 4 2 3 4" xfId="40101" xr:uid="{31A1A918-2FBF-49B1-89CB-FF03FFD677ED}"/>
    <cellStyle name="Comma 6 9 2 4 2 4" xfId="40102" xr:uid="{C30E4786-B57A-4752-A2FF-A888FF4CDBFA}"/>
    <cellStyle name="Comma 6 9 2 4 2 4 2" xfId="40103" xr:uid="{2AFDA1BF-146C-41A3-8076-FC271AAAB284}"/>
    <cellStyle name="Comma 6 9 2 4 2 4 2 2" xfId="40104" xr:uid="{2AF46CC0-0C2F-47CC-932B-085DB3913E1A}"/>
    <cellStyle name="Comma 6 9 2 4 2 4 3" xfId="40105" xr:uid="{83C8224B-2383-4873-A08D-6F058F108F19}"/>
    <cellStyle name="Comma 6 9 2 4 2 5" xfId="40106" xr:uid="{783F9CB5-9A7E-4F53-9EFB-F4E5F296F26F}"/>
    <cellStyle name="Comma 6 9 2 4 2 5 2" xfId="40107" xr:uid="{6708DD85-910B-4E69-ACB2-22717DD071E8}"/>
    <cellStyle name="Comma 6 9 2 4 2 6" xfId="40108" xr:uid="{23FFDF07-6FA8-428A-BBE7-EA9CC13B9A65}"/>
    <cellStyle name="Comma 6 9 2 4 3" xfId="40109" xr:uid="{9F8D9F16-708C-4478-83C2-3318DE19D087}"/>
    <cellStyle name="Comma 6 9 2 4 3 2" xfId="40110" xr:uid="{188E03C6-6A97-4DDB-96F0-3749ED4455DD}"/>
    <cellStyle name="Comma 6 9 2 4 3 2 2" xfId="40111" xr:uid="{8ED2B472-8B55-4594-A255-7C1D9D684BF9}"/>
    <cellStyle name="Comma 6 9 2 4 3 2 2 2" xfId="40112" xr:uid="{84F43D58-B2B7-4B30-AAE1-2E962AEA2E5F}"/>
    <cellStyle name="Comma 6 9 2 4 3 2 2 2 2" xfId="40113" xr:uid="{EF3B6D90-972F-4A97-87AB-964737A35056}"/>
    <cellStyle name="Comma 6 9 2 4 3 2 2 3" xfId="40114" xr:uid="{2FB7FC5D-4837-4FFF-8790-9700E802EE28}"/>
    <cellStyle name="Comma 6 9 2 4 3 2 3" xfId="40115" xr:uid="{0645B1D1-A65B-4EC0-8522-C67D63257953}"/>
    <cellStyle name="Comma 6 9 2 4 3 2 3 2" xfId="40116" xr:uid="{09B7AD00-9B6C-46F5-BD14-319299C107BC}"/>
    <cellStyle name="Comma 6 9 2 4 3 2 4" xfId="40117" xr:uid="{CE207628-D34E-4F03-B7C3-B6127B7EF243}"/>
    <cellStyle name="Comma 6 9 2 4 3 3" xfId="40118" xr:uid="{31A2EFAC-5AA9-4977-8034-E8218FFE70C6}"/>
    <cellStyle name="Comma 6 9 2 4 3 3 2" xfId="40119" xr:uid="{C4D968A1-5427-4C7E-A0A1-51E7B8D05684}"/>
    <cellStyle name="Comma 6 9 2 4 3 3 2 2" xfId="40120" xr:uid="{6D3C7D01-1195-49E3-B4D2-36A6562E2791}"/>
    <cellStyle name="Comma 6 9 2 4 3 3 3" xfId="40121" xr:uid="{D1BCFDA5-CC4A-4976-8DA8-426665D2BFE9}"/>
    <cellStyle name="Comma 6 9 2 4 3 4" xfId="40122" xr:uid="{15CE15A2-7968-44F6-A2FE-2EFA835ECA34}"/>
    <cellStyle name="Comma 6 9 2 4 3 4 2" xfId="40123" xr:uid="{F7595AD4-6944-4856-A472-6B6A340C3F36}"/>
    <cellStyle name="Comma 6 9 2 4 3 5" xfId="40124" xr:uid="{776EFD04-78BD-40D0-A404-A1D9B2F0C590}"/>
    <cellStyle name="Comma 6 9 2 4 4" xfId="40125" xr:uid="{833EC34C-ACB0-438D-8DDC-6295376738E3}"/>
    <cellStyle name="Comma 6 9 2 4 4 2" xfId="40126" xr:uid="{EF78B616-3B37-4229-897F-A65643919467}"/>
    <cellStyle name="Comma 6 9 2 4 4 2 2" xfId="40127" xr:uid="{4BF62A35-86C3-4AC1-A5C3-0C27AE56D736}"/>
    <cellStyle name="Comma 6 9 2 4 4 2 2 2" xfId="40128" xr:uid="{E936F3E1-4CB0-4026-84AC-36D85E4282BB}"/>
    <cellStyle name="Comma 6 9 2 4 4 2 3" xfId="40129" xr:uid="{E6912556-7BCE-459E-A9AA-C402703744DC}"/>
    <cellStyle name="Comma 6 9 2 4 4 3" xfId="40130" xr:uid="{870DEE08-1956-411F-96AD-049400074BAC}"/>
    <cellStyle name="Comma 6 9 2 4 4 3 2" xfId="40131" xr:uid="{865A9B9E-DFC7-400B-8CCB-52FD13724AC7}"/>
    <cellStyle name="Comma 6 9 2 4 4 4" xfId="40132" xr:uid="{8D6A32E7-2867-4AB6-B2C0-C695068F53B0}"/>
    <cellStyle name="Comma 6 9 2 4 5" xfId="40133" xr:uid="{4A146D4B-3B54-4243-A380-B0EF7D702F39}"/>
    <cellStyle name="Comma 6 9 2 4 5 2" xfId="40134" xr:uid="{E8BE5D3E-AA47-4FD2-8538-4D6E856331AF}"/>
    <cellStyle name="Comma 6 9 2 4 5 2 2" xfId="40135" xr:uid="{48EBD0CD-1BCC-4ACD-90CA-DEE1E7B6769D}"/>
    <cellStyle name="Comma 6 9 2 4 5 3" xfId="40136" xr:uid="{D601B301-634D-4A08-B0A0-4877C00604F0}"/>
    <cellStyle name="Comma 6 9 2 4 6" xfId="40137" xr:uid="{2AC44363-D643-4F33-BFDF-3DAD7FEBD2E9}"/>
    <cellStyle name="Comma 6 9 2 4 6 2" xfId="40138" xr:uid="{379F1CBE-8AEB-4BBC-9DCB-745A6DFB15FF}"/>
    <cellStyle name="Comma 6 9 2 4 7" xfId="40139" xr:uid="{A4A55179-9140-4987-98C8-D193B48B34A0}"/>
    <cellStyle name="Comma 6 9 2 5" xfId="40140" xr:uid="{F0142236-0A7C-4242-A7B5-9B90B0F27421}"/>
    <cellStyle name="Comma 6 9 2 5 2" xfId="40141" xr:uid="{C7ADC73D-2D5A-4B75-8D81-9EDA8D0905D7}"/>
    <cellStyle name="Comma 6 9 2 5 2 2" xfId="40142" xr:uid="{3A22866B-FFAB-417A-BD32-67D09D4B5A46}"/>
    <cellStyle name="Comma 6 9 2 5 2 2 2" xfId="40143" xr:uid="{33A814C3-210C-4081-8BB8-3E9F53194DCB}"/>
    <cellStyle name="Comma 6 9 2 5 2 2 2 2" xfId="40144" xr:uid="{AEACE6D6-37F5-4B18-8ED9-FAE2AE88E28C}"/>
    <cellStyle name="Comma 6 9 2 5 2 2 2 2 2" xfId="40145" xr:uid="{D0348F2A-F7B1-419C-BBFB-F616DE0B0A01}"/>
    <cellStyle name="Comma 6 9 2 5 2 2 2 3" xfId="40146" xr:uid="{A217B13A-0474-4991-82A7-ADA3DC10480E}"/>
    <cellStyle name="Comma 6 9 2 5 2 2 3" xfId="40147" xr:uid="{531F9A84-63C9-49E5-974F-007DBFB84B2D}"/>
    <cellStyle name="Comma 6 9 2 5 2 2 3 2" xfId="40148" xr:uid="{896FD53D-2ACB-4248-97A8-F574BCEBF936}"/>
    <cellStyle name="Comma 6 9 2 5 2 2 4" xfId="40149" xr:uid="{7872296B-AE28-400C-93B4-7FE127A0DE21}"/>
    <cellStyle name="Comma 6 9 2 5 2 3" xfId="40150" xr:uid="{4EE94FDB-30B2-4ECC-9D94-9DB068F52E49}"/>
    <cellStyle name="Comma 6 9 2 5 2 3 2" xfId="40151" xr:uid="{FA7D0609-B0C5-4E85-9355-DF1774247FE6}"/>
    <cellStyle name="Comma 6 9 2 5 2 3 2 2" xfId="40152" xr:uid="{8A67E8B4-A460-4E5A-9124-23BA60C12E8D}"/>
    <cellStyle name="Comma 6 9 2 5 2 3 3" xfId="40153" xr:uid="{5ADC8DEE-945E-4E02-ADA8-4B7454A51F06}"/>
    <cellStyle name="Comma 6 9 2 5 2 4" xfId="40154" xr:uid="{9C98AC71-2164-46B7-ACC9-91F40936B007}"/>
    <cellStyle name="Comma 6 9 2 5 2 4 2" xfId="40155" xr:uid="{C93BD4EC-4A0F-4055-B71B-EC1E30B0ACFA}"/>
    <cellStyle name="Comma 6 9 2 5 2 5" xfId="40156" xr:uid="{0788B301-D9DD-4453-A04E-D70E762927A9}"/>
    <cellStyle name="Comma 6 9 2 5 3" xfId="40157" xr:uid="{1F7A0F4D-05CC-44AE-B8CE-DB9072059E27}"/>
    <cellStyle name="Comma 6 9 2 5 3 2" xfId="40158" xr:uid="{DE1D97ED-FA90-4BDF-B799-D7B3D523F46C}"/>
    <cellStyle name="Comma 6 9 2 5 3 2 2" xfId="40159" xr:uid="{F1849C22-C37C-49A8-92CD-C3BEC402A4D3}"/>
    <cellStyle name="Comma 6 9 2 5 3 2 2 2" xfId="40160" xr:uid="{C33504ED-3C92-4E1F-AF08-CECDAF80A974}"/>
    <cellStyle name="Comma 6 9 2 5 3 2 3" xfId="40161" xr:uid="{DCA0E49B-5BE1-497E-8064-884E53C6B952}"/>
    <cellStyle name="Comma 6 9 2 5 3 3" xfId="40162" xr:uid="{793CC14F-EAEB-4FCD-9087-FC39EEE3BAF9}"/>
    <cellStyle name="Comma 6 9 2 5 3 3 2" xfId="40163" xr:uid="{60D87061-0331-427B-B230-393907832125}"/>
    <cellStyle name="Comma 6 9 2 5 3 4" xfId="40164" xr:uid="{E60BB43F-3E75-4E49-AAD7-3CD18A694945}"/>
    <cellStyle name="Comma 6 9 2 5 4" xfId="40165" xr:uid="{2FF306DA-587D-4EC0-A78F-CAE3BDDAEA4F}"/>
    <cellStyle name="Comma 6 9 2 5 4 2" xfId="40166" xr:uid="{1CE0B565-99E7-4F14-A564-A7414870F703}"/>
    <cellStyle name="Comma 6 9 2 5 4 2 2" xfId="40167" xr:uid="{7447B34D-B792-464F-B4D9-7490B6C4F6CE}"/>
    <cellStyle name="Comma 6 9 2 5 4 3" xfId="40168" xr:uid="{FD804D86-5C53-4EAA-BD1E-12B6F6FB437A}"/>
    <cellStyle name="Comma 6 9 2 5 5" xfId="40169" xr:uid="{694F6E8D-80D7-47A3-8BF1-988D66ADC9B2}"/>
    <cellStyle name="Comma 6 9 2 5 5 2" xfId="40170" xr:uid="{8EF09D66-ACFD-405A-9197-E9BE81338C21}"/>
    <cellStyle name="Comma 6 9 2 5 6" xfId="40171" xr:uid="{2F17BE44-3485-467E-9DBD-DEED6DF4FE85}"/>
    <cellStyle name="Comma 6 9 2 6" xfId="40172" xr:uid="{4D127AE2-5393-4688-B969-BA7C92C25912}"/>
    <cellStyle name="Comma 6 9 2 6 2" xfId="40173" xr:uid="{E0E842DD-39DD-4556-81A0-6B9CCA2C1AB9}"/>
    <cellStyle name="Comma 6 9 2 6 2 2" xfId="40174" xr:uid="{4C8805CA-5BDC-4BC6-9A74-F72FAC21DD9C}"/>
    <cellStyle name="Comma 6 9 2 6 2 2 2" xfId="40175" xr:uid="{628B1E8F-197A-4549-B8F7-60C66D30141E}"/>
    <cellStyle name="Comma 6 9 2 6 2 2 2 2" xfId="40176" xr:uid="{F09F0DB7-9FDD-44E8-8355-02409F3BDE39}"/>
    <cellStyle name="Comma 6 9 2 6 2 2 3" xfId="40177" xr:uid="{EAE6AD4B-2781-464D-A1D1-0F3495B15D91}"/>
    <cellStyle name="Comma 6 9 2 6 2 3" xfId="40178" xr:uid="{5360E2FE-3A03-4369-BDAC-FDBF4D806C7E}"/>
    <cellStyle name="Comma 6 9 2 6 2 3 2" xfId="40179" xr:uid="{15BF9889-CC66-497D-903D-5096F47E246D}"/>
    <cellStyle name="Comma 6 9 2 6 2 4" xfId="40180" xr:uid="{981B533A-A2F9-4E28-83E8-12E7DC2F9119}"/>
    <cellStyle name="Comma 6 9 2 6 3" xfId="40181" xr:uid="{4D3BB8EE-26E3-4E02-892F-DE04039F5323}"/>
    <cellStyle name="Comma 6 9 2 6 3 2" xfId="40182" xr:uid="{1C62D1CF-6108-4AEE-B5F8-B1EB59C2BC88}"/>
    <cellStyle name="Comma 6 9 2 6 3 2 2" xfId="40183" xr:uid="{E16F03C3-7152-4C90-B707-3564AF28ED04}"/>
    <cellStyle name="Comma 6 9 2 6 3 3" xfId="40184" xr:uid="{AF2A0F42-6549-4CBA-BBE2-38ABDF302D45}"/>
    <cellStyle name="Comma 6 9 2 6 4" xfId="40185" xr:uid="{ABB6DA68-F554-49F7-BA9E-2A0F9C2D441F}"/>
    <cellStyle name="Comma 6 9 2 6 4 2" xfId="40186" xr:uid="{49E35E5F-98C3-4DE4-A976-0CEEC08496DA}"/>
    <cellStyle name="Comma 6 9 2 6 5" xfId="40187" xr:uid="{A9F54318-502A-4DCE-B809-6F72F8B327B7}"/>
    <cellStyle name="Comma 6 9 2 7" xfId="40188" xr:uid="{68E1E603-F6E9-419A-B794-69AB3F5936B9}"/>
    <cellStyle name="Comma 6 9 2 7 2" xfId="40189" xr:uid="{01A46F70-42A3-4564-B3E1-D99C7DD5FF6E}"/>
    <cellStyle name="Comma 6 9 2 7 2 2" xfId="40190" xr:uid="{0929478F-A05B-4206-837D-804068C55B3C}"/>
    <cellStyle name="Comma 6 9 2 7 2 2 2" xfId="40191" xr:uid="{130F25F4-5CA0-44B4-A921-9FF1F3A809AE}"/>
    <cellStyle name="Comma 6 9 2 7 2 3" xfId="40192" xr:uid="{4E241362-8D00-4108-A894-41D249163769}"/>
    <cellStyle name="Comma 6 9 2 7 3" xfId="40193" xr:uid="{EB450554-2772-4996-8C0A-166DA5487AA7}"/>
    <cellStyle name="Comma 6 9 2 7 3 2" xfId="40194" xr:uid="{AA06AD8E-A0E2-4425-937F-89231D0B0EB8}"/>
    <cellStyle name="Comma 6 9 2 7 4" xfId="40195" xr:uid="{2FBAB592-3F47-4006-BE41-5C92F5681837}"/>
    <cellStyle name="Comma 6 9 2 8" xfId="40196" xr:uid="{095970BD-F3C7-40B3-B3CA-AB70C3BB4B98}"/>
    <cellStyle name="Comma 6 9 2 8 2" xfId="40197" xr:uid="{50C0BEBC-4F07-4EBE-89EF-033308B8D476}"/>
    <cellStyle name="Comma 6 9 2 8 2 2" xfId="40198" xr:uid="{1C1636E0-164D-4E30-88A5-247195BF3141}"/>
    <cellStyle name="Comma 6 9 2 8 3" xfId="40199" xr:uid="{22935C92-64CC-4C18-AC25-3BC5C96A4A38}"/>
    <cellStyle name="Comma 6 9 2 9" xfId="40200" xr:uid="{0038044C-9A10-47A8-8427-AB326FA3BF21}"/>
    <cellStyle name="Comma 6 9 2 9 2" xfId="40201" xr:uid="{E9A02AA8-8AF2-48AF-89F6-97EBEEE177A3}"/>
    <cellStyle name="Comma 6 9 3" xfId="40202" xr:uid="{AA34579A-0844-4A21-824D-02CD7355A5ED}"/>
    <cellStyle name="Comma 6 9 3 2" xfId="40203" xr:uid="{BC20BE74-1011-4783-91D2-A870662F81B1}"/>
    <cellStyle name="Comma 6 9 3 2 2" xfId="40204" xr:uid="{29FBF5CA-166F-454B-9FEF-CCB6D51FD941}"/>
    <cellStyle name="Comma 6 9 3 2 2 2" xfId="40205" xr:uid="{B81BE184-6E87-4611-B9F0-4C9558AAE8EA}"/>
    <cellStyle name="Comma 6 9 3 2 2 2 2" xfId="40206" xr:uid="{4197253D-978C-495D-8AEB-B98CEF45F961}"/>
    <cellStyle name="Comma 6 9 3 2 2 2 2 2" xfId="40207" xr:uid="{18589ADA-B140-4348-A997-A6BE0C717E2A}"/>
    <cellStyle name="Comma 6 9 3 2 2 2 2 2 2" xfId="40208" xr:uid="{525D4262-6E18-4293-A679-9815A67010BF}"/>
    <cellStyle name="Comma 6 9 3 2 2 2 2 3" xfId="40209" xr:uid="{85826991-456A-429F-A3F2-C8012C48163E}"/>
    <cellStyle name="Comma 6 9 3 2 2 2 3" xfId="40210" xr:uid="{FCF2BB05-3178-4271-9B3D-C9BDEA014AF4}"/>
    <cellStyle name="Comma 6 9 3 2 2 2 3 2" xfId="40211" xr:uid="{8A6A8052-BE49-4422-BDF9-30CDDA00A359}"/>
    <cellStyle name="Comma 6 9 3 2 2 2 4" xfId="40212" xr:uid="{526CDB2A-9C6A-42AF-8832-CBB6A3FDD320}"/>
    <cellStyle name="Comma 6 9 3 2 2 3" xfId="40213" xr:uid="{CCF130CE-FB08-48B8-AA95-09C1ECA615AB}"/>
    <cellStyle name="Comma 6 9 3 2 2 3 2" xfId="40214" xr:uid="{BF2ECF08-90EC-41C4-84EB-3FA675DCCDCF}"/>
    <cellStyle name="Comma 6 9 3 2 2 3 2 2" xfId="40215" xr:uid="{1FD39F5F-9F17-46EF-97DF-48CC87810004}"/>
    <cellStyle name="Comma 6 9 3 2 2 3 3" xfId="40216" xr:uid="{1DBD475F-689A-457E-95FF-2B8748383F5C}"/>
    <cellStyle name="Comma 6 9 3 2 2 4" xfId="40217" xr:uid="{CC56F04F-527D-4108-8B5A-26BDF5A9D1E0}"/>
    <cellStyle name="Comma 6 9 3 2 2 4 2" xfId="40218" xr:uid="{6C449C1B-0A02-4BE3-BC01-CAE8BC84BB98}"/>
    <cellStyle name="Comma 6 9 3 2 2 5" xfId="40219" xr:uid="{4CE71B07-24B4-495E-98CF-358BE579D1EF}"/>
    <cellStyle name="Comma 6 9 3 2 3" xfId="40220" xr:uid="{B458752E-3547-4235-A011-A3ED54A10CB3}"/>
    <cellStyle name="Comma 6 9 3 2 3 2" xfId="40221" xr:uid="{5A224826-F852-49CB-B090-DE1EBEB863A0}"/>
    <cellStyle name="Comma 6 9 3 2 3 2 2" xfId="40222" xr:uid="{DA4B16C3-89BA-48CD-BAF1-47F00208DC19}"/>
    <cellStyle name="Comma 6 9 3 2 3 2 2 2" xfId="40223" xr:uid="{4E583EB3-801C-44F6-AB56-8A83EBE89FDC}"/>
    <cellStyle name="Comma 6 9 3 2 3 2 3" xfId="40224" xr:uid="{35273193-8161-4E2B-9E46-66A9B5BDFFED}"/>
    <cellStyle name="Comma 6 9 3 2 3 3" xfId="40225" xr:uid="{0E5ACF7E-701F-4A4C-BFBB-BBC9FB9A6F51}"/>
    <cellStyle name="Comma 6 9 3 2 3 3 2" xfId="40226" xr:uid="{E57255A5-CE10-4E26-A2B9-BE4BDC163696}"/>
    <cellStyle name="Comma 6 9 3 2 3 4" xfId="40227" xr:uid="{EA5B3857-E143-4D52-B490-9EF7FA628423}"/>
    <cellStyle name="Comma 6 9 3 2 4" xfId="40228" xr:uid="{EB389875-1599-43C5-9010-584F446AC4AA}"/>
    <cellStyle name="Comma 6 9 3 2 4 2" xfId="40229" xr:uid="{BD7034BA-A9FC-4991-A71A-B2DCF39AAED7}"/>
    <cellStyle name="Comma 6 9 3 2 4 2 2" xfId="40230" xr:uid="{EB8887F1-9FAD-49A7-8B76-589A691C971E}"/>
    <cellStyle name="Comma 6 9 3 2 4 3" xfId="40231" xr:uid="{D9A843BE-BF4B-499D-A0A3-A85BB0362F3F}"/>
    <cellStyle name="Comma 6 9 3 2 5" xfId="40232" xr:uid="{0C4B189F-6889-471F-AD12-F1BAD72AADED}"/>
    <cellStyle name="Comma 6 9 3 2 5 2" xfId="40233" xr:uid="{085C0E0F-014C-4357-ABA7-4F9F608BEC4B}"/>
    <cellStyle name="Comma 6 9 3 2 6" xfId="40234" xr:uid="{16F84F91-6612-49F1-B324-FF556A0D91EE}"/>
    <cellStyle name="Comma 6 9 3 3" xfId="40235" xr:uid="{1961722D-3C62-40E9-968F-FF42FD5BA8BF}"/>
    <cellStyle name="Comma 6 9 3 3 2" xfId="40236" xr:uid="{D311D6E5-EC66-46B7-884A-90CFD3939641}"/>
    <cellStyle name="Comma 6 9 3 3 2 2" xfId="40237" xr:uid="{D33D06D3-15CD-4BBE-9481-CF8066E27BC4}"/>
    <cellStyle name="Comma 6 9 3 3 2 2 2" xfId="40238" xr:uid="{E8267621-5C7D-4076-8B0E-CAFC40E84FE6}"/>
    <cellStyle name="Comma 6 9 3 3 2 2 2 2" xfId="40239" xr:uid="{DC663903-FE37-45F6-B9B0-1E0ED17C35A3}"/>
    <cellStyle name="Comma 6 9 3 3 2 2 3" xfId="40240" xr:uid="{BF751C1F-67EF-47BD-B4CE-7E4516C274F0}"/>
    <cellStyle name="Comma 6 9 3 3 2 3" xfId="40241" xr:uid="{65C21273-8B63-4742-B7BF-9B5FD80CC355}"/>
    <cellStyle name="Comma 6 9 3 3 2 3 2" xfId="40242" xr:uid="{6544B444-0819-43A7-B468-87BC97F37E09}"/>
    <cellStyle name="Comma 6 9 3 3 2 4" xfId="40243" xr:uid="{F8EE4EBF-5A89-4891-9567-6D03E3C0C51B}"/>
    <cellStyle name="Comma 6 9 3 3 3" xfId="40244" xr:uid="{3CE0BB20-3CD4-4A89-A774-5C2A0B37DB43}"/>
    <cellStyle name="Comma 6 9 3 3 3 2" xfId="40245" xr:uid="{9BA3DEA2-4F32-473C-BF1B-29A800AA2D9C}"/>
    <cellStyle name="Comma 6 9 3 3 3 2 2" xfId="40246" xr:uid="{E541DA5C-A6B1-4F91-9E40-70B894C12759}"/>
    <cellStyle name="Comma 6 9 3 3 3 3" xfId="40247" xr:uid="{F2C9E213-E738-47A4-86F2-AB033C968FAD}"/>
    <cellStyle name="Comma 6 9 3 3 4" xfId="40248" xr:uid="{5418CCEE-1FB3-4A0E-9EF3-C1636CDDB74E}"/>
    <cellStyle name="Comma 6 9 3 3 4 2" xfId="40249" xr:uid="{0F9B8F6C-0CCF-4BD7-A566-A92F3DD6C4EE}"/>
    <cellStyle name="Comma 6 9 3 3 5" xfId="40250" xr:uid="{9A31759F-414E-43EE-9EA5-8945C1D547FC}"/>
    <cellStyle name="Comma 6 9 3 4" xfId="40251" xr:uid="{0C675CFF-76EE-48E0-84C2-BDE12FBF3E51}"/>
    <cellStyle name="Comma 6 9 3 4 2" xfId="40252" xr:uid="{A7F1844F-37FB-478E-BD6E-FA51CE9C48D8}"/>
    <cellStyle name="Comma 6 9 3 4 2 2" xfId="40253" xr:uid="{23215A87-D3C4-4988-A0EB-9F7CFB251876}"/>
    <cellStyle name="Comma 6 9 3 4 2 2 2" xfId="40254" xr:uid="{B15632C2-8540-4D6D-8D0F-1B8A6B271EC3}"/>
    <cellStyle name="Comma 6 9 3 4 2 3" xfId="40255" xr:uid="{3EB7691D-6867-4C4F-B4B8-8B49341BE1E5}"/>
    <cellStyle name="Comma 6 9 3 4 3" xfId="40256" xr:uid="{E41C807B-9C66-4E08-A203-7EC7891551A1}"/>
    <cellStyle name="Comma 6 9 3 4 3 2" xfId="40257" xr:uid="{8BCB0B8E-308B-4848-8A34-77A4FABBBF29}"/>
    <cellStyle name="Comma 6 9 3 4 4" xfId="40258" xr:uid="{8684D054-590D-4265-B533-1A5CEFC80297}"/>
    <cellStyle name="Comma 6 9 3 5" xfId="40259" xr:uid="{ABFFF6DE-43DB-4DC2-A7ED-690AA9DA8A77}"/>
    <cellStyle name="Comma 6 9 3 5 2" xfId="40260" xr:uid="{C3094A51-AF9F-49C9-90C3-26F179ECF952}"/>
    <cellStyle name="Comma 6 9 3 5 2 2" xfId="40261" xr:uid="{07B9EFC8-E426-47FF-8151-3D3411A05984}"/>
    <cellStyle name="Comma 6 9 3 5 3" xfId="40262" xr:uid="{7008E047-0DD8-4CD1-B417-6E6043D1100E}"/>
    <cellStyle name="Comma 6 9 3 6" xfId="40263" xr:uid="{29BD1E05-9EE3-451C-BF96-58F21BF0754E}"/>
    <cellStyle name="Comma 6 9 3 6 2" xfId="40264" xr:uid="{A49E9591-438E-400D-99E7-76A50DA7C008}"/>
    <cellStyle name="Comma 6 9 3 7" xfId="40265" xr:uid="{7F243140-9AA2-41C2-A27D-0D104738828E}"/>
    <cellStyle name="Comma 6 9 4" xfId="40266" xr:uid="{33616C5F-D80C-474B-807D-0ACAA65FB6FA}"/>
    <cellStyle name="Comma 6 9 4 2" xfId="40267" xr:uid="{752EBA06-0E1E-4C29-97D1-B10D418733F3}"/>
    <cellStyle name="Comma 6 9 4 2 2" xfId="40268" xr:uid="{B0144361-AC66-4362-919D-3816C3AE7AE6}"/>
    <cellStyle name="Comma 6 9 4 2 2 2" xfId="40269" xr:uid="{345EEE58-1F4A-4AA8-BCDE-0EEF6AC9560B}"/>
    <cellStyle name="Comma 6 9 4 2 2 2 2" xfId="40270" xr:uid="{221537A4-7CFE-4CD8-A0D5-3324C0E73B51}"/>
    <cellStyle name="Comma 6 9 4 2 2 2 2 2" xfId="40271" xr:uid="{CF7DC443-6115-4576-AFD1-E04E55E356C9}"/>
    <cellStyle name="Comma 6 9 4 2 2 2 2 2 2" xfId="40272" xr:uid="{27CFD4E5-A7A4-49E5-95B5-F5FD3D50348F}"/>
    <cellStyle name="Comma 6 9 4 2 2 2 2 3" xfId="40273" xr:uid="{404CD3FE-D678-4ACF-9F53-7E3A80BCDAA7}"/>
    <cellStyle name="Comma 6 9 4 2 2 2 3" xfId="40274" xr:uid="{6B1334B2-2369-4704-A835-747EC5C79EEE}"/>
    <cellStyle name="Comma 6 9 4 2 2 2 3 2" xfId="40275" xr:uid="{630E982C-E569-4C10-A485-8A2A146E982D}"/>
    <cellStyle name="Comma 6 9 4 2 2 2 4" xfId="40276" xr:uid="{5642106F-AC34-480C-9A16-079F75F4E048}"/>
    <cellStyle name="Comma 6 9 4 2 2 3" xfId="40277" xr:uid="{CCB6BB5D-E3AB-4CF3-9A58-505A9E8D8DEB}"/>
    <cellStyle name="Comma 6 9 4 2 2 3 2" xfId="40278" xr:uid="{CDAB27D0-8DF2-484C-A3A6-5675331182C8}"/>
    <cellStyle name="Comma 6 9 4 2 2 3 2 2" xfId="40279" xr:uid="{57025024-9A5F-46A8-B6F7-28655E01B116}"/>
    <cellStyle name="Comma 6 9 4 2 2 3 3" xfId="40280" xr:uid="{CEEA9731-49D8-4808-9332-0B45584C8E42}"/>
    <cellStyle name="Comma 6 9 4 2 2 4" xfId="40281" xr:uid="{33C2371E-1E5E-4194-A522-26173ADB9DE8}"/>
    <cellStyle name="Comma 6 9 4 2 2 4 2" xfId="40282" xr:uid="{08A2286E-0F10-48A8-B869-3DC9F394AFA8}"/>
    <cellStyle name="Comma 6 9 4 2 2 5" xfId="40283" xr:uid="{F86EAC06-230D-4CDD-BFAD-A9F84E48B005}"/>
    <cellStyle name="Comma 6 9 4 2 3" xfId="40284" xr:uid="{7D3CA719-7EDC-429A-9D01-D93A6600E9CD}"/>
    <cellStyle name="Comma 6 9 4 2 3 2" xfId="40285" xr:uid="{11055C24-4EE6-49E0-833D-B07A8971C116}"/>
    <cellStyle name="Comma 6 9 4 2 3 2 2" xfId="40286" xr:uid="{26A51C68-C679-4FC8-8E0F-D2E3B210EED3}"/>
    <cellStyle name="Comma 6 9 4 2 3 2 2 2" xfId="40287" xr:uid="{C1A43083-B5B3-4DD6-A2B8-2FC3033C7C2D}"/>
    <cellStyle name="Comma 6 9 4 2 3 2 3" xfId="40288" xr:uid="{5EBD4DB5-1DAE-4682-AEA3-59C4BB6E6894}"/>
    <cellStyle name="Comma 6 9 4 2 3 3" xfId="40289" xr:uid="{FEC3F605-5BB1-4E44-B7B8-91FBAF2DB3D7}"/>
    <cellStyle name="Comma 6 9 4 2 3 3 2" xfId="40290" xr:uid="{1F96C9AF-6F25-4BA2-B635-AF033AA44A64}"/>
    <cellStyle name="Comma 6 9 4 2 3 4" xfId="40291" xr:uid="{1C901691-0AFB-4355-AD83-1D63F608F7C5}"/>
    <cellStyle name="Comma 6 9 4 2 4" xfId="40292" xr:uid="{747ABE03-682F-4CB5-960D-631737B54C1B}"/>
    <cellStyle name="Comma 6 9 4 2 4 2" xfId="40293" xr:uid="{4BD5930E-8EE6-410F-83B9-F373070C95AA}"/>
    <cellStyle name="Comma 6 9 4 2 4 2 2" xfId="40294" xr:uid="{F46DB580-C79F-4BF6-B264-C0520E83A292}"/>
    <cellStyle name="Comma 6 9 4 2 4 3" xfId="40295" xr:uid="{19A19BAD-0AB9-4AD8-A961-554572E7023C}"/>
    <cellStyle name="Comma 6 9 4 2 5" xfId="40296" xr:uid="{F1CA2EAD-4076-485D-879E-B19796067501}"/>
    <cellStyle name="Comma 6 9 4 2 5 2" xfId="40297" xr:uid="{EB9BFD64-06E5-4A0D-92DB-3805F303471F}"/>
    <cellStyle name="Comma 6 9 4 2 6" xfId="40298" xr:uid="{5F5B49A3-F5E5-4D80-8983-7861C93BBC35}"/>
    <cellStyle name="Comma 6 9 4 3" xfId="40299" xr:uid="{5B16A6DD-C41D-4BC8-80C0-91AF7D133BF8}"/>
    <cellStyle name="Comma 6 9 4 3 2" xfId="40300" xr:uid="{2281842F-C2AB-47F2-BCE5-583506AE745C}"/>
    <cellStyle name="Comma 6 9 4 3 2 2" xfId="40301" xr:uid="{61FB14E8-B406-4FFE-AA68-9E3EBA6EBAB1}"/>
    <cellStyle name="Comma 6 9 4 3 2 2 2" xfId="40302" xr:uid="{8735BC55-EDE6-4245-90EB-4E4CAAB54844}"/>
    <cellStyle name="Comma 6 9 4 3 2 2 2 2" xfId="40303" xr:uid="{5E315ECA-64CE-4FCD-8371-8C8E083F9A03}"/>
    <cellStyle name="Comma 6 9 4 3 2 2 3" xfId="40304" xr:uid="{8399CE6C-0183-4F9F-BABD-D678A62E11A2}"/>
    <cellStyle name="Comma 6 9 4 3 2 3" xfId="40305" xr:uid="{DB314637-C9D4-4A76-8F4A-50E04C5658B7}"/>
    <cellStyle name="Comma 6 9 4 3 2 3 2" xfId="40306" xr:uid="{E017DCCE-4662-4936-8A79-02DFF9BE49CE}"/>
    <cellStyle name="Comma 6 9 4 3 2 4" xfId="40307" xr:uid="{12DB528D-9EC1-4B52-A39F-1BEC110D9BF1}"/>
    <cellStyle name="Comma 6 9 4 3 3" xfId="40308" xr:uid="{96F99EE2-7DF6-40E4-A251-789F64D740B4}"/>
    <cellStyle name="Comma 6 9 4 3 3 2" xfId="40309" xr:uid="{0633D5DA-5496-4964-8353-01028E2A1C65}"/>
    <cellStyle name="Comma 6 9 4 3 3 2 2" xfId="40310" xr:uid="{15C9DE52-ECFC-4596-BB87-0A5DD84ACC29}"/>
    <cellStyle name="Comma 6 9 4 3 3 3" xfId="40311" xr:uid="{1864390D-33D2-4684-AEA7-5BAE82CD299A}"/>
    <cellStyle name="Comma 6 9 4 3 4" xfId="40312" xr:uid="{95A6D685-B641-4AEF-90B4-5A8E90CE23A0}"/>
    <cellStyle name="Comma 6 9 4 3 4 2" xfId="40313" xr:uid="{5990D486-823C-40C9-BC47-85BC4A34D135}"/>
    <cellStyle name="Comma 6 9 4 3 5" xfId="40314" xr:uid="{875826B6-255C-436F-8D53-108245BD74BB}"/>
    <cellStyle name="Comma 6 9 4 4" xfId="40315" xr:uid="{1045FA04-4E65-4EE1-B0B3-0997EE1C78AA}"/>
    <cellStyle name="Comma 6 9 4 4 2" xfId="40316" xr:uid="{E2C4896B-BFBB-42C6-8BA1-F5773F03E496}"/>
    <cellStyle name="Comma 6 9 4 4 2 2" xfId="40317" xr:uid="{A42372CC-6243-46A5-92B0-857EA7D3B8B5}"/>
    <cellStyle name="Comma 6 9 4 4 2 2 2" xfId="40318" xr:uid="{1792120C-63FC-4881-8A51-6306A1F31C26}"/>
    <cellStyle name="Comma 6 9 4 4 2 3" xfId="40319" xr:uid="{74369ABD-604B-4C4A-8ABC-81D6D820B455}"/>
    <cellStyle name="Comma 6 9 4 4 3" xfId="40320" xr:uid="{35A0CA02-C3DE-4AB4-A289-3E10B530EA77}"/>
    <cellStyle name="Comma 6 9 4 4 3 2" xfId="40321" xr:uid="{F7B9C448-BD54-4CDB-9B27-49A5A2477D98}"/>
    <cellStyle name="Comma 6 9 4 4 4" xfId="40322" xr:uid="{1F751E6B-7F3B-4A4A-A1D2-179CDEA2204F}"/>
    <cellStyle name="Comma 6 9 4 5" xfId="40323" xr:uid="{EF8C71DC-07BF-4ACC-B88F-0FCADD256CEC}"/>
    <cellStyle name="Comma 6 9 4 5 2" xfId="40324" xr:uid="{9492DD40-EC2F-496C-A433-7418FF031D86}"/>
    <cellStyle name="Comma 6 9 4 5 2 2" xfId="40325" xr:uid="{50CC4DA5-61D3-4973-80A8-1DFD7D18AB9C}"/>
    <cellStyle name="Comma 6 9 4 5 3" xfId="40326" xr:uid="{CD859A55-18EC-4082-9FBF-624324E537CC}"/>
    <cellStyle name="Comma 6 9 4 6" xfId="40327" xr:uid="{4DF115A2-9AC1-4C6E-8735-DA3CFC45C252}"/>
    <cellStyle name="Comma 6 9 4 6 2" xfId="40328" xr:uid="{8A060A8C-16CC-4653-8AC3-A0C13FD2BB40}"/>
    <cellStyle name="Comma 6 9 4 7" xfId="40329" xr:uid="{9543D9F7-C7D5-4ECB-B115-CB55D52672C8}"/>
    <cellStyle name="Comma 6 9 5" xfId="40330" xr:uid="{2BC69284-EBDC-442E-AE07-8649FA570FAC}"/>
    <cellStyle name="Comma 6 9 5 2" xfId="40331" xr:uid="{0905A6DD-F347-40F8-80A4-6386908A0839}"/>
    <cellStyle name="Comma 6 9 5 2 2" xfId="40332" xr:uid="{1EFA1CC8-B13C-4967-82B4-7C93D958F235}"/>
    <cellStyle name="Comma 6 9 5 2 2 2" xfId="40333" xr:uid="{741B1B4D-ECD0-431C-BFBD-F9ACEA09546A}"/>
    <cellStyle name="Comma 6 9 5 2 2 2 2" xfId="40334" xr:uid="{CBE12E16-52A8-4CDE-8CE4-3F56A38C58E1}"/>
    <cellStyle name="Comma 6 9 5 2 2 2 2 2" xfId="40335" xr:uid="{39368AD0-E856-435E-B5B6-4D9B384F9266}"/>
    <cellStyle name="Comma 6 9 5 2 2 2 2 2 2" xfId="40336" xr:uid="{09C9273D-B553-474E-B54F-24435753E2C0}"/>
    <cellStyle name="Comma 6 9 5 2 2 2 2 3" xfId="40337" xr:uid="{617CFE0E-8C60-4105-A935-3752FDB87EC6}"/>
    <cellStyle name="Comma 6 9 5 2 2 2 3" xfId="40338" xr:uid="{4BCED5D6-1592-4BF5-8581-6FE0F9188F40}"/>
    <cellStyle name="Comma 6 9 5 2 2 2 3 2" xfId="40339" xr:uid="{B72752D7-89F5-42C2-A8F7-90F5ADA5ED2A}"/>
    <cellStyle name="Comma 6 9 5 2 2 2 4" xfId="40340" xr:uid="{9AF46856-727B-4D2E-9627-28785DD66C85}"/>
    <cellStyle name="Comma 6 9 5 2 2 3" xfId="40341" xr:uid="{0CA415B9-5362-4E99-BC5E-7409AB8909E9}"/>
    <cellStyle name="Comma 6 9 5 2 2 3 2" xfId="40342" xr:uid="{3EAB123A-30F7-4DD0-9B4E-1FC0AE206466}"/>
    <cellStyle name="Comma 6 9 5 2 2 3 2 2" xfId="40343" xr:uid="{04E427BC-EEBB-4BD2-B205-E0E6804DE934}"/>
    <cellStyle name="Comma 6 9 5 2 2 3 3" xfId="40344" xr:uid="{3B40EFC6-6B1F-408B-B73B-51F967598678}"/>
    <cellStyle name="Comma 6 9 5 2 2 4" xfId="40345" xr:uid="{D124E532-5631-44EB-9C3A-D6631F4FDDD2}"/>
    <cellStyle name="Comma 6 9 5 2 2 4 2" xfId="40346" xr:uid="{B371EFA7-B81F-45D7-B736-547EDCB5AFCF}"/>
    <cellStyle name="Comma 6 9 5 2 2 5" xfId="40347" xr:uid="{489CB8EE-4E1E-4638-B1A0-A39FF9A3EA09}"/>
    <cellStyle name="Comma 6 9 5 2 3" xfId="40348" xr:uid="{01861B77-60FD-4B53-A77B-0479B6964A40}"/>
    <cellStyle name="Comma 6 9 5 2 3 2" xfId="40349" xr:uid="{A5CB235F-DFA3-4113-B26F-E3EF11E012B5}"/>
    <cellStyle name="Comma 6 9 5 2 3 2 2" xfId="40350" xr:uid="{911AA05D-C257-49BF-A2D8-92560ACAD779}"/>
    <cellStyle name="Comma 6 9 5 2 3 2 2 2" xfId="40351" xr:uid="{EAA16D3D-2D15-4B9E-A3F1-B173CF440D1F}"/>
    <cellStyle name="Comma 6 9 5 2 3 2 3" xfId="40352" xr:uid="{4F982DEF-E989-410B-952E-12A3260669F9}"/>
    <cellStyle name="Comma 6 9 5 2 3 3" xfId="40353" xr:uid="{6F990CB7-F072-4D4A-BEA4-42459BAF6A13}"/>
    <cellStyle name="Comma 6 9 5 2 3 3 2" xfId="40354" xr:uid="{BF39A468-2926-48FB-9CE6-FD77AF853950}"/>
    <cellStyle name="Comma 6 9 5 2 3 4" xfId="40355" xr:uid="{651060F9-6483-404E-B376-08601F115672}"/>
    <cellStyle name="Comma 6 9 5 2 4" xfId="40356" xr:uid="{994E4E23-6D6D-4573-BA5F-4B3176B1935A}"/>
    <cellStyle name="Comma 6 9 5 2 4 2" xfId="40357" xr:uid="{6371CF6F-8014-42C1-9D52-0E510035DCF8}"/>
    <cellStyle name="Comma 6 9 5 2 4 2 2" xfId="40358" xr:uid="{2D7375F0-4368-4B90-ABA7-7F7324789292}"/>
    <cellStyle name="Comma 6 9 5 2 4 3" xfId="40359" xr:uid="{77A774EC-9CA1-4664-879A-111F79282E08}"/>
    <cellStyle name="Comma 6 9 5 2 5" xfId="40360" xr:uid="{99F632FD-F5E6-431F-93FB-D4014336F929}"/>
    <cellStyle name="Comma 6 9 5 2 5 2" xfId="40361" xr:uid="{87AF5EF1-732F-464F-BCF5-54D5F3E54B8E}"/>
    <cellStyle name="Comma 6 9 5 2 6" xfId="40362" xr:uid="{90ECDC1D-5BD8-4304-87FC-37FA18A98119}"/>
    <cellStyle name="Comma 6 9 5 3" xfId="40363" xr:uid="{FE6A0873-2461-4A9E-A526-E8F8D488B87C}"/>
    <cellStyle name="Comma 6 9 5 3 2" xfId="40364" xr:uid="{E4F87288-36BF-4137-A928-EBC694E4B1BB}"/>
    <cellStyle name="Comma 6 9 5 3 2 2" xfId="40365" xr:uid="{6160499C-B1F7-427D-8AFE-FE3EBD921BA9}"/>
    <cellStyle name="Comma 6 9 5 3 2 2 2" xfId="40366" xr:uid="{2166130D-F9D3-4F0C-850C-0F6BA95C68D0}"/>
    <cellStyle name="Comma 6 9 5 3 2 2 2 2" xfId="40367" xr:uid="{AC20A5E6-A75E-4C90-8138-453730D64ECB}"/>
    <cellStyle name="Comma 6 9 5 3 2 2 3" xfId="40368" xr:uid="{6E2C72D6-EA36-49C8-860F-EC74D132DA5D}"/>
    <cellStyle name="Comma 6 9 5 3 2 3" xfId="40369" xr:uid="{CF0E7B62-B09E-43A9-9C71-1C3808A962E4}"/>
    <cellStyle name="Comma 6 9 5 3 2 3 2" xfId="40370" xr:uid="{AF4E14D4-5718-4968-99F6-F9FE18153863}"/>
    <cellStyle name="Comma 6 9 5 3 2 4" xfId="40371" xr:uid="{D27473E3-6493-437B-A887-5A2613851470}"/>
    <cellStyle name="Comma 6 9 5 3 3" xfId="40372" xr:uid="{45B6BF8A-7090-4F1D-8574-79E04C4EE780}"/>
    <cellStyle name="Comma 6 9 5 3 3 2" xfId="40373" xr:uid="{B2FF4C8A-C116-4D76-9CA7-EAD0AB131B2F}"/>
    <cellStyle name="Comma 6 9 5 3 3 2 2" xfId="40374" xr:uid="{F7E258CC-9E54-40D7-9DCC-D0EB8EC4DE1F}"/>
    <cellStyle name="Comma 6 9 5 3 3 3" xfId="40375" xr:uid="{56AAF34D-38C7-4AC3-AC91-038E7106A570}"/>
    <cellStyle name="Comma 6 9 5 3 4" xfId="40376" xr:uid="{4B11A4FC-7BD0-4D79-B289-F8B469BBC3D2}"/>
    <cellStyle name="Comma 6 9 5 3 4 2" xfId="40377" xr:uid="{62993F14-7DC4-4031-8B76-C7062AACDE27}"/>
    <cellStyle name="Comma 6 9 5 3 5" xfId="40378" xr:uid="{8728A2BA-4FDF-4BE8-9835-B7DCC5A8D3DA}"/>
    <cellStyle name="Comma 6 9 5 4" xfId="40379" xr:uid="{AAB032C4-DB02-453F-A4F1-9AEBEA7E8406}"/>
    <cellStyle name="Comma 6 9 5 4 2" xfId="40380" xr:uid="{CE0CD4C2-276B-498E-A811-65C99D92BC3F}"/>
    <cellStyle name="Comma 6 9 5 4 2 2" xfId="40381" xr:uid="{F8E93B96-15C7-434D-8E74-482A0AB490E8}"/>
    <cellStyle name="Comma 6 9 5 4 2 2 2" xfId="40382" xr:uid="{50AEFFA4-0631-4B6E-BEB1-78ADB79E6883}"/>
    <cellStyle name="Comma 6 9 5 4 2 3" xfId="40383" xr:uid="{CEBECA2B-11C9-4B95-BBA0-6A84F6601152}"/>
    <cellStyle name="Comma 6 9 5 4 3" xfId="40384" xr:uid="{C6E27856-0732-4FFF-BDFF-68BE54F81297}"/>
    <cellStyle name="Comma 6 9 5 4 3 2" xfId="40385" xr:uid="{87147875-F344-4709-9287-BBB498700C8F}"/>
    <cellStyle name="Comma 6 9 5 4 4" xfId="40386" xr:uid="{C7921277-4AA2-43AD-9C5A-5665F2159B88}"/>
    <cellStyle name="Comma 6 9 5 5" xfId="40387" xr:uid="{C8F69C3D-320A-4525-8B92-14E21F4922C2}"/>
    <cellStyle name="Comma 6 9 5 5 2" xfId="40388" xr:uid="{33FAD844-6782-4444-A1E7-FD9A88EE8342}"/>
    <cellStyle name="Comma 6 9 5 5 2 2" xfId="40389" xr:uid="{F1584757-C52C-4522-A6EF-17DF8DE315A3}"/>
    <cellStyle name="Comma 6 9 5 5 3" xfId="40390" xr:uid="{D51BA178-B590-4E71-9231-1DE6EFFCEFE2}"/>
    <cellStyle name="Comma 6 9 5 6" xfId="40391" xr:uid="{7CA0ECE4-4AEE-4A34-A805-CDA3F68AE6C8}"/>
    <cellStyle name="Comma 6 9 5 6 2" xfId="40392" xr:uid="{83545F68-C12B-40CC-AE82-008B0AAF2E4E}"/>
    <cellStyle name="Comma 6 9 5 7" xfId="40393" xr:uid="{AED139A4-A0FC-4B10-9AD7-B2FF62A02CBE}"/>
    <cellStyle name="Comma 6 9 6" xfId="40394" xr:uid="{CCE4E836-431F-41FA-BA0E-2B2A944F4996}"/>
    <cellStyle name="Comma 6 9 6 2" xfId="40395" xr:uid="{AA55FDA0-3903-4EF4-98E2-AE9AA2F0DF9D}"/>
    <cellStyle name="Comma 6 9 6 2 2" xfId="40396" xr:uid="{5FDEDC0A-26E7-42D3-A6C1-FD348F58E4C9}"/>
    <cellStyle name="Comma 6 9 6 2 2 2" xfId="40397" xr:uid="{4B99C539-976E-40FD-AED6-B7537E2E67CD}"/>
    <cellStyle name="Comma 6 9 6 2 2 2 2" xfId="40398" xr:uid="{29642B6A-3671-43FD-8E07-EBB911EBB921}"/>
    <cellStyle name="Comma 6 9 6 2 2 2 2 2" xfId="40399" xr:uid="{69F46240-4419-49AB-BDC0-34C1C4FBCB76}"/>
    <cellStyle name="Comma 6 9 6 2 2 2 3" xfId="40400" xr:uid="{CC6EB59C-8CD8-4FA2-B39E-74F662D99735}"/>
    <cellStyle name="Comma 6 9 6 2 2 3" xfId="40401" xr:uid="{3F72F5C8-DDE2-427E-9D90-402D3C08CE31}"/>
    <cellStyle name="Comma 6 9 6 2 2 3 2" xfId="40402" xr:uid="{A8FEB48E-FEA8-4958-BAA1-598311FE4DA4}"/>
    <cellStyle name="Comma 6 9 6 2 2 4" xfId="40403" xr:uid="{F73AB3C4-CAB2-4A75-A399-D2EC94F7DCE6}"/>
    <cellStyle name="Comma 6 9 6 2 3" xfId="40404" xr:uid="{F6659F4B-59A8-4113-94E8-AE99BFB4ACF9}"/>
    <cellStyle name="Comma 6 9 6 2 3 2" xfId="40405" xr:uid="{31D1399E-609E-4194-8E2A-371F58D29536}"/>
    <cellStyle name="Comma 6 9 6 2 3 2 2" xfId="40406" xr:uid="{810B957B-0D18-482D-B7BD-D8337EC72DBA}"/>
    <cellStyle name="Comma 6 9 6 2 3 3" xfId="40407" xr:uid="{C27D8209-534B-41C3-A5F6-848C42E67D0D}"/>
    <cellStyle name="Comma 6 9 6 2 4" xfId="40408" xr:uid="{FB060B14-1B6B-4F01-942E-3970B12693F7}"/>
    <cellStyle name="Comma 6 9 6 2 4 2" xfId="40409" xr:uid="{0D7A44E8-5C66-45EB-89C9-82FF116C602D}"/>
    <cellStyle name="Comma 6 9 6 2 5" xfId="40410" xr:uid="{5E320271-E8A0-4C0E-8D73-688EF43D06AB}"/>
    <cellStyle name="Comma 6 9 6 3" xfId="40411" xr:uid="{5A17F08E-647F-4C7C-8F57-2FA5E1AD17E0}"/>
    <cellStyle name="Comma 6 9 6 3 2" xfId="40412" xr:uid="{295BEC45-BF75-471E-8F7A-A1FD30B42105}"/>
    <cellStyle name="Comma 6 9 6 3 2 2" xfId="40413" xr:uid="{6D4BDFB5-1AE0-4E72-9016-F60203A7F85E}"/>
    <cellStyle name="Comma 6 9 6 3 2 2 2" xfId="40414" xr:uid="{9EFEED95-ABFA-41AC-A4AF-BAAAF2843AF9}"/>
    <cellStyle name="Comma 6 9 6 3 2 3" xfId="40415" xr:uid="{860142B7-D1CE-4E0B-BB24-B9062CE5AC38}"/>
    <cellStyle name="Comma 6 9 6 3 3" xfId="40416" xr:uid="{FE57D8F9-5BA1-4665-8077-0B079C43CCB3}"/>
    <cellStyle name="Comma 6 9 6 3 3 2" xfId="40417" xr:uid="{3924F528-7B44-4389-B0DD-3BB346A3BC1F}"/>
    <cellStyle name="Comma 6 9 6 3 4" xfId="40418" xr:uid="{D3920D17-3D0B-419E-99F0-4C85945D8C6F}"/>
    <cellStyle name="Comma 6 9 6 4" xfId="40419" xr:uid="{CBB0C3D1-DC07-4E73-B118-1E528A0B7788}"/>
    <cellStyle name="Comma 6 9 6 4 2" xfId="40420" xr:uid="{1CEF025E-DEF3-4AA4-86F9-B43DCB9BB3C1}"/>
    <cellStyle name="Comma 6 9 6 4 2 2" xfId="40421" xr:uid="{130FABC7-59EB-491C-BCC7-FB3ABAC21BAF}"/>
    <cellStyle name="Comma 6 9 6 4 3" xfId="40422" xr:uid="{30DFACCB-F372-4912-8C1D-5A0653FBFB0E}"/>
    <cellStyle name="Comma 6 9 6 5" xfId="40423" xr:uid="{72E49F93-52C1-4AF7-89CE-4D6BCCAEFB3C}"/>
    <cellStyle name="Comma 6 9 6 5 2" xfId="40424" xr:uid="{062E3378-2426-4803-8AA0-F7788444EC2C}"/>
    <cellStyle name="Comma 6 9 6 6" xfId="40425" xr:uid="{8CFFAF48-091A-4268-9019-666D6F76F8D6}"/>
    <cellStyle name="Comma 6 9 7" xfId="40426" xr:uid="{522A0250-5EDB-45A9-B159-2D640D3B47BD}"/>
    <cellStyle name="Comma 6 9 7 2" xfId="40427" xr:uid="{CC24AA92-459A-4AAD-82F0-D5F74ABA730F}"/>
    <cellStyle name="Comma 6 9 7 2 2" xfId="40428" xr:uid="{A55E9674-43FD-4F7E-B4AC-6361D1C459A3}"/>
    <cellStyle name="Comma 6 9 7 2 2 2" xfId="40429" xr:uid="{B7B20A8C-AF86-4DDE-852D-2CEB4F418E8E}"/>
    <cellStyle name="Comma 6 9 7 2 2 2 2" xfId="40430" xr:uid="{9B8D01B0-69FC-4D18-B609-5ACBD44D53D3}"/>
    <cellStyle name="Comma 6 9 7 2 2 3" xfId="40431" xr:uid="{267789D3-55B0-4A19-A5A2-0096AE3A1B92}"/>
    <cellStyle name="Comma 6 9 7 2 3" xfId="40432" xr:uid="{35C35FF9-74E0-4C77-9EEB-39ED59A90207}"/>
    <cellStyle name="Comma 6 9 7 2 3 2" xfId="40433" xr:uid="{6D80F895-42DD-4249-BCEA-6EDB8AA5331F}"/>
    <cellStyle name="Comma 6 9 7 2 4" xfId="40434" xr:uid="{42B3EB26-9555-4DA2-8CEF-1C731021A6A8}"/>
    <cellStyle name="Comma 6 9 7 3" xfId="40435" xr:uid="{566901A7-55BD-4BDC-A1F9-671D636F81E8}"/>
    <cellStyle name="Comma 6 9 7 3 2" xfId="40436" xr:uid="{DAB0CD4D-91EE-4C5B-A116-01DB76F544B9}"/>
    <cellStyle name="Comma 6 9 7 3 2 2" xfId="40437" xr:uid="{62873F8F-5820-4ABC-A4E4-A8075651CEBA}"/>
    <cellStyle name="Comma 6 9 7 3 3" xfId="40438" xr:uid="{DA997C84-5125-460B-8853-00E102BD0AF9}"/>
    <cellStyle name="Comma 6 9 7 4" xfId="40439" xr:uid="{64399D2A-0249-4C87-9EAA-30A1D2EFE309}"/>
    <cellStyle name="Comma 6 9 7 4 2" xfId="40440" xr:uid="{1832BB43-0E4A-4EF0-998A-4C25F4A45CD0}"/>
    <cellStyle name="Comma 6 9 7 5" xfId="40441" xr:uid="{5109E9C9-D011-4566-BF2C-7F4F6BBB313C}"/>
    <cellStyle name="Comma 6 9 8" xfId="40442" xr:uid="{1B1192A3-D10C-4917-B648-BFD338936A11}"/>
    <cellStyle name="Comma 6 9 8 2" xfId="40443" xr:uid="{07595B69-F33B-45DD-A3EE-2640A29EB735}"/>
    <cellStyle name="Comma 6 9 8 2 2" xfId="40444" xr:uid="{97D94CCF-216E-419D-8E7F-C239B66FFA0C}"/>
    <cellStyle name="Comma 6 9 8 2 2 2" xfId="40445" xr:uid="{685F85CE-1F6E-4D92-9694-D9089D16E30D}"/>
    <cellStyle name="Comma 6 9 8 2 3" xfId="40446" xr:uid="{7CE4C643-0ADC-4929-9224-FE7DA79DCC2E}"/>
    <cellStyle name="Comma 6 9 8 3" xfId="40447" xr:uid="{FE3CA916-3644-4826-9AA6-F37C921227BF}"/>
    <cellStyle name="Comma 6 9 8 3 2" xfId="40448" xr:uid="{AA131E17-E7A7-4E53-B7EF-08B732196013}"/>
    <cellStyle name="Comma 6 9 8 4" xfId="40449" xr:uid="{48BB16F9-A4F2-4DE0-A31D-942EA091DEA3}"/>
    <cellStyle name="Comma 6 9 9" xfId="40450" xr:uid="{1F800278-BA5C-4EE8-9310-B78E971F212C}"/>
    <cellStyle name="Comma 6 9 9 2" xfId="40451" xr:uid="{D5244623-C716-492E-8D65-EAB5E3B4CBA6}"/>
    <cellStyle name="Comma 6 9 9 2 2" xfId="40452" xr:uid="{A0BEB8BA-67C7-455C-95C6-A131828BCE5C}"/>
    <cellStyle name="Comma 6 9 9 3" xfId="40453" xr:uid="{12BCC342-ED1C-4FEC-A153-B5AB16948148}"/>
    <cellStyle name="Comma 60" xfId="635" xr:uid="{5E39583A-9A17-4097-85EB-D75EA8C2C173}"/>
    <cellStyle name="Comma 60 2" xfId="40455" xr:uid="{275AB057-B761-42AD-9532-E5D722E84E70}"/>
    <cellStyle name="Comma 60 2 2" xfId="40456" xr:uid="{2289E315-A276-4AD2-ABDF-02D95E336125}"/>
    <cellStyle name="Comma 60 2 2 2" xfId="40457" xr:uid="{441C4588-4943-4ECB-ABF9-F6FB832AAF8B}"/>
    <cellStyle name="Comma 60 2 2 2 2" xfId="40458" xr:uid="{8D74EDAA-0A08-4B31-86BE-27297933A70D}"/>
    <cellStyle name="Comma 60 2 2 3" xfId="40459" xr:uid="{98716311-BB3E-4E68-9239-9C08562B8776}"/>
    <cellStyle name="Comma 60 2 3" xfId="40460" xr:uid="{39550FF3-ABB1-4DB9-AF65-8FD53B84DE56}"/>
    <cellStyle name="Comma 60 2 3 2" xfId="40461" xr:uid="{F58AB248-359B-4F30-A4F9-72DC9A45228D}"/>
    <cellStyle name="Comma 60 2 4" xfId="40462" xr:uid="{69FFA790-91BD-4032-B4B4-1F231268D9C5}"/>
    <cellStyle name="Comma 60 3" xfId="40463" xr:uid="{F06B8CF3-96F9-47E8-AAD0-CF27A7D2B5F0}"/>
    <cellStyle name="Comma 60 3 2" xfId="40464" xr:uid="{69BF16F7-CA6A-4921-A41D-151D4D352E75}"/>
    <cellStyle name="Comma 60 3 2 2" xfId="40465" xr:uid="{5D12E2BF-3AAF-4382-86A2-2A54EE9BA4E4}"/>
    <cellStyle name="Comma 60 3 3" xfId="40466" xr:uid="{269370A2-40D8-4868-A9AA-CB3BE73FFA68}"/>
    <cellStyle name="Comma 60 4" xfId="40467" xr:uid="{26516B5E-9272-43C0-952E-F72BCE5E80EC}"/>
    <cellStyle name="Comma 60 4 2" xfId="40468" xr:uid="{4A9AE495-D11A-4589-8436-C34575C8B173}"/>
    <cellStyle name="Comma 60 5" xfId="40469" xr:uid="{ABA1966F-0D65-4F49-BE5F-E472DE3F787D}"/>
    <cellStyle name="Comma 60 6" xfId="40454" xr:uid="{F842F4A6-50B1-426E-B60C-DCE6F362340B}"/>
    <cellStyle name="Comma 61" xfId="636" xr:uid="{94D41666-A613-4914-9878-FC42F0E4F4F0}"/>
    <cellStyle name="Comma 61 2" xfId="40471" xr:uid="{16E352DE-2D92-4A6F-8733-FE7091772961}"/>
    <cellStyle name="Comma 61 2 2" xfId="40472" xr:uid="{C6135023-3D8E-4F67-BE3F-0294CB3DA9B0}"/>
    <cellStyle name="Comma 61 2 2 2" xfId="40473" xr:uid="{95CEA1E9-3FE3-4018-B5DC-864556BCA5C9}"/>
    <cellStyle name="Comma 61 2 2 2 2" xfId="40474" xr:uid="{3A18A61A-BECE-4A61-8E84-649C31785342}"/>
    <cellStyle name="Comma 61 2 2 3" xfId="40475" xr:uid="{0B0779A9-97B1-4851-958C-10687C478D03}"/>
    <cellStyle name="Comma 61 2 3" xfId="40476" xr:uid="{C8BA002E-435C-4A60-9D10-C4CFC1817A10}"/>
    <cellStyle name="Comma 61 2 3 2" xfId="40477" xr:uid="{47916910-3C12-40F7-8AE0-BFBA6EBFEAFC}"/>
    <cellStyle name="Comma 61 2 4" xfId="40478" xr:uid="{B27D9F9B-5C31-4941-86EB-44025F035EA6}"/>
    <cellStyle name="Comma 61 3" xfId="40479" xr:uid="{ADDEAA15-ACF3-4413-A3A0-BAB44CBC13FC}"/>
    <cellStyle name="Comma 61 3 2" xfId="40480" xr:uid="{435A1DF0-40A9-4D67-943F-9A74C54345FD}"/>
    <cellStyle name="Comma 61 3 2 2" xfId="40481" xr:uid="{3E2D370F-1AA8-49DE-B877-0B34854B70E1}"/>
    <cellStyle name="Comma 61 3 3" xfId="40482" xr:uid="{385EFD8E-3819-4D04-9FBC-DDFAE9F822B3}"/>
    <cellStyle name="Comma 61 4" xfId="40483" xr:uid="{1AA3A171-789F-4F09-B8D9-829FB83F8C36}"/>
    <cellStyle name="Comma 61 4 2" xfId="40484" xr:uid="{2F53C9BD-906D-4114-89A2-B1CF032AA64B}"/>
    <cellStyle name="Comma 61 5" xfId="40485" xr:uid="{CB9DFA4B-1252-4953-BCA4-676953A095CD}"/>
    <cellStyle name="Comma 61 6" xfId="40470" xr:uid="{D6E141A2-7AA6-4B57-9A32-5D9A814C3F9D}"/>
    <cellStyle name="Comma 62" xfId="637" xr:uid="{8429C936-BC3A-4F0E-8E32-A9FBA7AEF551}"/>
    <cellStyle name="Comma 62 2" xfId="40487" xr:uid="{09081D70-0594-4C11-A1BE-D9D4E434D967}"/>
    <cellStyle name="Comma 62 2 2" xfId="40488" xr:uid="{F598C3E2-5F69-49A0-9D2B-32C64DA6F0F9}"/>
    <cellStyle name="Comma 62 2 2 2" xfId="40489" xr:uid="{4D73D0C7-AE39-4D6A-90BB-954590662EBC}"/>
    <cellStyle name="Comma 62 2 2 2 2" xfId="40490" xr:uid="{D697F1E3-3075-4D97-9883-C349669D83AB}"/>
    <cellStyle name="Comma 62 2 2 3" xfId="40491" xr:uid="{3D9321E2-D9BE-4F0A-8DC2-CEF006862B4F}"/>
    <cellStyle name="Comma 62 2 3" xfId="40492" xr:uid="{E1A36847-A5BA-4B1C-ADB8-F58B92F734E6}"/>
    <cellStyle name="Comma 62 2 3 2" xfId="40493" xr:uid="{A32F8D2C-DA54-47CF-A47C-D21AFBC45CDE}"/>
    <cellStyle name="Comma 62 2 4" xfId="40494" xr:uid="{6FE93332-F9BF-457F-898B-576054418178}"/>
    <cellStyle name="Comma 62 3" xfId="40495" xr:uid="{4130C4E8-6B14-45EF-9053-F67C24286173}"/>
    <cellStyle name="Comma 62 3 2" xfId="40496" xr:uid="{14719305-71E0-4999-B5B8-087CBCA14F1A}"/>
    <cellStyle name="Comma 62 3 2 2" xfId="40497" xr:uid="{68C23256-487E-49D0-BBEF-5B335141A4F6}"/>
    <cellStyle name="Comma 62 3 3" xfId="40498" xr:uid="{163E1B98-C0BA-49A1-85CB-6DCAA6E7DC9A}"/>
    <cellStyle name="Comma 62 4" xfId="40499" xr:uid="{0C23C4E0-B158-4CAD-AC3D-F4CF0042A375}"/>
    <cellStyle name="Comma 62 4 2" xfId="40500" xr:uid="{A35E7ACA-CD88-4131-8F9E-B9BCC2DACCF8}"/>
    <cellStyle name="Comma 62 5" xfId="40501" xr:uid="{8FCD6775-62EA-48A4-8F8A-24F791152630}"/>
    <cellStyle name="Comma 62 6" xfId="40486" xr:uid="{67986AC6-BB78-4267-8954-2152F6A32366}"/>
    <cellStyle name="Comma 63" xfId="638" xr:uid="{F0C4EA0D-B5EE-4B66-A80C-0C4F626DB335}"/>
    <cellStyle name="Comma 63 2" xfId="40503" xr:uid="{B3DCBC85-7046-4941-9D4F-418557113840}"/>
    <cellStyle name="Comma 63 2 2" xfId="40504" xr:uid="{D20A3BA3-C1CC-47F0-A1FC-077D5E4C098E}"/>
    <cellStyle name="Comma 63 2 2 2" xfId="40505" xr:uid="{7CEFB648-65DD-412C-AD44-81D3CFD28BCD}"/>
    <cellStyle name="Comma 63 2 2 2 2" xfId="40506" xr:uid="{4E50E858-9009-4B1C-A4BF-063CCBEBA866}"/>
    <cellStyle name="Comma 63 2 2 3" xfId="40507" xr:uid="{BB849021-5A62-49A2-926C-6E8B2203A56A}"/>
    <cellStyle name="Comma 63 2 3" xfId="40508" xr:uid="{1842EAD8-B773-4319-9CCE-2EDA48EF643A}"/>
    <cellStyle name="Comma 63 2 3 2" xfId="40509" xr:uid="{66720B6E-6064-4ABB-9DF6-376EB3AB13CC}"/>
    <cellStyle name="Comma 63 2 4" xfId="40510" xr:uid="{A930B491-F4A3-43BF-8595-CB8463AE2FED}"/>
    <cellStyle name="Comma 63 3" xfId="40511" xr:uid="{066AD5B1-C353-48D0-A394-9F894296D798}"/>
    <cellStyle name="Comma 63 3 2" xfId="40512" xr:uid="{A45F5023-6653-4699-B749-8F5DDBCDFF6F}"/>
    <cellStyle name="Comma 63 3 2 2" xfId="40513" xr:uid="{218BF575-7C57-4EAC-BCD2-764AC50CD9DB}"/>
    <cellStyle name="Comma 63 3 3" xfId="40514" xr:uid="{AA658DCF-C7FC-4EFA-BE34-48D26308ACCB}"/>
    <cellStyle name="Comma 63 4" xfId="40515" xr:uid="{7211BFF6-182E-43F4-B627-BE7A6A19AF32}"/>
    <cellStyle name="Comma 63 4 2" xfId="40516" xr:uid="{26BE144B-D05E-43C8-931A-3DB5AB51D701}"/>
    <cellStyle name="Comma 63 5" xfId="40517" xr:uid="{E3567367-493E-4F53-B830-7B86A5E8D069}"/>
    <cellStyle name="Comma 63 6" xfId="40502" xr:uid="{3FC1C9A6-BF32-4ED6-98D5-28EFB3EB832E}"/>
    <cellStyle name="Comma 64" xfId="639" xr:uid="{82D8D014-2242-426E-A208-059D867099E7}"/>
    <cellStyle name="Comma 64 2" xfId="40519" xr:uid="{A6751D02-6C8A-4039-BC55-2E94F35504F0}"/>
    <cellStyle name="Comma 64 2 2" xfId="40520" xr:uid="{E70157B0-88F8-41F5-AA07-49B7E0BCDC25}"/>
    <cellStyle name="Comma 64 2 2 2" xfId="40521" xr:uid="{2F72804A-1692-4BA6-90FE-6D1350A48B27}"/>
    <cellStyle name="Comma 64 2 2 2 2" xfId="40522" xr:uid="{EDE6ED77-B0E6-42D2-8B36-4979F4948666}"/>
    <cellStyle name="Comma 64 2 2 3" xfId="40523" xr:uid="{06A4B3B1-88B7-4327-B531-9C1350521A33}"/>
    <cellStyle name="Comma 64 2 3" xfId="40524" xr:uid="{94C32294-6B52-436D-BEA3-C46B58CA14A4}"/>
    <cellStyle name="Comma 64 2 3 2" xfId="40525" xr:uid="{007BD792-A662-4F2F-8CC8-92C5A86BAFA5}"/>
    <cellStyle name="Comma 64 2 4" xfId="40526" xr:uid="{4524A5E7-645A-4822-867B-D50204CEBB83}"/>
    <cellStyle name="Comma 64 3" xfId="40527" xr:uid="{90C92B4E-939D-48D3-8B04-BC943A147592}"/>
    <cellStyle name="Comma 64 3 2" xfId="40528" xr:uid="{B074A6E8-BF9E-4553-9614-536CA7DC6259}"/>
    <cellStyle name="Comma 64 3 2 2" xfId="40529" xr:uid="{E4F885AE-7BC0-4D27-B53B-DA848E842203}"/>
    <cellStyle name="Comma 64 3 3" xfId="40530" xr:uid="{54570907-458A-48F0-9CB2-71CC3897ED99}"/>
    <cellStyle name="Comma 64 4" xfId="40531" xr:uid="{7F3EB78B-3620-4A1D-8A7B-D4200CCB823A}"/>
    <cellStyle name="Comma 64 4 2" xfId="40532" xr:uid="{75B94845-AE5B-4D6F-9825-DF6FBA31EB5A}"/>
    <cellStyle name="Comma 64 5" xfId="40533" xr:uid="{BDD53481-08BB-4626-B263-C321F51E5CAC}"/>
    <cellStyle name="Comma 64 6" xfId="40518" xr:uid="{3B895832-6967-45CD-916F-47EC96B04697}"/>
    <cellStyle name="Comma 65" xfId="640" xr:uid="{C332A723-2ADF-4443-A926-99401DADE740}"/>
    <cellStyle name="Comma 65 2" xfId="40535" xr:uid="{B6AA73E7-5C45-4984-AE93-0108179C7F86}"/>
    <cellStyle name="Comma 65 2 2" xfId="40536" xr:uid="{DB5412B0-3986-402A-9057-80C2DA79DC29}"/>
    <cellStyle name="Comma 65 2 2 2" xfId="40537" xr:uid="{9C1E4ECB-B173-4C23-9B8B-6E3DD7D08C77}"/>
    <cellStyle name="Comma 65 2 2 2 2" xfId="40538" xr:uid="{3581A866-6E21-4237-9B03-F43DA175C796}"/>
    <cellStyle name="Comma 65 2 2 3" xfId="40539" xr:uid="{ED47D483-60A6-4155-AC19-371AC1ED6E5A}"/>
    <cellStyle name="Comma 65 2 3" xfId="40540" xr:uid="{CFAD3BF6-BD4E-4F8D-937E-F66A4DA3CB87}"/>
    <cellStyle name="Comma 65 2 3 2" xfId="40541" xr:uid="{553839F0-EDE7-4D4F-9DA0-D8BCE216D199}"/>
    <cellStyle name="Comma 65 2 4" xfId="40542" xr:uid="{FCC4D2BB-8431-4998-B23B-A2C57B7E30C8}"/>
    <cellStyle name="Comma 65 3" xfId="40543" xr:uid="{EDBAC886-FB23-4806-9634-CFCA5AFB4F2F}"/>
    <cellStyle name="Comma 65 3 2" xfId="40544" xr:uid="{E777D632-B4CA-4EEB-AD4E-8BDBE08205ED}"/>
    <cellStyle name="Comma 65 3 2 2" xfId="40545" xr:uid="{6E96B006-0A96-4C9E-9662-BE49A9B97166}"/>
    <cellStyle name="Comma 65 3 3" xfId="40546" xr:uid="{C7C486F8-FCD2-49CF-AB9C-4A94CBBA66F8}"/>
    <cellStyle name="Comma 65 4" xfId="40547" xr:uid="{5EC00418-A47E-4FEC-9B84-7F2FDB716AEE}"/>
    <cellStyle name="Comma 65 4 2" xfId="40548" xr:uid="{99932BD8-393C-4186-A563-275445C22FEB}"/>
    <cellStyle name="Comma 65 5" xfId="40549" xr:uid="{C26A746A-9D64-4085-AEE7-1D55B93675D7}"/>
    <cellStyle name="Comma 65 6" xfId="40534" xr:uid="{5663E244-561C-4ABC-87F3-7EFA32F54803}"/>
    <cellStyle name="Comma 66" xfId="641" xr:uid="{558FA63F-827B-4F40-97A9-826560B4F4D0}"/>
    <cellStyle name="Comma 66 2" xfId="40551" xr:uid="{0CC8F1E5-DFF2-483F-8D25-93A727A7A200}"/>
    <cellStyle name="Comma 66 2 2" xfId="40552" xr:uid="{82EEF1A9-E3E7-4FC2-9DFC-28B3D784A330}"/>
    <cellStyle name="Comma 66 2 2 2" xfId="40553" xr:uid="{81E9131E-E46E-434C-BCE8-6926DA63A756}"/>
    <cellStyle name="Comma 66 2 2 2 2" xfId="40554" xr:uid="{4E72FE7E-3DA4-4CCA-BC97-CB62E9C93B43}"/>
    <cellStyle name="Comma 66 2 2 3" xfId="40555" xr:uid="{24BF53BA-5C50-439E-AFDB-7FDAC7032B92}"/>
    <cellStyle name="Comma 66 2 3" xfId="40556" xr:uid="{7AF25D41-E56D-4456-A61E-17F3895BEF44}"/>
    <cellStyle name="Comma 66 2 3 2" xfId="40557" xr:uid="{F2EB56B6-A3D8-4045-8120-4EBFAFC30204}"/>
    <cellStyle name="Comma 66 2 4" xfId="40558" xr:uid="{35B38ACE-7D8B-4F8A-94ED-150BA12CADA9}"/>
    <cellStyle name="Comma 66 3" xfId="40559" xr:uid="{CDE3ECCD-FE3D-46D2-9690-C239E4D61A81}"/>
    <cellStyle name="Comma 66 3 2" xfId="40560" xr:uid="{56153F40-4E1C-47D9-8292-AABFAA0A3563}"/>
    <cellStyle name="Comma 66 3 2 2" xfId="40561" xr:uid="{23CAB67D-29CC-4A98-A65D-73C3750A469F}"/>
    <cellStyle name="Comma 66 3 3" xfId="40562" xr:uid="{957C0B89-49EF-47E3-BD4C-60BB42A27E66}"/>
    <cellStyle name="Comma 66 4" xfId="40563" xr:uid="{1F25B2BD-6482-488A-9962-1B67E30BC824}"/>
    <cellStyle name="Comma 66 4 2" xfId="40564" xr:uid="{FABDC3C2-D3CB-4DE5-9467-E678376D5225}"/>
    <cellStyle name="Comma 66 5" xfId="40565" xr:uid="{CA7511F0-69A9-430A-A8CF-13A8D9F724FB}"/>
    <cellStyle name="Comma 66 6" xfId="40550" xr:uid="{F04D04E7-EAAA-49DE-AE1F-6DD6A907434D}"/>
    <cellStyle name="Comma 67" xfId="642" xr:uid="{3693773D-6748-4392-A9C3-DF91C26888D7}"/>
    <cellStyle name="Comma 67 2" xfId="40567" xr:uid="{287323F4-AA05-4EBC-A35B-74ADCAB4B642}"/>
    <cellStyle name="Comma 67 2 2" xfId="40568" xr:uid="{E0624DFE-06EA-4F70-BC67-95C2E341FF56}"/>
    <cellStyle name="Comma 67 2 2 2" xfId="40569" xr:uid="{82D5BFF2-9484-4C5F-B521-EB4D606635CB}"/>
    <cellStyle name="Comma 67 2 2 2 2" xfId="40570" xr:uid="{659CDD68-27F8-4EEA-9736-2A6EF848E9A1}"/>
    <cellStyle name="Comma 67 2 2 3" xfId="40571" xr:uid="{D002015A-A931-4DFE-A77E-6BFA4D20D0D6}"/>
    <cellStyle name="Comma 67 2 3" xfId="40572" xr:uid="{32E1E1D5-23C0-44BE-98DE-F208E8143C88}"/>
    <cellStyle name="Comma 67 2 3 2" xfId="40573" xr:uid="{8EFA2889-2FB3-4FA9-A3B1-BAB061099FA1}"/>
    <cellStyle name="Comma 67 2 4" xfId="40574" xr:uid="{9F46A851-951E-4221-AC9C-84167AE38E7B}"/>
    <cellStyle name="Comma 67 3" xfId="40575" xr:uid="{129D5E49-95E5-4AC2-8FB0-A68F0EFEDA0A}"/>
    <cellStyle name="Comma 67 3 2" xfId="40576" xr:uid="{56835979-E207-44D6-9774-152A5A5527DD}"/>
    <cellStyle name="Comma 67 3 2 2" xfId="40577" xr:uid="{236E6F38-17FF-4D8C-B4F0-A2439BDE6071}"/>
    <cellStyle name="Comma 67 3 3" xfId="40578" xr:uid="{19AA6329-9148-469F-B900-7B5104A63403}"/>
    <cellStyle name="Comma 67 4" xfId="40579" xr:uid="{7DF9DA2D-2B9B-499A-8B19-7F73BF018C60}"/>
    <cellStyle name="Comma 67 4 2" xfId="40580" xr:uid="{BB4B9810-5A2F-40C2-BCC4-CCDEEB3232F1}"/>
    <cellStyle name="Comma 67 5" xfId="40581" xr:uid="{3DB13D25-130F-4861-A049-0CA3522C60A6}"/>
    <cellStyle name="Comma 67 6" xfId="40566" xr:uid="{E9A4F7B3-62E0-43F9-9DE6-694F90E6FB7D}"/>
    <cellStyle name="Comma 68" xfId="643" xr:uid="{7542ED1E-5A5B-404E-ACB8-F997F20662B4}"/>
    <cellStyle name="Comma 68 2" xfId="40583" xr:uid="{7A68B588-8B8D-469A-92AE-6121C8208126}"/>
    <cellStyle name="Comma 68 2 2" xfId="40584" xr:uid="{09971997-3297-4179-82BB-DCFC91A1D83B}"/>
    <cellStyle name="Comma 68 2 2 2" xfId="40585" xr:uid="{207F6FDF-9F8A-40EC-ADBD-3D74AF4361A1}"/>
    <cellStyle name="Comma 68 2 2 2 2" xfId="40586" xr:uid="{00219E38-55F4-4D76-B23A-435E7FD5BBE3}"/>
    <cellStyle name="Comma 68 2 2 3" xfId="40587" xr:uid="{F29DB2F8-8FA4-4C6F-8101-3A8E8DA5E8AF}"/>
    <cellStyle name="Comma 68 2 3" xfId="40588" xr:uid="{239D9923-4B25-4A91-BE44-EEAFF1E44519}"/>
    <cellStyle name="Comma 68 2 3 2" xfId="40589" xr:uid="{BB4932A3-F72F-4EA0-B34A-2CF6B6C4E238}"/>
    <cellStyle name="Comma 68 2 4" xfId="40590" xr:uid="{CB19FA9C-6829-44D5-BCBC-1F1B65D7F482}"/>
    <cellStyle name="Comma 68 3" xfId="40591" xr:uid="{DE741774-A5D7-4A15-AB35-3448535AFB04}"/>
    <cellStyle name="Comma 68 3 2" xfId="40592" xr:uid="{20539E2E-D5DE-4DAB-A462-8265C7F25CEC}"/>
    <cellStyle name="Comma 68 3 2 2" xfId="40593" xr:uid="{14317B36-E0C4-493C-BD02-AAE762853D3D}"/>
    <cellStyle name="Comma 68 3 3" xfId="40594" xr:uid="{C62506FF-0022-4671-95C5-8A1590C406D9}"/>
    <cellStyle name="Comma 68 4" xfId="40595" xr:uid="{B58733FE-0E53-47C1-AA48-EDD891C3D1FD}"/>
    <cellStyle name="Comma 68 4 2" xfId="40596" xr:uid="{619C946A-C89C-4D95-9DAD-E6A530622DA4}"/>
    <cellStyle name="Comma 68 5" xfId="40597" xr:uid="{7400D90D-4098-48FA-99FF-9CCC6F5CB3CC}"/>
    <cellStyle name="Comma 68 6" xfId="40582" xr:uid="{D257D471-6E47-40E5-B86A-7C31A78D3B67}"/>
    <cellStyle name="Comma 69" xfId="644" xr:uid="{A8A4C61F-659A-4C84-8E45-19F867CF98B0}"/>
    <cellStyle name="Comma 69 2" xfId="40599" xr:uid="{28A0481B-1967-4B17-88FC-03E8756D5C1A}"/>
    <cellStyle name="Comma 69 2 2" xfId="40600" xr:uid="{91DD5CBB-C54F-4F34-AF69-50A6527383F7}"/>
    <cellStyle name="Comma 69 2 2 2" xfId="40601" xr:uid="{809FC598-5399-45BF-8F13-684C527D320B}"/>
    <cellStyle name="Comma 69 2 2 2 2" xfId="40602" xr:uid="{6AE33C54-2955-4FA3-9B24-628DE9B274F9}"/>
    <cellStyle name="Comma 69 2 2 3" xfId="40603" xr:uid="{A748B278-D7FF-47FB-A73C-6E9B44EC6734}"/>
    <cellStyle name="Comma 69 2 3" xfId="40604" xr:uid="{EE26D3BA-6466-499B-AA85-C8507116C7C8}"/>
    <cellStyle name="Comma 69 2 3 2" xfId="40605" xr:uid="{3DF3DE02-F391-4A76-8C36-0CF0763F526B}"/>
    <cellStyle name="Comma 69 2 4" xfId="40606" xr:uid="{0FBEF699-D096-4719-8472-255509A17461}"/>
    <cellStyle name="Comma 69 3" xfId="40607" xr:uid="{A4EF5C74-85D6-4A03-9E90-E9FF37D0EE9C}"/>
    <cellStyle name="Comma 69 3 2" xfId="40608" xr:uid="{59B06EBF-BCB1-4B9D-99EC-D961D9B7E759}"/>
    <cellStyle name="Comma 69 3 2 2" xfId="40609" xr:uid="{E7454F6B-A05E-444E-ABCB-DA1921B3909B}"/>
    <cellStyle name="Comma 69 3 3" xfId="40610" xr:uid="{C0A7A0F2-6F13-42FE-B4C2-73F911BE5E9E}"/>
    <cellStyle name="Comma 69 4" xfId="40611" xr:uid="{5BF84D28-7E50-4856-8A77-E8C6B7D99952}"/>
    <cellStyle name="Comma 69 4 2" xfId="40612" xr:uid="{70DE6994-3EDD-42E2-8FB8-68170E75C1EB}"/>
    <cellStyle name="Comma 69 5" xfId="40613" xr:uid="{F073F9C2-EDB9-491B-AA5A-15842FD66AD2}"/>
    <cellStyle name="Comma 69 6" xfId="40598" xr:uid="{A36CC521-944C-42B8-AC02-538A4DAF4432}"/>
    <cellStyle name="Comma 7" xfId="239" xr:uid="{69826E12-9D9D-4830-A617-4003A9A77E04}"/>
    <cellStyle name="Comma 7 10" xfId="40615" xr:uid="{9DA32C1D-FB6B-4A11-B30D-11E7D6822E79}"/>
    <cellStyle name="Comma 7 10 2" xfId="40616" xr:uid="{2135DC6A-B68C-4456-949E-28A7BE18FC89}"/>
    <cellStyle name="Comma 7 10 2 2" xfId="40617" xr:uid="{608BF773-FD5F-45F4-A66D-4C7A1AA1AB6E}"/>
    <cellStyle name="Comma 7 10 2 2 2" xfId="40618" xr:uid="{9565D3FE-314D-465D-BF0B-EA6AC3E61B47}"/>
    <cellStyle name="Comma 7 10 2 3" xfId="40619" xr:uid="{0FFEEE8D-19E1-4F5C-A3FC-DB7D10516CB5}"/>
    <cellStyle name="Comma 7 10 3" xfId="40620" xr:uid="{9569E5CD-5520-4B9A-A899-0F7A251DA035}"/>
    <cellStyle name="Comma 7 10 3 2" xfId="40621" xr:uid="{A4BF4AEC-AAB5-4104-8561-1084BAE6308B}"/>
    <cellStyle name="Comma 7 10 4" xfId="40622" xr:uid="{54590012-BBE2-4A4B-BC64-514DE131FE7A}"/>
    <cellStyle name="Comma 7 11" xfId="40623" xr:uid="{2D3C95A2-D9AD-47F9-BE15-CDCA68710A35}"/>
    <cellStyle name="Comma 7 11 2" xfId="40624" xr:uid="{5637620E-6A72-4A1E-A802-DA54BAC33D45}"/>
    <cellStyle name="Comma 7 11 2 2" xfId="40625" xr:uid="{A379E35E-76B5-4E43-9360-A0F57732EF49}"/>
    <cellStyle name="Comma 7 11 3" xfId="40626" xr:uid="{BCD12110-0344-4DAF-891E-EBD2273BACA3}"/>
    <cellStyle name="Comma 7 12" xfId="40627" xr:uid="{040C713C-953A-4CB0-B556-18992FAC2895}"/>
    <cellStyle name="Comma 7 12 2" xfId="40628" xr:uid="{3943868A-7203-4158-B20A-14ADA1F6B822}"/>
    <cellStyle name="Comma 7 13" xfId="40629" xr:uid="{15186037-1A23-45AE-B1BC-B6A0FCC01747}"/>
    <cellStyle name="Comma 7 14" xfId="40614" xr:uid="{C2704798-FE93-4E41-A016-F0E10D973C18}"/>
    <cellStyle name="Comma 7 15" xfId="53254" xr:uid="{D879A42A-9FEA-4A75-80FA-4C6BA657FD9F}"/>
    <cellStyle name="Comma 7 16" xfId="1619" xr:uid="{2B793904-94EA-4BF6-9E75-75960D7B42CE}"/>
    <cellStyle name="Comma 7 2" xfId="646" xr:uid="{652D0633-6996-4D21-9145-7C1CDF5C588F}"/>
    <cellStyle name="Comma 7 2 2" xfId="40631" xr:uid="{ED6FC455-0959-4FF5-8EC0-BD0AEDB3D673}"/>
    <cellStyle name="Comma 7 2 2 2" xfId="40632" xr:uid="{7B7C095E-66BA-4876-90A7-6D960B1E0E2E}"/>
    <cellStyle name="Comma 7 2 2 2 2" xfId="40633" xr:uid="{03DB45B4-53F0-42A3-85AB-5814FC3F3EC4}"/>
    <cellStyle name="Comma 7 2 2 2 2 2" xfId="40634" xr:uid="{A7BDD849-23FE-4114-A718-73B538D8D544}"/>
    <cellStyle name="Comma 7 2 2 2 2 2 2" xfId="40635" xr:uid="{4A06A11E-D901-4F71-8D03-FD7D9696A880}"/>
    <cellStyle name="Comma 7 2 2 2 2 3" xfId="40636" xr:uid="{F97B9368-A602-405A-B0BD-2EE52F8EC4B4}"/>
    <cellStyle name="Comma 7 2 2 2 3" xfId="40637" xr:uid="{EA72E313-1EDD-40EE-B893-5D00A0CF4C6C}"/>
    <cellStyle name="Comma 7 2 2 2 3 2" xfId="40638" xr:uid="{5BD0B8F4-8883-4490-B136-07BA2E6BAD8D}"/>
    <cellStyle name="Comma 7 2 2 2 4" xfId="40639" xr:uid="{E821D90F-5A26-461F-A07C-8A4D73737A7F}"/>
    <cellStyle name="Comma 7 2 2 3" xfId="40640" xr:uid="{8179A577-06A1-4501-9D93-458A62F2200B}"/>
    <cellStyle name="Comma 7 2 2 3 2" xfId="40641" xr:uid="{99B46577-B3AA-453B-A991-82F794BA3820}"/>
    <cellStyle name="Comma 7 2 2 3 2 2" xfId="40642" xr:uid="{83F2F507-3585-41FA-8473-77BCEBBAD93F}"/>
    <cellStyle name="Comma 7 2 2 3 3" xfId="40643" xr:uid="{5C955ADE-20EA-4469-AFEB-44C7E0B7F383}"/>
    <cellStyle name="Comma 7 2 2 4" xfId="40644" xr:uid="{3D47E08E-765F-4B4E-AAC7-BE8C2D6124D4}"/>
    <cellStyle name="Comma 7 2 2 4 2" xfId="40645" xr:uid="{11B21561-ADDA-4EE1-8486-CFD18AF1D7ED}"/>
    <cellStyle name="Comma 7 2 2 5" xfId="40646" xr:uid="{768C64DF-E8D3-4254-8A3B-E8D8CF7E871C}"/>
    <cellStyle name="Comma 7 2 3" xfId="40647" xr:uid="{5CE35BAB-708B-4A85-B7EF-FB45F12D5D24}"/>
    <cellStyle name="Comma 7 2 3 2" xfId="40648" xr:uid="{A693F26B-D5A2-47E2-8E24-388936F58C93}"/>
    <cellStyle name="Comma 7 2 3 2 2" xfId="40649" xr:uid="{50B5B94F-AC4B-4753-8B8B-3D3F318C9AFF}"/>
    <cellStyle name="Comma 7 2 3 2 2 2" xfId="40650" xr:uid="{0FAE0EEB-09EF-4ADD-8ABB-7151F9CBFF60}"/>
    <cellStyle name="Comma 7 2 3 2 3" xfId="40651" xr:uid="{348B2299-20B0-42F6-89B2-B9849FF4B752}"/>
    <cellStyle name="Comma 7 2 3 3" xfId="40652" xr:uid="{393DB013-BFEB-47F7-AE2D-C5F1EEE40DAA}"/>
    <cellStyle name="Comma 7 2 3 3 2" xfId="40653" xr:uid="{B132F37B-51E6-4763-B99E-F80E50728200}"/>
    <cellStyle name="Comma 7 2 3 4" xfId="40654" xr:uid="{6191C842-83D3-482A-A3EE-B509761C6FE6}"/>
    <cellStyle name="Comma 7 2 4" xfId="40655" xr:uid="{29B190FF-27C6-474B-A4C5-C09CA00D770A}"/>
    <cellStyle name="Comma 7 2 4 2" xfId="40656" xr:uid="{851BA5FD-1321-40D2-8301-D564B4355790}"/>
    <cellStyle name="Comma 7 2 4 2 2" xfId="40657" xr:uid="{ED6F8EE4-EFDF-4790-85A2-4C0E7FA2BD3F}"/>
    <cellStyle name="Comma 7 2 4 3" xfId="40658" xr:uid="{F56A1FD1-56B1-413D-9080-3698EB4BCD81}"/>
    <cellStyle name="Comma 7 2 5" xfId="40659" xr:uid="{2425384F-D3F8-4E11-89AB-A1B0199203DB}"/>
    <cellStyle name="Comma 7 2 5 2" xfId="40660" xr:uid="{F74EC8FE-49BD-439A-9AA7-0CBF76CEF1AC}"/>
    <cellStyle name="Comma 7 2 6" xfId="40661" xr:uid="{4A847E1B-7F31-4534-AEB4-2884AB936C86}"/>
    <cellStyle name="Comma 7 2 7" xfId="40630" xr:uid="{88D9ACF7-E31A-4721-95A2-D7B7D4310B77}"/>
    <cellStyle name="Comma 7 3" xfId="645" xr:uid="{424EEE1D-F2A5-4EBB-A0F9-4F3A97EEE794}"/>
    <cellStyle name="Comma 7 3 2" xfId="40663" xr:uid="{DA7803F4-E1CB-4C7D-A7C1-7989A5F84A9E}"/>
    <cellStyle name="Comma 7 3 2 2" xfId="40664" xr:uid="{4086226D-83DD-4D80-8EF1-F1A3C413A95E}"/>
    <cellStyle name="Comma 7 3 2 2 2" xfId="40665" xr:uid="{4AB6832C-C128-433E-9F0F-0D3279F7F4B4}"/>
    <cellStyle name="Comma 7 3 2 2 2 2" xfId="40666" xr:uid="{ABD9D978-C3A8-42EE-A85A-C35CA6B15A49}"/>
    <cellStyle name="Comma 7 3 2 2 2 2 2" xfId="40667" xr:uid="{ADBF512C-6F0C-45BA-BBBA-0FF695EC2848}"/>
    <cellStyle name="Comma 7 3 2 2 2 2 2 2" xfId="40668" xr:uid="{A7D1CC50-BC10-4ED9-AD61-4E63EF2CFA31}"/>
    <cellStyle name="Comma 7 3 2 2 2 2 3" xfId="40669" xr:uid="{1BD2A203-3D2F-46E4-8A60-907A9873FB5B}"/>
    <cellStyle name="Comma 7 3 2 2 2 3" xfId="40670" xr:uid="{A1790D42-C259-4409-A9A5-1C98604B8932}"/>
    <cellStyle name="Comma 7 3 2 2 2 3 2" xfId="40671" xr:uid="{93578DFC-524A-486E-9AC0-BBF40B0BE3E9}"/>
    <cellStyle name="Comma 7 3 2 2 2 4" xfId="40672" xr:uid="{F07D456D-C57D-429B-87E1-2F202A997F2A}"/>
    <cellStyle name="Comma 7 3 2 2 3" xfId="40673" xr:uid="{EE627582-B048-4C55-89B8-B5CCFFFACF4D}"/>
    <cellStyle name="Comma 7 3 2 2 3 2" xfId="40674" xr:uid="{EE9C4A78-D352-442B-8287-102197DB338C}"/>
    <cellStyle name="Comma 7 3 2 2 3 2 2" xfId="40675" xr:uid="{9D4F9803-286E-48CA-A4EF-6486491C2CC7}"/>
    <cellStyle name="Comma 7 3 2 2 3 3" xfId="40676" xr:uid="{A7A245B0-A576-40B8-81DF-85BDEB9C1C28}"/>
    <cellStyle name="Comma 7 3 2 2 4" xfId="40677" xr:uid="{FBE8319A-D0A5-45FA-8920-DCCBBA49D2FC}"/>
    <cellStyle name="Comma 7 3 2 2 4 2" xfId="40678" xr:uid="{D8C4D046-F813-4A55-BD1E-5A1A14731666}"/>
    <cellStyle name="Comma 7 3 2 2 5" xfId="40679" xr:uid="{CCF8300C-08DD-4E43-A9DF-37A3EDAE9CE4}"/>
    <cellStyle name="Comma 7 3 2 3" xfId="40680" xr:uid="{34B2A3C4-65EA-4389-94E1-1FA1E4DC0DD4}"/>
    <cellStyle name="Comma 7 3 2 3 2" xfId="40681" xr:uid="{7A587ABD-5416-4FF1-9284-EE788D8783FE}"/>
    <cellStyle name="Comma 7 3 2 3 2 2" xfId="40682" xr:uid="{90CF5520-D70C-44FD-ACB8-13A42A8C4CFD}"/>
    <cellStyle name="Comma 7 3 2 3 2 2 2" xfId="40683" xr:uid="{CF35DBAF-B5EE-4465-AD07-30EC9D4CABC3}"/>
    <cellStyle name="Comma 7 3 2 3 2 3" xfId="40684" xr:uid="{0607B8D0-309F-46C6-A87A-9BC9E6AF95E2}"/>
    <cellStyle name="Comma 7 3 2 3 3" xfId="40685" xr:uid="{720678CF-5426-4BAA-808E-FB009749CE3F}"/>
    <cellStyle name="Comma 7 3 2 3 3 2" xfId="40686" xr:uid="{BA18D200-BAEC-4414-9200-4D33CD99C6EF}"/>
    <cellStyle name="Comma 7 3 2 3 4" xfId="40687" xr:uid="{4961966E-8C0E-4CBC-8A33-6CBD79D08838}"/>
    <cellStyle name="Comma 7 3 2 4" xfId="40688" xr:uid="{49E2488C-BCE4-4846-AED3-4B918E88AC6E}"/>
    <cellStyle name="Comma 7 3 2 4 2" xfId="40689" xr:uid="{7A0D347F-D782-4FC0-A6D2-272F2838DC31}"/>
    <cellStyle name="Comma 7 3 2 4 2 2" xfId="40690" xr:uid="{0623E0C1-B9A4-4EFD-A054-C76FB29565E5}"/>
    <cellStyle name="Comma 7 3 2 4 3" xfId="40691" xr:uid="{7B46D419-FDDE-4BBE-915F-67016C6FDE5B}"/>
    <cellStyle name="Comma 7 3 2 5" xfId="40692" xr:uid="{B289A2A0-90F2-4A92-A323-5BC5AF191BCD}"/>
    <cellStyle name="Comma 7 3 2 5 2" xfId="40693" xr:uid="{7AEFF3D4-CBA3-4EE6-BCDD-10001604F2D8}"/>
    <cellStyle name="Comma 7 3 2 6" xfId="40694" xr:uid="{C4FC0C64-1244-4B67-95B2-923A49199CB0}"/>
    <cellStyle name="Comma 7 3 3" xfId="40695" xr:uid="{B80BC054-7B62-4874-AEF9-F2BF0EDCD130}"/>
    <cellStyle name="Comma 7 3 4" xfId="40662" xr:uid="{6C8F741E-1912-43FC-8222-1E570910EE3D}"/>
    <cellStyle name="Comma 7 4" xfId="409" xr:uid="{7B2D30DB-88B0-4F56-9EDB-746AB9E4E8BA}"/>
    <cellStyle name="Comma 7 4 2" xfId="40697" xr:uid="{4620447F-1CB6-4142-B6FE-B6A8B28E90BD}"/>
    <cellStyle name="Comma 7 4 2 2" xfId="40698" xr:uid="{FEEBE633-B4C0-4438-9398-DF0E0B1C1DAD}"/>
    <cellStyle name="Comma 7 4 2 2 2" xfId="40699" xr:uid="{1D337CF5-2C6E-4F1E-914E-9303CC0DC4DE}"/>
    <cellStyle name="Comma 7 4 2 2 2 2" xfId="40700" xr:uid="{58A4F4F0-2DA5-4608-840F-A1D7A821C796}"/>
    <cellStyle name="Comma 7 4 2 2 2 2 2" xfId="40701" xr:uid="{FA5328DB-AF41-4DBF-975A-B9997D6D964B}"/>
    <cellStyle name="Comma 7 4 2 2 2 3" xfId="40702" xr:uid="{6B9AF92C-5CF2-4805-88C4-C9D53C7A60CD}"/>
    <cellStyle name="Comma 7 4 2 2 3" xfId="40703" xr:uid="{DE6A11C8-95B6-46A4-A9C2-36136CAD717C}"/>
    <cellStyle name="Comma 7 4 2 2 3 2" xfId="40704" xr:uid="{2746B58B-A241-42A4-AEBC-57ECD12084F0}"/>
    <cellStyle name="Comma 7 4 2 2 4" xfId="40705" xr:uid="{986424B2-EBC0-44B6-BC45-3F8B67B275E9}"/>
    <cellStyle name="Comma 7 4 2 3" xfId="40706" xr:uid="{FC926906-0260-4450-AEE9-BA441726527A}"/>
    <cellStyle name="Comma 7 4 2 3 2" xfId="40707" xr:uid="{24046692-EDF0-4226-8535-953D4946CC4B}"/>
    <cellStyle name="Comma 7 4 2 3 2 2" xfId="40708" xr:uid="{0A45D9E6-3FBA-4798-9949-298CC11E0B6A}"/>
    <cellStyle name="Comma 7 4 2 3 3" xfId="40709" xr:uid="{D24E03DD-DAE3-490D-9096-023A4ABD9B1E}"/>
    <cellStyle name="Comma 7 4 2 4" xfId="40710" xr:uid="{A884CBEF-6597-48E1-9EC5-64A67293C2B6}"/>
    <cellStyle name="Comma 7 4 2 4 2" xfId="40711" xr:uid="{E5F198A0-5D6A-41DE-B86B-034301C1CA33}"/>
    <cellStyle name="Comma 7 4 2 5" xfId="40712" xr:uid="{5BF5A43B-4470-4B17-81A8-57B25D8FE885}"/>
    <cellStyle name="Comma 7 4 3" xfId="40713" xr:uid="{4C9BA338-25D5-44B6-932A-B5CAB6F78296}"/>
    <cellStyle name="Comma 7 4 3 2" xfId="40714" xr:uid="{03E741AE-B11C-4F6B-A771-376E836594BD}"/>
    <cellStyle name="Comma 7 4 3 2 2" xfId="40715" xr:uid="{5B44AD29-9BB1-4E75-8AE9-AA530B46E691}"/>
    <cellStyle name="Comma 7 4 3 2 2 2" xfId="40716" xr:uid="{311BC252-2439-4C69-AABE-288A72B9447A}"/>
    <cellStyle name="Comma 7 4 3 2 3" xfId="40717" xr:uid="{C44B0971-DF10-46F0-9953-B2D51808983D}"/>
    <cellStyle name="Comma 7 4 3 3" xfId="40718" xr:uid="{456D5706-DD82-4999-9C6B-30FF25B70FB1}"/>
    <cellStyle name="Comma 7 4 3 3 2" xfId="40719" xr:uid="{9FDBF389-4C21-4098-B478-E48E1E71AED1}"/>
    <cellStyle name="Comma 7 4 3 4" xfId="40720" xr:uid="{EF7FD60F-753B-4C11-AB70-A96EC1873BAF}"/>
    <cellStyle name="Comma 7 4 4" xfId="40721" xr:uid="{62229672-817A-4636-8575-DDB3394C8BB0}"/>
    <cellStyle name="Comma 7 4 4 2" xfId="40722" xr:uid="{773ABDEC-96CB-41A1-8606-5E8ECDDF0C48}"/>
    <cellStyle name="Comma 7 4 4 2 2" xfId="40723" xr:uid="{09C977F5-B766-425D-91FA-310AA1D732F4}"/>
    <cellStyle name="Comma 7 4 4 3" xfId="40724" xr:uid="{B4555F50-324F-4803-9A71-D0844EA168CD}"/>
    <cellStyle name="Comma 7 4 5" xfId="40725" xr:uid="{6BF88A20-B03A-4D2B-8FD2-13A2DDB0E445}"/>
    <cellStyle name="Comma 7 4 5 2" xfId="40726" xr:uid="{F2D98BEE-D99A-4542-AABC-B54EC21B8A94}"/>
    <cellStyle name="Comma 7 4 6" xfId="40727" xr:uid="{9BB4AE9C-DE4A-40AB-91DE-570EC6588161}"/>
    <cellStyle name="Comma 7 4 7" xfId="40696" xr:uid="{6BAB324F-F449-4474-94E6-4D279F821E41}"/>
    <cellStyle name="Comma 7 5" xfId="40728" xr:uid="{7C2870DA-EE87-43CB-A862-7997E5DDB8A9}"/>
    <cellStyle name="Comma 7 5 2" xfId="40729" xr:uid="{1ACACF61-71CD-446F-984F-3AAB4FDCD743}"/>
    <cellStyle name="Comma 7 5 2 2" xfId="40730" xr:uid="{F5B50E9C-F97F-4650-85EA-C82E056D887C}"/>
    <cellStyle name="Comma 7 5 2 2 2" xfId="40731" xr:uid="{C04588AE-FA45-4711-856C-6F5CC065FDF5}"/>
    <cellStyle name="Comma 7 5 2 2 2 2" xfId="40732" xr:uid="{C41BFA6A-3B87-43C1-9F10-E8532030D424}"/>
    <cellStyle name="Comma 7 5 2 2 2 2 2" xfId="40733" xr:uid="{7F4AB721-2FD6-4003-819B-946F3C25AAA5}"/>
    <cellStyle name="Comma 7 5 2 2 2 3" xfId="40734" xr:uid="{EE4D8691-7F9C-4159-95C3-27BB31E100DC}"/>
    <cellStyle name="Comma 7 5 2 2 3" xfId="40735" xr:uid="{84391B88-4115-40CB-BC6E-C385F8EA0F5E}"/>
    <cellStyle name="Comma 7 5 2 2 3 2" xfId="40736" xr:uid="{C39AA1EA-54F8-40DF-90CA-7B306165021E}"/>
    <cellStyle name="Comma 7 5 2 2 4" xfId="40737" xr:uid="{433FC490-9BC4-42E0-BF45-81F56EE93496}"/>
    <cellStyle name="Comma 7 5 2 3" xfId="40738" xr:uid="{93F56075-5AF8-4071-8DD9-D89494C0CDAA}"/>
    <cellStyle name="Comma 7 5 2 3 2" xfId="40739" xr:uid="{CF960E02-9C57-4EDC-AF61-0B0C597F45D0}"/>
    <cellStyle name="Comma 7 5 2 3 2 2" xfId="40740" xr:uid="{34421E92-0C8B-442A-85A4-4742CEB78E9C}"/>
    <cellStyle name="Comma 7 5 2 3 3" xfId="40741" xr:uid="{28B4DCB9-C46F-4785-B636-618BE9A70066}"/>
    <cellStyle name="Comma 7 5 2 4" xfId="40742" xr:uid="{13B65272-0B5E-4619-8E0A-447064239801}"/>
    <cellStyle name="Comma 7 5 2 4 2" xfId="40743" xr:uid="{B2893C8E-B0B7-4913-A405-B8465B9BD273}"/>
    <cellStyle name="Comma 7 5 2 5" xfId="40744" xr:uid="{1EE803DC-DB03-4E12-A7A0-84BFB490E079}"/>
    <cellStyle name="Comma 7 5 3" xfId="40745" xr:uid="{0B05EC72-4980-4637-8C9D-66DC0171F561}"/>
    <cellStyle name="Comma 7 5 3 2" xfId="40746" xr:uid="{13122BC9-9C0C-40F9-A761-0A0267BFA362}"/>
    <cellStyle name="Comma 7 5 3 2 2" xfId="40747" xr:uid="{BF40902B-26DD-4814-9105-E6D514443C63}"/>
    <cellStyle name="Comma 7 5 3 2 2 2" xfId="40748" xr:uid="{66105B52-150F-4F49-9EBE-769C358BD21C}"/>
    <cellStyle name="Comma 7 5 3 2 3" xfId="40749" xr:uid="{97002476-CAE9-4633-B724-7C0A2DCD9EDC}"/>
    <cellStyle name="Comma 7 5 3 3" xfId="40750" xr:uid="{026370DC-BEE6-41EB-8DA9-E4844ED17FFA}"/>
    <cellStyle name="Comma 7 5 3 3 2" xfId="40751" xr:uid="{1D88CBCF-1AE8-418B-89AC-10E1949A3F52}"/>
    <cellStyle name="Comma 7 5 3 4" xfId="40752" xr:uid="{1E60E74F-F049-4335-ACD4-DF72EEE5A523}"/>
    <cellStyle name="Comma 7 5 4" xfId="40753" xr:uid="{399B6493-BFF5-4648-9381-753E78027DF4}"/>
    <cellStyle name="Comma 7 5 4 2" xfId="40754" xr:uid="{A7388F53-7E55-4953-8888-745525AA9507}"/>
    <cellStyle name="Comma 7 5 4 2 2" xfId="40755" xr:uid="{4BD6AB26-3B83-4491-B0CD-642B7D215381}"/>
    <cellStyle name="Comma 7 5 4 3" xfId="40756" xr:uid="{F4C80462-2787-4C0C-8EB9-D8CF7727202B}"/>
    <cellStyle name="Comma 7 5 5" xfId="40757" xr:uid="{39E657BE-FA58-4CB7-B60B-B26C4E334A83}"/>
    <cellStyle name="Comma 7 5 5 2" xfId="40758" xr:uid="{FC564C40-BCAF-4AE5-AD88-7E71EC466126}"/>
    <cellStyle name="Comma 7 5 6" xfId="40759" xr:uid="{FA638541-36A8-4792-A830-8737B9FF7EF0}"/>
    <cellStyle name="Comma 7 6" xfId="40760" xr:uid="{319F75C1-8A33-4505-83CA-C58057AE682B}"/>
    <cellStyle name="Comma 7 7" xfId="40761" xr:uid="{A20EAF17-3767-4421-A170-669D3C7CBBEA}"/>
    <cellStyle name="Comma 7 7 2" xfId="40762" xr:uid="{4F8E445E-A6B7-4FC3-ACBF-379B680BFE01}"/>
    <cellStyle name="Comma 7 7 2 2" xfId="40763" xr:uid="{B07E9FF0-6347-4933-BC4C-4AD4D9FC74D3}"/>
    <cellStyle name="Comma 7 7 2 2 2" xfId="40764" xr:uid="{4DAF962E-DDB8-46DD-9D5C-9461BD937D84}"/>
    <cellStyle name="Comma 7 7 2 2 2 2" xfId="40765" xr:uid="{620F10D0-CB64-46A5-8217-CBC5CF9F9A26}"/>
    <cellStyle name="Comma 7 7 2 2 3" xfId="40766" xr:uid="{0E23323C-8CD8-4451-AF22-690B4E314F2E}"/>
    <cellStyle name="Comma 7 7 2 3" xfId="40767" xr:uid="{EA60B871-93B9-46EE-B64D-CFECAD63CA41}"/>
    <cellStyle name="Comma 7 7 2 3 2" xfId="40768" xr:uid="{A1ADBEEA-E246-40F0-82B9-66C20A1589AC}"/>
    <cellStyle name="Comma 7 7 2 4" xfId="40769" xr:uid="{1CB605FE-6880-4D39-9547-E91B71B880AF}"/>
    <cellStyle name="Comma 7 7 3" xfId="40770" xr:uid="{6BA00A98-8347-4A90-B8BC-36039B55217F}"/>
    <cellStyle name="Comma 7 7 3 2" xfId="40771" xr:uid="{6C5C248B-B042-4973-A24D-A1B4BCF7FF53}"/>
    <cellStyle name="Comma 7 7 3 2 2" xfId="40772" xr:uid="{F2B1040C-12CB-4BEC-913E-165CAB41ABB4}"/>
    <cellStyle name="Comma 7 7 3 3" xfId="40773" xr:uid="{A183F8BC-4467-4EC3-9FFB-320294D1F4D0}"/>
    <cellStyle name="Comma 7 7 4" xfId="40774" xr:uid="{AD462E91-DE27-4E35-A0BF-239E95CC26A7}"/>
    <cellStyle name="Comma 7 7 4 2" xfId="40775" xr:uid="{9FAE30A5-CC66-4BDE-96EB-380379AEA9C9}"/>
    <cellStyle name="Comma 7 7 5" xfId="40776" xr:uid="{BDF7F958-0B7F-426C-84BE-77FB313DD818}"/>
    <cellStyle name="Comma 7 8" xfId="40777" xr:uid="{9A59DB17-5E66-494B-B8D2-13FDB46DB84B}"/>
    <cellStyle name="Comma 7 8 2" xfId="40778" xr:uid="{3AACEBB8-B891-4898-9BB1-1A69723B65F3}"/>
    <cellStyle name="Comma 7 8 2 2" xfId="40779" xr:uid="{945930B1-EF5A-4A5C-9859-895F6CA8DFB6}"/>
    <cellStyle name="Comma 7 8 2 2 2" xfId="40780" xr:uid="{DEBD91DB-BF2B-49B3-B7D4-03EE2C6E6EFF}"/>
    <cellStyle name="Comma 7 8 2 2 2 2" xfId="40781" xr:uid="{FD0732C7-13DB-48C4-B47C-2D65F7D9645E}"/>
    <cellStyle name="Comma 7 8 2 2 3" xfId="40782" xr:uid="{87274B9B-B5AB-46F9-973C-A0688D30E71A}"/>
    <cellStyle name="Comma 7 8 2 3" xfId="40783" xr:uid="{58ABD18F-1C99-43A3-8A65-A49C1A6F4B25}"/>
    <cellStyle name="Comma 7 8 2 3 2" xfId="40784" xr:uid="{51F10A33-5256-4B24-9FB8-68ED679243C9}"/>
    <cellStyle name="Comma 7 8 2 4" xfId="40785" xr:uid="{387E4FD7-B440-422E-92CA-F61A4CE980BB}"/>
    <cellStyle name="Comma 7 8 3" xfId="40786" xr:uid="{AB942604-50E9-4327-8919-3FC11A7C1334}"/>
    <cellStyle name="Comma 7 8 3 2" xfId="40787" xr:uid="{10208294-E7BF-4E91-B436-465FB11FE12D}"/>
    <cellStyle name="Comma 7 8 3 2 2" xfId="40788" xr:uid="{A9FABA57-868F-4B7A-A241-B624B3E6CB41}"/>
    <cellStyle name="Comma 7 8 3 3" xfId="40789" xr:uid="{C99B1F74-0B7A-49F6-A30E-758A7BDA12A5}"/>
    <cellStyle name="Comma 7 8 4" xfId="40790" xr:uid="{DA4CE515-1930-426A-A3A1-D0E7C24DDD8B}"/>
    <cellStyle name="Comma 7 8 4 2" xfId="40791" xr:uid="{59304173-721C-4C55-BDCC-D68E2AB08ED0}"/>
    <cellStyle name="Comma 7 8 5" xfId="40792" xr:uid="{53E3A7FD-4F5B-4071-9FCA-D556443F23F5}"/>
    <cellStyle name="Comma 7 9" xfId="40793" xr:uid="{76FD2B0C-05DB-4601-88E1-255B9FE25122}"/>
    <cellStyle name="Comma 7 9 2" xfId="40794" xr:uid="{46C002C2-2066-42D1-BF70-78AE584931AD}"/>
    <cellStyle name="Comma 7 9 2 2" xfId="40795" xr:uid="{E9366167-366B-4C4E-B0E8-049A9E58329C}"/>
    <cellStyle name="Comma 7 9 2 2 2" xfId="40796" xr:uid="{D26861E1-B323-4A74-B675-357B20FDC837}"/>
    <cellStyle name="Comma 7 9 2 2 2 2" xfId="40797" xr:uid="{9E8DD085-3615-47EB-AE5B-2DD0FA28DB4D}"/>
    <cellStyle name="Comma 7 9 2 2 3" xfId="40798" xr:uid="{11F1AFD1-1F29-4C8D-88E3-63D723072C67}"/>
    <cellStyle name="Comma 7 9 2 3" xfId="40799" xr:uid="{7A3B486B-3DAE-401E-A938-4A0F3A51D0AD}"/>
    <cellStyle name="Comma 7 9 2 3 2" xfId="40800" xr:uid="{A8D7EC5B-3B14-4BAF-87FE-5CA3865988F3}"/>
    <cellStyle name="Comma 7 9 2 4" xfId="40801" xr:uid="{32FD1959-873E-4446-9C52-C950D31E2AB2}"/>
    <cellStyle name="Comma 7 9 3" xfId="40802" xr:uid="{EDB1CC72-E4F1-4041-9508-B77F6AA942B0}"/>
    <cellStyle name="Comma 7 9 3 2" xfId="40803" xr:uid="{ED2BB35E-EFD8-4149-A526-D5264679C57A}"/>
    <cellStyle name="Comma 7 9 3 2 2" xfId="40804" xr:uid="{C8C5CB12-CF9B-4513-B9A9-A046740DA548}"/>
    <cellStyle name="Comma 7 9 3 3" xfId="40805" xr:uid="{886B3DFB-B26A-461E-825B-299B3FD26ACE}"/>
    <cellStyle name="Comma 7 9 4" xfId="40806" xr:uid="{CEFA703F-265B-4ADF-824B-2D3536C95373}"/>
    <cellStyle name="Comma 7 9 4 2" xfId="40807" xr:uid="{D15A70DC-6879-44BA-8724-1C277AFC409C}"/>
    <cellStyle name="Comma 7 9 5" xfId="40808" xr:uid="{3AF5C17E-D336-4802-A78A-D8A5C168945E}"/>
    <cellStyle name="Comma 70" xfId="647" xr:uid="{3430BF2E-3F27-40AC-B790-B1B51F9E33C3}"/>
    <cellStyle name="Comma 70 2" xfId="40810" xr:uid="{908D405A-F21C-47A2-A663-F6FF780AC922}"/>
    <cellStyle name="Comma 70 2 2" xfId="40811" xr:uid="{43DCE461-4EC3-4AAB-BC25-6ADB032F7333}"/>
    <cellStyle name="Comma 70 2 2 2" xfId="40812" xr:uid="{37BBCD52-50A1-4ABC-8AAF-AFB6F76CD4F5}"/>
    <cellStyle name="Comma 70 2 2 2 2" xfId="40813" xr:uid="{DC9EF380-8792-45F1-A2D9-0007046C8944}"/>
    <cellStyle name="Comma 70 2 2 3" xfId="40814" xr:uid="{7660B19E-6BB9-403E-97E3-ED9831694BAE}"/>
    <cellStyle name="Comma 70 2 3" xfId="40815" xr:uid="{17898927-F178-4604-81D3-0266385E785E}"/>
    <cellStyle name="Comma 70 2 3 2" xfId="40816" xr:uid="{20512E94-A444-4298-A388-C8755364CF21}"/>
    <cellStyle name="Comma 70 2 4" xfId="40817" xr:uid="{D29060E7-BB43-4C79-8A1B-AE9CEA5569B2}"/>
    <cellStyle name="Comma 70 3" xfId="40818" xr:uid="{D9CDACE0-2CE3-4628-8A95-7B89C1E68228}"/>
    <cellStyle name="Comma 70 3 2" xfId="40819" xr:uid="{7AFA8BD9-7C68-46BD-B6E9-556B6A8EA106}"/>
    <cellStyle name="Comma 70 3 2 2" xfId="40820" xr:uid="{7B99A508-5874-4259-BBED-33DBB8123139}"/>
    <cellStyle name="Comma 70 3 3" xfId="40821" xr:uid="{0DE62CC1-8210-40D1-975C-FA9F487CAF0F}"/>
    <cellStyle name="Comma 70 4" xfId="40822" xr:uid="{993540E6-6AF3-4747-9865-03BEBDAF10A7}"/>
    <cellStyle name="Comma 70 4 2" xfId="40823" xr:uid="{1A892706-B577-4946-B97D-E1AB1000C754}"/>
    <cellStyle name="Comma 70 5" xfId="40824" xr:uid="{5DCFA886-27CC-4402-856E-06BB6F8204B4}"/>
    <cellStyle name="Comma 70 6" xfId="40809" xr:uid="{753FF136-AA0A-4C58-846F-B8C0E97778E0}"/>
    <cellStyle name="Comma 71" xfId="648" xr:uid="{171798E9-8142-42B5-BD18-5E203BA60654}"/>
    <cellStyle name="Comma 71 2" xfId="40826" xr:uid="{F704EC1B-82C7-4F39-82B7-52E8DCD01677}"/>
    <cellStyle name="Comma 71 2 2" xfId="40827" xr:uid="{873FC572-ED29-4CB7-8F72-524FCFFB0457}"/>
    <cellStyle name="Comma 71 2 2 2" xfId="40828" xr:uid="{18F34132-B916-4864-99D1-51B79D92E67E}"/>
    <cellStyle name="Comma 71 2 2 2 2" xfId="40829" xr:uid="{010761D2-8BAC-4E78-957C-D7DB46C1A950}"/>
    <cellStyle name="Comma 71 2 2 3" xfId="40830" xr:uid="{4BD7C52B-30B4-475A-AF27-9C91DD704E9A}"/>
    <cellStyle name="Comma 71 2 3" xfId="40831" xr:uid="{AC80CD64-94D7-4CAD-A59A-9A6F97F4F2DC}"/>
    <cellStyle name="Comma 71 2 3 2" xfId="40832" xr:uid="{5F05EA24-10C9-44EC-AE93-7C501C485C8B}"/>
    <cellStyle name="Comma 71 2 4" xfId="40833" xr:uid="{CC3CE614-E193-4AB2-AFC1-57C3FC349D1A}"/>
    <cellStyle name="Comma 71 3" xfId="40834" xr:uid="{35A4AA36-0C75-4405-855F-1B89D24CCF48}"/>
    <cellStyle name="Comma 71 3 2" xfId="40835" xr:uid="{D30DE4B5-8F37-4218-9D90-5AA1D72F8D9D}"/>
    <cellStyle name="Comma 71 3 2 2" xfId="40836" xr:uid="{55B4ABE9-F7B1-4E0C-AAF9-9A7327239845}"/>
    <cellStyle name="Comma 71 3 3" xfId="40837" xr:uid="{57697AB2-3ED6-46F2-8D30-4FBFB6994385}"/>
    <cellStyle name="Comma 71 4" xfId="40838" xr:uid="{D32317DE-7EA4-4428-A634-CA2396EDA496}"/>
    <cellStyle name="Comma 71 4 2" xfId="40839" xr:uid="{A2B37DE0-423B-4CBC-8906-916CEA60DF35}"/>
    <cellStyle name="Comma 71 5" xfId="40840" xr:uid="{D643369D-2694-49C0-8864-84706BBCD619}"/>
    <cellStyle name="Comma 71 6" xfId="40825" xr:uid="{8900EA9D-2147-47ED-AE49-0A5D53166691}"/>
    <cellStyle name="Comma 72" xfId="649" xr:uid="{808647AF-A6D4-4123-BFAE-3BAD9D6AE4B7}"/>
    <cellStyle name="Comma 72 2" xfId="40842" xr:uid="{84A07983-17BD-44A7-9504-9B49A8EB2866}"/>
    <cellStyle name="Comma 72 2 2" xfId="40843" xr:uid="{B431972F-8EF2-4EA5-BFC5-053930D478FF}"/>
    <cellStyle name="Comma 72 2 2 2" xfId="40844" xr:uid="{7B8DF21E-8F05-4D6F-BBD8-940F020C60E5}"/>
    <cellStyle name="Comma 72 2 2 2 2" xfId="40845" xr:uid="{83BCBB6B-5619-4E01-B33E-A64A455F0EF5}"/>
    <cellStyle name="Comma 72 2 2 3" xfId="40846" xr:uid="{D650C781-C08A-484A-9480-35CEA7B11A76}"/>
    <cellStyle name="Comma 72 2 3" xfId="40847" xr:uid="{6486482A-6585-4DE5-BBBB-4ECA9B01F726}"/>
    <cellStyle name="Comma 72 2 3 2" xfId="40848" xr:uid="{E59F35FC-B09B-4C68-92B4-F23D115FD098}"/>
    <cellStyle name="Comma 72 2 4" xfId="40849" xr:uid="{B104BA78-7BB1-4F9A-8251-932C8F14D6CE}"/>
    <cellStyle name="Comma 72 3" xfId="40850" xr:uid="{7C59B381-6738-4544-8D50-38BEB4A3081F}"/>
    <cellStyle name="Comma 72 3 2" xfId="40851" xr:uid="{AADF6B80-A844-48F6-BE5D-896EC5A21BD1}"/>
    <cellStyle name="Comma 72 3 2 2" xfId="40852" xr:uid="{BCF016FE-D1A7-4A05-B595-9BA9B4FDFDF8}"/>
    <cellStyle name="Comma 72 3 3" xfId="40853" xr:uid="{3BA0B0AD-B2C7-4334-9B1B-21C9BCDD7A65}"/>
    <cellStyle name="Comma 72 4" xfId="40854" xr:uid="{1C449E4A-EAA6-4EFA-B7A2-E1292E049468}"/>
    <cellStyle name="Comma 72 4 2" xfId="40855" xr:uid="{015122D5-5616-4704-9BF4-D9A3A3941574}"/>
    <cellStyle name="Comma 72 5" xfId="40856" xr:uid="{F3CBF81A-7342-48DE-B65A-C26D3653C2FB}"/>
    <cellStyle name="Comma 72 6" xfId="40841" xr:uid="{FBE9D366-6737-4172-AF18-D51F941EB6F9}"/>
    <cellStyle name="Comma 73" xfId="650" xr:uid="{37B815C2-E2E4-4836-84BE-5CA5B1D1B93A}"/>
    <cellStyle name="Comma 73 2" xfId="40858" xr:uid="{8D458876-125D-4021-8038-EE1F9862293D}"/>
    <cellStyle name="Comma 73 2 2" xfId="40859" xr:uid="{A0FE2FCF-D67A-49DD-97BD-6C0159904359}"/>
    <cellStyle name="Comma 73 2 2 2" xfId="40860" xr:uid="{7603F70F-051E-4E37-B1F6-F65B0E0DF975}"/>
    <cellStyle name="Comma 73 2 2 2 2" xfId="40861" xr:uid="{5F99BC97-A0E4-4C07-8FC5-4A8F8778B702}"/>
    <cellStyle name="Comma 73 2 2 3" xfId="40862" xr:uid="{DCB15EAC-FB9E-4729-90A4-86BE281D0C5A}"/>
    <cellStyle name="Comma 73 2 3" xfId="40863" xr:uid="{E74EF15D-8E93-4CEA-BE5D-7576BFEA6914}"/>
    <cellStyle name="Comma 73 2 3 2" xfId="40864" xr:uid="{2AD12AA1-1110-423A-B7B8-2730069EC9AD}"/>
    <cellStyle name="Comma 73 2 4" xfId="40865" xr:uid="{F46B0139-0259-4422-8A8A-EA73CEA75A5D}"/>
    <cellStyle name="Comma 73 3" xfId="40866" xr:uid="{F93091A0-CE70-48AA-9FE2-966662320B8C}"/>
    <cellStyle name="Comma 73 3 2" xfId="40867" xr:uid="{E16A4623-D6A3-4DC7-B76E-65BBBF4C468B}"/>
    <cellStyle name="Comma 73 3 2 2" xfId="40868" xr:uid="{FE78F910-9C01-4CED-B0D1-FFF22727B2CE}"/>
    <cellStyle name="Comma 73 3 3" xfId="40869" xr:uid="{890E2409-1DD3-4CB8-A223-4C7141183B69}"/>
    <cellStyle name="Comma 73 4" xfId="40870" xr:uid="{56062862-6744-4582-AFED-578773946C1F}"/>
    <cellStyle name="Comma 73 4 2" xfId="40871" xr:uid="{CD3C37A3-F8FC-422C-A06E-7C1BA23C236B}"/>
    <cellStyle name="Comma 73 5" xfId="40872" xr:uid="{ABA5C926-7B19-4C22-A678-6BA7DA1008EE}"/>
    <cellStyle name="Comma 73 6" xfId="40857" xr:uid="{D9B2F65A-A856-4CA0-B7B7-11C6658A2232}"/>
    <cellStyle name="Comma 74" xfId="651" xr:uid="{B9D7C11D-DDE6-4906-A72C-94E73E8B1DC2}"/>
    <cellStyle name="Comma 74 2" xfId="40874" xr:uid="{F814D93B-B68D-45F6-AECB-542E629D6CBE}"/>
    <cellStyle name="Comma 74 2 2" xfId="40875" xr:uid="{CAB244D9-ADE8-4DE6-907F-9738C774C053}"/>
    <cellStyle name="Comma 74 2 2 2" xfId="40876" xr:uid="{76F8DC70-F06E-4227-8C9A-9C5C7F92D2DA}"/>
    <cellStyle name="Comma 74 2 2 2 2" xfId="40877" xr:uid="{A5975C78-C073-475C-A9C3-9E20930BD2A6}"/>
    <cellStyle name="Comma 74 2 2 3" xfId="40878" xr:uid="{5C0F2E8A-7D1D-4310-98DE-36E60B4CAC36}"/>
    <cellStyle name="Comma 74 2 3" xfId="40879" xr:uid="{264E1CB6-1484-4792-96FE-0377F394B4CC}"/>
    <cellStyle name="Comma 74 2 3 2" xfId="40880" xr:uid="{CAEDFD3E-1D05-47E0-98C2-7BB53F95B0D6}"/>
    <cellStyle name="Comma 74 2 4" xfId="40881" xr:uid="{63453CCC-432B-407C-B434-E8CFCA419510}"/>
    <cellStyle name="Comma 74 3" xfId="40882" xr:uid="{140E223F-FBF3-411C-9D17-AF215D9DF670}"/>
    <cellStyle name="Comma 74 3 2" xfId="40883" xr:uid="{B054BC2C-FB53-4376-897F-2DE4FA531707}"/>
    <cellStyle name="Comma 74 3 2 2" xfId="40884" xr:uid="{D6BF3CD8-53B4-404A-A3E6-A364148FCED7}"/>
    <cellStyle name="Comma 74 3 3" xfId="40885" xr:uid="{F083DBE0-0559-421A-9141-F24C8C591481}"/>
    <cellStyle name="Comma 74 4" xfId="40886" xr:uid="{7D5C23F0-F38B-4638-87DD-75DF6316AE1A}"/>
    <cellStyle name="Comma 74 4 2" xfId="40887" xr:uid="{CDD2842E-4861-4DEC-B839-97EB626BEFF4}"/>
    <cellStyle name="Comma 74 5" xfId="40888" xr:uid="{79DB49EE-B80D-4EA7-B07A-995D37DCF360}"/>
    <cellStyle name="Comma 74 6" xfId="40873" xr:uid="{A24B5D19-D535-444A-B32F-4017A2FE2E21}"/>
    <cellStyle name="Comma 75" xfId="652" xr:uid="{2527C4A0-8A97-443B-A8AD-A12639CE0F38}"/>
    <cellStyle name="Comma 75 2" xfId="40890" xr:uid="{AE0CEF93-FCC7-4709-B85A-ED6689D246B4}"/>
    <cellStyle name="Comma 75 2 2" xfId="40891" xr:uid="{170A1F57-EAAB-4573-9F60-4F32A924F169}"/>
    <cellStyle name="Comma 75 2 2 2" xfId="40892" xr:uid="{E428A7AD-9769-4F43-B942-E5298B5C94E3}"/>
    <cellStyle name="Comma 75 2 2 2 2" xfId="40893" xr:uid="{BAFC55BD-32AB-47CE-BB57-52E5C301A9FE}"/>
    <cellStyle name="Comma 75 2 2 3" xfId="40894" xr:uid="{8461BFFD-8AC6-48A5-B3E0-8727DAF06C37}"/>
    <cellStyle name="Comma 75 2 3" xfId="40895" xr:uid="{290C4001-4478-43E5-AD0C-6395DAC3B77A}"/>
    <cellStyle name="Comma 75 2 3 2" xfId="40896" xr:uid="{A03A2F2A-1DF7-4C1B-822B-5F1F30200E47}"/>
    <cellStyle name="Comma 75 2 4" xfId="40897" xr:uid="{5A2D032F-DCB6-4C21-B2E2-BA4A226DBAE7}"/>
    <cellStyle name="Comma 75 3" xfId="40898" xr:uid="{0CCD1099-C76D-4882-A3D5-C5F32C87C737}"/>
    <cellStyle name="Comma 75 3 2" xfId="40899" xr:uid="{4B9BC139-A933-4A60-8B06-84D9BF4AEF3C}"/>
    <cellStyle name="Comma 75 3 2 2" xfId="40900" xr:uid="{E2724C6F-31B5-4866-889D-91AD274113A9}"/>
    <cellStyle name="Comma 75 3 3" xfId="40901" xr:uid="{6519B040-3447-4C24-8B76-EAE5ECDEA943}"/>
    <cellStyle name="Comma 75 4" xfId="40902" xr:uid="{AE9C6678-13A3-4E02-BF33-86F3AD740923}"/>
    <cellStyle name="Comma 75 4 2" xfId="40903" xr:uid="{0717F691-DB24-4FDD-8231-42C27618676F}"/>
    <cellStyle name="Comma 75 5" xfId="40904" xr:uid="{106DA045-ADD5-4430-9AFE-D98622899B31}"/>
    <cellStyle name="Comma 75 6" xfId="40889" xr:uid="{467E2E90-C698-41AD-8523-0DFAFD3DA4AF}"/>
    <cellStyle name="Comma 76" xfId="653" xr:uid="{BCFE8C90-9BA1-4A4D-919F-CC0B7FAB902B}"/>
    <cellStyle name="Comma 76 2" xfId="40906" xr:uid="{FA628AD5-E031-49CA-9DAC-17774035769A}"/>
    <cellStyle name="Comma 76 2 2" xfId="40907" xr:uid="{C6C81BC6-7B66-402E-8EAE-72AB4FDD3A79}"/>
    <cellStyle name="Comma 76 2 2 2" xfId="40908" xr:uid="{E2037C52-7FAA-4264-88AE-F622655A25CE}"/>
    <cellStyle name="Comma 76 2 2 2 2" xfId="40909" xr:uid="{E19B30A1-7B39-4B92-8581-D836DFAFF967}"/>
    <cellStyle name="Comma 76 2 2 3" xfId="40910" xr:uid="{E718CB3E-D0A3-4240-90DC-CDD900354191}"/>
    <cellStyle name="Comma 76 2 3" xfId="40911" xr:uid="{1BBB8A84-BD0E-49DA-95D1-0CCB8B629BE1}"/>
    <cellStyle name="Comma 76 2 3 2" xfId="40912" xr:uid="{A92F7CE5-F378-4B20-9CD1-52543BD3E28F}"/>
    <cellStyle name="Comma 76 2 4" xfId="40913" xr:uid="{2DAE2E7C-9FE5-468D-A4B3-2C8DDC085680}"/>
    <cellStyle name="Comma 76 3" xfId="40914" xr:uid="{0A54D98A-D828-4F54-8096-D969C7E99D2B}"/>
    <cellStyle name="Comma 76 3 2" xfId="40915" xr:uid="{8875B511-5BBE-4144-B2CD-D9406AA473B0}"/>
    <cellStyle name="Comma 76 3 2 2" xfId="40916" xr:uid="{3398E62F-1C73-4807-AA5C-610AFC50AE93}"/>
    <cellStyle name="Comma 76 3 3" xfId="40917" xr:uid="{DDF52ED1-54CF-4D26-AF61-55655A204B49}"/>
    <cellStyle name="Comma 76 4" xfId="40918" xr:uid="{A77BD9E1-B76C-4509-AF77-EDB07236611A}"/>
    <cellStyle name="Comma 76 4 2" xfId="40919" xr:uid="{B4AC711D-99AF-414B-B9D9-6DDC574AB648}"/>
    <cellStyle name="Comma 76 5" xfId="40920" xr:uid="{DCE71EEE-8CDC-48FA-AE54-4C922A60CFF7}"/>
    <cellStyle name="Comma 76 6" xfId="40905" xr:uid="{2D9F809C-DBCE-4692-8E83-7E7C520CE4EE}"/>
    <cellStyle name="Comma 77" xfId="654" xr:uid="{089E8636-6D75-415E-9459-18E456C11057}"/>
    <cellStyle name="Comma 77 2" xfId="40922" xr:uid="{35B80135-6F26-4651-8D26-309F16BF80C2}"/>
    <cellStyle name="Comma 77 2 2" xfId="40923" xr:uid="{A1FEE63B-5B34-417D-B20C-8BE0F27384EE}"/>
    <cellStyle name="Comma 77 2 2 2" xfId="40924" xr:uid="{4DF6D26E-0C0D-4EFD-A1BB-179A1EB7E735}"/>
    <cellStyle name="Comma 77 2 2 2 2" xfId="40925" xr:uid="{41C7968B-FB28-4C42-9BFD-B4772F849F62}"/>
    <cellStyle name="Comma 77 2 2 3" xfId="40926" xr:uid="{C63FBC7A-B88C-430A-8B4E-DCAB7ABF8D5C}"/>
    <cellStyle name="Comma 77 2 3" xfId="40927" xr:uid="{1BA00F0B-BBF2-4BE9-B398-3A0D9DB2D115}"/>
    <cellStyle name="Comma 77 2 3 2" xfId="40928" xr:uid="{4C2FD555-E6FB-4772-90DB-F76F39E4A05D}"/>
    <cellStyle name="Comma 77 2 4" xfId="40929" xr:uid="{F671A447-0B9F-41C4-86A6-53883BFAC835}"/>
    <cellStyle name="Comma 77 3" xfId="40930" xr:uid="{65F68A3E-7977-49F8-A389-99BBDE70D780}"/>
    <cellStyle name="Comma 77 3 2" xfId="40931" xr:uid="{642BFE98-120E-4DD3-96DB-AA381562C12A}"/>
    <cellStyle name="Comma 77 3 2 2" xfId="40932" xr:uid="{F4BB02D8-4F43-4E31-A121-D0FB7BE96D11}"/>
    <cellStyle name="Comma 77 3 3" xfId="40933" xr:uid="{81E1DCB7-6170-45BB-9ACF-CCEC87A50A57}"/>
    <cellStyle name="Comma 77 4" xfId="40934" xr:uid="{2676815A-F270-4936-85F9-D8AC8D6D0E6D}"/>
    <cellStyle name="Comma 77 4 2" xfId="40935" xr:uid="{55A8909F-3AF4-4580-8EA9-1B7B6D8E2372}"/>
    <cellStyle name="Comma 77 5" xfId="40936" xr:uid="{6D5B28F8-A106-4273-A550-CC4EFCC54085}"/>
    <cellStyle name="Comma 77 6" xfId="40921" xr:uid="{4C4281F4-1F49-4BE5-BEB9-B0227CAB129C}"/>
    <cellStyle name="Comma 78" xfId="655" xr:uid="{7A1FBB6F-C9BB-4840-AB09-464771051FEA}"/>
    <cellStyle name="Comma 78 2" xfId="40938" xr:uid="{C50F252D-6AF6-4B0F-A62A-0DC2935BF5CD}"/>
    <cellStyle name="Comma 78 2 2" xfId="40939" xr:uid="{FB2E43DD-60B9-42ED-9FA1-86C94A1E64D6}"/>
    <cellStyle name="Comma 78 2 2 2" xfId="40940" xr:uid="{EC3DFCCC-7747-4DA5-96B2-14B3EC319262}"/>
    <cellStyle name="Comma 78 2 2 2 2" xfId="40941" xr:uid="{D931C85E-4F90-4B33-92DA-E0E1FAFB0ABD}"/>
    <cellStyle name="Comma 78 2 2 3" xfId="40942" xr:uid="{BEE9382F-7CBB-4F05-8EED-A174D3D2771F}"/>
    <cellStyle name="Comma 78 2 3" xfId="40943" xr:uid="{A1C31347-48D9-422D-A7C4-638155DEF731}"/>
    <cellStyle name="Comma 78 2 3 2" xfId="40944" xr:uid="{D210EA59-37BE-4C66-ADFF-CD63ECC72969}"/>
    <cellStyle name="Comma 78 2 4" xfId="40945" xr:uid="{D327D465-D57C-4FAE-AFB4-BAC981D09054}"/>
    <cellStyle name="Comma 78 3" xfId="40946" xr:uid="{3EA8DC45-0397-4DBC-B9B6-CECB1FA5BAFE}"/>
    <cellStyle name="Comma 78 3 2" xfId="40947" xr:uid="{07B97436-DFAB-44D6-863E-60290D0B81ED}"/>
    <cellStyle name="Comma 78 3 2 2" xfId="40948" xr:uid="{5072E99E-A7E6-47F0-8337-55152C77D5C5}"/>
    <cellStyle name="Comma 78 3 3" xfId="40949" xr:uid="{4B23A2E4-0DAB-41A7-8A62-B2B36E158167}"/>
    <cellStyle name="Comma 78 4" xfId="40950" xr:uid="{775A56DE-4298-4797-82B9-F6E7E4DA8949}"/>
    <cellStyle name="Comma 78 4 2" xfId="40951" xr:uid="{F0404F7E-7DCC-4108-92A0-3598B7EAC1BB}"/>
    <cellStyle name="Comma 78 5" xfId="40952" xr:uid="{3E72BB41-5EFD-4645-B9BF-47AE2401DA71}"/>
    <cellStyle name="Comma 78 6" xfId="40937" xr:uid="{2CB40C5C-2D7C-4015-B20E-B639139654F8}"/>
    <cellStyle name="Comma 79" xfId="341" xr:uid="{DB9697A2-1C88-424F-BFA9-5704402374FA}"/>
    <cellStyle name="Comma 79 2" xfId="40954" xr:uid="{E8F2EE52-85E9-42AB-94E0-02A0709AAA7E}"/>
    <cellStyle name="Comma 79 2 2" xfId="40955" xr:uid="{34FC61E7-D588-4E17-9014-EB5953AA77B2}"/>
    <cellStyle name="Comma 79 2 2 2" xfId="40956" xr:uid="{C4BF8781-FB3F-4BF1-8D67-31D3FC9488CE}"/>
    <cellStyle name="Comma 79 2 2 2 2" xfId="40957" xr:uid="{E409221F-7F05-45AE-B491-4319B39BDCEF}"/>
    <cellStyle name="Comma 79 2 2 3" xfId="40958" xr:uid="{18E4BF8D-A116-4B7D-920E-17317AB0EE46}"/>
    <cellStyle name="Comma 79 2 3" xfId="40959" xr:uid="{9A57AC20-79B0-41BC-B0F8-5CE71DCD8FFD}"/>
    <cellStyle name="Comma 79 2 3 2" xfId="40960" xr:uid="{FDA46B4E-BA30-4CD4-AA32-E1C08F31C394}"/>
    <cellStyle name="Comma 79 2 4" xfId="40961" xr:uid="{038801B9-56BF-4106-83D6-10A02FB63369}"/>
    <cellStyle name="Comma 79 3" xfId="40962" xr:uid="{629A69AC-64D3-454A-AFBC-F6DE5F1AEF06}"/>
    <cellStyle name="Comma 79 3 2" xfId="40963" xr:uid="{7C950606-A6E7-45D5-B805-D827F20AAE3A}"/>
    <cellStyle name="Comma 79 3 2 2" xfId="40964" xr:uid="{EB7156A9-BBA6-4B4A-BF66-7ECDEDD58952}"/>
    <cellStyle name="Comma 79 3 3" xfId="40965" xr:uid="{483BC411-5894-4982-8A89-CA09295CD2A9}"/>
    <cellStyle name="Comma 79 4" xfId="40966" xr:uid="{128660DC-9064-42CD-8076-300920CB7FC2}"/>
    <cellStyle name="Comma 79 4 2" xfId="40967" xr:uid="{B60A573B-9A80-4ACB-9945-A024609592CE}"/>
    <cellStyle name="Comma 79 5" xfId="40968" xr:uid="{510B9BCF-7E39-46F4-9A10-54BFA107D6EB}"/>
    <cellStyle name="Comma 79 6" xfId="40953" xr:uid="{D625EDA3-F397-4E26-AB7E-B2378BE308B8}"/>
    <cellStyle name="Comma 8" xfId="245" xr:uid="{5EC90D86-7B98-40CE-8583-9861CE583FE4}"/>
    <cellStyle name="Comma 8 10" xfId="40970" xr:uid="{41BFBFE8-D4B5-41D5-9483-881203FFB356}"/>
    <cellStyle name="Comma 8 11" xfId="40969" xr:uid="{D34F170B-43B2-4915-83A8-6FD7CEDEC8FA}"/>
    <cellStyle name="Comma 8 12" xfId="1621" xr:uid="{5622C8AB-3C1E-462E-8B9D-C76A511A635F}"/>
    <cellStyle name="Comma 8 2" xfId="657" xr:uid="{96D8ACFE-3CFE-441C-8701-5436B65E0123}"/>
    <cellStyle name="Comma 8 2 2" xfId="40972" xr:uid="{03A130F9-ACB9-4C0B-A559-8CAF2D3900FF}"/>
    <cellStyle name="Comma 8 2 2 2" xfId="40973" xr:uid="{66D8275D-4841-472A-889D-4A77447A47F5}"/>
    <cellStyle name="Comma 8 2 2 2 2" xfId="40974" xr:uid="{D3123262-B145-436F-9C00-3C4094ADF84F}"/>
    <cellStyle name="Comma 8 2 2 2 2 2" xfId="40975" xr:uid="{756CC2C5-AC58-4EA7-854C-C72EE9A67F78}"/>
    <cellStyle name="Comma 8 2 2 2 2 2 2" xfId="40976" xr:uid="{ECBB0B26-CFDC-477A-9AD9-F8C5F5BD2D82}"/>
    <cellStyle name="Comma 8 2 2 2 2 3" xfId="40977" xr:uid="{4CD51DA7-57A4-4266-84E4-B292D56286E2}"/>
    <cellStyle name="Comma 8 2 2 2 3" xfId="40978" xr:uid="{BD6D7D26-7064-4BC8-AF3E-93969B02C9EF}"/>
    <cellStyle name="Comma 8 2 2 2 3 2" xfId="40979" xr:uid="{B3FB6552-47B2-4B1D-B2D5-38077F79A29A}"/>
    <cellStyle name="Comma 8 2 2 2 4" xfId="40980" xr:uid="{A084CD4C-99CB-418B-AABF-B94EDA7384AE}"/>
    <cellStyle name="Comma 8 2 2 3" xfId="40981" xr:uid="{DE8B560E-0D14-488C-8523-8E48D1F6A207}"/>
    <cellStyle name="Comma 8 2 2 3 2" xfId="40982" xr:uid="{3B877BF5-E9CD-416D-8435-0FE5B304623D}"/>
    <cellStyle name="Comma 8 2 2 3 2 2" xfId="40983" xr:uid="{D8D79C76-618F-47A3-811E-F75402140511}"/>
    <cellStyle name="Comma 8 2 2 3 3" xfId="40984" xr:uid="{B0D2A8A1-29A6-4E36-A436-A19D678ABA4F}"/>
    <cellStyle name="Comma 8 2 2 4" xfId="40985" xr:uid="{1CE0BD62-14D5-4ED6-9123-53BA6DE9664C}"/>
    <cellStyle name="Comma 8 2 2 4 2" xfId="40986" xr:uid="{283EF9A1-0FB8-44DF-B8B2-167AD1D7694E}"/>
    <cellStyle name="Comma 8 2 2 5" xfId="40987" xr:uid="{9EA24FD3-602F-4D19-86E3-31DB1AB4614F}"/>
    <cellStyle name="Comma 8 2 3" xfId="40988" xr:uid="{BDD88A2E-C69F-436E-B61D-28A243A13553}"/>
    <cellStyle name="Comma 8 2 3 2" xfId="40989" xr:uid="{C37C2975-2BB8-4092-8480-82DE995D69A3}"/>
    <cellStyle name="Comma 8 2 3 2 2" xfId="40990" xr:uid="{6187A83F-D09C-4CEA-AE8A-02E8FDB4B639}"/>
    <cellStyle name="Comma 8 2 3 2 2 2" xfId="40991" xr:uid="{16525049-2F7E-4664-A5A8-83B05514A157}"/>
    <cellStyle name="Comma 8 2 3 2 3" xfId="40992" xr:uid="{4F769EF1-4D0D-4FDE-B7ED-A15BCF461B3C}"/>
    <cellStyle name="Comma 8 2 3 3" xfId="40993" xr:uid="{29821190-DD4B-45B3-9F9F-A3DBFFA84068}"/>
    <cellStyle name="Comma 8 2 3 3 2" xfId="40994" xr:uid="{21F3EAFC-0195-41C1-A3BF-6254543D8B17}"/>
    <cellStyle name="Comma 8 2 3 4" xfId="40995" xr:uid="{87513C5C-752C-488A-BF10-1AA6360F1D6A}"/>
    <cellStyle name="Comma 8 2 4" xfId="40996" xr:uid="{6F83E12D-AE68-4B5D-98ED-ADDB9F045F56}"/>
    <cellStyle name="Comma 8 2 4 2" xfId="40997" xr:uid="{F6C2FC79-F8AA-4A64-A04D-C1CE29317CDB}"/>
    <cellStyle name="Comma 8 2 4 2 2" xfId="40998" xr:uid="{E023689C-9495-45DE-A3AF-341C63403C98}"/>
    <cellStyle name="Comma 8 2 4 3" xfId="40999" xr:uid="{8AD0BBB0-4E7A-46CC-9A8A-CFB4973C20A0}"/>
    <cellStyle name="Comma 8 2 5" xfId="41000" xr:uid="{3807ECB7-627A-4637-A9D8-25BDE2863927}"/>
    <cellStyle name="Comma 8 2 5 2" xfId="41001" xr:uid="{EDF6B69F-A936-4F08-B1BB-8D20B4560993}"/>
    <cellStyle name="Comma 8 2 6" xfId="41002" xr:uid="{9310DE5B-265C-423E-9B4A-75065D5BF209}"/>
    <cellStyle name="Comma 8 2 7" xfId="40971" xr:uid="{F83E951C-F50C-40E8-90AF-28F236F6A547}"/>
    <cellStyle name="Comma 8 3" xfId="656" xr:uid="{F16BE832-9560-44F6-9BF6-1831C4ED3478}"/>
    <cellStyle name="Comma 8 3 2" xfId="41004" xr:uid="{A0114F63-BE58-48DF-B2C1-FD7AFA1EADE1}"/>
    <cellStyle name="Comma 8 3 2 2" xfId="41005" xr:uid="{C05BC2D0-2880-4DB2-9212-CB1E5CF1DC00}"/>
    <cellStyle name="Comma 8 3 2 2 2" xfId="41006" xr:uid="{543EEA70-2DB9-4B45-9C36-BB327AEDB1FD}"/>
    <cellStyle name="Comma 8 3 2 2 2 2" xfId="41007" xr:uid="{E9D3F767-357A-42C0-BD78-DC0245D09BF1}"/>
    <cellStyle name="Comma 8 3 2 2 2 2 2" xfId="41008" xr:uid="{5FCB0651-A35F-45B3-A83B-E0A4C2B91EC4}"/>
    <cellStyle name="Comma 8 3 2 2 2 3" xfId="41009" xr:uid="{3EF68F9C-D581-48FF-B744-770138A129C5}"/>
    <cellStyle name="Comma 8 3 2 2 3" xfId="41010" xr:uid="{59D29EB4-C3D3-4B49-884A-45637759FA16}"/>
    <cellStyle name="Comma 8 3 2 2 3 2" xfId="41011" xr:uid="{922DC329-4905-4467-82F1-5C52EA8AA538}"/>
    <cellStyle name="Comma 8 3 2 2 4" xfId="41012" xr:uid="{70A3A53E-C0D3-435C-98E9-251FD30CA215}"/>
    <cellStyle name="Comma 8 3 2 3" xfId="41013" xr:uid="{71C68633-C31F-4EC0-95F9-E82E69713F82}"/>
    <cellStyle name="Comma 8 3 2 3 2" xfId="41014" xr:uid="{80A6044A-713A-4351-BF3F-034901735725}"/>
    <cellStyle name="Comma 8 3 2 3 2 2" xfId="41015" xr:uid="{B7F1028F-16C8-48FF-814D-23C5AD50DF1A}"/>
    <cellStyle name="Comma 8 3 2 3 3" xfId="41016" xr:uid="{7D6EC93E-715B-421E-900C-928FFB630DC6}"/>
    <cellStyle name="Comma 8 3 2 4" xfId="41017" xr:uid="{ACB17024-7C0C-4013-89E6-6A5A75C29BB5}"/>
    <cellStyle name="Comma 8 3 2 4 2" xfId="41018" xr:uid="{816F3687-AE86-4D5A-AA77-0C1EE6DE5B1C}"/>
    <cellStyle name="Comma 8 3 2 5" xfId="41019" xr:uid="{C9E0B151-F166-4C81-890E-7430C9A9863B}"/>
    <cellStyle name="Comma 8 3 3" xfId="41020" xr:uid="{C90679BC-6167-48E6-9143-BECC5CCFC068}"/>
    <cellStyle name="Comma 8 3 3 2" xfId="41021" xr:uid="{767143E0-2AF4-432D-A6A0-AA4766D8DDBE}"/>
    <cellStyle name="Comma 8 3 3 2 2" xfId="41022" xr:uid="{A9EF8313-7E66-449E-9C97-86B589AE2F12}"/>
    <cellStyle name="Comma 8 3 3 2 2 2" xfId="41023" xr:uid="{3E255D16-5BB5-4E82-8431-BC10F9FC56F0}"/>
    <cellStyle name="Comma 8 3 3 2 3" xfId="41024" xr:uid="{06A37706-832D-437E-9198-7D8D7E561A07}"/>
    <cellStyle name="Comma 8 3 3 3" xfId="41025" xr:uid="{7195DF24-1FD6-430C-9112-1B9B0275D186}"/>
    <cellStyle name="Comma 8 3 3 3 2" xfId="41026" xr:uid="{DBCAC960-36CA-485D-AD20-70A0B4178CCB}"/>
    <cellStyle name="Comma 8 3 3 4" xfId="41027" xr:uid="{DBD65D79-C10D-4166-81D4-E4AF60213C45}"/>
    <cellStyle name="Comma 8 3 4" xfId="41028" xr:uid="{6EA289E7-9B71-4227-9688-4E9A59D7DBED}"/>
    <cellStyle name="Comma 8 3 4 2" xfId="41029" xr:uid="{9B3DA536-654B-46DC-9926-70931B1D95ED}"/>
    <cellStyle name="Comma 8 3 4 2 2" xfId="41030" xr:uid="{A719BDDC-52C1-4644-9F60-8A6E41F35618}"/>
    <cellStyle name="Comma 8 3 4 3" xfId="41031" xr:uid="{71F06B73-2922-481D-8CEC-C3AF4285342B}"/>
    <cellStyle name="Comma 8 3 5" xfId="41032" xr:uid="{359EC09F-04AA-4718-B886-83F92986F5B8}"/>
    <cellStyle name="Comma 8 3 5 2" xfId="41033" xr:uid="{AC315192-0706-49E9-87AF-F8B05D4AA43A}"/>
    <cellStyle name="Comma 8 3 6" xfId="41034" xr:uid="{EB6750E6-CD4B-4CFF-96B4-1DFAC8D0D465}"/>
    <cellStyle name="Comma 8 3 7" xfId="41003" xr:uid="{381043D4-F8C8-4BA5-A947-291A39C34911}"/>
    <cellStyle name="Comma 8 4" xfId="414" xr:uid="{9926A869-87F9-4FB7-9098-A42A476114BD}"/>
    <cellStyle name="Comma 8 4 2" xfId="41036" xr:uid="{C2106B05-814D-408A-835A-FA9C691CE08A}"/>
    <cellStyle name="Comma 8 4 2 2" xfId="41037" xr:uid="{D431646D-3530-46E9-8DE6-10FDA1D7CB47}"/>
    <cellStyle name="Comma 8 4 2 2 2" xfId="41038" xr:uid="{C2CF8DA6-CE5C-4DF9-8944-DD473B6308DF}"/>
    <cellStyle name="Comma 8 4 2 2 2 2" xfId="41039" xr:uid="{47B08C4C-A39C-446C-9810-DD736BDEA795}"/>
    <cellStyle name="Comma 8 4 2 2 2 2 2" xfId="41040" xr:uid="{F3F4D987-83A4-4A26-B7F0-F8C4BAAE628E}"/>
    <cellStyle name="Comma 8 4 2 2 2 3" xfId="41041" xr:uid="{9B6059A2-2BBF-4089-B2E5-7EFD58A723F4}"/>
    <cellStyle name="Comma 8 4 2 2 3" xfId="41042" xr:uid="{FDF0FDA3-032A-4FE2-AFF8-6903E93509C5}"/>
    <cellStyle name="Comma 8 4 2 2 3 2" xfId="41043" xr:uid="{AB93C0B3-F5F7-4257-BBE6-D903D6CAD41C}"/>
    <cellStyle name="Comma 8 4 2 2 4" xfId="41044" xr:uid="{F9177861-37B4-48F6-BB2A-4C9312675064}"/>
    <cellStyle name="Comma 8 4 2 3" xfId="41045" xr:uid="{FEC32392-375B-44E1-A0E9-894680E01C7F}"/>
    <cellStyle name="Comma 8 4 2 3 2" xfId="41046" xr:uid="{29C0C450-4F46-4DD7-A17A-0E481AFA3044}"/>
    <cellStyle name="Comma 8 4 2 3 2 2" xfId="41047" xr:uid="{A0204D1A-245D-42ED-9395-F45FD1A1DF40}"/>
    <cellStyle name="Comma 8 4 2 3 3" xfId="41048" xr:uid="{17762897-45BD-4884-93D7-65A9848D700D}"/>
    <cellStyle name="Comma 8 4 2 4" xfId="41049" xr:uid="{D2523D45-4B3D-4FDC-8313-29BB2B222012}"/>
    <cellStyle name="Comma 8 4 2 4 2" xfId="41050" xr:uid="{2296D486-6435-4282-8417-1AE39FD39EAC}"/>
    <cellStyle name="Comma 8 4 2 5" xfId="41051" xr:uid="{3BA11A04-6143-4B15-9EB3-81FA65596FFF}"/>
    <cellStyle name="Comma 8 4 3" xfId="41052" xr:uid="{FFA7CB61-978A-4195-BC99-55108EFD791D}"/>
    <cellStyle name="Comma 8 4 3 2" xfId="41053" xr:uid="{0C4C6C7E-7193-4B89-95D1-F3E0DB0E05D2}"/>
    <cellStyle name="Comma 8 4 3 2 2" xfId="41054" xr:uid="{ED5CD747-D5AD-4B79-9946-46CFF0A37D0E}"/>
    <cellStyle name="Comma 8 4 3 2 2 2" xfId="41055" xr:uid="{9855731E-7361-4D8A-BA56-EA81894141D3}"/>
    <cellStyle name="Comma 8 4 3 2 3" xfId="41056" xr:uid="{522B6F5D-F277-4A66-B3E3-0F1C939C24E6}"/>
    <cellStyle name="Comma 8 4 3 3" xfId="41057" xr:uid="{D8174132-2ED7-41C3-89D3-10763FE444FB}"/>
    <cellStyle name="Comma 8 4 3 3 2" xfId="41058" xr:uid="{E3FC04FA-575E-4F55-B867-A4A6FF8C73E2}"/>
    <cellStyle name="Comma 8 4 3 4" xfId="41059" xr:uid="{97FEEB73-E879-476D-9957-4C069994B9BE}"/>
    <cellStyle name="Comma 8 4 4" xfId="41060" xr:uid="{8E235C89-946F-4BA3-8D57-B1F8AE590712}"/>
    <cellStyle name="Comma 8 4 4 2" xfId="41061" xr:uid="{13DAF0F2-E855-42C6-A58E-C7379597C008}"/>
    <cellStyle name="Comma 8 4 4 2 2" xfId="41062" xr:uid="{1144B4DE-EBA3-476A-9525-BB06ADA2285F}"/>
    <cellStyle name="Comma 8 4 4 3" xfId="41063" xr:uid="{1ABF9B61-5C9E-41CC-8168-68432BF3C043}"/>
    <cellStyle name="Comma 8 4 5" xfId="41064" xr:uid="{9B972CF5-BD31-4D8D-979B-5B1777AD8E1E}"/>
    <cellStyle name="Comma 8 4 5 2" xfId="41065" xr:uid="{D971E48F-9823-49BF-B7C3-5D65FC862FBA}"/>
    <cellStyle name="Comma 8 4 6" xfId="41066" xr:uid="{0F6AEA83-825D-453A-9EAB-90EA3B19CD88}"/>
    <cellStyle name="Comma 8 4 7" xfId="41035" xr:uid="{D20E76D4-663C-4B5C-973F-A41E1628A8E1}"/>
    <cellStyle name="Comma 8 5" xfId="41067" xr:uid="{18FC322D-E701-4746-A023-338E77023CB2}"/>
    <cellStyle name="Comma 8 5 2" xfId="41068" xr:uid="{ECF664B5-D069-4D46-A10D-218F8A695E08}"/>
    <cellStyle name="Comma 8 6" xfId="41069" xr:uid="{C0905E10-1404-4926-AEBC-5C19BA8CB6AF}"/>
    <cellStyle name="Comma 8 6 2" xfId="41070" xr:uid="{5F928B04-7EAC-4081-906E-FCA643517914}"/>
    <cellStyle name="Comma 8 6 2 2" xfId="41071" xr:uid="{22A30DEB-61BB-4F6E-8D0E-B698CA0B803A}"/>
    <cellStyle name="Comma 8 6 2 2 2" xfId="41072" xr:uid="{FA125CF5-21B9-448F-AE2F-F692D83EBAEF}"/>
    <cellStyle name="Comma 8 6 2 2 2 2" xfId="41073" xr:uid="{6DD4CD5A-3E96-4DB8-8F9D-7D5BC81E4379}"/>
    <cellStyle name="Comma 8 6 2 2 3" xfId="41074" xr:uid="{B0A14680-476D-46C0-8BAB-65B7B1CD8E72}"/>
    <cellStyle name="Comma 8 6 2 3" xfId="41075" xr:uid="{2237BCC1-9CEF-4FD0-8EE5-3255F785C40B}"/>
    <cellStyle name="Comma 8 6 2 3 2" xfId="41076" xr:uid="{76085F48-0AA1-4FB3-B72C-09BCA1959FF7}"/>
    <cellStyle name="Comma 8 6 2 4" xfId="41077" xr:uid="{11177B44-908D-4CB6-B8CB-20B8E56B6405}"/>
    <cellStyle name="Comma 8 6 3" xfId="41078" xr:uid="{DC8FC509-02E0-4695-97BD-D0E64E3F41F7}"/>
    <cellStyle name="Comma 8 6 3 2" xfId="41079" xr:uid="{ED78BCFD-9CD4-4FB5-AB97-17D123357C69}"/>
    <cellStyle name="Comma 8 6 3 2 2" xfId="41080" xr:uid="{07E689EA-A6E2-43DE-BEC7-A303B5E6F2A2}"/>
    <cellStyle name="Comma 8 6 3 3" xfId="41081" xr:uid="{271FBE40-7874-44A2-952D-A2DA84CD5E7A}"/>
    <cellStyle name="Comma 8 6 4" xfId="41082" xr:uid="{F888259F-87BF-4FC3-8029-821E61A29271}"/>
    <cellStyle name="Comma 8 6 4 2" xfId="41083" xr:uid="{6C7E5568-271A-4DCB-9251-4F32A5E576E8}"/>
    <cellStyle name="Comma 8 6 5" xfId="41084" xr:uid="{B093BE19-5926-4172-997C-F8AD27B81EAD}"/>
    <cellStyle name="Comma 8 7" xfId="41085" xr:uid="{7C4A38C7-0039-4357-BA0F-9DC76A854DC0}"/>
    <cellStyle name="Comma 8 7 2" xfId="41086" xr:uid="{D98026A9-D532-4BB3-823B-9A5E095E66AF}"/>
    <cellStyle name="Comma 8 7 2 2" xfId="41087" xr:uid="{325B7953-5866-486A-B17C-5C3A56A1D52B}"/>
    <cellStyle name="Comma 8 7 2 2 2" xfId="41088" xr:uid="{F1AD903A-1915-4EB5-9916-8BF231F9497F}"/>
    <cellStyle name="Comma 8 7 2 3" xfId="41089" xr:uid="{B9186F40-7902-4231-B86E-367E41E634C6}"/>
    <cellStyle name="Comma 8 7 3" xfId="41090" xr:uid="{CAACA8EA-5B50-4DEC-B0EC-913B5D895F26}"/>
    <cellStyle name="Comma 8 7 3 2" xfId="41091" xr:uid="{3569E44B-495E-4D1F-AF2D-E3982F71F4AB}"/>
    <cellStyle name="Comma 8 7 4" xfId="41092" xr:uid="{C24DAAA2-6EE3-4237-AC58-9B622ADD787D}"/>
    <cellStyle name="Comma 8 8" xfId="41093" xr:uid="{162285A7-0456-460B-9433-C90EBE020EFB}"/>
    <cellStyle name="Comma 8 8 2" xfId="41094" xr:uid="{48475B14-C184-421F-A933-2BBEC9F02D97}"/>
    <cellStyle name="Comma 8 8 2 2" xfId="41095" xr:uid="{A6D97C55-6F48-4918-8E00-E2A1169B0C31}"/>
    <cellStyle name="Comma 8 8 3" xfId="41096" xr:uid="{815D6E30-95A9-4744-AEE8-784B99AA3A60}"/>
    <cellStyle name="Comma 8 9" xfId="41097" xr:uid="{03E01A44-17E3-4633-B99D-59F6725AEC4E}"/>
    <cellStyle name="Comma 8 9 2" xfId="41098" xr:uid="{23E74CF2-4963-44A0-92CA-8EEDC11B3E4F}"/>
    <cellStyle name="Comma 80" xfId="681" xr:uid="{5D031823-A6AC-403C-A32D-8A53528384CE}"/>
    <cellStyle name="Comma 80 2" xfId="41100" xr:uid="{8DB7B749-0E65-448A-8305-B27F02FBB17F}"/>
    <cellStyle name="Comma 80 2 2" xfId="41101" xr:uid="{ECEEACED-2C82-4746-9A25-54A48AA1C657}"/>
    <cellStyle name="Comma 80 2 2 2" xfId="41102" xr:uid="{AB04F09C-0974-4321-B0A3-408576A597D1}"/>
    <cellStyle name="Comma 80 2 2 2 2" xfId="41103" xr:uid="{2815E45E-4B7B-424F-8C37-F4D400A148D4}"/>
    <cellStyle name="Comma 80 2 2 3" xfId="41104" xr:uid="{21574A02-8574-4EE1-87A2-CED3DD79BFFF}"/>
    <cellStyle name="Comma 80 2 3" xfId="41105" xr:uid="{E3F0F7FF-72A4-415E-903B-7C4D2C6F0EA4}"/>
    <cellStyle name="Comma 80 2 3 2" xfId="41106" xr:uid="{160EEEB8-835C-4622-B2E0-8F84FB861024}"/>
    <cellStyle name="Comma 80 2 4" xfId="41107" xr:uid="{B842AAAC-9217-4603-A207-B2AB665E6F5E}"/>
    <cellStyle name="Comma 80 3" xfId="41108" xr:uid="{F0E09DFE-6551-4028-A9BE-50EFA45C6A98}"/>
    <cellStyle name="Comma 80 3 2" xfId="41109" xr:uid="{9C7A1189-8014-44B2-9D80-5B70A09990B2}"/>
    <cellStyle name="Comma 80 3 2 2" xfId="41110" xr:uid="{73BEC110-A982-40E9-B9CA-738378B85F8D}"/>
    <cellStyle name="Comma 80 3 3" xfId="41111" xr:uid="{C9AD66C9-20C3-489F-9E7E-2ECFC3A018EB}"/>
    <cellStyle name="Comma 80 4" xfId="41112" xr:uid="{DB2AE533-51D4-482B-AB70-4EC11FFD9A13}"/>
    <cellStyle name="Comma 80 4 2" xfId="41113" xr:uid="{4342EFB6-FF05-4B78-BF25-9A712542F875}"/>
    <cellStyle name="Comma 80 5" xfId="41114" xr:uid="{AB27E366-B6EC-4CED-B410-98DDDF61D5CC}"/>
    <cellStyle name="Comma 80 6" xfId="41099" xr:uid="{91BF7D1A-D79F-4B0E-AF77-CC756B9E468D}"/>
    <cellStyle name="Comma 81" xfId="658" xr:uid="{ACBA3DC7-2E57-4257-9907-9A3F2D058057}"/>
    <cellStyle name="Comma 81 2" xfId="41116" xr:uid="{8D3D1EDC-FDE2-408C-B83E-E644F96DBE6D}"/>
    <cellStyle name="Comma 81 2 2" xfId="41117" xr:uid="{9D560406-39BA-48EC-91D3-06CD4C2003FA}"/>
    <cellStyle name="Comma 81 2 2 2" xfId="41118" xr:uid="{5A489765-DC1D-43C2-AF44-11605105359F}"/>
    <cellStyle name="Comma 81 2 2 2 2" xfId="41119" xr:uid="{914A157D-CA6D-42AB-B2A0-E8F0A700EAFB}"/>
    <cellStyle name="Comma 81 2 2 3" xfId="41120" xr:uid="{5588C0A2-E2C1-403D-8550-4ED10FDC866E}"/>
    <cellStyle name="Comma 81 2 3" xfId="41121" xr:uid="{1FB8FE81-D694-4F04-9313-DCD55AF46061}"/>
    <cellStyle name="Comma 81 2 3 2" xfId="41122" xr:uid="{BCA64019-E46B-46B7-88EA-7A6565AE82AF}"/>
    <cellStyle name="Comma 81 2 4" xfId="41123" xr:uid="{99951956-1599-4CB2-ADE2-2ECDC0398E22}"/>
    <cellStyle name="Comma 81 3" xfId="41124" xr:uid="{98A93524-1628-4AC9-ABF5-5E8AB1A0A0A9}"/>
    <cellStyle name="Comma 81 3 2" xfId="41125" xr:uid="{B4D734DC-B70F-4C32-AD62-9B36FE73C6D7}"/>
    <cellStyle name="Comma 81 3 2 2" xfId="41126" xr:uid="{6D7988F9-7834-4BC0-9CE2-820EF34D3C72}"/>
    <cellStyle name="Comma 81 3 3" xfId="41127" xr:uid="{9D772591-F9D2-469A-BD8D-A340F5555055}"/>
    <cellStyle name="Comma 81 4" xfId="41128" xr:uid="{142AC179-AA6D-458D-A5BD-755543FD1B7E}"/>
    <cellStyle name="Comma 81 4 2" xfId="41129" xr:uid="{3E1AA4C6-A5D2-4C93-AE7F-6F47D26519BB}"/>
    <cellStyle name="Comma 81 5" xfId="41130" xr:uid="{424F4BD7-C5CA-4B7E-9513-80E0E7F51628}"/>
    <cellStyle name="Comma 81 6" xfId="41115" xr:uid="{A08352F3-B07B-4542-BAF6-0A041F00344F}"/>
    <cellStyle name="Comma 82" xfId="865" xr:uid="{01E30C6F-AF39-42B3-B007-CF4C134EF808}"/>
    <cellStyle name="Comma 82 2" xfId="41132" xr:uid="{8245C9CA-2FBD-4884-B159-5C48FD5C6AFF}"/>
    <cellStyle name="Comma 82 2 2" xfId="41133" xr:uid="{F2676378-9ABB-4821-BF21-3D6317925F8B}"/>
    <cellStyle name="Comma 82 2 2 2" xfId="41134" xr:uid="{23C95322-A6D5-4E2E-B65D-C5A0688659DA}"/>
    <cellStyle name="Comma 82 2 2 2 2" xfId="41135" xr:uid="{69EF9707-8CCE-44D5-996D-39E3A74CA878}"/>
    <cellStyle name="Comma 82 2 2 3" xfId="41136" xr:uid="{A667C6C8-27C0-4388-A78E-615AB8423AF9}"/>
    <cellStyle name="Comma 82 2 3" xfId="41137" xr:uid="{259EB2A2-102D-4860-A098-E812A57FF4BA}"/>
    <cellStyle name="Comma 82 2 3 2" xfId="41138" xr:uid="{8064156D-770E-4156-84C2-E6D5F086DAFC}"/>
    <cellStyle name="Comma 82 2 4" xfId="41139" xr:uid="{F24408C8-FE51-4B18-A506-58BD32CB3BD2}"/>
    <cellStyle name="Comma 82 3" xfId="41140" xr:uid="{1CAC88AE-059B-43C8-9C68-F87C6B7B49D4}"/>
    <cellStyle name="Comma 82 3 2" xfId="41141" xr:uid="{34F64492-0BF5-4EF5-9B76-A5E647A2C6BD}"/>
    <cellStyle name="Comma 82 3 2 2" xfId="41142" xr:uid="{81198028-D95A-43C7-900B-F1FFF0AFD5B8}"/>
    <cellStyle name="Comma 82 3 3" xfId="41143" xr:uid="{65C6EA1E-082A-4CCE-B8F7-1823DF87DB15}"/>
    <cellStyle name="Comma 82 4" xfId="41144" xr:uid="{766A1EA1-F39A-4489-AF0C-A4234E3EA2AD}"/>
    <cellStyle name="Comma 82 4 2" xfId="41145" xr:uid="{8BD05CD5-A1C1-419B-A6A1-08A6946B43E1}"/>
    <cellStyle name="Comma 82 5" xfId="41146" xr:uid="{6ACA5B82-F077-4722-AB7F-2A390BEEBCB2}"/>
    <cellStyle name="Comma 82 6" xfId="41131" xr:uid="{2F7317FB-0AD6-49F4-BA0E-9B04F8C58E73}"/>
    <cellStyle name="Comma 83" xfId="874" xr:uid="{E8AD4686-AFFE-4EA4-B9CE-907A689F32D0}"/>
    <cellStyle name="Comma 83 2" xfId="41148" xr:uid="{0C91CC99-E518-4F6E-9E99-E094F0B6D1BE}"/>
    <cellStyle name="Comma 83 2 2" xfId="41149" xr:uid="{2F6B6D00-EE15-456B-90D6-F3B47ACF6279}"/>
    <cellStyle name="Comma 83 2 2 2" xfId="41150" xr:uid="{F1A27741-2181-41EA-ACB5-9BB4C4169FC8}"/>
    <cellStyle name="Comma 83 2 2 2 2" xfId="41151" xr:uid="{D1E4786D-FE34-46EA-B9B1-A94917A6912D}"/>
    <cellStyle name="Comma 83 2 2 3" xfId="41152" xr:uid="{196A7E4A-5D99-4216-981F-1D296E3F3D99}"/>
    <cellStyle name="Comma 83 2 3" xfId="41153" xr:uid="{3187F745-F700-4A32-83BC-0E269D286324}"/>
    <cellStyle name="Comma 83 2 3 2" xfId="41154" xr:uid="{CE726080-1878-4A65-B9E2-49D0487424C3}"/>
    <cellStyle name="Comma 83 2 4" xfId="41155" xr:uid="{C3324DE3-FF02-40E2-968B-10F13512E60E}"/>
    <cellStyle name="Comma 83 3" xfId="41156" xr:uid="{374A9825-EAD1-4B93-8BB5-D0D3B375EDA1}"/>
    <cellStyle name="Comma 83 3 2" xfId="41157" xr:uid="{E576C8CB-6BD2-4A76-AE00-5525B825A037}"/>
    <cellStyle name="Comma 83 3 2 2" xfId="41158" xr:uid="{8214DF3E-61DB-42F7-83BE-2204694CFC86}"/>
    <cellStyle name="Comma 83 3 3" xfId="41159" xr:uid="{49C95D8D-6C0F-4A9B-BD19-422E9D239924}"/>
    <cellStyle name="Comma 83 4" xfId="41160" xr:uid="{3F98B343-8E36-45FB-9CCD-C678811B7FE6}"/>
    <cellStyle name="Comma 83 4 2" xfId="41161" xr:uid="{12FCEC7A-96E4-4C93-9E5B-A61937F77D06}"/>
    <cellStyle name="Comma 83 5" xfId="41162" xr:uid="{DEF23033-F97B-4F5B-A1D1-31E971255EC9}"/>
    <cellStyle name="Comma 83 6" xfId="41147" xr:uid="{D10DCB0D-C0C7-4210-B183-5D89DB967810}"/>
    <cellStyle name="Comma 84" xfId="938" xr:uid="{CABDC884-3056-4801-BC37-1EE301E578B1}"/>
    <cellStyle name="Comma 84 2" xfId="41164" xr:uid="{47009D29-C992-4F0F-B83E-1C31F5301DF9}"/>
    <cellStyle name="Comma 84 2 2" xfId="41165" xr:uid="{B52DFB98-2066-4418-BFC1-E2181AA967F1}"/>
    <cellStyle name="Comma 84 2 2 2" xfId="41166" xr:uid="{9AC887E0-B6CC-40C6-9278-FDEC3EC6B20D}"/>
    <cellStyle name="Comma 84 2 2 2 2" xfId="41167" xr:uid="{39AFBE47-4EEC-4A30-B0C5-5C7ACB39EE0E}"/>
    <cellStyle name="Comma 84 2 2 3" xfId="41168" xr:uid="{31FC74B9-EB8D-45B2-B084-5A70355BB656}"/>
    <cellStyle name="Comma 84 2 3" xfId="41169" xr:uid="{0E4DE943-2D32-4638-8360-3675CC695427}"/>
    <cellStyle name="Comma 84 2 3 2" xfId="41170" xr:uid="{F216B349-03DB-42E1-BF2F-82451BEA0CC4}"/>
    <cellStyle name="Comma 84 2 4" xfId="41171" xr:uid="{F2E9D3B9-2BC3-4ED5-ADF7-692873FFD4E9}"/>
    <cellStyle name="Comma 84 3" xfId="41172" xr:uid="{264F1FFF-7C37-41F0-8609-219ACBB80474}"/>
    <cellStyle name="Comma 84 3 2" xfId="41173" xr:uid="{2FAD3BC6-25FD-4E82-A903-7987F1848C23}"/>
    <cellStyle name="Comma 84 3 2 2" xfId="41174" xr:uid="{8F226593-48A0-4F70-98F1-B5ABE9A7347E}"/>
    <cellStyle name="Comma 84 3 3" xfId="41175" xr:uid="{C44F3E89-C9FA-4335-B7F1-80A433DEB6FF}"/>
    <cellStyle name="Comma 84 4" xfId="41176" xr:uid="{C0BEE28A-2C3A-4C08-8841-D9890DD66B3F}"/>
    <cellStyle name="Comma 84 4 2" xfId="41177" xr:uid="{181A112A-DC7B-400A-BD02-925F4BB23124}"/>
    <cellStyle name="Comma 84 5" xfId="41178" xr:uid="{DB07CB86-C1F6-4C65-8062-326A91A1F206}"/>
    <cellStyle name="Comma 84 6" xfId="41163" xr:uid="{FC1D50E4-FE04-4ECC-B240-7E23A712ED1C}"/>
    <cellStyle name="Comma 85" xfId="922" xr:uid="{7F8E0BC4-830C-4C30-969C-68B061EC537C}"/>
    <cellStyle name="Comma 85 2" xfId="41180" xr:uid="{48492938-A2D3-4387-8A46-B605CE76910C}"/>
    <cellStyle name="Comma 85 2 2" xfId="41181" xr:uid="{A29059A0-D3B0-4C00-AC56-FAED9BE57A55}"/>
    <cellStyle name="Comma 85 2 2 2" xfId="41182" xr:uid="{60B7EA90-F0A7-4F8E-9D70-5E2BABB19A79}"/>
    <cellStyle name="Comma 85 2 2 2 2" xfId="41183" xr:uid="{D3968183-77D5-4A19-BBDC-B0A34EBEFA77}"/>
    <cellStyle name="Comma 85 2 2 3" xfId="41184" xr:uid="{BFC82A93-CB65-49F0-B6BC-E56217F46EBE}"/>
    <cellStyle name="Comma 85 2 3" xfId="41185" xr:uid="{8A748276-4357-4574-A020-FB86C9784018}"/>
    <cellStyle name="Comma 85 2 3 2" xfId="41186" xr:uid="{A0F0EF6C-FDDF-4041-ACB9-4BABF2862232}"/>
    <cellStyle name="Comma 85 2 4" xfId="41187" xr:uid="{A52405A3-8BA8-45B3-9A8D-ACD4444D38D1}"/>
    <cellStyle name="Comma 85 3" xfId="41188" xr:uid="{92102A01-07F0-440F-849B-233A53C85AAD}"/>
    <cellStyle name="Comma 85 3 2" xfId="41189" xr:uid="{211E780E-C4DD-4812-A430-6E569228530D}"/>
    <cellStyle name="Comma 85 3 2 2" xfId="41190" xr:uid="{1C42016B-1BA9-4BCE-B3AD-8BD6BAC5A4CC}"/>
    <cellStyle name="Comma 85 3 3" xfId="41191" xr:uid="{EE1CCB39-2F7C-43C3-9D7E-D9AF7D4FCFBE}"/>
    <cellStyle name="Comma 85 4" xfId="41192" xr:uid="{8E6DF548-225D-458D-8E2B-42E80975BD15}"/>
    <cellStyle name="Comma 85 4 2" xfId="41193" xr:uid="{96A406C9-075C-417F-93AC-CD90A5900B45}"/>
    <cellStyle name="Comma 85 5" xfId="41194" xr:uid="{3CB5771D-27CA-4CDF-A8E3-918529D91383}"/>
    <cellStyle name="Comma 85 6" xfId="41179" xr:uid="{3D076587-03F0-4D76-99E0-5034391518F7}"/>
    <cellStyle name="Comma 86" xfId="924" xr:uid="{9FAD17E1-646A-4C59-81E8-4954D6C6A631}"/>
    <cellStyle name="Comma 86 2" xfId="41196" xr:uid="{2F4EF41E-1C49-49A1-9F69-F20EAE457482}"/>
    <cellStyle name="Comma 86 2 2" xfId="41197" xr:uid="{0417757E-EAA7-4A02-9CDC-445883832BE5}"/>
    <cellStyle name="Comma 86 2 2 2" xfId="41198" xr:uid="{B48A98B2-2E16-402F-AA1C-A6644061C7A2}"/>
    <cellStyle name="Comma 86 2 2 2 2" xfId="41199" xr:uid="{198B6C80-3EBB-4FBC-B5C2-34BD3B1F3C08}"/>
    <cellStyle name="Comma 86 2 2 3" xfId="41200" xr:uid="{E5244282-1542-4706-BDCC-CFBFD50B735F}"/>
    <cellStyle name="Comma 86 2 3" xfId="41201" xr:uid="{66633953-0831-43D2-9D5E-CA1F9F94698A}"/>
    <cellStyle name="Comma 86 2 3 2" xfId="41202" xr:uid="{BA406129-0837-44B7-84B6-7D84964AF5FE}"/>
    <cellStyle name="Comma 86 2 4" xfId="41203" xr:uid="{182EE9CF-825E-473F-A5E1-A2AADB6E045B}"/>
    <cellStyle name="Comma 86 3" xfId="41204" xr:uid="{8EBF2D32-5EAD-4E62-8A3D-C1B64E0830FC}"/>
    <cellStyle name="Comma 86 3 2" xfId="41205" xr:uid="{59395B8E-B104-43EA-87E2-4970F3E70AC5}"/>
    <cellStyle name="Comma 86 3 2 2" xfId="41206" xr:uid="{33C92BEA-0253-4E10-A17B-4296FA65B722}"/>
    <cellStyle name="Comma 86 3 3" xfId="41207" xr:uid="{8B474B90-CAFD-4345-A610-B48A773D9F2E}"/>
    <cellStyle name="Comma 86 4" xfId="41208" xr:uid="{75CAF6A1-413B-4F06-90EC-DF417BCD7CE5}"/>
    <cellStyle name="Comma 86 4 2" xfId="41209" xr:uid="{108D8215-2F2B-4621-9357-4376F79F5F27}"/>
    <cellStyle name="Comma 86 5" xfId="41210" xr:uid="{DCB04CE4-1D6F-4ACC-AE66-E616EF2BB2FD}"/>
    <cellStyle name="Comma 86 6" xfId="41195" xr:uid="{5A0B7C02-8E67-4F77-9115-A57AC6014C57}"/>
    <cellStyle name="Comma 87" xfId="1142" xr:uid="{19C77996-1F4C-46B0-88A3-FDDC83382008}"/>
    <cellStyle name="Comma 87 2" xfId="41212" xr:uid="{8E83C91D-15B0-402F-8625-6B6289CEDF6E}"/>
    <cellStyle name="Comma 87 2 2" xfId="41213" xr:uid="{747F922A-2C18-4AEC-A27A-34357A6A5AD6}"/>
    <cellStyle name="Comma 87 2 2 2" xfId="41214" xr:uid="{55FEEA15-BE76-495E-84F1-F72445A9907D}"/>
    <cellStyle name="Comma 87 2 2 2 2" xfId="41215" xr:uid="{0653ABCB-5ABC-4AE9-A341-02A978B565F0}"/>
    <cellStyle name="Comma 87 2 2 3" xfId="41216" xr:uid="{1FF4F1EE-C54D-4A9D-A001-965F444CA050}"/>
    <cellStyle name="Comma 87 2 3" xfId="41217" xr:uid="{4D08045B-018E-431D-9D14-80988ED512CA}"/>
    <cellStyle name="Comma 87 2 3 2" xfId="41218" xr:uid="{47626999-9EF9-454F-9CB1-D7BD7B20F0FA}"/>
    <cellStyle name="Comma 87 2 4" xfId="41219" xr:uid="{002A5BD5-0FF0-4600-A71B-23AF073BB1FA}"/>
    <cellStyle name="Comma 87 3" xfId="41220" xr:uid="{819C812D-EC01-406E-8F87-D6A36C23A6DA}"/>
    <cellStyle name="Comma 87 3 2" xfId="41221" xr:uid="{B7FCDDF4-A0B0-48DD-903B-E1DA7C560D0E}"/>
    <cellStyle name="Comma 87 3 2 2" xfId="41222" xr:uid="{14C939BC-924F-47FA-8F16-406B4D5A85AA}"/>
    <cellStyle name="Comma 87 3 3" xfId="41223" xr:uid="{07AF88ED-5EF4-4E3B-9DE8-D625BF38EFF7}"/>
    <cellStyle name="Comma 87 4" xfId="41224" xr:uid="{D1E20BC9-56FC-4883-A2BE-F72C0AE37A83}"/>
    <cellStyle name="Comma 87 4 2" xfId="41225" xr:uid="{3E015DDC-CA91-46F6-8C8A-66C3324AF90A}"/>
    <cellStyle name="Comma 87 5" xfId="41226" xr:uid="{3208D078-B685-4076-B30E-5ABC3D043639}"/>
    <cellStyle name="Comma 87 6" xfId="41211" xr:uid="{98E6966B-91EB-4A66-9DB0-261A252E73F6}"/>
    <cellStyle name="Comma 88" xfId="1139" xr:uid="{7ADC2A04-02E4-4958-833C-44709D497C4A}"/>
    <cellStyle name="Comma 88 2" xfId="41228" xr:uid="{07D05521-8A05-401C-935D-6624FC587CBE}"/>
    <cellStyle name="Comma 88 2 2" xfId="41229" xr:uid="{D89DC63C-C1B7-4511-81E9-C10064556EA1}"/>
    <cellStyle name="Comma 88 2 2 2" xfId="41230" xr:uid="{601FCE9B-5D4F-412C-888E-5085874F29A4}"/>
    <cellStyle name="Comma 88 2 2 2 2" xfId="41231" xr:uid="{3E25C8A4-D261-4C52-A0CB-5D4D4F5D7205}"/>
    <cellStyle name="Comma 88 2 2 3" xfId="41232" xr:uid="{A6FDCA79-6698-49BE-A97D-562FBF2C48AE}"/>
    <cellStyle name="Comma 88 2 3" xfId="41233" xr:uid="{803D1CB4-A132-4EF8-836D-D70F091D9F10}"/>
    <cellStyle name="Comma 88 2 3 2" xfId="41234" xr:uid="{E33796A4-DAA4-4001-9BDA-2508CE7BFE5F}"/>
    <cellStyle name="Comma 88 2 4" xfId="41235" xr:uid="{E7F5576A-D043-4B8D-A23F-BFA9933019F1}"/>
    <cellStyle name="Comma 88 3" xfId="41236" xr:uid="{5B23BB96-E2F2-4147-B90D-A1303383A8C4}"/>
    <cellStyle name="Comma 88 3 2" xfId="41237" xr:uid="{85914271-9DB7-4AD9-9333-8332A03F4B13}"/>
    <cellStyle name="Comma 88 3 2 2" xfId="41238" xr:uid="{07500DFD-77FF-4B16-8EEC-8BBA135C5F36}"/>
    <cellStyle name="Comma 88 3 3" xfId="41239" xr:uid="{FF63B2D4-6ABC-4471-AAB4-69EDAF3D4270}"/>
    <cellStyle name="Comma 88 4" xfId="41240" xr:uid="{A8A5257A-2569-41BF-A8DE-79E437AB1CB2}"/>
    <cellStyle name="Comma 88 4 2" xfId="41241" xr:uid="{CAE2B764-C382-4A31-9BE7-646F1E41A180}"/>
    <cellStyle name="Comma 88 5" xfId="41242" xr:uid="{2A61EDCC-71D6-4369-B252-29DEB220645C}"/>
    <cellStyle name="Comma 88 6" xfId="41227" xr:uid="{75408708-621B-4C82-AD9B-84A7F5EBDC18}"/>
    <cellStyle name="Comma 89" xfId="934" xr:uid="{B524010C-2529-442A-B02D-226BD2A69BEB}"/>
    <cellStyle name="Comma 89 2" xfId="41244" xr:uid="{EA8135AC-4567-4E41-84A8-CA0B333790DE}"/>
    <cellStyle name="Comma 89 2 2" xfId="41245" xr:uid="{AA610C16-E757-42A9-9A2C-EBD26CAC35E9}"/>
    <cellStyle name="Comma 89 2 2 2" xfId="41246" xr:uid="{80BF71C3-B69D-4FE4-82DE-26C8DC6C49E2}"/>
    <cellStyle name="Comma 89 2 2 2 2" xfId="41247" xr:uid="{28F1F2E6-F31F-4055-9BA8-C15ABAE21319}"/>
    <cellStyle name="Comma 89 2 2 3" xfId="41248" xr:uid="{C8B02655-487F-4A62-A0F3-11CA93EDB19E}"/>
    <cellStyle name="Comma 89 2 3" xfId="41249" xr:uid="{1967D765-6D91-47F9-AC9E-5C83D285E80B}"/>
    <cellStyle name="Comma 89 2 3 2" xfId="41250" xr:uid="{40E7D217-FAC2-4092-87FD-FF439EB5B94B}"/>
    <cellStyle name="Comma 89 2 4" xfId="41251" xr:uid="{A78A039B-A914-419D-BAA6-C55A3A2D235A}"/>
    <cellStyle name="Comma 89 3" xfId="41252" xr:uid="{857A052B-FD68-4D3D-80D1-DDD619ECDD55}"/>
    <cellStyle name="Comma 89 3 2" xfId="41253" xr:uid="{5A479A72-F82A-4B68-AD37-1B2A83F71C47}"/>
    <cellStyle name="Comma 89 3 2 2" xfId="41254" xr:uid="{F9E13C6C-C8EE-4D66-8FE4-69F12F7B215F}"/>
    <cellStyle name="Comma 89 3 3" xfId="41255" xr:uid="{D2A6E913-5302-4E67-8FAE-8EAAFC3D4747}"/>
    <cellStyle name="Comma 89 4" xfId="41256" xr:uid="{D3526555-346B-480E-AA5F-FBCF2948A94E}"/>
    <cellStyle name="Comma 89 4 2" xfId="41257" xr:uid="{EA6E759C-8F7D-4EAF-B185-3BAD2DD77E96}"/>
    <cellStyle name="Comma 89 5" xfId="41258" xr:uid="{433433DA-4643-4F16-A5DA-5D49EC780D25}"/>
    <cellStyle name="Comma 89 6" xfId="41243" xr:uid="{2EFDA04C-E37F-4C64-AA11-BC6B21237D84}"/>
    <cellStyle name="Comma 9" xfId="415" xr:uid="{15B3CC98-820E-494C-A419-29DEB1165D36}"/>
    <cellStyle name="Comma 9 2" xfId="41260" xr:uid="{17E9E136-4136-4861-9B34-59ED996DD7F0}"/>
    <cellStyle name="Comma 9 2 2" xfId="41261" xr:uid="{87472770-809E-4288-BAD0-388B8F722504}"/>
    <cellStyle name="Comma 9 3" xfId="41262" xr:uid="{492B2F39-3501-48F5-A612-63B9247A308C}"/>
    <cellStyle name="Comma 9 3 2" xfId="41263" xr:uid="{806FD6AB-0C42-44C2-B668-F15AC32B659C}"/>
    <cellStyle name="Comma 9 3 2 2" xfId="41264" xr:uid="{E18E4919-A808-45C7-91BD-07BE3BEEAE4B}"/>
    <cellStyle name="Comma 9 3 2 2 2" xfId="41265" xr:uid="{5672D753-5DD8-490E-AAF6-8A1B5951118B}"/>
    <cellStyle name="Comma 9 3 2 2 2 2" xfId="41266" xr:uid="{93E3CEC6-B728-4252-B038-CB3CC85BBA85}"/>
    <cellStyle name="Comma 9 3 2 2 3" xfId="41267" xr:uid="{595A90B7-3138-4E52-8771-28537D54531C}"/>
    <cellStyle name="Comma 9 3 2 3" xfId="41268" xr:uid="{3EC0660E-5BCA-4845-8608-1BFD8DF8A15C}"/>
    <cellStyle name="Comma 9 3 2 3 2" xfId="41269" xr:uid="{59E2E68A-053D-4E19-9339-4B5730CA6441}"/>
    <cellStyle name="Comma 9 3 2 4" xfId="41270" xr:uid="{A5001567-5F5B-44BC-BCCB-E245AD7AE414}"/>
    <cellStyle name="Comma 9 3 3" xfId="41271" xr:uid="{A322AD23-2386-4615-96C6-4660FB6AF4CA}"/>
    <cellStyle name="Comma 9 3 3 2" xfId="41272" xr:uid="{D8142C95-8E8F-440F-B64C-FD8913A1D4AE}"/>
    <cellStyle name="Comma 9 3 3 2 2" xfId="41273" xr:uid="{F1865CCC-4FE8-4926-A55F-D01B12CF33B7}"/>
    <cellStyle name="Comma 9 3 3 3" xfId="41274" xr:uid="{6FC0CFA1-658E-4AB0-B56F-22CFED594CC6}"/>
    <cellStyle name="Comma 9 3 4" xfId="41275" xr:uid="{F69B437E-080D-41E7-BA7F-F855FF19B650}"/>
    <cellStyle name="Comma 9 3 4 2" xfId="41276" xr:uid="{FB51F257-C007-4681-A39F-C59A6471C691}"/>
    <cellStyle name="Comma 9 3 5" xfId="41277" xr:uid="{3973AB3D-1158-4402-81F9-1EFB91052730}"/>
    <cellStyle name="Comma 9 4" xfId="41278" xr:uid="{73770B3D-C9C3-4CC0-B965-9997CBE9E9F7}"/>
    <cellStyle name="Comma 9 4 2" xfId="41279" xr:uid="{6106AFEE-A58E-405A-BCC6-275350C37BC1}"/>
    <cellStyle name="Comma 9 4 2 2" xfId="41280" xr:uid="{2B825634-BF46-4C9A-AF33-6A9805B0E97D}"/>
    <cellStyle name="Comma 9 4 2 2 2" xfId="41281" xr:uid="{A90C4C99-C84D-4F31-AF0B-2FD4C780107C}"/>
    <cellStyle name="Comma 9 4 2 3" xfId="41282" xr:uid="{A151909A-6FC4-44CE-AE06-8254B595ED81}"/>
    <cellStyle name="Comma 9 4 3" xfId="41283" xr:uid="{31EB13CF-C5AA-48AF-BA12-E8AC72B332AE}"/>
    <cellStyle name="Comma 9 4 3 2" xfId="41284" xr:uid="{9649A210-D97B-4277-89E5-AA3BFAB82C08}"/>
    <cellStyle name="Comma 9 4 4" xfId="41285" xr:uid="{56C86EB7-3CC2-4DCD-8CA3-3B2F34FC20D1}"/>
    <cellStyle name="Comma 9 5" xfId="41286" xr:uid="{EF0F2A1F-21A8-4BCB-B152-8E694B0719A0}"/>
    <cellStyle name="Comma 9 5 2" xfId="41287" xr:uid="{35A17694-2A69-4632-A0A6-488297DD5756}"/>
    <cellStyle name="Comma 9 5 2 2" xfId="41288" xr:uid="{B41104CB-A3D6-44E3-B082-45DB458A45F6}"/>
    <cellStyle name="Comma 9 5 3" xfId="41289" xr:uid="{72D60FA6-6C39-4373-818D-45CA2D957749}"/>
    <cellStyle name="Comma 9 6" xfId="41290" xr:uid="{E262282F-7A22-41A9-901B-6E71738E12CA}"/>
    <cellStyle name="Comma 9 6 2" xfId="41291" xr:uid="{5E06755C-135F-4260-901E-AF41EC088820}"/>
    <cellStyle name="Comma 9 7" xfId="41292" xr:uid="{6C9E8E45-F681-42B8-8C1E-1AFD98343719}"/>
    <cellStyle name="Comma 9 8" xfId="41259" xr:uid="{A98C1B17-A191-4B95-A797-40415D1DDFAC}"/>
    <cellStyle name="Comma 90" xfId="1144" xr:uid="{068AFD81-9E59-4146-BC25-DF956A44EE12}"/>
    <cellStyle name="Comma 90 2" xfId="41294" xr:uid="{678FB7E7-9D55-4B90-9527-4AA0B572263C}"/>
    <cellStyle name="Comma 90 2 2" xfId="41295" xr:uid="{D91E7C98-52C7-47EF-AE39-5A9E07BD5EF6}"/>
    <cellStyle name="Comma 90 2 2 2" xfId="41296" xr:uid="{A13F4101-6AFA-4189-A49E-6CB8F16A20FF}"/>
    <cellStyle name="Comma 90 2 2 2 2" xfId="41297" xr:uid="{C7667AAC-6539-4F1F-8F02-035455FAA9EC}"/>
    <cellStyle name="Comma 90 2 2 3" xfId="41298" xr:uid="{608577E3-2AC7-4C9B-AAA5-320C3E06DF3B}"/>
    <cellStyle name="Comma 90 2 3" xfId="41299" xr:uid="{EE059861-3F58-4F27-A86D-85950F8F624F}"/>
    <cellStyle name="Comma 90 2 3 2" xfId="41300" xr:uid="{4A269207-58C3-4821-97A7-B53C0D80CB68}"/>
    <cellStyle name="Comma 90 2 4" xfId="41301" xr:uid="{EE03881E-A56F-4159-9511-C031022DF99C}"/>
    <cellStyle name="Comma 90 3" xfId="41302" xr:uid="{01BA5E57-4722-4F1C-BEEA-A78AD73D5B78}"/>
    <cellStyle name="Comma 90 3 2" xfId="41303" xr:uid="{23179763-E2E4-4CAB-908A-A4F1F512F2B4}"/>
    <cellStyle name="Comma 90 3 2 2" xfId="41304" xr:uid="{1502C77C-F05B-4CD9-82C1-3EB02E3EE844}"/>
    <cellStyle name="Comma 90 3 3" xfId="41305" xr:uid="{6525ED73-7214-4506-BDDE-6383C5024E4E}"/>
    <cellStyle name="Comma 90 4" xfId="41306" xr:uid="{164E3FC6-7ECD-4DE5-AA5F-38AE6728B409}"/>
    <cellStyle name="Comma 90 4 2" xfId="41307" xr:uid="{B94819A3-1FE4-4648-B936-7978804B02D7}"/>
    <cellStyle name="Comma 90 5" xfId="41308" xr:uid="{C1DEBE29-34DF-4FE7-A7BE-0E0CEB12A2D7}"/>
    <cellStyle name="Comma 90 6" xfId="41293" xr:uid="{04FB0BC3-6D2B-4149-AE7E-856D76919EAC}"/>
    <cellStyle name="Comma 91" xfId="1141" xr:uid="{18F16383-4C65-449E-93CA-0EFFF1276DA2}"/>
    <cellStyle name="Comma 91 2" xfId="41310" xr:uid="{8A924034-3D14-4376-8939-99E4F47D8A57}"/>
    <cellStyle name="Comma 91 2 2" xfId="41311" xr:uid="{5E0A83DA-70F5-4FC2-B0F4-D2527D36C94A}"/>
    <cellStyle name="Comma 91 2 2 2" xfId="41312" xr:uid="{4D132D61-0037-47D6-8C95-20EBD75AA072}"/>
    <cellStyle name="Comma 91 2 2 2 2" xfId="41313" xr:uid="{8417E211-F580-4417-B0BC-7987E810B8A8}"/>
    <cellStyle name="Comma 91 2 2 3" xfId="41314" xr:uid="{98386102-D310-4F8D-B538-DB491F9EA291}"/>
    <cellStyle name="Comma 91 2 3" xfId="41315" xr:uid="{44DFC283-4DF2-4BDA-88E3-2FEDEE8F7264}"/>
    <cellStyle name="Comma 91 2 3 2" xfId="41316" xr:uid="{49C91CF9-6688-432A-9865-D7AC8314FD92}"/>
    <cellStyle name="Comma 91 2 4" xfId="41317" xr:uid="{9003480C-7642-44F2-9194-AF47F0CDEE54}"/>
    <cellStyle name="Comma 91 3" xfId="41318" xr:uid="{01DB675D-28AE-4C26-89CD-105DD9747E25}"/>
    <cellStyle name="Comma 91 3 2" xfId="41319" xr:uid="{A030C09D-FB88-4401-B05C-54BC961FBA47}"/>
    <cellStyle name="Comma 91 3 2 2" xfId="41320" xr:uid="{97A87FF0-B451-46DD-A762-8CDD8D764796}"/>
    <cellStyle name="Comma 91 3 3" xfId="41321" xr:uid="{9FDD86D2-34B3-4AE2-9BF3-6729A40E530D}"/>
    <cellStyle name="Comma 91 4" xfId="41322" xr:uid="{2C48A9F3-F2FE-4E76-9213-7EB3F5358BCF}"/>
    <cellStyle name="Comma 91 4 2" xfId="41323" xr:uid="{711269B6-2BD9-4FA9-A594-8263CCFB52CF}"/>
    <cellStyle name="Comma 91 5" xfId="41324" xr:uid="{2C4F629D-1126-45C5-96FB-3E76726D9FD3}"/>
    <cellStyle name="Comma 91 6" xfId="41309" xr:uid="{112BFB58-4022-462A-9B63-056F8AE96C06}"/>
    <cellStyle name="Comma 92" xfId="940" xr:uid="{8C0B6C09-B8DA-4E0F-8035-5B87412F060B}"/>
    <cellStyle name="Comma 92 2" xfId="41326" xr:uid="{F162E9C8-80EF-4315-9B2E-496D790D0460}"/>
    <cellStyle name="Comma 92 2 2" xfId="41327" xr:uid="{5652DA32-EC25-41C1-8AFB-5C1EC4B03A25}"/>
    <cellStyle name="Comma 92 2 2 2" xfId="41328" xr:uid="{17D3C4EC-7179-4C1C-AC23-2D855011A006}"/>
    <cellStyle name="Comma 92 2 2 2 2" xfId="41329" xr:uid="{03C753EE-8654-4B67-8292-BE95608B7D58}"/>
    <cellStyle name="Comma 92 2 2 3" xfId="41330" xr:uid="{7DC69553-EAE3-465E-B1CE-2E74784B135E}"/>
    <cellStyle name="Comma 92 2 3" xfId="41331" xr:uid="{FC808116-F385-4091-928F-4A60A66FBFF0}"/>
    <cellStyle name="Comma 92 2 3 2" xfId="41332" xr:uid="{5BE45CDF-F04B-49F1-9146-B4A3CB631EE0}"/>
    <cellStyle name="Comma 92 2 4" xfId="41333" xr:uid="{D8645740-013B-4987-A024-209BC8C341C3}"/>
    <cellStyle name="Comma 92 3" xfId="41334" xr:uid="{6735A4B6-CC2B-40BF-85B2-C2DABC6E72B0}"/>
    <cellStyle name="Comma 92 3 2" xfId="41335" xr:uid="{9DF9A517-41BB-4312-8DD3-010DBDE4C600}"/>
    <cellStyle name="Comma 92 3 2 2" xfId="41336" xr:uid="{5033FA3D-E807-429B-862C-5F952199094E}"/>
    <cellStyle name="Comma 92 3 3" xfId="41337" xr:uid="{24444083-D157-469B-8476-01220A7AAEF2}"/>
    <cellStyle name="Comma 92 4" xfId="41338" xr:uid="{DE7BAC7F-F1EB-4387-B196-3EB2BACA2938}"/>
    <cellStyle name="Comma 92 4 2" xfId="41339" xr:uid="{A77DDB05-5948-4BB3-98FD-16DEB55827D2}"/>
    <cellStyle name="Comma 92 5" xfId="41340" xr:uid="{40A99C0E-25C0-4B90-8FAC-BC3CE1CFF9F8}"/>
    <cellStyle name="Comma 92 6" xfId="41325" xr:uid="{78DF350B-33B0-494B-9787-E7DE79430872}"/>
    <cellStyle name="Comma 93" xfId="937" xr:uid="{9C51A895-D3E4-4FBA-9F41-026073021A96}"/>
    <cellStyle name="Comma 93 2" xfId="41342" xr:uid="{837AA8F3-B66B-44C0-9132-D50B4B33820E}"/>
    <cellStyle name="Comma 93 2 2" xfId="41343" xr:uid="{A3B787A8-5537-4965-88FF-5F49C003133C}"/>
    <cellStyle name="Comma 93 2 2 2" xfId="41344" xr:uid="{6C58A30F-B16D-476E-B4FF-4D509B3CB669}"/>
    <cellStyle name="Comma 93 2 2 2 2" xfId="41345" xr:uid="{CE506BF9-68C2-4518-8CCA-31ED317603F8}"/>
    <cellStyle name="Comma 93 2 2 3" xfId="41346" xr:uid="{A9F45BEE-15DB-405C-BC03-50F64B899535}"/>
    <cellStyle name="Comma 93 2 3" xfId="41347" xr:uid="{0E7B827C-53F9-4528-AE51-49D59258095E}"/>
    <cellStyle name="Comma 93 2 3 2" xfId="41348" xr:uid="{38ADC157-AA90-49AD-93CF-D097F19F7994}"/>
    <cellStyle name="Comma 93 2 4" xfId="41349" xr:uid="{83E9F337-2CC4-4AED-9CAC-697FE25D8E34}"/>
    <cellStyle name="Comma 93 3" xfId="41350" xr:uid="{BA1C4F2E-4688-43F1-B501-A7099F0C6E91}"/>
    <cellStyle name="Comma 93 3 2" xfId="41351" xr:uid="{4DD1212D-9CA1-4D5A-926D-862D2606B827}"/>
    <cellStyle name="Comma 93 3 2 2" xfId="41352" xr:uid="{D80CB334-D527-4DC0-BFD0-B8543356C505}"/>
    <cellStyle name="Comma 93 3 3" xfId="41353" xr:uid="{2BF93825-CC04-49C0-8501-71A77E5E0615}"/>
    <cellStyle name="Comma 93 4" xfId="41354" xr:uid="{23716DFD-E92B-478C-92B1-5E01DE0084D9}"/>
    <cellStyle name="Comma 93 4 2" xfId="41355" xr:uid="{7BAE19C3-663E-455D-8405-915BA8A752FD}"/>
    <cellStyle name="Comma 93 5" xfId="41356" xr:uid="{B80CCE55-A850-4310-88B1-9A976612C0C3}"/>
    <cellStyle name="Comma 93 6" xfId="41341" xr:uid="{A0E934A5-9AD7-447E-BCE0-9858694FF50D}"/>
    <cellStyle name="Comma 94" xfId="925" xr:uid="{B4E2B773-0DE9-46A7-9062-35229AB69913}"/>
    <cellStyle name="Comma 94 2" xfId="41358" xr:uid="{BAD144E5-86D2-4091-96BB-079F0255406C}"/>
    <cellStyle name="Comma 94 2 2" xfId="41359" xr:uid="{237C7630-2364-474A-8BDC-91ED309B9996}"/>
    <cellStyle name="Comma 94 2 2 2" xfId="41360" xr:uid="{312FDDFA-EC03-45AF-A542-CF6078A4687D}"/>
    <cellStyle name="Comma 94 2 2 2 2" xfId="41361" xr:uid="{C0C03563-8800-4D93-ADA6-8198886D1537}"/>
    <cellStyle name="Comma 94 2 2 3" xfId="41362" xr:uid="{469F2932-B747-41FC-B38D-CBEA321262BA}"/>
    <cellStyle name="Comma 94 2 3" xfId="41363" xr:uid="{048DABA0-18B3-49B2-92F9-88A8461FEE1F}"/>
    <cellStyle name="Comma 94 2 3 2" xfId="41364" xr:uid="{92F07F92-D829-4094-A777-0E619F813C38}"/>
    <cellStyle name="Comma 94 2 4" xfId="41365" xr:uid="{8A44BB9E-8B14-4073-8CF0-D37EBFB538B6}"/>
    <cellStyle name="Comma 94 3" xfId="41366" xr:uid="{0F2F2E86-9547-4F12-8305-6779606DCFC4}"/>
    <cellStyle name="Comma 94 3 2" xfId="41367" xr:uid="{388A9ED8-2D1D-4A7F-8935-82CFE3461893}"/>
    <cellStyle name="Comma 94 3 2 2" xfId="41368" xr:uid="{4555E917-027F-4DB2-A985-767A3AB7726F}"/>
    <cellStyle name="Comma 94 3 3" xfId="41369" xr:uid="{E29510B5-A49B-43B0-B02B-04543189B4A3}"/>
    <cellStyle name="Comma 94 4" xfId="41370" xr:uid="{9FBAC21D-34D2-42E6-8295-4396C1CD6C1B}"/>
    <cellStyle name="Comma 94 4 2" xfId="41371" xr:uid="{F9F58169-D571-47D0-AA5E-48886A9433D2}"/>
    <cellStyle name="Comma 94 5" xfId="41372" xr:uid="{9EC93C29-C7CA-48F8-AEA1-4B4C6CD5399D}"/>
    <cellStyle name="Comma 94 6" xfId="41357" xr:uid="{51447161-9ACF-4E3D-A32F-76D893AF752A}"/>
    <cellStyle name="Comma 95" xfId="1146" xr:uid="{A8E2F0D2-6D6D-41DD-BE13-B5E97708BD9F}"/>
    <cellStyle name="Comma 95 2" xfId="41374" xr:uid="{308D30D5-6B2E-415C-B3B9-A7D64A9E669F}"/>
    <cellStyle name="Comma 95 2 2" xfId="41375" xr:uid="{13C4EECA-2841-416A-AF79-D5CA9932FCFD}"/>
    <cellStyle name="Comma 95 2 2 2" xfId="41376" xr:uid="{5E663AD7-8AC3-4AB8-A9A1-9D2E2E70BB3F}"/>
    <cellStyle name="Comma 95 2 2 2 2" xfId="41377" xr:uid="{9FC47A7C-F69C-40C7-BAC2-47D859A2A97C}"/>
    <cellStyle name="Comma 95 2 2 3" xfId="41378" xr:uid="{92810FA4-6322-4837-BEA2-86EA05545D83}"/>
    <cellStyle name="Comma 95 2 3" xfId="41379" xr:uid="{F497C8C0-DEA3-4361-BED1-A0378765A655}"/>
    <cellStyle name="Comma 95 2 3 2" xfId="41380" xr:uid="{26913B5C-448E-47BB-91E4-96F7A132C27C}"/>
    <cellStyle name="Comma 95 2 4" xfId="41381" xr:uid="{15E6CBDF-42D8-4CCF-BE9D-E8F62B6F03CD}"/>
    <cellStyle name="Comma 95 3" xfId="41382" xr:uid="{75B51003-32E3-4FAD-9ABE-F009E3A386E8}"/>
    <cellStyle name="Comma 95 3 2" xfId="41383" xr:uid="{681A4588-27BA-4ADC-B546-989B50FDB957}"/>
    <cellStyle name="Comma 95 3 2 2" xfId="41384" xr:uid="{224CA792-CFB6-42AC-95D2-2FE314FE5AE5}"/>
    <cellStyle name="Comma 95 3 3" xfId="41385" xr:uid="{E8B2B7A6-D190-40DA-AD5C-D963769AB007}"/>
    <cellStyle name="Comma 95 4" xfId="41386" xr:uid="{EDF6C8AF-38C7-48DA-B9B1-64504CE0B927}"/>
    <cellStyle name="Comma 95 4 2" xfId="41387" xr:uid="{0BC863D7-F93C-4FDB-9681-3939CBE6E735}"/>
    <cellStyle name="Comma 95 5" xfId="41388" xr:uid="{97E6BD02-10FC-4292-961A-7FB7550D836A}"/>
    <cellStyle name="Comma 95 6" xfId="41373" xr:uid="{552598A6-FDB7-4EF6-81F2-5F18BAC9FCBC}"/>
    <cellStyle name="Comma 96" xfId="1145" xr:uid="{F9F8D7ED-DD55-4AE8-8E2F-59CB20C3B74C}"/>
    <cellStyle name="Comma 96 2" xfId="41390" xr:uid="{3A865A15-A4F2-4007-9E49-BC5A04CDF055}"/>
    <cellStyle name="Comma 96 2 2" xfId="41391" xr:uid="{3223F68B-3A74-4526-BD5B-A677F9D5A020}"/>
    <cellStyle name="Comma 96 2 2 2" xfId="41392" xr:uid="{BF69ABB5-EB8B-4A83-95E9-69F884BEEEE4}"/>
    <cellStyle name="Comma 96 2 2 2 2" xfId="41393" xr:uid="{ADE5C542-0C16-4AC4-B215-475FD9FAC516}"/>
    <cellStyle name="Comma 96 2 2 3" xfId="41394" xr:uid="{7A1E05DC-D75A-4D09-82EE-2F78F856574C}"/>
    <cellStyle name="Comma 96 2 3" xfId="41395" xr:uid="{19CEC598-1690-40F1-BCD7-A98A0DBE9693}"/>
    <cellStyle name="Comma 96 2 3 2" xfId="41396" xr:uid="{BA571E41-ED1E-4548-91B9-5DCC836E16AC}"/>
    <cellStyle name="Comma 96 2 4" xfId="41397" xr:uid="{9A15940E-C221-4D7A-B43F-40C7C55C00D2}"/>
    <cellStyle name="Comma 96 3" xfId="41398" xr:uid="{1F941FBD-F816-415E-A315-26D97DCA0FDA}"/>
    <cellStyle name="Comma 96 3 2" xfId="41399" xr:uid="{478BAF51-F5AC-4F4A-B404-A71F6D92326F}"/>
    <cellStyle name="Comma 96 3 2 2" xfId="41400" xr:uid="{49030875-4AC3-41C0-A354-E0AE946367C6}"/>
    <cellStyle name="Comma 96 3 3" xfId="41401" xr:uid="{433F6B12-1B6C-4C20-A0A4-674A67340899}"/>
    <cellStyle name="Comma 96 4" xfId="41402" xr:uid="{C5928A50-3596-40A6-A326-2FEB0CF74AB1}"/>
    <cellStyle name="Comma 96 4 2" xfId="41403" xr:uid="{53432B32-CD1A-4236-94BC-B7C06160238D}"/>
    <cellStyle name="Comma 96 5" xfId="41404" xr:uid="{38F97325-B7AC-4AD8-992F-CA521824304F}"/>
    <cellStyle name="Comma 96 6" xfId="41389" xr:uid="{990F2AC5-558B-4E64-B76E-23B0F2175755}"/>
    <cellStyle name="Comma 97" xfId="1140" xr:uid="{F5C0CF41-CA45-434D-9139-8E174D550AED}"/>
    <cellStyle name="Comma 97 2" xfId="41406" xr:uid="{D0B3067A-EA60-4C2D-94D1-7AC289A73EC6}"/>
    <cellStyle name="Comma 97 2 2" xfId="41407" xr:uid="{0667E2EA-537E-4F79-A26C-88274562E487}"/>
    <cellStyle name="Comma 97 2 2 2" xfId="41408" xr:uid="{B9CA77BC-16F0-4AB5-9588-23F07CC6A7B9}"/>
    <cellStyle name="Comma 97 2 2 2 2" xfId="41409" xr:uid="{35F60DFE-9824-428B-BA63-E57CD3C81964}"/>
    <cellStyle name="Comma 97 2 2 3" xfId="41410" xr:uid="{32DDF287-2E77-4DC0-8BF0-B6E56E3C5E58}"/>
    <cellStyle name="Comma 97 2 3" xfId="41411" xr:uid="{C0B1D44F-69FC-4B3C-A0EA-2CA50369D120}"/>
    <cellStyle name="Comma 97 2 3 2" xfId="41412" xr:uid="{D3F16592-824D-4B92-BB99-F35148AD34F3}"/>
    <cellStyle name="Comma 97 2 4" xfId="41413" xr:uid="{5D8A8D5C-DC97-4D71-9FBB-32DE920E5DCA}"/>
    <cellStyle name="Comma 97 3" xfId="41414" xr:uid="{9C261AF1-BA49-4F2C-BB44-B7C1F41BA124}"/>
    <cellStyle name="Comma 97 3 2" xfId="41415" xr:uid="{BD292F00-1B75-44CB-BC81-9DD19C118179}"/>
    <cellStyle name="Comma 97 3 2 2" xfId="41416" xr:uid="{71DD4F39-3B66-48A1-B96C-16C72F75B697}"/>
    <cellStyle name="Comma 97 3 3" xfId="41417" xr:uid="{8F87B80F-9276-4FF0-847C-F59AE949D74A}"/>
    <cellStyle name="Comma 97 4" xfId="41418" xr:uid="{801BD66E-1D1B-40A5-A7F8-E8B0ADC56A8A}"/>
    <cellStyle name="Comma 97 4 2" xfId="41419" xr:uid="{A82188C4-681D-4AD9-87E4-F67FE9020275}"/>
    <cellStyle name="Comma 97 5" xfId="41420" xr:uid="{38FF0D44-EDBC-4082-B7C9-02706AABE93E}"/>
    <cellStyle name="Comma 97 6" xfId="41405" xr:uid="{4EB5E56D-A747-427E-A4D8-A0456DF7EBDC}"/>
    <cellStyle name="Comma 98" xfId="927" xr:uid="{C507D9A8-580E-43DA-8541-AF9F89373E79}"/>
    <cellStyle name="Comma 98 2" xfId="41422" xr:uid="{75785EF6-5652-4B4B-8BCE-15D334DEE777}"/>
    <cellStyle name="Comma 98 2 2" xfId="41423" xr:uid="{83963D35-F2C3-4056-B0C0-A6DDA5657983}"/>
    <cellStyle name="Comma 98 2 2 2" xfId="41424" xr:uid="{C5361FA9-3FDD-4D62-87ED-E260CC37499F}"/>
    <cellStyle name="Comma 98 2 2 2 2" xfId="41425" xr:uid="{32E4C943-BC81-4A0D-BAB7-96C11C7FDF1C}"/>
    <cellStyle name="Comma 98 2 2 3" xfId="41426" xr:uid="{D8EF0FC7-952F-44D7-9309-6AE5331748DF}"/>
    <cellStyle name="Comma 98 2 3" xfId="41427" xr:uid="{0ACA77B1-6556-41ED-B6BF-1F5799DA3E55}"/>
    <cellStyle name="Comma 98 2 3 2" xfId="41428" xr:uid="{40DF150D-6CB6-41C3-990E-7D75B76A2603}"/>
    <cellStyle name="Comma 98 2 4" xfId="41429" xr:uid="{81BE1600-6182-4583-971D-EC5D38425193}"/>
    <cellStyle name="Comma 98 3" xfId="41430" xr:uid="{67B9A65E-F5DF-4EF6-A77A-BC1F0F40F1F6}"/>
    <cellStyle name="Comma 98 3 2" xfId="41431" xr:uid="{7F7A98A0-B576-42B2-B18C-1C3EE366A05B}"/>
    <cellStyle name="Comma 98 3 2 2" xfId="41432" xr:uid="{B3E53901-9EEA-49A8-9C2B-60896920100D}"/>
    <cellStyle name="Comma 98 3 3" xfId="41433" xr:uid="{10125ABB-948F-4CCB-9C0D-585D3A61C62D}"/>
    <cellStyle name="Comma 98 4" xfId="41434" xr:uid="{D7B23176-898A-4120-B294-93DE6727BB46}"/>
    <cellStyle name="Comma 98 4 2" xfId="41435" xr:uid="{58E635F3-2D5B-4363-B56A-3FFC072F523D}"/>
    <cellStyle name="Comma 98 5" xfId="41436" xr:uid="{63DCFDFF-69FA-464E-8C23-88A5DAEA8232}"/>
    <cellStyle name="Comma 98 6" xfId="41421" xr:uid="{161B6148-C4ED-4037-B22E-D1B003AB7BCC}"/>
    <cellStyle name="Comma 99" xfId="1120" xr:uid="{C3E9F44F-C9A5-451C-B99A-831122B8BB66}"/>
    <cellStyle name="Comma 99 2" xfId="41438" xr:uid="{2071D61B-CCFE-4DFA-BE91-0471AA97F2B2}"/>
    <cellStyle name="Comma 99 2 2" xfId="41439" xr:uid="{38BCD7E8-5B96-4ABE-B483-D3B9305B1FB4}"/>
    <cellStyle name="Comma 99 2 2 2" xfId="41440" xr:uid="{3E4A60E1-47C9-4C16-A1E6-04A7DFCBEE00}"/>
    <cellStyle name="Comma 99 2 2 2 2" xfId="41441" xr:uid="{3E25D036-DC32-40E1-A4D1-C5A435DE8995}"/>
    <cellStyle name="Comma 99 2 2 3" xfId="41442" xr:uid="{CE5B9F4F-9A52-45CB-B5F5-45C091C34571}"/>
    <cellStyle name="Comma 99 2 3" xfId="41443" xr:uid="{42A53D12-752D-47B7-B6F5-A2E00F5EE6E8}"/>
    <cellStyle name="Comma 99 2 3 2" xfId="41444" xr:uid="{FFE51D93-61E8-4DE6-A957-7A10BD15FCCC}"/>
    <cellStyle name="Comma 99 2 4" xfId="41445" xr:uid="{764C44D7-0D6F-4A19-A933-F9A68C1AA957}"/>
    <cellStyle name="Comma 99 3" xfId="41446" xr:uid="{ED11F4A2-BBAB-43C0-9000-8B7EF0EB4CA2}"/>
    <cellStyle name="Comma 99 3 2" xfId="41447" xr:uid="{FE696441-A71C-4613-8D57-EEFA02199C4A}"/>
    <cellStyle name="Comma 99 3 2 2" xfId="41448" xr:uid="{528543CF-930D-44D4-89AE-54AA899AC111}"/>
    <cellStyle name="Comma 99 3 3" xfId="41449" xr:uid="{F3B3D4FE-344F-4568-B1BB-1209C5830FA4}"/>
    <cellStyle name="Comma 99 4" xfId="41450" xr:uid="{72394F61-9AB5-439C-8483-8DB2A73505F3}"/>
    <cellStyle name="Comma 99 4 2" xfId="41451" xr:uid="{7B50C392-2EAD-4B38-89B5-B6A7B80C3976}"/>
    <cellStyle name="Comma 99 5" xfId="41452" xr:uid="{E7BD28D2-FF57-45B3-AB87-F7D8F972EE6E}"/>
    <cellStyle name="Comma 99 6" xfId="41437" xr:uid="{8AFB5473-333D-4882-8074-AE33B1D50A90}"/>
    <cellStyle name="Comma0" xfId="659" xr:uid="{23EE1848-F62F-43A0-A0D2-A5D1F19CB05E}"/>
    <cellStyle name="Comma0 2" xfId="41454" xr:uid="{3C7F6B5C-66D2-4D1F-B6C5-9F2599AF9FC7}"/>
    <cellStyle name="Comma0 3" xfId="41455" xr:uid="{B72D2CB5-09AC-4D29-8148-DA09C7274674}"/>
    <cellStyle name="Comma0 4" xfId="41456" xr:uid="{1CE26671-DCF2-4D1D-AD55-319517A3D14A}"/>
    <cellStyle name="Comma0 5" xfId="41457" xr:uid="{5FE5567E-5DBD-44E9-B0FB-36919B3E6928}"/>
    <cellStyle name="Comma0 6" xfId="41458" xr:uid="{C6CE227E-6621-4667-8210-B9B2760FA4CE}"/>
    <cellStyle name="Comma0 7" xfId="41459" xr:uid="{BFF319DF-668B-4C73-AFC2-BF191343130E}"/>
    <cellStyle name="Comma0 8" xfId="41453" xr:uid="{874ABD28-9231-4910-9416-169980811651}"/>
    <cellStyle name="Copied" xfId="41460" xr:uid="{F64A01F4-E397-4D9A-9D39-7FCF577EA281}"/>
    <cellStyle name="Currency [0] 2" xfId="150" xr:uid="{7763A1B5-FAB3-4199-ADC4-F37FEBAE7D61}"/>
    <cellStyle name="Currency [0] 2 2" xfId="41461" xr:uid="{0AB35896-29A3-4F3E-817A-E10D475B622C}"/>
    <cellStyle name="Currency [0] 3" xfId="56" xr:uid="{FC1164AA-03AA-49A2-97AC-7A81F1CC446F}"/>
    <cellStyle name="Currency 10" xfId="41462" xr:uid="{5BF0D617-CCFE-4285-BE92-7914CD38ADF0}"/>
    <cellStyle name="Currency 100" xfId="41463" xr:uid="{7D0569E8-D2CD-41CF-828A-429B29FDD809}"/>
    <cellStyle name="Currency 101" xfId="41464" xr:uid="{FBEC37F9-7CB5-4DCE-BDF1-591ED629AAB0}"/>
    <cellStyle name="Currency 102" xfId="41465" xr:uid="{5794F183-B2F9-4AF1-A1F6-0D9F86C6CC06}"/>
    <cellStyle name="Currency 103" xfId="41466" xr:uid="{594A74F1-5757-4293-8F6A-918248CC1AB5}"/>
    <cellStyle name="Currency 104" xfId="41467" xr:uid="{D93D059B-B632-4BAD-8440-1D939527EF8B}"/>
    <cellStyle name="Currency 105" xfId="1624" xr:uid="{40021000-6054-4701-ABA1-6305FEA7BD9C}"/>
    <cellStyle name="Currency 106" xfId="53285" xr:uid="{73EB67FC-A156-46FE-9081-EDA000A325F1}"/>
    <cellStyle name="Currency 107" xfId="53309" xr:uid="{BC55FA25-FE2B-4152-A7A4-76EBA39ACC88}"/>
    <cellStyle name="Currency 108" xfId="53286" xr:uid="{70046E00-8A64-4D53-B51E-2DA7A5165714}"/>
    <cellStyle name="Currency 109" xfId="53318" xr:uid="{0B49EA98-4102-4179-9B22-CB42CFB98533}"/>
    <cellStyle name="Currency 11" xfId="41468" xr:uid="{4D33F89F-3245-425F-A011-027D01945820}"/>
    <cellStyle name="Currency 110" xfId="53299" xr:uid="{70F219B5-91EB-478B-BA59-2BF4411A05B5}"/>
    <cellStyle name="Currency 111" xfId="53327" xr:uid="{C1575622-45F7-4B6E-90AB-61819F4F4EF6}"/>
    <cellStyle name="Currency 112" xfId="53337" xr:uid="{D8EAC6D1-73C2-455C-8308-0AD28EA1C802}"/>
    <cellStyle name="Currency 113" xfId="53347" xr:uid="{4A4C7B83-648C-45C2-BFC8-FE71AF6C0415}"/>
    <cellStyle name="Currency 114" xfId="53356" xr:uid="{AB84F5A8-4C29-4C08-95F8-B3F9231965FB}"/>
    <cellStyle name="Currency 115" xfId="53363" xr:uid="{5CB9B98D-AB8B-4432-A842-1E0CB58528E6}"/>
    <cellStyle name="Currency 116" xfId="53373" xr:uid="{15159D30-80BC-47E4-9929-964B4E7916B8}"/>
    <cellStyle name="Currency 117" xfId="53408" xr:uid="{57E68A59-C921-476C-A85E-6E436657C460}"/>
    <cellStyle name="Currency 118" xfId="1583" xr:uid="{27F34B91-6813-401B-94D4-822671CC7032}"/>
    <cellStyle name="Currency 119" xfId="53444" xr:uid="{260CCD8C-486C-49B9-9589-5C23C440DFFA}"/>
    <cellStyle name="Currency 12" xfId="41469" xr:uid="{62EC2769-0158-4DDF-B406-60AACFEDC6F1}"/>
    <cellStyle name="Currency 120" xfId="53445" xr:uid="{E068DE89-FD53-4502-810E-85DF6DB97CC4}"/>
    <cellStyle name="Currency 121" xfId="53447" xr:uid="{DE3FD55F-4808-46FC-82E3-574130E782AE}"/>
    <cellStyle name="Currency 122" xfId="53449" xr:uid="{456B9B75-2B3C-43AC-B67B-B8B397C6EAB9}"/>
    <cellStyle name="Currency 123" xfId="53451" xr:uid="{051D5202-7AB1-4ECA-9438-586A3FE70D10}"/>
    <cellStyle name="Currency 124" xfId="53452" xr:uid="{28E3DB93-AB22-47DB-9E56-296A7DD240B2}"/>
    <cellStyle name="Currency 125" xfId="55" xr:uid="{F79F0230-CA8B-4873-B78B-3FFEEF52062E}"/>
    <cellStyle name="Currency 126" xfId="53473" xr:uid="{18384596-9619-4DE7-A79A-42B18684A58B}"/>
    <cellStyle name="Currency 13" xfId="41470" xr:uid="{4ACC0CD7-D093-4D3A-8376-4AD5286A9D85}"/>
    <cellStyle name="Currency 14" xfId="41471" xr:uid="{FF5313DF-03E4-463D-BAF8-53A740E655A1}"/>
    <cellStyle name="Currency 15" xfId="41472" xr:uid="{C8A724BF-A81D-449F-8928-7843A2368E4B}"/>
    <cellStyle name="Currency 16" xfId="41473" xr:uid="{CD15B474-4ABD-40AB-AD1B-65505242AE69}"/>
    <cellStyle name="Currency 17" xfId="41474" xr:uid="{53D7726C-4298-4DB0-AC46-D27549E3B83C}"/>
    <cellStyle name="Currency 18" xfId="41475" xr:uid="{C0562A4E-B127-45F2-843C-3EDF56CA10C8}"/>
    <cellStyle name="Currency 19" xfId="41476" xr:uid="{E253957D-C59B-4712-833E-6C26428B07CE}"/>
    <cellStyle name="Currency 2" xfId="149" xr:uid="{B90C20BF-A933-4746-B7A6-E103CEABA0DA}"/>
    <cellStyle name="Currency 2 2" xfId="333" xr:uid="{8D3CB309-686E-46E1-8EE0-7E593BECE427}"/>
    <cellStyle name="Currency 2 2 2" xfId="380" xr:uid="{3434518F-AACB-41B2-BA3C-4D1B48EED678}"/>
    <cellStyle name="Currency 2 2 2 2" xfId="41478" xr:uid="{B9A27167-1BDC-4E2D-B7DF-8702B61D11D9}"/>
    <cellStyle name="Currency 2 2 2 2 2" xfId="41479" xr:uid="{408B4EB2-5026-486E-A583-E57E0A7CBA0D}"/>
    <cellStyle name="Currency 2 2 2 2 2 2" xfId="41480" xr:uid="{40D4B23B-85E3-4730-BEEA-96AF72760EC8}"/>
    <cellStyle name="Currency 2 2 2 2 2 2 2" xfId="41481" xr:uid="{635D30ED-3004-47B3-991F-CC1D1F9972F6}"/>
    <cellStyle name="Currency 2 2 2 2 2 3" xfId="41482" xr:uid="{44099B90-50E7-4C38-9E9D-3E45F47958C1}"/>
    <cellStyle name="Currency 2 2 2 2 3" xfId="41483" xr:uid="{CE328781-5EDF-43C8-B6B4-D1C9D6752911}"/>
    <cellStyle name="Currency 2 2 2 2 3 2" xfId="41484" xr:uid="{2A14DF96-D77F-4F3F-A49D-65C920AC0975}"/>
    <cellStyle name="Currency 2 2 2 2 4" xfId="41485" xr:uid="{F83A211F-B296-407A-AB37-9DD3F46FBFCB}"/>
    <cellStyle name="Currency 2 2 2 3" xfId="41486" xr:uid="{D1F3833A-E4C3-446A-BA99-3632525D30A9}"/>
    <cellStyle name="Currency 2 2 2 3 2" xfId="41487" xr:uid="{9A34B965-27FE-441E-852A-21BECCDA1B17}"/>
    <cellStyle name="Currency 2 2 2 3 2 2" xfId="41488" xr:uid="{0EADD432-D158-4DAA-B239-CB784A8A4200}"/>
    <cellStyle name="Currency 2 2 2 3 3" xfId="41489" xr:uid="{B417923D-103F-4DBF-BFB5-660CDAAB1FB7}"/>
    <cellStyle name="Currency 2 2 2 4" xfId="41490" xr:uid="{B34A11E5-1450-48A3-9B61-C487FF3711D9}"/>
    <cellStyle name="Currency 2 2 2 4 2" xfId="41491" xr:uid="{81AE0EBC-D23E-4184-80CF-51CE9FD85D20}"/>
    <cellStyle name="Currency 2 2 2 5" xfId="41492" xr:uid="{06EF7C10-0AF0-467C-934E-8D31A5E48D62}"/>
    <cellStyle name="Currency 2 2 2 6" xfId="41477" xr:uid="{887C5205-7867-4825-B51B-1666B3126ECC}"/>
    <cellStyle name="Currency 2 2 3" xfId="661" xr:uid="{CE4C074B-FC75-49B9-A649-50F75F6FB8C1}"/>
    <cellStyle name="Currency 2 2 3 2" xfId="41493" xr:uid="{64CBAE16-4540-4E95-9C94-6CD2F7562054}"/>
    <cellStyle name="Currency 2 2 4" xfId="662" xr:uid="{58C59CA0-48E8-4275-99B6-03918C8FE3AE}"/>
    <cellStyle name="Currency 2 2 5" xfId="663" xr:uid="{099F2711-EF45-4BBE-B2DC-8489DD5E1B77}"/>
    <cellStyle name="Currency 2 2 6" xfId="660" xr:uid="{7CC96176-807A-4C63-9B71-5C1F4DBB1A5D}"/>
    <cellStyle name="Currency 2 3" xfId="419" xr:uid="{8232C885-D532-4454-AA5A-8D8215DA8228}"/>
    <cellStyle name="Currency 2 3 2" xfId="664" xr:uid="{9D81194B-497A-4F25-9406-3A2478591709}"/>
    <cellStyle name="Currency 2 3 2 2" xfId="41496" xr:uid="{D0217EE5-D10E-4A43-8BCE-430F7D1DC607}"/>
    <cellStyle name="Currency 2 3 2 2 2" xfId="41497" xr:uid="{28C469AA-ADE3-47F8-AB09-1EA5DFE4FC2A}"/>
    <cellStyle name="Currency 2 3 2 2 2 2" xfId="41498" xr:uid="{FD0D1189-BA03-408D-8ACE-B55131891448}"/>
    <cellStyle name="Currency 2 3 2 2 3" xfId="41499" xr:uid="{F72F0C30-8864-462E-A815-2DE612568162}"/>
    <cellStyle name="Currency 2 3 2 3" xfId="41500" xr:uid="{6BF484D6-5AA2-4EAC-B4F6-919DE5FBE467}"/>
    <cellStyle name="Currency 2 3 2 3 2" xfId="41501" xr:uid="{ED8B71DD-640C-4166-9F15-DFBBD390AB8B}"/>
    <cellStyle name="Currency 2 3 2 4" xfId="41502" xr:uid="{C4F41DE2-B3BC-4595-9029-6C09CAAD2F79}"/>
    <cellStyle name="Currency 2 3 2 5" xfId="41495" xr:uid="{26A85857-7A3E-4BF9-BC63-778F5D59D263}"/>
    <cellStyle name="Currency 2 3 3" xfId="41503" xr:uid="{66D0E2C4-167C-437A-A355-178BA2EB14DA}"/>
    <cellStyle name="Currency 2 3 3 2" xfId="41504" xr:uid="{4C059D89-EE82-42A9-BD21-B9CEDDD6F22F}"/>
    <cellStyle name="Currency 2 3 3 2 2" xfId="41505" xr:uid="{4F1725FD-C68B-467A-B7D8-38599348A22F}"/>
    <cellStyle name="Currency 2 3 3 3" xfId="41506" xr:uid="{3B16F3F3-187B-4F67-B79D-0E887EACFB0D}"/>
    <cellStyle name="Currency 2 3 4" xfId="41507" xr:uid="{C39E2F75-FCD2-44C7-810F-429C30C85120}"/>
    <cellStyle name="Currency 2 3 4 2" xfId="41508" xr:uid="{4159CBEC-B6FA-4ADC-8F7B-9E1F5CCD8E31}"/>
    <cellStyle name="Currency 2 3 5" xfId="41509" xr:uid="{B9670343-529E-4193-9781-2C13253D34D8}"/>
    <cellStyle name="Currency 2 3 6" xfId="41494" xr:uid="{A4A9D7D4-33EA-4730-90BB-65C1D54E5AB3}"/>
    <cellStyle name="Currency 2 4" xfId="665" xr:uid="{B8FAE8BE-1485-48BC-91A4-C2EBF8D46EDC}"/>
    <cellStyle name="Currency 2 4 2" xfId="41511" xr:uid="{19D82A29-CB26-49F6-BFD1-D5A1147E4B0C}"/>
    <cellStyle name="Currency 2 4 2 2" xfId="41512" xr:uid="{D9E23415-92F9-490B-AAD0-D50FA02D4E40}"/>
    <cellStyle name="Currency 2 4 2 2 2" xfId="41513" xr:uid="{D7CF3C78-03B0-4BAE-839C-1EBF7F84D7E6}"/>
    <cellStyle name="Currency 2 4 2 2 2 2" xfId="41514" xr:uid="{4CC91A07-2156-4B61-AC94-9E7712F4B7BD}"/>
    <cellStyle name="Currency 2 4 2 2 3" xfId="41515" xr:uid="{189F18A7-B051-47A3-B216-DDB7362EB2E7}"/>
    <cellStyle name="Currency 2 4 2 3" xfId="41516" xr:uid="{7113886B-B885-449A-A937-109A10E937C6}"/>
    <cellStyle name="Currency 2 4 2 3 2" xfId="41517" xr:uid="{BD359802-C524-497E-BE53-C6069B8402FD}"/>
    <cellStyle name="Currency 2 4 2 4" xfId="41518" xr:uid="{C1DEF50E-962E-43B3-B164-3CCB6B9164E3}"/>
    <cellStyle name="Currency 2 4 3" xfId="41519" xr:uid="{902E3C77-CABC-48FC-94C2-3C2203B4EDFD}"/>
    <cellStyle name="Currency 2 4 3 2" xfId="41520" xr:uid="{49FE038F-2F9B-4901-A14A-559E2884E46F}"/>
    <cellStyle name="Currency 2 4 3 2 2" xfId="41521" xr:uid="{8FFE6618-AED6-43E4-8261-B346CC8F44A2}"/>
    <cellStyle name="Currency 2 4 3 3" xfId="41522" xr:uid="{7940E179-B8D1-4D9C-8F50-77CA8D55D8FD}"/>
    <cellStyle name="Currency 2 4 4" xfId="41523" xr:uid="{AEE1DBBF-9DD0-40FC-AD07-5244A0FCF3DD}"/>
    <cellStyle name="Currency 2 4 4 2" xfId="41524" xr:uid="{836DACEE-B1AF-4375-99E2-ABD76291EF5D}"/>
    <cellStyle name="Currency 2 4 5" xfId="41525" xr:uid="{F13D504C-5A98-412A-A394-D411EF08A723}"/>
    <cellStyle name="Currency 2 4 6" xfId="41510" xr:uid="{EAE742F5-4178-4A24-86B7-A9DEF3CDDDC8}"/>
    <cellStyle name="Currency 2 5" xfId="666" xr:uid="{4DC89477-EBBD-4092-A24A-98EEA3390A0B}"/>
    <cellStyle name="Currency 2 5 2" xfId="41526" xr:uid="{003D0456-604E-4515-ABA5-C3999777A12B}"/>
    <cellStyle name="Currency 2 6" xfId="931" xr:uid="{9F3F46A4-64E0-45BA-8AAD-3CCE07CB3AFE}"/>
    <cellStyle name="Currency 2 6 2" xfId="1627" xr:uid="{98F21712-D6D2-4C8C-ADF8-38438796DE59}"/>
    <cellStyle name="Currency 2 7" xfId="1310" xr:uid="{4388B4C9-68E5-474C-A592-8133C4E97A49}"/>
    <cellStyle name="Currency 2 7 2" xfId="53406" xr:uid="{3E7896E0-EAA3-4B44-9F02-CE53D6317DFA}"/>
    <cellStyle name="Currency 2 8" xfId="276" xr:uid="{28B28280-9FA5-4A48-BFFF-32344F9E5B2F}"/>
    <cellStyle name="Currency 2 9" xfId="53428" xr:uid="{3130C5BD-D46E-43A0-83FB-D69DB3FBB0E9}"/>
    <cellStyle name="Currency 20" xfId="41527" xr:uid="{30361F55-7DA9-4EEC-8C9E-F8003719126F}"/>
    <cellStyle name="Currency 21" xfId="41528" xr:uid="{50B67531-7585-40E0-ABFC-2B04DC96F1AA}"/>
    <cellStyle name="Currency 22" xfId="41529" xr:uid="{F3EEC694-1BA1-46EA-BE74-8C072386DC1F}"/>
    <cellStyle name="Currency 23" xfId="41530" xr:uid="{080BA8BF-854C-4DAD-A2F5-50CA445B0660}"/>
    <cellStyle name="Currency 24" xfId="41531" xr:uid="{BE7C8CE6-2417-4396-A517-D14B4129F4AC}"/>
    <cellStyle name="Currency 25" xfId="41532" xr:uid="{3C01BB6F-7C0C-4A8B-B9BB-52B8A50285E6}"/>
    <cellStyle name="Currency 26" xfId="41533" xr:uid="{10A665D7-DDE9-4A50-8987-6B308D993845}"/>
    <cellStyle name="Currency 27" xfId="41534" xr:uid="{4FC0EF17-3C7A-4B74-8D79-0CD669742601}"/>
    <cellStyle name="Currency 28" xfId="41535" xr:uid="{6AAF3542-47B2-430B-BA8A-3ED83CA87B5A}"/>
    <cellStyle name="Currency 29" xfId="41536" xr:uid="{53CC36D8-0F18-4D53-BE96-E3B87EEA4FF0}"/>
    <cellStyle name="Currency 3" xfId="157" xr:uid="{3F3F1490-8576-48E4-B20F-DD1FF438D91A}"/>
    <cellStyle name="Currency 3 2" xfId="668" xr:uid="{CE4CF14A-5E69-4200-9C97-58B9B06C687B}"/>
    <cellStyle name="Currency 3 2 2" xfId="1566" xr:uid="{26FA99B7-6186-4108-9C8F-D312E7DCBAA8}"/>
    <cellStyle name="Currency 3 3" xfId="669" xr:uid="{29CF6D74-8B58-4B1B-876B-407C1740C255}"/>
    <cellStyle name="Currency 3 3 2" xfId="1574" xr:uid="{8D321D28-75D4-4949-993F-56162BEB410F}"/>
    <cellStyle name="Currency 3 4" xfId="381" xr:uid="{4FC75D5F-DC98-44E5-8A25-7FCC5B7CDA33}"/>
    <cellStyle name="Currency 30" xfId="41537" xr:uid="{B6EAC742-4906-4A67-A449-54224B395281}"/>
    <cellStyle name="Currency 31" xfId="41538" xr:uid="{6AD83833-CBCC-42B4-985B-A97DD1CAB69F}"/>
    <cellStyle name="Currency 32" xfId="41539" xr:uid="{EE75C562-6350-48CD-9815-7795E88AD9C7}"/>
    <cellStyle name="Currency 33" xfId="41540" xr:uid="{B1FFD0B8-BE80-4465-90D8-BBEBFD241B4F}"/>
    <cellStyle name="Currency 34" xfId="41541" xr:uid="{BEF79CC3-24F1-4595-B4D8-6E7EF17973FC}"/>
    <cellStyle name="Currency 35" xfId="41542" xr:uid="{03455B24-B30C-49B3-88C1-86FB01FD3887}"/>
    <cellStyle name="Currency 36" xfId="41543" xr:uid="{090CB0C2-8A8A-4247-8BEC-9B187523A32D}"/>
    <cellStyle name="Currency 37" xfId="41544" xr:uid="{E08F507C-CC59-4CB8-BCB4-54EB907DB554}"/>
    <cellStyle name="Currency 38" xfId="41545" xr:uid="{DFE02780-E6C1-4915-BD0C-77C1A1C289D0}"/>
    <cellStyle name="Currency 39" xfId="41546" xr:uid="{F85C11F4-4BA1-4B83-AC0E-6AAAF801EA40}"/>
    <cellStyle name="Currency 4" xfId="147" xr:uid="{EEE9F4F7-A2A7-46D7-BAEA-F3868E8C75E7}"/>
    <cellStyle name="Currency 4 2" xfId="671" xr:uid="{02D2A41B-B3DA-4526-90B3-FD5E26002DA2}"/>
    <cellStyle name="Currency 4 2 2" xfId="672" xr:uid="{F8CF9D6D-F8A4-4335-A643-D2224CCA4B90}"/>
    <cellStyle name="Currency 4 2 3" xfId="1426" xr:uid="{B3E24C16-7A78-4AC1-BCBA-4AC08BC7983B}"/>
    <cellStyle name="Currency 4 3" xfId="670" xr:uid="{A5931612-8531-4D02-B7E6-96B3CF326E4A}"/>
    <cellStyle name="Currency 4 4" xfId="382" xr:uid="{CCC7FF0E-DA68-4260-93FB-3810305F0689}"/>
    <cellStyle name="Currency 4 5" xfId="53479" xr:uid="{72937C77-6DCB-4387-AED0-7BCFEC93CD53}"/>
    <cellStyle name="Currency 40" xfId="41547" xr:uid="{4F70BA16-48F8-485C-BC4E-43D9B66606BF}"/>
    <cellStyle name="Currency 41" xfId="41548" xr:uid="{A87429BA-F0CC-4FAC-BDB0-9FE08E2E5FF2}"/>
    <cellStyle name="Currency 42" xfId="41549" xr:uid="{75E2ECE7-F071-4B0C-B8ED-A8AD5AD96E24}"/>
    <cellStyle name="Currency 43" xfId="41550" xr:uid="{11D8FAF2-B781-4171-A0EB-483F8BF06EAC}"/>
    <cellStyle name="Currency 44" xfId="41551" xr:uid="{4D1DBBA3-8ECE-484B-93CF-3B680E00CE72}"/>
    <cellStyle name="Currency 45" xfId="41552" xr:uid="{A0D91396-5062-4C26-9B7A-549BCDE844E2}"/>
    <cellStyle name="Currency 46" xfId="41553" xr:uid="{E595D3DE-BD25-4EFF-8A83-AEF5BB7AB87D}"/>
    <cellStyle name="Currency 47" xfId="41554" xr:uid="{6C177092-56B8-427D-BD66-8E4A5557CEDC}"/>
    <cellStyle name="Currency 48" xfId="41555" xr:uid="{9B7B310B-36E8-4316-B8DC-5B918677CC34}"/>
    <cellStyle name="Currency 49" xfId="41556" xr:uid="{6E4193E7-5175-4878-8A12-11DB1F5B177C}"/>
    <cellStyle name="Currency 5" xfId="161" xr:uid="{CDC9FBD1-EB24-4C98-A4DE-0D9A9DBA7A25}"/>
    <cellStyle name="Currency 5 2" xfId="674" xr:uid="{9306FE9A-3983-4EEB-8995-5AAED343E467}"/>
    <cellStyle name="Currency 5 2 2" xfId="1186" xr:uid="{98597204-EDF0-41E5-9D57-3BE412987390}"/>
    <cellStyle name="Currency 5 3" xfId="673" xr:uid="{144D844B-140C-4D8D-B83C-804575C2AEB5}"/>
    <cellStyle name="Currency 50" xfId="41557" xr:uid="{1A508C30-9643-4AAA-8A4F-899CD670AC6C}"/>
    <cellStyle name="Currency 51" xfId="41558" xr:uid="{E0F5BEDA-4F82-4193-B5DA-427283D38B0B}"/>
    <cellStyle name="Currency 52" xfId="41559" xr:uid="{9BC58254-658A-4E04-8CC2-3A1D0D4933A5}"/>
    <cellStyle name="Currency 53" xfId="41560" xr:uid="{76B4C775-423D-48D9-AE76-7FA3D4563235}"/>
    <cellStyle name="Currency 54" xfId="41561" xr:uid="{B7665213-453D-48C3-B657-FDD10B6797F9}"/>
    <cellStyle name="Currency 55" xfId="41562" xr:uid="{831C094D-A0DC-44D2-A439-2C9A3DB9C2A0}"/>
    <cellStyle name="Currency 56" xfId="41563" xr:uid="{FF61DFF5-FB3E-49CA-830A-3442E7970043}"/>
    <cellStyle name="Currency 57" xfId="41564" xr:uid="{5B1E924D-4A47-420A-AA05-992AEB465BD9}"/>
    <cellStyle name="Currency 58" xfId="41565" xr:uid="{CC38EF77-2411-436C-AA0E-3733FCA16E58}"/>
    <cellStyle name="Currency 59" xfId="41566" xr:uid="{4409CDC2-8D6F-4495-B5B5-860035798E40}"/>
    <cellStyle name="Currency 6" xfId="241" xr:uid="{ABBBF995-DBCA-416B-8711-22BEA9C0B774}"/>
    <cellStyle name="Currency 6 2" xfId="676" xr:uid="{EAA3D85E-29CB-40A2-B83C-812A2A9EE39B}"/>
    <cellStyle name="Currency 6 2 2" xfId="41567" xr:uid="{CD291950-13AC-46E4-940D-1C04E6B1A9F1}"/>
    <cellStyle name="Currency 6 3" xfId="675" xr:uid="{6D7A9769-472B-4A42-919B-3F8B7FE875AC}"/>
    <cellStyle name="Currency 60" xfId="41568" xr:uid="{FC4BCF80-740B-4518-AC9F-E975F10F37D6}"/>
    <cellStyle name="Currency 61" xfId="41569" xr:uid="{BC1E019A-8BF0-4B76-A4DB-2E6D3E7E1147}"/>
    <cellStyle name="Currency 62" xfId="41570" xr:uid="{9CA8A738-7AA8-49D6-9870-357CAAE6A19F}"/>
    <cellStyle name="Currency 63" xfId="41571" xr:uid="{8FB8B2D5-91DE-487E-B09B-DC5215CF1FEB}"/>
    <cellStyle name="Currency 64" xfId="41572" xr:uid="{4686971B-928E-488E-B63A-D3B391100A0B}"/>
    <cellStyle name="Currency 65" xfId="41573" xr:uid="{EB7DF806-BF36-4E1B-B73B-A6A8E76399F5}"/>
    <cellStyle name="Currency 66" xfId="41574" xr:uid="{0CE5D38E-9EF5-4B02-9A26-85EF378836A9}"/>
    <cellStyle name="Currency 67" xfId="41575" xr:uid="{9A848363-C5FE-4E66-95DD-3807A6168114}"/>
    <cellStyle name="Currency 68" xfId="41576" xr:uid="{97A608D4-E60F-4C2E-BFCF-9D59236905AE}"/>
    <cellStyle name="Currency 69" xfId="41577" xr:uid="{56D4C3C0-2DB9-4C04-BD44-FFDD3B9E2FC9}"/>
    <cellStyle name="Currency 7" xfId="240" xr:uid="{9C9FB7FA-5D60-4835-A74B-CEB9E2113117}"/>
    <cellStyle name="Currency 7 2" xfId="677" xr:uid="{31597240-1E63-438B-98D1-2ADB0E0D84C4}"/>
    <cellStyle name="Currency 7 2 2" xfId="41578" xr:uid="{827A36B5-12A2-411E-B948-12BCE92A180B}"/>
    <cellStyle name="Currency 70" xfId="41579" xr:uid="{6A49AAC5-7698-4B1C-84FC-B996BC98C8A1}"/>
    <cellStyle name="Currency 71" xfId="41580" xr:uid="{85BA7BEE-5293-4E93-AE91-734C96197B30}"/>
    <cellStyle name="Currency 72" xfId="41581" xr:uid="{B5A4DFCC-3A30-415D-9967-5FDA363E78D0}"/>
    <cellStyle name="Currency 73" xfId="41582" xr:uid="{DEBD7F0C-88A0-4E52-84CB-E9DDCF75E44E}"/>
    <cellStyle name="Currency 74" xfId="41583" xr:uid="{32E44870-A377-4261-B3B6-45FFF5CC20BC}"/>
    <cellStyle name="Currency 75" xfId="41584" xr:uid="{4E0C972C-2A46-41F5-9BE2-3317B31159E1}"/>
    <cellStyle name="Currency 76" xfId="41585" xr:uid="{75E758F6-3F58-466C-B8C8-37DC5BBF3DCC}"/>
    <cellStyle name="Currency 77" xfId="41586" xr:uid="{203D5BEC-E00F-4C7B-85C2-A1FC7C1686A9}"/>
    <cellStyle name="Currency 78" xfId="41587" xr:uid="{C6323F19-39B6-4623-BC04-6F5C7F6844D5}"/>
    <cellStyle name="Currency 79" xfId="41588" xr:uid="{AE39469C-03CC-4CC7-957A-1D759023E48E}"/>
    <cellStyle name="Currency 8" xfId="243" xr:uid="{15C7232D-8EA2-49BB-91CD-DD751CC3A9E9}"/>
    <cellStyle name="Currency 8 2" xfId="41589" xr:uid="{9E624226-79DD-4C4D-8465-203D2A882348}"/>
    <cellStyle name="Currency 80" xfId="41590" xr:uid="{FC29B132-F54B-4DF3-9EA6-1F5CC602DCCE}"/>
    <cellStyle name="Currency 81" xfId="41591" xr:uid="{EA01E8D6-C41E-4794-B163-4F85137754E5}"/>
    <cellStyle name="Currency 82" xfId="41592" xr:uid="{34574D3E-D7C2-450B-B877-4F4F6313D611}"/>
    <cellStyle name="Currency 83" xfId="41593" xr:uid="{2F00749B-166E-4536-AB72-8A8B947C1992}"/>
    <cellStyle name="Currency 84" xfId="41594" xr:uid="{90B28DDA-613D-4A55-99FF-BCFCBA976A6B}"/>
    <cellStyle name="Currency 85" xfId="41595" xr:uid="{8CEFD2DD-EBBE-40F7-B52F-0C015F1D680B}"/>
    <cellStyle name="Currency 86" xfId="41596" xr:uid="{1F5C7810-9E73-4C1A-B772-43145B870CD0}"/>
    <cellStyle name="Currency 87" xfId="41597" xr:uid="{EB9064D2-08FF-4462-B974-13BAF5E4B6CD}"/>
    <cellStyle name="Currency 88" xfId="41598" xr:uid="{16F1895D-9093-4F7A-9BA7-493B4F3BC75C}"/>
    <cellStyle name="Currency 89" xfId="41599" xr:uid="{9540DD0D-4D26-4051-B589-158D97CB47AF}"/>
    <cellStyle name="Currency 9" xfId="242" xr:uid="{FA3A874B-3578-4B20-BDF9-F18B531BF8C1}"/>
    <cellStyle name="Currency 9 2" xfId="678" xr:uid="{398AF37A-65FE-4B65-8D67-D14E8230BE4F}"/>
    <cellStyle name="Currency 90" xfId="41600" xr:uid="{E4A57705-B291-4C60-BC49-4262A49CF6B3}"/>
    <cellStyle name="Currency 91" xfId="41601" xr:uid="{BB45A582-1755-4F7A-9747-4E9B4283AF8F}"/>
    <cellStyle name="Currency 92" xfId="41602" xr:uid="{8455D6D0-088E-4E6F-9FE6-1E1B2B90AFAF}"/>
    <cellStyle name="Currency 93" xfId="41603" xr:uid="{80E0BAEA-3FA1-4CA7-BD44-402912E37157}"/>
    <cellStyle name="Currency 94" xfId="41604" xr:uid="{EBF886A3-27BE-40EA-BE71-58D48A09E64B}"/>
    <cellStyle name="Currency 95" xfId="41605" xr:uid="{9D96C903-A7BA-4266-A794-10C6E4B157DB}"/>
    <cellStyle name="Currency 96" xfId="41606" xr:uid="{3E5FBCC2-2872-431B-93BA-D20C0735EBD8}"/>
    <cellStyle name="Currency 97" xfId="41607" xr:uid="{F42BB900-E61C-4B6D-BAD9-4EB5164ADED0}"/>
    <cellStyle name="Currency 98" xfId="41608" xr:uid="{A17D9A84-ECCA-411A-BB53-6EE742D80104}"/>
    <cellStyle name="Currency 99" xfId="41609" xr:uid="{B8FBA660-8134-4949-918E-D7BB3A80961C}"/>
    <cellStyle name="Currency0" xfId="679" xr:uid="{2C8AFAEC-7EC3-4139-A412-2B7AAF3D38C0}"/>
    <cellStyle name="Currency0 2" xfId="41611" xr:uid="{FDCFEEA9-ADCA-41F1-9308-E7AD2CE211DC}"/>
    <cellStyle name="Currency0 3" xfId="41612" xr:uid="{51FABFF8-F6F2-439F-81E6-9395709CF362}"/>
    <cellStyle name="Currency0 4" xfId="41613" xr:uid="{B1F513A8-9BBE-45F3-9074-64E236C112BE}"/>
    <cellStyle name="Currency0 5" xfId="41614" xr:uid="{9A801DF7-DC0B-4496-9021-159C38D11010}"/>
    <cellStyle name="Currency0 6" xfId="41615" xr:uid="{BB8F8998-C5FF-4651-96B0-3A4DEE91F630}"/>
    <cellStyle name="Currency0 7" xfId="41616" xr:uid="{1B5432CE-B15B-49E0-AF55-DCB55C1A02E8}"/>
    <cellStyle name="Currency0 8" xfId="41610" xr:uid="{6E7B0949-4B08-4390-B036-DF70EF00A0AE}"/>
    <cellStyle name="Custom Style  1" xfId="41617" xr:uid="{6170001E-85F1-4BF8-9D90-8E2229B7CC9D}"/>
    <cellStyle name="Custom Style 2" xfId="41618" xr:uid="{2ED4CA99-4082-4254-8B26-B9EA5D82BE1D}"/>
    <cellStyle name="Date" xfId="680" xr:uid="{9C3C5CE9-4027-49E0-8539-41A406351C52}"/>
    <cellStyle name="Date 2" xfId="41620" xr:uid="{2804CBF5-664D-4A21-934B-A96FE8E2291A}"/>
    <cellStyle name="Date 3" xfId="41621" xr:uid="{0E17474F-1FDC-4568-A7AF-05EE7CB949AE}"/>
    <cellStyle name="Date 4" xfId="41622" xr:uid="{E1C62B81-89EE-4BC1-BFFD-CC6FBA3894B8}"/>
    <cellStyle name="Date 5" xfId="41623" xr:uid="{2C69AF3E-F923-4F67-B150-9AADA89E8BA4}"/>
    <cellStyle name="Date 6" xfId="41624" xr:uid="{B51B7B25-7271-4F71-8F03-CBED33F6FF2E}"/>
    <cellStyle name="Date 7" xfId="41625" xr:uid="{009F3109-E38F-41EB-A292-2E671EF93838}"/>
    <cellStyle name="Date 8" xfId="41619" xr:uid="{7CAB3F4E-58B7-4D98-9972-5EF8C3BFF4E0}"/>
    <cellStyle name="Date_Heading" xfId="41626" xr:uid="{46D9F7B7-66AF-4AFF-AC1B-330043A5EF8B}"/>
    <cellStyle name="DetailIndented" xfId="53432" xr:uid="{B49A8B4B-4DDF-489B-8156-B1B577F05F2C}"/>
    <cellStyle name="DetailTotalNumber" xfId="53434" xr:uid="{2863AD1B-EBB5-4C82-866E-3199B6FE5419}"/>
    <cellStyle name="Emphasis 1" xfId="57" xr:uid="{0CAC5591-C928-45EE-A693-AC68A5D0CC71}"/>
    <cellStyle name="Emphasis 2" xfId="58" xr:uid="{C5765499-873F-463F-B55C-D47ABE271C0E}"/>
    <cellStyle name="Emphasis 3" xfId="59" xr:uid="{C6AFA919-F219-4C57-BA46-49751F59CF51}"/>
    <cellStyle name="Entered" xfId="41627" xr:uid="{3197844E-1830-4B36-B3C4-466964C4E418}"/>
    <cellStyle name="Explanatory Text 10" xfId="41628" xr:uid="{1949D8C8-F5C1-4235-AFBE-4CC9C00FCA63}"/>
    <cellStyle name="Explanatory Text 11" xfId="41629" xr:uid="{9274F031-6188-42CE-8BEA-D83198BD7DAC}"/>
    <cellStyle name="Explanatory Text 12" xfId="41630" xr:uid="{FAC0443A-C631-449C-9DB8-81769C17322E}"/>
    <cellStyle name="Explanatory Text 12 2" xfId="41631" xr:uid="{BBEC261A-A0BB-4898-9BE5-0CF8392EB5B3}"/>
    <cellStyle name="Explanatory Text 12 3" xfId="41632" xr:uid="{2B2C7F57-0824-4FDE-818A-EC96E327C5DE}"/>
    <cellStyle name="Explanatory Text 13" xfId="41633" xr:uid="{8B29FED7-46A3-42B4-ABDF-9BF284834470}"/>
    <cellStyle name="Explanatory Text 14" xfId="41634" xr:uid="{9B7D7B52-66E2-4EB8-A9EB-7105354A7B19}"/>
    <cellStyle name="Explanatory Text 15" xfId="41635" xr:uid="{14DC7730-83B0-48A4-AC32-2340C0A62F79}"/>
    <cellStyle name="Explanatory Text 16" xfId="41636" xr:uid="{06A3D49E-2A92-4B8B-BA38-CE6836FBE650}"/>
    <cellStyle name="Explanatory Text 17" xfId="41637" xr:uid="{22AE1C08-8D58-4D1F-8459-DD1B80588C87}"/>
    <cellStyle name="Explanatory Text 18" xfId="41638" xr:uid="{49A8391B-48F2-442F-BCE8-EB558471CD37}"/>
    <cellStyle name="Explanatory Text 19" xfId="41639" xr:uid="{48FE7549-345A-4366-81A9-D494590C0658}"/>
    <cellStyle name="Explanatory Text 2" xfId="187" xr:uid="{9E0625E1-CD88-40DA-9965-16C41CA5C5FB}"/>
    <cellStyle name="Explanatory Text 2 2" xfId="417" xr:uid="{23A9DA5F-16D1-43B9-9F38-44BECBC06B8A}"/>
    <cellStyle name="Explanatory Text 2 2 2" xfId="41641" xr:uid="{0D740758-FCC4-4C5B-A567-B9ED8B5DC9B8}"/>
    <cellStyle name="Explanatory Text 2 2 3" xfId="41640" xr:uid="{CB069094-1460-41AD-89F3-9BD39A37C1EB}"/>
    <cellStyle name="Explanatory Text 2 3" xfId="41642" xr:uid="{E806851F-6DE7-4341-BF36-A9231752ECEB}"/>
    <cellStyle name="Explanatory Text 2 4" xfId="41643" xr:uid="{CA5A2F4C-2F2E-4BB6-A0DA-2A03C4A6B59B}"/>
    <cellStyle name="Explanatory Text 2 5" xfId="41644" xr:uid="{8FC19D30-5528-48A7-95A3-E738F9560EA3}"/>
    <cellStyle name="Explanatory Text 20" xfId="41645" xr:uid="{A9C06A44-55BC-492E-A037-F9513E051A3D}"/>
    <cellStyle name="Explanatory Text 21" xfId="41646" xr:uid="{0935615D-F2AA-4073-BF03-7CBEBE663B8F}"/>
    <cellStyle name="Explanatory Text 22" xfId="60" xr:uid="{26058CD2-0486-483B-9108-BBC799B08F48}"/>
    <cellStyle name="Explanatory Text 3" xfId="340" xr:uid="{344AD388-9C2E-4D2C-8DB6-7508CE2FDD77}"/>
    <cellStyle name="Explanatory Text 3 2" xfId="41647" xr:uid="{19CFB01D-E77A-4D23-9949-F1B5CAE83A76}"/>
    <cellStyle name="Explanatory Text 3 3" xfId="41648" xr:uid="{0F382F65-4339-44A9-9F4B-EBB2B6082DE8}"/>
    <cellStyle name="Explanatory Text 4" xfId="1530" xr:uid="{231DD6DC-17DA-4602-BE35-FF31A49CDC9D}"/>
    <cellStyle name="Explanatory Text 4 2" xfId="41649" xr:uid="{8E8F1D8B-8DD0-423B-8ABB-2FAC36F55733}"/>
    <cellStyle name="Explanatory Text 5" xfId="41650" xr:uid="{0E173744-13FB-4527-9871-0F3E1E2A6B2F}"/>
    <cellStyle name="Explanatory Text 6" xfId="41651" xr:uid="{B5D6B215-5E23-4934-9ED4-7F5B2F72C2A6}"/>
    <cellStyle name="Explanatory Text 7" xfId="41652" xr:uid="{A8D382CC-1CA5-4A10-AC70-BC90BE5F90F1}"/>
    <cellStyle name="Explanatory Text 8" xfId="41653" xr:uid="{435ADB2C-31DC-4E12-B076-F781A6E907EC}"/>
    <cellStyle name="Explanatory Text 9" xfId="41654" xr:uid="{A31C3C22-18F1-4FD4-A8B7-C97E973494A9}"/>
    <cellStyle name="Fixed" xfId="682" xr:uid="{8D4CEDEB-5B9A-4A30-A288-E916E32979CE}"/>
    <cellStyle name="Fixed 2" xfId="41656" xr:uid="{EA02B5E9-C220-4A58-8D87-535D79ED25F1}"/>
    <cellStyle name="Fixed 3" xfId="41657" xr:uid="{369B23B4-AA66-4D4D-889C-432C1E7551ED}"/>
    <cellStyle name="Fixed 4" xfId="41658" xr:uid="{AA543F1A-5354-4BCC-BE2B-CFBC258CE2AB}"/>
    <cellStyle name="Fixed 5" xfId="41659" xr:uid="{B45F4939-4BE1-4E32-B8D1-C3B363774F49}"/>
    <cellStyle name="Fixed 6" xfId="41660" xr:uid="{51ECE59D-0065-41D8-878D-F30C2F5E1AF3}"/>
    <cellStyle name="Fixed 7" xfId="41661" xr:uid="{BE61F582-959B-4E43-B5E7-C47BE2620836}"/>
    <cellStyle name="Fixed 8" xfId="41655" xr:uid="{F3A6CC04-5EFE-489C-B779-46F10A158F08}"/>
    <cellStyle name="Followed Hyperlink 2" xfId="343" xr:uid="{77C06B22-F669-4FC7-BACB-5271ECE299A7}"/>
    <cellStyle name="Followed Hyperlink 3" xfId="344" xr:uid="{72655F3A-6FCC-44B8-B3EF-48590DD53578}"/>
    <cellStyle name="Followed Hyperlink 3 2" xfId="1573" xr:uid="{4C18FDDC-4F94-488D-A67C-CEFF9D7960D8}"/>
    <cellStyle name="Followed Hyperlink 4" xfId="61" xr:uid="{4A628FB8-9077-4852-97C8-569B6B62D9BF}"/>
    <cellStyle name="Good 10" xfId="41662" xr:uid="{1237F96C-94E7-4E8D-BADF-4D3990881CDA}"/>
    <cellStyle name="Good 11" xfId="41663" xr:uid="{AA1DEA93-6338-407E-8DA5-ED2661C5E2FB}"/>
    <cellStyle name="Good 12" xfId="41664" xr:uid="{21092303-4A24-4D1A-BBAE-48D4794F8678}"/>
    <cellStyle name="Good 12 2" xfId="41665" xr:uid="{869ADD0B-1092-487B-B943-1FDBD4D8464B}"/>
    <cellStyle name="Good 12 3" xfId="41666" xr:uid="{1F5ED29D-AD10-43D4-BE0F-9AEB312BDFC4}"/>
    <cellStyle name="Good 13" xfId="41667" xr:uid="{5935C216-FAF3-41BC-AF81-EA4966705667}"/>
    <cellStyle name="Good 14" xfId="41668" xr:uid="{A71F11A4-C515-4FF2-BEB2-BB0D73EC7256}"/>
    <cellStyle name="Good 15" xfId="41669" xr:uid="{9B050503-5EAE-4A5B-B16F-BCDD15246FD2}"/>
    <cellStyle name="Good 16" xfId="41670" xr:uid="{977FE60C-BC15-4B02-AE2E-B7B9A204196E}"/>
    <cellStyle name="Good 17" xfId="41671" xr:uid="{71821EA1-F9E6-4A07-9F4C-2E8222DFBC34}"/>
    <cellStyle name="Good 18" xfId="41672" xr:uid="{F6BEE709-6DE1-4E50-BF2C-1740C41C497D}"/>
    <cellStyle name="Good 19" xfId="41673" xr:uid="{0DED5B2B-5F46-4594-A85D-56A470C39B91}"/>
    <cellStyle name="Good 2" xfId="63" xr:uid="{328140A4-2B58-477A-A23C-BA8C24610052}"/>
    <cellStyle name="Good 2 2" xfId="383" xr:uid="{60BB5F6E-CBB1-4025-BF39-14B798FE4BEB}"/>
    <cellStyle name="Good 2 2 2" xfId="684" xr:uid="{03EF643F-B27A-4C0C-A25C-31443A8EBB92}"/>
    <cellStyle name="Good 2 2 2 2" xfId="41676" xr:uid="{7F227BC7-337E-41B0-B3B9-6A62F95914B7}"/>
    <cellStyle name="Good 2 2 3" xfId="41675" xr:uid="{140F3767-0C6C-497D-B323-30935302D3C7}"/>
    <cellStyle name="Good 2 3" xfId="683" xr:uid="{0A262102-139F-4841-9E70-AACD7D2E9B1E}"/>
    <cellStyle name="Good 2 3 2" xfId="1425" xr:uid="{99146F14-3253-486F-9E3D-37330C9B3F7F}"/>
    <cellStyle name="Good 2 3 3" xfId="41677" xr:uid="{4E3F7B53-C24B-4377-904C-109F0E92EA3C}"/>
    <cellStyle name="Good 2 4" xfId="41678" xr:uid="{30AAC32E-E866-4735-8491-3D4FC67B60FD}"/>
    <cellStyle name="Good 2 5" xfId="41679" xr:uid="{2B4A6709-9877-4523-A784-09B0899F4FAE}"/>
    <cellStyle name="Good 2 6" xfId="41674" xr:uid="{FC6FF7E0-ED5D-45CF-A6F1-AAC7C3381A78}"/>
    <cellStyle name="Good 20" xfId="41680" xr:uid="{27828D27-06AF-4FA3-9052-8AA7870F21BA}"/>
    <cellStyle name="Good 21" xfId="41681" xr:uid="{D9B677D5-6EE4-4A0E-8795-A637AB92F8B3}"/>
    <cellStyle name="Good 22" xfId="41682" xr:uid="{BF859702-1098-4799-AAA7-465FBF1C6516}"/>
    <cellStyle name="Good 23" xfId="62" xr:uid="{FA5992BF-3A94-471F-9435-832918B34D3C}"/>
    <cellStyle name="Good 3" xfId="162" xr:uid="{F7A12422-DE0A-45D0-8913-0D8B418352C5}"/>
    <cellStyle name="Good 3 2" xfId="685" xr:uid="{5CB4FB0E-61CA-41A6-95CC-DBEAEC8BAA21}"/>
    <cellStyle name="Good 3 2 2" xfId="1437" xr:uid="{FFCC13D6-FFEE-40D1-A61D-0FD6DF6BAD12}"/>
    <cellStyle name="Good 3 2 3" xfId="41683" xr:uid="{247AC0C4-9C92-421E-95EB-C1FD2A695552}"/>
    <cellStyle name="Good 3 3" xfId="41684" xr:uid="{5E7F17A4-3AD2-4736-B241-CF221564C3F8}"/>
    <cellStyle name="Good 4" xfId="1529" xr:uid="{61B38071-0AFA-4478-B0EF-E8C1381EE220}"/>
    <cellStyle name="Good 4 2" xfId="41685" xr:uid="{FB0343AE-4FDC-4900-BF80-8EBEEF1770A5}"/>
    <cellStyle name="Good 5" xfId="41686" xr:uid="{6E942765-A424-42AE-AE20-29828611918E}"/>
    <cellStyle name="Good 6" xfId="41687" xr:uid="{5FF8208F-1115-42CB-BA9B-A2725782AF30}"/>
    <cellStyle name="Good 7" xfId="41688" xr:uid="{D12B2AE5-3719-41B9-BDC4-74EDE044056C}"/>
    <cellStyle name="Good 8" xfId="41689" xr:uid="{900B98B3-ADBE-4FEE-93FC-6D74F8F0001F}"/>
    <cellStyle name="Good 9" xfId="41690" xr:uid="{1A651BCA-87F3-441C-BA4F-87BC8CE5A7C7}"/>
    <cellStyle name="GrandTotalNumber" xfId="53439" xr:uid="{E954CE86-5345-4781-B8F6-E0E95160F2AE}"/>
    <cellStyle name="Grey" xfId="41691" xr:uid="{1C49B891-3574-4722-A1A2-284A4300591C}"/>
    <cellStyle name="Grey 2" xfId="41692" xr:uid="{F82E9B84-B4B4-4D8F-BFB2-E51C7949AF2A}"/>
    <cellStyle name="header" xfId="41693" xr:uid="{D746F4A4-A00F-492F-8391-F09138B9532D}"/>
    <cellStyle name="Header 2" xfId="53430" xr:uid="{01F44D79-F508-49AA-8CE6-855235DB2769}"/>
    <cellStyle name="Header1" xfId="41694" xr:uid="{5DDA46E4-5076-4681-BA12-CE40314D352D}"/>
    <cellStyle name="Header2" xfId="41695" xr:uid="{CFAEC315-B5CD-4972-9A96-DE54B2229AD0}"/>
    <cellStyle name="Heading 1 10" xfId="41696" xr:uid="{C249E3DA-F676-4CD4-98DC-81E3926FC6EC}"/>
    <cellStyle name="Heading 1 11" xfId="41697" xr:uid="{432C32FE-F6AE-4336-84A8-7B5C90D3B116}"/>
    <cellStyle name="Heading 1 12" xfId="41698" xr:uid="{78416E9C-09E2-461F-B1EF-36D2CA7B52CE}"/>
    <cellStyle name="Heading 1 12 2" xfId="41699" xr:uid="{0CA024A5-EF2F-4875-B06C-8E45044933A2}"/>
    <cellStyle name="Heading 1 12 3" xfId="41700" xr:uid="{1E034CAB-CB75-4CEC-9264-5C2F40C3C776}"/>
    <cellStyle name="Heading 1 13" xfId="41701" xr:uid="{CC050792-27E6-43C6-A038-5E244AC57225}"/>
    <cellStyle name="Heading 1 13 2" xfId="41702" xr:uid="{01191952-75DD-4D82-9718-411C4726AAEB}"/>
    <cellStyle name="Heading 1 13 3" xfId="41703" xr:uid="{60F81B9B-C9AD-4B0F-8791-F6370A85167D}"/>
    <cellStyle name="Heading 1 14" xfId="41704" xr:uid="{7DC064A1-91D4-40BD-B9C4-23195E265091}"/>
    <cellStyle name="Heading 1 15" xfId="41705" xr:uid="{561FAB56-BA04-48DA-AA9B-2E16917B1E73}"/>
    <cellStyle name="Heading 1 16" xfId="41706" xr:uid="{AABC5FB6-6750-4FB3-85DE-7ACFB6FE9F49}"/>
    <cellStyle name="Heading 1 17" xfId="41707" xr:uid="{DA86137E-6F3E-4713-A674-804BC8A9311C}"/>
    <cellStyle name="Heading 1 18" xfId="41708" xr:uid="{07066550-8114-42C3-8CDB-050BC4E09E70}"/>
    <cellStyle name="Heading 1 19" xfId="41709" xr:uid="{EFE10CA0-3280-46A7-8FEB-31AE0F1076E9}"/>
    <cellStyle name="Heading 1 2" xfId="175" xr:uid="{3DC2747A-3C61-492F-B363-BACC87DB4CEC}"/>
    <cellStyle name="Heading 1 2 2" xfId="687" xr:uid="{FBB7DEC3-0FC9-4823-B91C-843507A8731A}"/>
    <cellStyle name="Heading 1 2 2 2" xfId="41711" xr:uid="{98392A30-EBAB-4AA6-9876-15EAD8BB8E91}"/>
    <cellStyle name="Heading 1 2 2 3" xfId="41710" xr:uid="{D5428B16-7857-4021-A4E3-E29EFFC3E4E0}"/>
    <cellStyle name="Heading 1 2 3" xfId="686" xr:uid="{44888E88-34EB-4218-A123-D1FC82A134FE}"/>
    <cellStyle name="Heading 1 2 3 2" xfId="41712" xr:uid="{E552D84F-6DB4-4D8C-8E8C-08D88082F453}"/>
    <cellStyle name="Heading 1 2 4" xfId="284" xr:uid="{55E7EDDC-FE40-49E4-B50E-D4B61A7C0F5C}"/>
    <cellStyle name="Heading 1 2 4 2" xfId="41713" xr:uid="{046B9887-5F55-47D9-8C39-43EF4F574EE8}"/>
    <cellStyle name="Heading 1 2 5" xfId="41714" xr:uid="{E9594FD5-D62C-4DE1-BF75-05B6C062B714}"/>
    <cellStyle name="Heading 1 2 6" xfId="41715" xr:uid="{68692978-11CE-4BBD-AF0A-85CAA988DE81}"/>
    <cellStyle name="Heading 1 20" xfId="41716" xr:uid="{0B442257-859D-4D83-9F5E-C873D682A1A2}"/>
    <cellStyle name="Heading 1 21" xfId="41717" xr:uid="{37F05F18-1192-4061-B412-03A13E895F48}"/>
    <cellStyle name="Heading 1 22" xfId="41718" xr:uid="{3B3ACA77-C5AF-464F-95DD-54A0759BB31E}"/>
    <cellStyle name="Heading 1 23" xfId="64" xr:uid="{02322CA4-00C0-455D-8E23-84ABB63CC340}"/>
    <cellStyle name="Heading 1 3" xfId="349" xr:uid="{1A9F2B3A-8381-4A0F-8364-310A0B56AB4F}"/>
    <cellStyle name="Heading 1 3 2" xfId="1442" xr:uid="{9D9D005F-26BF-448E-B88E-E7D4B176AB4C}"/>
    <cellStyle name="Heading 1 3 2 2" xfId="41719" xr:uid="{EB0DA8CA-F22B-4D3F-B210-2B88493D09A4}"/>
    <cellStyle name="Heading 1 3 3" xfId="41720" xr:uid="{9EDC9509-E06F-4C66-8501-32EAF5A0A046}"/>
    <cellStyle name="Heading 1 3 4" xfId="41721" xr:uid="{5BC0339D-D5C8-43B7-9135-9AA287084947}"/>
    <cellStyle name="Heading 1 3 5" xfId="41722" xr:uid="{D8CDCD80-E560-478D-BEB7-A6B98D6840D4}"/>
    <cellStyle name="Heading 1 4" xfId="41723" xr:uid="{EBCAE215-007E-4886-BA6F-496C0986AFDC}"/>
    <cellStyle name="Heading 1 4 2" xfId="41724" xr:uid="{EE52E29A-BCE9-419C-BD64-8399C4C1EC97}"/>
    <cellStyle name="Heading 1 4 3" xfId="41725" xr:uid="{804E7E0F-2FAE-4E40-B82E-C2E84876089D}"/>
    <cellStyle name="Heading 1 5" xfId="41726" xr:uid="{26346B07-178A-46CA-B7EF-FADC08CEBB41}"/>
    <cellStyle name="Heading 1 6" xfId="41727" xr:uid="{86F1B53B-C766-4E30-95A0-63D7A196A916}"/>
    <cellStyle name="Heading 1 7" xfId="41728" xr:uid="{EAFE100C-02FC-497A-8708-D1E78CBC576B}"/>
    <cellStyle name="Heading 1 8" xfId="41729" xr:uid="{32C21C4D-B7D5-4159-AC1E-C8F616BDC288}"/>
    <cellStyle name="Heading 1 9" xfId="41730" xr:uid="{3EF0ADB2-1DF7-48E5-9EBE-6A1C4C9D0C69}"/>
    <cellStyle name="Heading 2 10" xfId="41731" xr:uid="{1AFFD1C5-7738-4298-BB40-060C5C833E2F}"/>
    <cellStyle name="Heading 2 11" xfId="41732" xr:uid="{9DA20C73-1FD7-4D7A-8A5C-E4371B1517F9}"/>
    <cellStyle name="Heading 2 12" xfId="41733" xr:uid="{49BF8150-6A3C-4E4E-8107-9B16174378E9}"/>
    <cellStyle name="Heading 2 12 2" xfId="41734" xr:uid="{A160ECB2-E3C9-4E15-AF96-34FF3A641DB3}"/>
    <cellStyle name="Heading 2 12 3" xfId="41735" xr:uid="{D624DBA8-3D44-470D-966E-FD31F4ACB2EC}"/>
    <cellStyle name="Heading 2 13" xfId="41736" xr:uid="{1A8C86F9-38EF-4109-8B16-E819E6236EB4}"/>
    <cellStyle name="Heading 2 13 2" xfId="41737" xr:uid="{B1D36AD1-50DF-4D79-B886-37F2DB5452F4}"/>
    <cellStyle name="Heading 2 13 3" xfId="41738" xr:uid="{199852A8-52EF-43F1-8963-C9E6CE1C3991}"/>
    <cellStyle name="Heading 2 14" xfId="41739" xr:uid="{786EA79E-8348-47EB-9206-2A70731532A9}"/>
    <cellStyle name="Heading 2 15" xfId="41740" xr:uid="{9731D52F-3BA0-4178-A21F-CBE2487FCD6E}"/>
    <cellStyle name="Heading 2 16" xfId="41741" xr:uid="{9D63C757-1B52-44CA-8D9C-6CC6E7BC37AD}"/>
    <cellStyle name="Heading 2 17" xfId="41742" xr:uid="{57059471-6973-4B61-99A2-DA6A794A018F}"/>
    <cellStyle name="Heading 2 18" xfId="41743" xr:uid="{CEE692D9-FCE4-403C-9E92-50A4D13105A9}"/>
    <cellStyle name="Heading 2 19" xfId="41744" xr:uid="{13F1017C-8847-435C-A341-F35DB0423BB1}"/>
    <cellStyle name="Heading 2 2" xfId="66" xr:uid="{8F5F3703-1839-4781-BB23-0F484D94AA09}"/>
    <cellStyle name="Heading 2 2 2" xfId="385" xr:uid="{DC0A7913-6C5F-4C0A-A675-94687320673B}"/>
    <cellStyle name="Heading 2 2 2 2" xfId="689" xr:uid="{B463FE31-7C27-4E23-B1B4-032CE20EC5DE}"/>
    <cellStyle name="Heading 2 2 2 2 2" xfId="41747" xr:uid="{6E771F7F-4B02-4245-9D04-C26E852CEDFF}"/>
    <cellStyle name="Heading 2 2 2 3" xfId="41746" xr:uid="{F7495378-5EA3-4347-BB17-5FABD8588A75}"/>
    <cellStyle name="Heading 2 2 3" xfId="688" xr:uid="{D329C88F-3214-4FE2-878C-41494ADA6D47}"/>
    <cellStyle name="Heading 2 2 3 2" xfId="1564" xr:uid="{43353021-4C2E-4B57-B9D5-CBEC5D06E0CB}"/>
    <cellStyle name="Heading 2 2 3 3" xfId="41748" xr:uid="{F20B23C6-4F3B-4107-8A18-3374C62B732D}"/>
    <cellStyle name="Heading 2 2 4" xfId="41749" xr:uid="{0E8AED7D-D77B-4AD3-8E90-4CEF61533E13}"/>
    <cellStyle name="Heading 2 2 5" xfId="41750" xr:uid="{D77E8E76-D9DE-458D-B74D-06EAC569F426}"/>
    <cellStyle name="Heading 2 2 6" xfId="41751" xr:uid="{FA1AD63E-C9C6-45B8-A5BF-BF5767B21738}"/>
    <cellStyle name="Heading 2 2 7" xfId="41745" xr:uid="{DA4959A3-43C7-4E0D-906F-FC9289CA6FDE}"/>
    <cellStyle name="Heading 2 20" xfId="41752" xr:uid="{089B6A4B-0AC9-4382-B9B7-017703B05472}"/>
    <cellStyle name="Heading 2 21" xfId="41753" xr:uid="{947EEF69-7BD4-40D3-809A-7B7BB3B064A4}"/>
    <cellStyle name="Heading 2 22" xfId="41754" xr:uid="{1F85CCE1-74EB-4E06-85F5-9E555234D97C}"/>
    <cellStyle name="Heading 2 23" xfId="65" xr:uid="{E2E78179-25BA-454C-8901-398B03870C8F}"/>
    <cellStyle name="Heading 2 3" xfId="176" xr:uid="{773C7220-AC96-4B30-BC5A-EFA0D8E91604}"/>
    <cellStyle name="Heading 2 3 2" xfId="1528" xr:uid="{CECC1B5F-B94C-473A-9000-958E7F88CC24}"/>
    <cellStyle name="Heading 2 3 2 2" xfId="41755" xr:uid="{CC3BD1D9-79A5-4504-879C-CDC55AE38973}"/>
    <cellStyle name="Heading 2 3 3" xfId="41756" xr:uid="{63112474-5CC8-4165-8366-E3778BFEB449}"/>
    <cellStyle name="Heading 2 3 4" xfId="41757" xr:uid="{CF30B530-B16F-4B5D-B6B3-6E053F8CB431}"/>
    <cellStyle name="Heading 2 3 5" xfId="41758" xr:uid="{1E0DB572-1DAF-4CA7-83C7-C499F0D96531}"/>
    <cellStyle name="Heading 2 4" xfId="1571" xr:uid="{0FB9F530-78A4-4486-8A27-ED1F829BA073}"/>
    <cellStyle name="Heading 2 4 2" xfId="41760" xr:uid="{91C20C13-A857-4FD4-8766-F57B7E51824F}"/>
    <cellStyle name="Heading 2 4 3" xfId="41761" xr:uid="{1B5727D7-4E6E-4232-871A-72D90FD0AB18}"/>
    <cellStyle name="Heading 2 4 4" xfId="41759" xr:uid="{FA7C3BC8-3B50-43FC-8DC8-715EAF88390D}"/>
    <cellStyle name="Heading 2 5" xfId="41762" xr:uid="{6B19D49A-85F5-46FA-BA1B-94328C3A359C}"/>
    <cellStyle name="Heading 2 6" xfId="41763" xr:uid="{C99EFB15-E2C0-4970-AC08-ABEF1D86AC4A}"/>
    <cellStyle name="Heading 2 7" xfId="41764" xr:uid="{0DE26EA9-F44C-4208-AACE-F2177E55D270}"/>
    <cellStyle name="Heading 2 8" xfId="41765" xr:uid="{63BF3AD9-01DF-48AD-B420-A29309BFB716}"/>
    <cellStyle name="Heading 2 9" xfId="41766" xr:uid="{FD4A67EC-2DF3-4494-AD87-1B38400AF48F}"/>
    <cellStyle name="Heading 3 10" xfId="41767" xr:uid="{99D7C0D9-9A67-4313-8797-D33C35D54191}"/>
    <cellStyle name="Heading 3 11" xfId="41768" xr:uid="{EAC4A422-F078-41A1-AB04-F6CE8FBB2DDD}"/>
    <cellStyle name="Heading 3 12" xfId="41769" xr:uid="{6E4AC335-CEA6-498D-8BDC-3A801ED39A95}"/>
    <cellStyle name="Heading 3 12 2" xfId="41770" xr:uid="{7AB6D90A-E2F7-41D7-BA72-07B794C707BF}"/>
    <cellStyle name="Heading 3 12 3" xfId="41771" xr:uid="{9A95C646-9985-4877-94E5-35F6E3A0684C}"/>
    <cellStyle name="Heading 3 13" xfId="41772" xr:uid="{33CFB515-7DBB-4C87-830A-B939442F3065}"/>
    <cellStyle name="Heading 3 14" xfId="41773" xr:uid="{3D28AD71-CEF9-476C-A99A-360D9EE98B46}"/>
    <cellStyle name="Heading 3 15" xfId="41774" xr:uid="{70AF8546-F48D-4C63-8004-BC6E0CDDA54F}"/>
    <cellStyle name="Heading 3 16" xfId="41775" xr:uid="{45B192F5-5702-45E5-8C62-18320E26F554}"/>
    <cellStyle name="Heading 3 17" xfId="41776" xr:uid="{1476850E-6407-4E47-A200-2B8213018ABA}"/>
    <cellStyle name="Heading 3 18" xfId="41777" xr:uid="{BAC05E8A-3F89-46F2-B224-2283A3911AD6}"/>
    <cellStyle name="Heading 3 19" xfId="41778" xr:uid="{FE0CEF62-65DB-48BC-8B34-CF31FEEEA59B}"/>
    <cellStyle name="Heading 3 2" xfId="68" xr:uid="{E1206C64-1F09-46EA-822D-89725B51FF52}"/>
    <cellStyle name="Heading 3 2 2" xfId="418" xr:uid="{476EADCC-0A0C-4285-9DF2-F966E5F8900B}"/>
    <cellStyle name="Heading 3 2 2 2" xfId="691" xr:uid="{6FF06A00-9935-451B-9D23-188B24F9B4FA}"/>
    <cellStyle name="Heading 3 2 2 2 2" xfId="41781" xr:uid="{E2910AB3-8EC9-4DFB-BCD6-B8FDF69B0A68}"/>
    <cellStyle name="Heading 3 2 2 3" xfId="41780" xr:uid="{7B0678BA-F11A-4ED5-9008-804CE2240583}"/>
    <cellStyle name="Heading 3 2 3" xfId="690" xr:uid="{3D0CD221-DD0C-42B2-9E56-883C3D4F38A9}"/>
    <cellStyle name="Heading 3 2 3 2" xfId="1410" xr:uid="{8F1F5F28-A490-47D7-88DF-A084779E0AD7}"/>
    <cellStyle name="Heading 3 2 3 3" xfId="41782" xr:uid="{C8C327D3-FA82-4CBD-93DD-8D2EDBE7B5BA}"/>
    <cellStyle name="Heading 3 2 4" xfId="41783" xr:uid="{E4106F88-7EFD-49BF-800C-1DBA206AE72F}"/>
    <cellStyle name="Heading 3 2 5" xfId="41784" xr:uid="{8EED80BF-070A-479D-8AD4-00DB7E6823D6}"/>
    <cellStyle name="Heading 3 2 6" xfId="41779" xr:uid="{EB3B792E-1F74-47B7-951C-F9E6F4B71C58}"/>
    <cellStyle name="Heading 3 20" xfId="41785" xr:uid="{ED3C22A2-92C7-4E8A-B86A-626C5151E0C5}"/>
    <cellStyle name="Heading 3 21" xfId="41786" xr:uid="{3625222B-9893-4EA3-9D85-AFC7869A641F}"/>
    <cellStyle name="Heading 3 22" xfId="41787" xr:uid="{47B9804C-C6A6-486F-AB9F-4337F33D0E89}"/>
    <cellStyle name="Heading 3 23" xfId="67" xr:uid="{A353C6C4-B938-403D-AC11-BEB5C8291BB0}"/>
    <cellStyle name="Heading 3 3" xfId="177" xr:uid="{543E8933-0C13-4579-9D97-C615D96B0F14}"/>
    <cellStyle name="Heading 3 3 2" xfId="1572" xr:uid="{D7414785-ACE6-4071-9C94-77AB65B568A6}"/>
    <cellStyle name="Heading 3 3 2 2" xfId="41788" xr:uid="{0CCD49EF-D311-4D43-B012-DC2D8F066751}"/>
    <cellStyle name="Heading 3 3 3" xfId="41789" xr:uid="{F0CE028B-2F6F-40B1-ABF6-3AC5F8916F29}"/>
    <cellStyle name="Heading 3 4" xfId="1527" xr:uid="{C021162B-1C48-4ACD-B633-BEF10E648A63}"/>
    <cellStyle name="Heading 3 4 2" xfId="41790" xr:uid="{B4AD88A1-0E2C-4627-8733-517E811D25CE}"/>
    <cellStyle name="Heading 3 5" xfId="41791" xr:uid="{9426418B-7114-4C22-BC70-8ED2A7FABDEF}"/>
    <cellStyle name="Heading 3 6" xfId="41792" xr:uid="{E859F2BE-4692-4BC0-A729-F9BFDF396B1E}"/>
    <cellStyle name="Heading 3 7" xfId="41793" xr:uid="{A52EE610-CD56-4D2D-800C-36EE8B17CCDB}"/>
    <cellStyle name="Heading 3 8" xfId="41794" xr:uid="{69924771-4248-408E-9598-76AA99A02A08}"/>
    <cellStyle name="Heading 3 9" xfId="41795" xr:uid="{B2135E55-786D-4A0C-A659-3A9A72A105C8}"/>
    <cellStyle name="Heading 4 10" xfId="41796" xr:uid="{82C8C079-A82F-4992-91ED-25FA15A2B7AE}"/>
    <cellStyle name="Heading 4 11" xfId="41797" xr:uid="{62F6F372-38DF-4BBF-BCDF-B00E60478523}"/>
    <cellStyle name="Heading 4 12" xfId="41798" xr:uid="{DE69A7D5-FBD5-4FC0-B2BC-37AD19A9D574}"/>
    <cellStyle name="Heading 4 12 2" xfId="41799" xr:uid="{4A7A7254-4F9A-40DD-87E9-29BB0EF1B675}"/>
    <cellStyle name="Heading 4 12 3" xfId="41800" xr:uid="{704A3127-7352-4022-905F-A43AA76BE708}"/>
    <cellStyle name="Heading 4 13" xfId="41801" xr:uid="{11469B56-A24F-4870-B58B-B63BB8C70377}"/>
    <cellStyle name="Heading 4 14" xfId="41802" xr:uid="{F8FB198D-789D-4900-98B2-FFF373351876}"/>
    <cellStyle name="Heading 4 15" xfId="41803" xr:uid="{C9DD8406-3714-4408-A990-D900F7D61449}"/>
    <cellStyle name="Heading 4 16" xfId="41804" xr:uid="{0BFC3CDD-CB29-4AA5-94C8-683BD01518A7}"/>
    <cellStyle name="Heading 4 17" xfId="41805" xr:uid="{F1882A67-1AF5-425A-A041-B0454832D69D}"/>
    <cellStyle name="Heading 4 18" xfId="41806" xr:uid="{10F132BB-75BF-41E9-8A09-24D5D424A8A1}"/>
    <cellStyle name="Heading 4 19" xfId="41807" xr:uid="{9165A0C0-78E0-45A2-8666-D15490267383}"/>
    <cellStyle name="Heading 4 2" xfId="178" xr:uid="{3C9E11EC-994F-4428-807A-2DE905800229}"/>
    <cellStyle name="Heading 4 2 2" xfId="693" xr:uid="{59F6863B-F83E-4343-8889-57668B96671F}"/>
    <cellStyle name="Heading 4 2 2 2" xfId="41809" xr:uid="{BB5F223E-BF7D-42DE-8182-D4DC935092A6}"/>
    <cellStyle name="Heading 4 2 2 3" xfId="41808" xr:uid="{9AB328A6-F8D0-431E-8983-E5B2BF4B39D3}"/>
    <cellStyle name="Heading 4 2 3" xfId="692" xr:uid="{442609F8-AC98-4BF8-AFA9-2698031935DE}"/>
    <cellStyle name="Heading 4 2 3 2" xfId="41810" xr:uid="{9437BA23-30F6-4A2E-83AC-129679E7696C}"/>
    <cellStyle name="Heading 4 2 4" xfId="285" xr:uid="{F12FA1B9-2DF6-48B1-A85F-093FACE39A9A}"/>
    <cellStyle name="Heading 4 2 4 2" xfId="41811" xr:uid="{FFAE4E77-20E9-4A57-9298-A076D07C1C8D}"/>
    <cellStyle name="Heading 4 2 5" xfId="41812" xr:uid="{E83A8324-4CB4-4DEA-BE2E-AA266A17A8E4}"/>
    <cellStyle name="Heading 4 20" xfId="41813" xr:uid="{C1212827-494B-47DA-A435-D983ED408C9E}"/>
    <cellStyle name="Heading 4 21" xfId="41814" xr:uid="{E3FD7AB7-B40D-4B9E-888F-97E2090FB4B0}"/>
    <cellStyle name="Heading 4 22" xfId="41815" xr:uid="{675A2E5A-EB72-4D67-BC29-FBADD5BEB7CC}"/>
    <cellStyle name="Heading 4 23" xfId="69" xr:uid="{F83F9557-94D1-4F55-BE51-D1BF93C90FD3}"/>
    <cellStyle name="Heading 4 3" xfId="346" xr:uid="{815242EF-8BEC-4B9F-B229-4D096EBA56F8}"/>
    <cellStyle name="Heading 4 3 2" xfId="1407" xr:uid="{92A74411-6A77-498B-AB4F-5407DD2061EC}"/>
    <cellStyle name="Heading 4 3 2 2" xfId="41816" xr:uid="{9D1EF49A-D05E-4D35-8B43-1D81D15C704A}"/>
    <cellStyle name="Heading 4 3 3" xfId="41817" xr:uid="{F0FFB178-7E0C-490A-8780-5D694CA18603}"/>
    <cellStyle name="Heading 4 4" xfId="41818" xr:uid="{06328548-0E5E-4B48-9B1C-DCC2B67AB08E}"/>
    <cellStyle name="Heading 4 5" xfId="41819" xr:uid="{2E354D0F-13F6-4CFB-A941-E895B7AFC80C}"/>
    <cellStyle name="Heading 4 6" xfId="41820" xr:uid="{E3E0C24D-D0AA-464B-95A9-44DFC221D522}"/>
    <cellStyle name="Heading 4 7" xfId="41821" xr:uid="{60A5B22F-6ED9-49DF-AA38-E587DE29BE0C}"/>
    <cellStyle name="Heading 4 8" xfId="41822" xr:uid="{D579BCBF-1F0C-4C05-9EE4-6A9E59F597CD}"/>
    <cellStyle name="Heading 4 9" xfId="41823" xr:uid="{F5C33171-E727-430B-9C9C-602C47BC7482}"/>
    <cellStyle name="HeadingBold" xfId="41824" xr:uid="{47AF9605-16A4-4785-8AB8-DD9F4459E1D8}"/>
    <cellStyle name="HEADINGS" xfId="41825" xr:uid="{C9E9596E-3C42-41E7-894E-32DC895208D4}"/>
    <cellStyle name="HEADINGSTOP" xfId="41826" xr:uid="{47CEC580-819A-46E9-8934-C72115B2D055}"/>
    <cellStyle name="Hidden" xfId="41827" xr:uid="{18DE2A00-16DF-499C-9A94-1B8B7F5FED59}"/>
    <cellStyle name="Hyperlink 2" xfId="486" xr:uid="{9223A871-233B-4D49-8D5F-D3A14B0D54FF}"/>
    <cellStyle name="Hyperlink 3" xfId="480" xr:uid="{CB82FD07-5915-489B-8350-0C3898A2653C}"/>
    <cellStyle name="Hyperlink 3 2" xfId="1408" xr:uid="{710EDEBF-7E24-498E-9D22-BE1D899959B0}"/>
    <cellStyle name="Hyperlink 4" xfId="457" xr:uid="{0373EDBA-4786-425C-9455-619855A17B8A}"/>
    <cellStyle name="Hyperlink 5" xfId="53429" xr:uid="{79E95102-4871-45BF-8802-AEB687384AF0}"/>
    <cellStyle name="Hyperlink 6" xfId="70" xr:uid="{B2B25C50-23BC-4F53-86A0-FBA377987C7D}"/>
    <cellStyle name="Input [yellow]" xfId="41828" xr:uid="{FF8AC553-3119-4F48-9425-C81C0CDB5010}"/>
    <cellStyle name="Input [yellow] 2" xfId="41829" xr:uid="{EC0840F4-3E14-4654-BCEC-4A33A57754F4}"/>
    <cellStyle name="Input 10" xfId="41830" xr:uid="{FCC970DA-1F7F-4840-9982-2A300E190CA3}"/>
    <cellStyle name="Input 10 2" xfId="41831" xr:uid="{2880120A-6BE0-4C2E-923B-553500D95A80}"/>
    <cellStyle name="Input 10 3" xfId="41832" xr:uid="{7D3AFF81-507F-4EA0-9049-9E171ABE707A}"/>
    <cellStyle name="Input 10 4" xfId="41833" xr:uid="{15DD7C1D-6C3A-433A-963E-243B7EE90864}"/>
    <cellStyle name="Input 11" xfId="41834" xr:uid="{8C6891C6-AC88-46B6-AD4B-7D3AC299EE3E}"/>
    <cellStyle name="Input 11 2" xfId="41835" xr:uid="{C0A009A7-6EB8-4B09-8DE3-548FDB4C0F5F}"/>
    <cellStyle name="Input 11 3" xfId="41836" xr:uid="{FF24262E-BBD2-4DB9-8144-CCF945B3B97E}"/>
    <cellStyle name="Input 12" xfId="41837" xr:uid="{E353B1DC-74A5-466F-BB50-DDF6F379CF30}"/>
    <cellStyle name="Input 12 2" xfId="41838" xr:uid="{DF91D39B-63C5-4246-8081-E9F360C121BA}"/>
    <cellStyle name="Input 12 3" xfId="41839" xr:uid="{16DB37AC-06F9-45DE-8A0C-3EEEE16754BC}"/>
    <cellStyle name="Input 12 4" xfId="41840" xr:uid="{A7036576-4BBA-4334-813B-CD791C74E22A}"/>
    <cellStyle name="Input 12 5" xfId="41841" xr:uid="{882B218C-74C1-409C-B543-C3361D25C935}"/>
    <cellStyle name="Input 13" xfId="41842" xr:uid="{1E1CEA29-B691-4E6C-BA5D-5B83FC61BF40}"/>
    <cellStyle name="Input 13 2" xfId="41843" xr:uid="{28E3B0BF-18AE-477F-9B28-8ED82F9B0B74}"/>
    <cellStyle name="Input 13 3" xfId="41844" xr:uid="{53BF2BEE-6CD9-4A91-BA9E-5FABD383768A}"/>
    <cellStyle name="Input 14" xfId="41845" xr:uid="{70F70753-186C-424F-9CBF-D614C856EF7A}"/>
    <cellStyle name="Input 14 2" xfId="41846" xr:uid="{BD76EDC5-E3C5-43B0-8A10-2F472E6211D3}"/>
    <cellStyle name="Input 14 3" xfId="41847" xr:uid="{2B7F908F-17EE-4F33-B6B3-2A73265C0D8D}"/>
    <cellStyle name="Input 15" xfId="41848" xr:uid="{F02B77B5-339F-4DB5-8597-0CE90244DFB5}"/>
    <cellStyle name="Input 15 2" xfId="41849" xr:uid="{0533EFD3-3C43-453A-9649-0324E185F525}"/>
    <cellStyle name="Input 15 3" xfId="41850" xr:uid="{CB97C262-F176-4DEF-8F67-691719A90DB4}"/>
    <cellStyle name="Input 16" xfId="41851" xr:uid="{C78FFA30-BAA6-4A86-B756-DF4585722889}"/>
    <cellStyle name="Input 16 2" xfId="41852" xr:uid="{416937A0-56C9-4012-8F76-0F2ABFBD7134}"/>
    <cellStyle name="Input 16 3" xfId="41853" xr:uid="{0DCE70A3-B574-4F4C-B0BF-5114B728555E}"/>
    <cellStyle name="Input 17" xfId="41854" xr:uid="{F77E0231-77FB-4E38-B3FF-EB9A454CC39B}"/>
    <cellStyle name="Input 17 2" xfId="41855" xr:uid="{A56BAFCA-76C1-49C1-9A1C-306F686C4992}"/>
    <cellStyle name="Input 17 3" xfId="41856" xr:uid="{02F9E47D-EC99-4B60-BC43-78D26B609855}"/>
    <cellStyle name="Input 18" xfId="41857" xr:uid="{C4F0E780-47DE-4D7E-ACDE-687C41AF56B6}"/>
    <cellStyle name="Input 19" xfId="41858" xr:uid="{E9868207-21C0-4C41-A6EF-C11DBCBE620A}"/>
    <cellStyle name="Input 2" xfId="72" xr:uid="{619A6A60-934C-43A9-B3E0-35807C67C566}"/>
    <cellStyle name="Input 2 2" xfId="458" xr:uid="{ED2DED08-FB1D-4CD4-A8AB-AF09F6C49A61}"/>
    <cellStyle name="Input 2 2 2" xfId="695" xr:uid="{46FB17CF-B8CB-4878-9F77-AEBEC7D6DA7F}"/>
    <cellStyle name="Input 2 2 2 2" xfId="41861" xr:uid="{3597D887-F6E5-4F84-8A6B-5C4F0F3D02C5}"/>
    <cellStyle name="Input 2 2 3" xfId="41860" xr:uid="{9ADD8951-EAAD-4835-B40C-A03A50FAFDBC}"/>
    <cellStyle name="Input 2 3" xfId="694" xr:uid="{11F93C8F-DB31-46F9-9438-532C0F427F26}"/>
    <cellStyle name="Input 2 3 2" xfId="1406" xr:uid="{81862637-F0E8-4DA1-AEB9-68FBAA3C1215}"/>
    <cellStyle name="Input 2 3 3" xfId="41862" xr:uid="{E4200D1A-4114-49EF-AC2F-D8FC6D49E53C}"/>
    <cellStyle name="Input 2 4" xfId="41863" xr:uid="{E6E5B47F-99B7-4233-81E4-13AB8880C4C0}"/>
    <cellStyle name="Input 2 5" xfId="41864" xr:uid="{A69E17E8-7955-408C-A925-27AF3E86EE0B}"/>
    <cellStyle name="Input 2 6" xfId="41859" xr:uid="{DA6B54B4-CCDA-4A44-9E64-C4BB3A9B3BDC}"/>
    <cellStyle name="Input 20" xfId="41865" xr:uid="{B3A7DA2A-D344-48DD-BD66-81B166370C4F}"/>
    <cellStyle name="Input 21" xfId="41866" xr:uid="{33899C24-61E8-4638-885D-A142BD67D88F}"/>
    <cellStyle name="Input 22" xfId="41867" xr:uid="{FBF93D08-F2FC-4E96-A29D-B2BF7ABCE038}"/>
    <cellStyle name="Input 23" xfId="41868" xr:uid="{90EAF37D-5E6D-441E-89DE-FDB27E368B7C}"/>
    <cellStyle name="Input 24" xfId="41869" xr:uid="{EA4705F7-A9C3-40D8-BE76-B8EDD171747A}"/>
    <cellStyle name="Input 25" xfId="41870" xr:uid="{A2960247-1864-4BA5-AAEE-7D87B3925A7F}"/>
    <cellStyle name="Input 26" xfId="41871" xr:uid="{DBD6BA3E-88D2-4F3F-A7EA-43DA55A66BB3}"/>
    <cellStyle name="Input 27" xfId="53292" xr:uid="{1C52AB7E-83CF-4325-B9B3-9F739937A102}"/>
    <cellStyle name="Input 28" xfId="53316" xr:uid="{85F90905-A6D6-4D60-9FC3-A393F8184D3F}"/>
    <cellStyle name="Input 29" xfId="53294" xr:uid="{90EFFDEF-7122-4FC4-84F1-53061F2C4D70}"/>
    <cellStyle name="Input 3" xfId="180" xr:uid="{EB6A166E-AA45-43AC-86FB-4470FABFFD45}"/>
    <cellStyle name="Input 3 2" xfId="41872" xr:uid="{72884FDE-2DBB-45C6-A4D4-4E7CEAEBFC89}"/>
    <cellStyle name="Input 3 3" xfId="41873" xr:uid="{2C876024-6112-4E7D-AF36-2004C19D550F}"/>
    <cellStyle name="Input 30" xfId="53325" xr:uid="{B11212A2-69A2-4A41-8E86-1CF4E004BE71}"/>
    <cellStyle name="Input 31" xfId="53335" xr:uid="{1A84D6BE-69A1-43F5-858D-A4F4B0666FFD}"/>
    <cellStyle name="Input 32" xfId="53345" xr:uid="{283432C7-4C91-44AA-833E-54AA5E6B14B0}"/>
    <cellStyle name="Input 33" xfId="53354" xr:uid="{F585A103-5E1C-470C-B5A5-BB0A0EB04129}"/>
    <cellStyle name="Input 34" xfId="53362" xr:uid="{EADDB627-47DF-402B-8914-9AC266A50992}"/>
    <cellStyle name="Input 35" xfId="53365" xr:uid="{325B78D0-1D22-428D-A812-412C69162346}"/>
    <cellStyle name="Input 36" xfId="53367" xr:uid="{F2A014C8-6AD4-4286-BC36-581440292219}"/>
    <cellStyle name="Input 37" xfId="53378" xr:uid="{DD22AA0F-E2CA-45EE-8A5E-0B99046A4670}"/>
    <cellStyle name="Input 38" xfId="53455" xr:uid="{44C241E3-1394-4B0F-A6DF-F828BCA7C3C1}"/>
    <cellStyle name="Input 39" xfId="53456" xr:uid="{961C2F0B-A065-4A5A-A135-325F019BBBA6}"/>
    <cellStyle name="Input 4" xfId="1526" xr:uid="{9C26FBD2-31DF-4207-867F-7E627CF89F19}"/>
    <cellStyle name="Input 4 2" xfId="41875" xr:uid="{AB70F083-F6F1-429E-B324-D01EEC1060F4}"/>
    <cellStyle name="Input 4 3" xfId="41876" xr:uid="{3BEF20A4-3F07-4F95-BF6B-8998560713C7}"/>
    <cellStyle name="Input 4 4" xfId="41874" xr:uid="{5B07399C-8FBB-48D9-8D7B-95B1901BF11B}"/>
    <cellStyle name="Input 40" xfId="71" xr:uid="{A4CF9496-D4AF-4B03-B5A1-2A7BD91176B6}"/>
    <cellStyle name="Input 5" xfId="41877" xr:uid="{3CBD1CB2-1EB4-4173-93F4-097E56FF7FF2}"/>
    <cellStyle name="Input 5 2" xfId="41878" xr:uid="{370FA70C-0924-40EB-AAF6-B9B3E241637F}"/>
    <cellStyle name="Input 5 3" xfId="41879" xr:uid="{D12A39C3-3A49-4A20-9F94-E66D5D48370B}"/>
    <cellStyle name="Input 6" xfId="41880" xr:uid="{550A2899-EC2B-4102-A57B-CAAFF2F33B5E}"/>
    <cellStyle name="Input 6 2" xfId="41881" xr:uid="{B21CBFB4-BC2A-40DA-AEE6-7909F274A8BB}"/>
    <cellStyle name="Input 6 3" xfId="41882" xr:uid="{75D8BC82-0D8F-4BED-93AC-7F04AD6619B4}"/>
    <cellStyle name="Input 7" xfId="41883" xr:uid="{36AFE5DB-E7A3-42E5-B876-1463F55E35E7}"/>
    <cellStyle name="Input 7 2" xfId="41884" xr:uid="{32E0ED67-5322-4EB1-B34E-56A4ED4DECB1}"/>
    <cellStyle name="Input 7 3" xfId="41885" xr:uid="{F49D5654-BA54-4308-926A-BA911D6B19F2}"/>
    <cellStyle name="Input 8" xfId="41886" xr:uid="{3F0A472D-62B6-44B3-8DA5-9BFC2A103B6F}"/>
    <cellStyle name="Input 8 2" xfId="41887" xr:uid="{6C5EE304-2F88-47E1-9248-427C283819B0}"/>
    <cellStyle name="Input 8 3" xfId="41888" xr:uid="{032A4F61-0AC1-4D1D-87EE-C7614C1C83F4}"/>
    <cellStyle name="Input 9" xfId="41889" xr:uid="{B1630B57-1805-4CFA-94A0-19A842C5C75F}"/>
    <cellStyle name="Input 9 2" xfId="41890" xr:uid="{5F57A4FD-BEA6-4398-9565-B63DEEC1E75A}"/>
    <cellStyle name="Input 9 3" xfId="41891" xr:uid="{BC79EAC6-CD39-4667-B752-281525F256C5}"/>
    <cellStyle name="Linked Cell 10" xfId="41892" xr:uid="{418C7F57-9883-40FA-8B7E-BCA1248F96B0}"/>
    <cellStyle name="Linked Cell 11" xfId="41893" xr:uid="{F097089B-4592-4977-AC67-C17D20B77B21}"/>
    <cellStyle name="Linked Cell 12" xfId="41894" xr:uid="{AE537B9A-0529-4FC7-9735-4DCDEF800567}"/>
    <cellStyle name="Linked Cell 12 2" xfId="41895" xr:uid="{2DC79B9E-7FA6-4C23-B9BC-7D598DD908E5}"/>
    <cellStyle name="Linked Cell 12 3" xfId="41896" xr:uid="{47A7C2EB-D1A3-45D6-9FD4-15D4E38BDF35}"/>
    <cellStyle name="Linked Cell 13" xfId="41897" xr:uid="{157C4CF7-CD4E-40B7-8968-FB7165D338AF}"/>
    <cellStyle name="Linked Cell 14" xfId="41898" xr:uid="{CBA89B3D-346E-4196-A192-1B09A1658C33}"/>
    <cellStyle name="Linked Cell 15" xfId="41899" xr:uid="{18775C3C-028E-4C95-99A6-6E8FC9064FBC}"/>
    <cellStyle name="Linked Cell 16" xfId="41900" xr:uid="{C0786B75-F01C-4FD7-BAE1-8390011676C3}"/>
    <cellStyle name="Linked Cell 17" xfId="41901" xr:uid="{8C4B82DE-7178-459A-8972-AA12F54F7BB4}"/>
    <cellStyle name="Linked Cell 18" xfId="41902" xr:uid="{0C24FCE4-913C-4B84-BF80-101512708790}"/>
    <cellStyle name="Linked Cell 19" xfId="41903" xr:uid="{974BE62F-E6A0-4E4D-B5A4-576FCDB47082}"/>
    <cellStyle name="Linked Cell 2" xfId="74" xr:uid="{E1C9F6D9-FDDC-47CD-8972-A053A6536992}"/>
    <cellStyle name="Linked Cell 2 2" xfId="464" xr:uid="{2AB8D4FC-8E24-4590-B90B-A33146311AD4}"/>
    <cellStyle name="Linked Cell 2 2 2" xfId="697" xr:uid="{3A58C1C3-3511-4A04-AFEC-E9D75280D5D3}"/>
    <cellStyle name="Linked Cell 2 2 2 2" xfId="41906" xr:uid="{B30F5646-59E7-43F5-96B8-F1937237C1B4}"/>
    <cellStyle name="Linked Cell 2 2 3" xfId="41905" xr:uid="{14632CCE-AF9B-420C-B7EC-D343835C86D0}"/>
    <cellStyle name="Linked Cell 2 3" xfId="696" xr:uid="{D5BE4331-CAAD-4592-8BB3-96829556D494}"/>
    <cellStyle name="Linked Cell 2 3 2" xfId="1567" xr:uid="{81A8CC70-1195-4F52-93F6-1323D21277B0}"/>
    <cellStyle name="Linked Cell 2 3 3" xfId="41907" xr:uid="{B9D7FBC6-F9F5-4035-8A73-C2FBD0F1767F}"/>
    <cellStyle name="Linked Cell 2 4" xfId="41908" xr:uid="{39499F22-D4A2-49C2-BB38-FF9F4292340E}"/>
    <cellStyle name="Linked Cell 2 5" xfId="41909" xr:uid="{D13E0BC6-1A07-4EA7-B94C-6538149BA555}"/>
    <cellStyle name="Linked Cell 2 6" xfId="41904" xr:uid="{24E23CD9-140B-4F14-98FB-A6D641CCD8AA}"/>
    <cellStyle name="Linked Cell 20" xfId="41910" xr:uid="{9FF94152-6D3D-4967-A6A7-AC0ED9558DC4}"/>
    <cellStyle name="Linked Cell 21" xfId="41911" xr:uid="{A662F12B-6DC7-4AF6-B25D-F0BEDE0748BE}"/>
    <cellStyle name="Linked Cell 22" xfId="41912" xr:uid="{30712A80-D83A-4DDA-B0F3-71377FA7A348}"/>
    <cellStyle name="Linked Cell 23" xfId="73" xr:uid="{B9323930-BF4F-49CA-9B1A-1269BB2B87A2}"/>
    <cellStyle name="Linked Cell 3" xfId="183" xr:uid="{9E08C25B-CAD3-44F3-8D02-0ACA61D74399}"/>
    <cellStyle name="Linked Cell 3 2" xfId="1431" xr:uid="{C1F45BAD-7702-477C-B842-FD01AFB86E90}"/>
    <cellStyle name="Linked Cell 3 2 2" xfId="41913" xr:uid="{B7DAAB57-33C2-4794-9013-7115B7661691}"/>
    <cellStyle name="Linked Cell 3 3" xfId="41914" xr:uid="{39233BCD-E914-4165-AFA0-4DC7C947DBCC}"/>
    <cellStyle name="Linked Cell 4" xfId="1570" xr:uid="{7A3A8BC0-FB37-444B-A6B7-D9BA1C38E721}"/>
    <cellStyle name="Linked Cell 4 2" xfId="41915" xr:uid="{D5FE93B8-2BCA-4D44-A79A-53CEEAC47660}"/>
    <cellStyle name="Linked Cell 5" xfId="41916" xr:uid="{76A04145-16E7-4A25-A979-73B81449B7FA}"/>
    <cellStyle name="Linked Cell 6" xfId="41917" xr:uid="{5D879C9E-3608-4B43-B9AB-524F0F1DE505}"/>
    <cellStyle name="Linked Cell 7" xfId="41918" xr:uid="{EDB78E7F-7E9D-457E-8A1F-B3F115243502}"/>
    <cellStyle name="Linked Cell 8" xfId="41919" xr:uid="{0E7AC917-9582-45C9-9057-6A9E66C72516}"/>
    <cellStyle name="Linked Cell 9" xfId="41920" xr:uid="{84DF02AB-D9D8-4915-8C92-3E98D358B452}"/>
    <cellStyle name="Neutral 10" xfId="41921" xr:uid="{86296BE0-6D5D-474A-AFD1-BCF63E1CE0F1}"/>
    <cellStyle name="Neutral 11" xfId="41922" xr:uid="{D37157F6-76AB-434A-8EC2-5175EDB9DC74}"/>
    <cellStyle name="Neutral 12" xfId="41923" xr:uid="{CBE8D566-2A86-4978-A24A-7A7780AAF186}"/>
    <cellStyle name="Neutral 12 2" xfId="41924" xr:uid="{66BAF3F0-DB4B-497E-B751-23410F41E83C}"/>
    <cellStyle name="Neutral 12 3" xfId="41925" xr:uid="{B2BCCE32-4F93-4A1B-ACED-52B05804774A}"/>
    <cellStyle name="Neutral 13" xfId="41926" xr:uid="{3EB4B7CD-2377-420E-B382-1EA853CA366F}"/>
    <cellStyle name="Neutral 14" xfId="41927" xr:uid="{28FFA81C-D47C-4574-80F2-5FE56C33D395}"/>
    <cellStyle name="Neutral 15" xfId="41928" xr:uid="{46CC587E-D1B5-48E6-A628-865610D73F19}"/>
    <cellStyle name="Neutral 16" xfId="41929" xr:uid="{328E22C4-1088-4E7A-A1E5-5197BC97EC9D}"/>
    <cellStyle name="Neutral 17" xfId="41930" xr:uid="{D7B95B63-55CD-47E7-9FD7-544DCA8B71B8}"/>
    <cellStyle name="Neutral 18" xfId="41931" xr:uid="{9159F090-45D9-4C3E-B0D0-63378C21E08F}"/>
    <cellStyle name="Neutral 19" xfId="41932" xr:uid="{031C789B-DDF7-4852-94A6-09689ECF1B1A}"/>
    <cellStyle name="Neutral 2" xfId="76" xr:uid="{5E06DF84-5807-4AB1-81B0-F25D8839D5F9}"/>
    <cellStyle name="Neutral 2 2" xfId="388" xr:uid="{F0A63F32-2805-4510-AC3E-61A8C03C89EE}"/>
    <cellStyle name="Neutral 2 2 2" xfId="699" xr:uid="{D3CD363D-ED24-4DAF-9784-24E33E4FD700}"/>
    <cellStyle name="Neutral 2 2 2 2" xfId="41935" xr:uid="{7F7A21A9-683D-401F-B373-09ED09CD0A87}"/>
    <cellStyle name="Neutral 2 2 3" xfId="41934" xr:uid="{93ED11FC-BADD-49A0-8C9D-7A21193811BA}"/>
    <cellStyle name="Neutral 2 3" xfId="698" xr:uid="{24F20C29-694A-4207-859F-D650D2A2D22E}"/>
    <cellStyle name="Neutral 2 3 2" xfId="1525" xr:uid="{210B6F50-84D2-4EAD-86EE-610FE0F0FD17}"/>
    <cellStyle name="Neutral 2 3 3" xfId="41936" xr:uid="{405DCA7C-D3D3-407F-9AB2-6D648C76A228}"/>
    <cellStyle name="Neutral 2 4" xfId="41937" xr:uid="{888A914F-34E3-47ED-A5E5-15CB5073836B}"/>
    <cellStyle name="Neutral 2 5" xfId="41938" xr:uid="{3EDBCCF9-D2DD-44E1-A393-BB570D135DB6}"/>
    <cellStyle name="Neutral 2 6" xfId="41933" xr:uid="{71423A14-BA8B-4F72-946D-DDAD75C8416D}"/>
    <cellStyle name="Neutral 20" xfId="41939" xr:uid="{F7C8D93B-16A3-49A3-8338-768BB6993EC8}"/>
    <cellStyle name="Neutral 21" xfId="41940" xr:uid="{4A0C8CB2-796B-40E1-BABF-6EA39F9D3F1A}"/>
    <cellStyle name="Neutral 22" xfId="41941" xr:uid="{FA8152AA-426B-4F0A-B573-A39C4DB82310}"/>
    <cellStyle name="Neutral 23" xfId="75" xr:uid="{9067A320-02F9-49EC-BA74-CDB5D3049DF3}"/>
    <cellStyle name="Neutral 3" xfId="179" xr:uid="{93EEA153-110E-4317-B2C8-230AEB034E20}"/>
    <cellStyle name="Neutral 3 2" xfId="700" xr:uid="{5F6A050B-1729-48D2-B28B-F3C4F9D35ADE}"/>
    <cellStyle name="Neutral 3 2 2" xfId="1568" xr:uid="{B6757456-0E29-4FB9-94FF-F45651971B3F}"/>
    <cellStyle name="Neutral 3 2 3" xfId="41943" xr:uid="{B53FEFC6-074F-488B-9862-31EA2119DE1E}"/>
    <cellStyle name="Neutral 3 3" xfId="334" xr:uid="{8CE36F6D-E9F0-470B-91CC-76B3526CEEE5}"/>
    <cellStyle name="Neutral 3 4" xfId="41942" xr:uid="{FF039DEA-A2B6-4B91-8863-D915CF6F40C3}"/>
    <cellStyle name="Neutral 4" xfId="1435" xr:uid="{C3D3E2A7-0687-4634-A1FE-32BCF975760F}"/>
    <cellStyle name="Neutral 4 2" xfId="41944" xr:uid="{BF568CA8-C825-412F-9849-C97023C20CA4}"/>
    <cellStyle name="Neutral 5" xfId="249" xr:uid="{0D082C3C-E870-45A8-AF09-F6EA8798998A}"/>
    <cellStyle name="Neutral 6" xfId="41945" xr:uid="{9FFD4351-6443-4757-85EE-C6C4A77294B7}"/>
    <cellStyle name="Neutral 7" xfId="41946" xr:uid="{696CC82E-F599-400C-A25D-04588865DB9E}"/>
    <cellStyle name="Neutral 8" xfId="41947" xr:uid="{3325758B-CD23-45AF-ABF7-F256F63C1A96}"/>
    <cellStyle name="Neutral 9" xfId="41948" xr:uid="{8195BBB9-773B-40A4-8964-9B532F61577A}"/>
    <cellStyle name="Normal" xfId="0" builtinId="0"/>
    <cellStyle name="Normal - Style1" xfId="41949" xr:uid="{872FC995-CA00-4399-B5A7-B51E74359554}"/>
    <cellStyle name="Normal - Style1 2" xfId="41950" xr:uid="{388AF03A-3B01-4FC8-AB40-8F82FB4F45CD}"/>
    <cellStyle name="Normal - Style1 3" xfId="41951" xr:uid="{C81F87DD-6A68-456D-8A2A-7E739160CD96}"/>
    <cellStyle name="Normal - Style1 4" xfId="41952" xr:uid="{725D7F3E-5B21-4F4E-BBA7-F68E9EF1F9D2}"/>
    <cellStyle name="Normal - Style1 5" xfId="41953" xr:uid="{6D6FF40E-8530-45B5-AE9D-4E23249A2A99}"/>
    <cellStyle name="Normal - Style1 6" xfId="41954" xr:uid="{0E86C024-8673-47A2-B173-890160F973FF}"/>
    <cellStyle name="Normal - Style1 7" xfId="41955" xr:uid="{FEECF407-DCE9-4939-92B6-A7812249E66E}"/>
    <cellStyle name="Normal - Style1 8" xfId="41956" xr:uid="{07C6A67B-E42B-4E94-98CA-1DAAF30D9C5B}"/>
    <cellStyle name="Normal 10" xfId="233" xr:uid="{BEFB405C-9E3B-480F-99AC-074B05ACA59A}"/>
    <cellStyle name="Normal 10 10" xfId="41958" xr:uid="{B2CD107E-7EBA-487F-B77A-AF0ADAFD4EFE}"/>
    <cellStyle name="Normal 10 10 2" xfId="41959" xr:uid="{F484EF95-F6C5-4E6F-9C15-F578B7FDF3BC}"/>
    <cellStyle name="Normal 10 10 2 2" xfId="41960" xr:uid="{C81BEAFC-6C32-4A64-B359-2EC64CE1C903}"/>
    <cellStyle name="Normal 10 10 2 2 2" xfId="41961" xr:uid="{CEA9B4E0-6229-460F-A19C-4A2FBB792CEC}"/>
    <cellStyle name="Normal 10 10 2 2 2 2" xfId="41962" xr:uid="{9FB09CFA-AF31-4227-A1EF-8C6E18C6C5A8}"/>
    <cellStyle name="Normal 10 10 2 2 2 2 2" xfId="41963" xr:uid="{86A63579-5651-4DB1-A47C-CBA8CB7C25C6}"/>
    <cellStyle name="Normal 10 10 2 2 2 2 2 2" xfId="41964" xr:uid="{D175F4EB-B4CD-4EB1-A682-19857B807525}"/>
    <cellStyle name="Normal 10 10 2 2 2 2 3" xfId="41965" xr:uid="{24B80963-C72D-4475-BBB4-9BC265CD3CA6}"/>
    <cellStyle name="Normal 10 10 2 2 2 3" xfId="41966" xr:uid="{0864C353-A18F-4420-81F0-474AFD83C4A4}"/>
    <cellStyle name="Normal 10 10 2 2 2 3 2" xfId="41967" xr:uid="{2452D755-CA2B-432B-963E-BA1DA769A0AA}"/>
    <cellStyle name="Normal 10 10 2 2 2 4" xfId="41968" xr:uid="{45649A28-C2C8-4F49-9536-3A17B6117B2F}"/>
    <cellStyle name="Normal 10 10 2 2 3" xfId="41969" xr:uid="{E115EEC9-88CE-4F47-937D-0B28ECC4E19F}"/>
    <cellStyle name="Normal 10 10 2 2 3 2" xfId="41970" xr:uid="{848FDD1C-5177-4A80-BF85-D781233DA44D}"/>
    <cellStyle name="Normal 10 10 2 2 3 2 2" xfId="41971" xr:uid="{EBE46D12-ACA8-4AA4-8338-4683E55F81D0}"/>
    <cellStyle name="Normal 10 10 2 2 3 3" xfId="41972" xr:uid="{DF183731-CBD2-40D1-B30A-3053119ADAD6}"/>
    <cellStyle name="Normal 10 10 2 2 4" xfId="41973" xr:uid="{740AB83C-8379-4119-8215-1A9E3F36E8CF}"/>
    <cellStyle name="Normal 10 10 2 2 4 2" xfId="41974" xr:uid="{29FBC19C-1DC5-44D8-9412-097DAC39C8AF}"/>
    <cellStyle name="Normal 10 10 2 2 5" xfId="41975" xr:uid="{48795986-5D82-46DE-AFA9-C0304ED0016C}"/>
    <cellStyle name="Normal 10 10 2 3" xfId="41976" xr:uid="{F99A1AD3-47EB-4F1C-B0FF-37FA5C525CBE}"/>
    <cellStyle name="Normal 10 10 2 3 2" xfId="41977" xr:uid="{6DA2F2BB-8FA1-4D32-B016-E238731272E1}"/>
    <cellStyle name="Normal 10 10 2 3 2 2" xfId="41978" xr:uid="{81B94883-C853-491B-92D1-01E2491CF779}"/>
    <cellStyle name="Normal 10 10 2 3 2 2 2" xfId="41979" xr:uid="{B265F320-2069-45C1-8372-60CA84603AD8}"/>
    <cellStyle name="Normal 10 10 2 3 2 3" xfId="41980" xr:uid="{A74E0BA8-022D-4AEC-953B-7C7E2EF80FB3}"/>
    <cellStyle name="Normal 10 10 2 3 3" xfId="41981" xr:uid="{4C1445C6-6533-486E-8EB7-2C2EBA0273E0}"/>
    <cellStyle name="Normal 10 10 2 3 3 2" xfId="41982" xr:uid="{C796C316-5BA9-4490-A8B6-BC90294A0F13}"/>
    <cellStyle name="Normal 10 10 2 3 4" xfId="41983" xr:uid="{1CB764A0-7486-43B5-8F6B-4A29339DBC12}"/>
    <cellStyle name="Normal 10 10 2 4" xfId="41984" xr:uid="{1F0A7292-7C05-4073-A6EB-E8B6993A3A3F}"/>
    <cellStyle name="Normal 10 10 2 4 2" xfId="41985" xr:uid="{B2762441-8270-48CE-983A-0D5D03925C5D}"/>
    <cellStyle name="Normal 10 10 2 4 2 2" xfId="41986" xr:uid="{7D9B8824-67DC-4B0D-A689-9FE088ECBA26}"/>
    <cellStyle name="Normal 10 10 2 4 3" xfId="41987" xr:uid="{5696D0C3-37E4-4FF1-918E-1FB739DEE5E7}"/>
    <cellStyle name="Normal 10 10 2 5" xfId="41988" xr:uid="{8AD55A63-7137-48AF-91C0-4044E831E819}"/>
    <cellStyle name="Normal 10 10 2 5 2" xfId="41989" xr:uid="{44D865FE-0C17-4368-BE60-1E28B3217F8F}"/>
    <cellStyle name="Normal 10 10 2 6" xfId="41990" xr:uid="{9165E314-CEEE-46FC-8C56-74A642E1AC55}"/>
    <cellStyle name="Normal 10 10 3" xfId="41991" xr:uid="{FCC725FE-4547-4A04-B0DC-D3FBBBFD9AE5}"/>
    <cellStyle name="Normal 10 10 3 2" xfId="41992" xr:uid="{CE862797-5C24-4BBF-BE39-9C0B2CCFA5C6}"/>
    <cellStyle name="Normal 10 10 3 2 2" xfId="41993" xr:uid="{DFE8C691-F3F2-40E9-B41F-EBCDAACFDE68}"/>
    <cellStyle name="Normal 10 10 3 2 2 2" xfId="41994" xr:uid="{51676E6F-854F-4D91-9FB8-F22D849C2C00}"/>
    <cellStyle name="Normal 10 10 3 2 2 2 2" xfId="41995" xr:uid="{21EE0E7C-FD4D-4CAE-A47F-B49065007993}"/>
    <cellStyle name="Normal 10 10 3 2 2 3" xfId="41996" xr:uid="{FD0D3302-D000-45C8-BF34-9BDD0744BD68}"/>
    <cellStyle name="Normal 10 10 3 2 3" xfId="41997" xr:uid="{FE55F661-45C5-4000-9117-361F903D22C6}"/>
    <cellStyle name="Normal 10 10 3 2 3 2" xfId="41998" xr:uid="{D580E050-916E-4295-99C8-C56E67C2187C}"/>
    <cellStyle name="Normal 10 10 3 2 4" xfId="41999" xr:uid="{8589BA65-C61A-4E90-8D52-41EA6D3BA51D}"/>
    <cellStyle name="Normal 10 10 3 3" xfId="42000" xr:uid="{67ECDC2E-79EF-4B34-AC1E-0267512EABC1}"/>
    <cellStyle name="Normal 10 10 3 3 2" xfId="42001" xr:uid="{222A3FE6-F869-40C1-AB61-8A7096426B22}"/>
    <cellStyle name="Normal 10 10 3 3 2 2" xfId="42002" xr:uid="{5FF7FB57-B1F4-4E52-99FE-CD4F2765A816}"/>
    <cellStyle name="Normal 10 10 3 3 3" xfId="42003" xr:uid="{9D10E874-4976-4DEE-B49E-9E0888005723}"/>
    <cellStyle name="Normal 10 10 3 4" xfId="42004" xr:uid="{CE7A7C3E-090B-4415-BEF3-468259AA50F5}"/>
    <cellStyle name="Normal 10 10 3 4 2" xfId="42005" xr:uid="{7F9B6BD1-44B5-437F-9FBD-9C92EFDF6FFE}"/>
    <cellStyle name="Normal 10 10 3 5" xfId="42006" xr:uid="{BFEE803E-A119-40BA-8D2D-D832A975F929}"/>
    <cellStyle name="Normal 10 10 4" xfId="42007" xr:uid="{C529689C-BEC9-401C-A4D3-1B9E219789DE}"/>
    <cellStyle name="Normal 10 10 4 2" xfId="42008" xr:uid="{9086D896-1A56-4722-9113-940502D726A7}"/>
    <cellStyle name="Normal 10 10 4 2 2" xfId="42009" xr:uid="{DD6CC46A-0864-4461-B377-1F060967CB1F}"/>
    <cellStyle name="Normal 10 10 4 2 2 2" xfId="42010" xr:uid="{9E98718A-D0BB-4644-BD75-AC87FE3024C2}"/>
    <cellStyle name="Normal 10 10 4 2 3" xfId="42011" xr:uid="{4D9EFDA6-858C-4840-8F52-7373DC01E7DD}"/>
    <cellStyle name="Normal 10 10 4 3" xfId="42012" xr:uid="{2D2F8E70-E12D-4653-87B6-7F4AA4112A1D}"/>
    <cellStyle name="Normal 10 10 4 3 2" xfId="42013" xr:uid="{B87EAB07-74CD-4C63-9A8B-31DB4265383A}"/>
    <cellStyle name="Normal 10 10 4 4" xfId="42014" xr:uid="{163DE7DC-DA77-43D4-B346-3AADBD739871}"/>
    <cellStyle name="Normal 10 10 5" xfId="1524" xr:uid="{C4F51ADE-12D1-4C81-8D76-5105C2AEC65F}"/>
    <cellStyle name="Normal 10 10 5 2" xfId="42016" xr:uid="{E9AB82DA-2902-4CAB-AF9C-887202E7239D}"/>
    <cellStyle name="Normal 10 10 5 2 2" xfId="42017" xr:uid="{65BEB594-4883-485F-89D6-05908C389664}"/>
    <cellStyle name="Normal 10 10 5 3" xfId="42018" xr:uid="{F725D417-DE06-4BEE-8840-0AD44E4A2F79}"/>
    <cellStyle name="Normal 10 10 5 4" xfId="42015" xr:uid="{0F4D32CD-3BED-48C7-952D-73996DE741B9}"/>
    <cellStyle name="Normal 10 10 5 5" xfId="53418" xr:uid="{C34D758C-BE48-4EF1-8D9D-D00E49867681}"/>
    <cellStyle name="Normal 10 10 6" xfId="42019" xr:uid="{2E242C62-E0A5-4F9A-93AC-0ED9B9E1163E}"/>
    <cellStyle name="Normal 10 10 6 2" xfId="42020" xr:uid="{19F4BA15-204A-47CB-A7C1-EECB7D1F7759}"/>
    <cellStyle name="Normal 10 10 7" xfId="42021" xr:uid="{CA7B43B7-BA2A-417B-8E3B-31B2C54D3E3B}"/>
    <cellStyle name="Normal 10 11" xfId="42022" xr:uid="{276356F9-A89E-443C-9709-3CDEC5B338C9}"/>
    <cellStyle name="Normal 10 12" xfId="42023" xr:uid="{1D5B24F8-EA7D-4336-81F8-79D02CF8AA91}"/>
    <cellStyle name="Normal 10 13" xfId="41957" xr:uid="{48EA70A6-3B6F-474D-9263-0AF904A4CAAD}"/>
    <cellStyle name="Normal 10 14" xfId="53252" xr:uid="{2F3636D0-1E23-442A-A5FD-2612E1FA9BB1}"/>
    <cellStyle name="Normal 10 15" xfId="1614" xr:uid="{A7CB6085-F351-4F19-AA4F-73959B4201F0}"/>
    <cellStyle name="Normal 10 2" xfId="1014" xr:uid="{90BB0E10-C03F-4200-BCF3-96BC89C45677}"/>
    <cellStyle name="Normal 10 2 2" xfId="42025" xr:uid="{3666D754-682F-43F2-BC97-66130D4C2D84}"/>
    <cellStyle name="Normal 10 2 2 2" xfId="42026" xr:uid="{EA96B739-C90A-49BF-8FF4-EBD6C3FF07E5}"/>
    <cellStyle name="Normal 10 2 2 2 2" xfId="42027" xr:uid="{CD30F8CF-6CE0-4635-9220-DD7A24967959}"/>
    <cellStyle name="Normal 10 2 2 2 2 2" xfId="42028" xr:uid="{EA54DFBA-5C3A-4B93-A2B2-E10E32DF9B0A}"/>
    <cellStyle name="Normal 10 2 2 2 2 2 2" xfId="42029" xr:uid="{E7E9228A-6010-42CA-B8F4-4D1C081B05E7}"/>
    <cellStyle name="Normal 10 2 2 2 2 2 2 2" xfId="42030" xr:uid="{7713EC87-8FF8-4B91-9A3F-EE30172CE06B}"/>
    <cellStyle name="Normal 10 2 2 2 2 2 3" xfId="42031" xr:uid="{35004E11-11D4-4BE6-AF24-9F6BB35FAD67}"/>
    <cellStyle name="Normal 10 2 2 2 2 3" xfId="42032" xr:uid="{80D16D20-F71E-43B6-883A-02CCA21331CA}"/>
    <cellStyle name="Normal 10 2 2 2 2 3 2" xfId="42033" xr:uid="{6F4BD7E6-213A-4C9E-B058-7087CECCC83B}"/>
    <cellStyle name="Normal 10 2 2 2 2 4" xfId="42034" xr:uid="{9C88BE39-EB6C-4E49-826D-1ED13D93EA67}"/>
    <cellStyle name="Normal 10 2 2 2 3" xfId="42035" xr:uid="{E04ABE80-D17A-476C-95F9-D0BF65AF3BE9}"/>
    <cellStyle name="Normal 10 2 2 2 3 2" xfId="42036" xr:uid="{8E4D0D45-296D-4555-A3E5-3DF23556A53E}"/>
    <cellStyle name="Normal 10 2 2 2 3 2 2" xfId="42037" xr:uid="{F325AB8D-1682-49A0-8F6A-C0762BE6F954}"/>
    <cellStyle name="Normal 10 2 2 2 3 3" xfId="42038" xr:uid="{F2C46C38-7986-4526-A74E-B3A8F88B2F58}"/>
    <cellStyle name="Normal 10 2 2 2 4" xfId="42039" xr:uid="{58662B40-6D34-40FA-B422-1D975C881EDE}"/>
    <cellStyle name="Normal 10 2 2 2 4 2" xfId="42040" xr:uid="{D5CFED6B-63BC-4FBF-ACBB-1ACC59FF204F}"/>
    <cellStyle name="Normal 10 2 2 2 5" xfId="42041" xr:uid="{CBA3F7E6-D119-47B7-820D-150AF8F86D89}"/>
    <cellStyle name="Normal 10 2 2 3" xfId="42042" xr:uid="{7AB05DF6-93F6-4902-A151-C8412C4E30E8}"/>
    <cellStyle name="Normal 10 2 2 3 2" xfId="42043" xr:uid="{81A66560-3079-4F7A-883C-1F28CE7F47E7}"/>
    <cellStyle name="Normal 10 2 2 3 2 2" xfId="42044" xr:uid="{FA455980-8111-4B76-94F8-7163E909F7A4}"/>
    <cellStyle name="Normal 10 2 2 3 2 2 2" xfId="42045" xr:uid="{5BA4F331-5C56-4D75-98E9-BC86F44FD091}"/>
    <cellStyle name="Normal 10 2 2 3 2 3" xfId="42046" xr:uid="{1A332001-D9B0-4939-A18E-A198AC819F82}"/>
    <cellStyle name="Normal 10 2 2 3 3" xfId="42047" xr:uid="{847D4387-8590-4C9A-AF30-ECFFD256AC57}"/>
    <cellStyle name="Normal 10 2 2 3 3 2" xfId="42048" xr:uid="{255C7453-4C7E-4EC7-9AA8-26092EEFEED2}"/>
    <cellStyle name="Normal 10 2 2 3 4" xfId="42049" xr:uid="{8917FED3-C1D5-40E8-A433-BAD647D55D8E}"/>
    <cellStyle name="Normal 10 2 2 4" xfId="42050" xr:uid="{8D41CA18-0600-4460-B92E-2DA05B1B35F0}"/>
    <cellStyle name="Normal 10 2 2 4 2" xfId="42051" xr:uid="{D37B5949-2907-4BCE-B669-C44C4336FB3D}"/>
    <cellStyle name="Normal 10 2 2 4 2 2" xfId="42052" xr:uid="{F2A8DD23-6BD4-41C3-AD69-869DDCDB91D1}"/>
    <cellStyle name="Normal 10 2 2 4 3" xfId="42053" xr:uid="{D376F84D-139F-4F00-A75F-138902D2BC18}"/>
    <cellStyle name="Normal 10 2 2 5" xfId="42054" xr:uid="{0DB8EAB9-B2F0-4E65-9309-D9ABDBFE9861}"/>
    <cellStyle name="Normal 10 2 2 5 2" xfId="42055" xr:uid="{2CFBBE06-F7F1-4E03-97C3-66E13B567E02}"/>
    <cellStyle name="Normal 10 2 2 6" xfId="42056" xr:uid="{92840704-99EB-400D-8F9C-926E464745BA}"/>
    <cellStyle name="Normal 10 2 3" xfId="42057" xr:uid="{957D8232-507C-4689-B930-EB5E49E2374A}"/>
    <cellStyle name="Normal 10 2 3 2" xfId="42058" xr:uid="{89F5D28C-079F-44AF-ABF0-3F5526B7CBB9}"/>
    <cellStyle name="Normal 10 2 3 2 2" xfId="42059" xr:uid="{A8B0740C-5157-4AB7-A772-F8CDD7CE2C40}"/>
    <cellStyle name="Normal 10 2 3 2 2 2" xfId="42060" xr:uid="{3593CD50-6A21-4144-9022-F2268B55B84B}"/>
    <cellStyle name="Normal 10 2 3 2 2 2 2" xfId="42061" xr:uid="{7FD570B8-F7F8-47D7-99A2-DECEB1D509F9}"/>
    <cellStyle name="Normal 10 2 3 2 2 3" xfId="42062" xr:uid="{27AF024A-8CCA-4B19-AAA8-6B5BEB7BC366}"/>
    <cellStyle name="Normal 10 2 3 2 3" xfId="42063" xr:uid="{7373594A-2621-4A65-91B6-0D8F57638F96}"/>
    <cellStyle name="Normal 10 2 3 2 3 2" xfId="42064" xr:uid="{216D2904-7F24-4D6C-9212-EE385B85120D}"/>
    <cellStyle name="Normal 10 2 3 2 4" xfId="42065" xr:uid="{EA207877-F939-480F-A2EA-B140103926C7}"/>
    <cellStyle name="Normal 10 2 3 3" xfId="42066" xr:uid="{9D0EF413-942D-4BE0-8031-BDA11028DCD8}"/>
    <cellStyle name="Normal 10 2 3 3 2" xfId="42067" xr:uid="{0DC81207-797C-4B5C-8FC9-1E8EED06EB6A}"/>
    <cellStyle name="Normal 10 2 3 3 2 2" xfId="42068" xr:uid="{6862ED0B-45F4-4B62-BBA3-2F16336285B6}"/>
    <cellStyle name="Normal 10 2 3 3 3" xfId="42069" xr:uid="{956E3CC0-357C-4B54-AD04-9CCD1C4B7F37}"/>
    <cellStyle name="Normal 10 2 3 4" xfId="42070" xr:uid="{55D146A4-A69C-4D10-9EC2-93A39A0A4B63}"/>
    <cellStyle name="Normal 10 2 3 4 2" xfId="42071" xr:uid="{B3FF1EB3-17A2-4AEA-A793-06700E895628}"/>
    <cellStyle name="Normal 10 2 3 5" xfId="42072" xr:uid="{4B34DA52-122F-47DE-97B0-745C1F14C261}"/>
    <cellStyle name="Normal 10 2 4" xfId="42073" xr:uid="{B7BFD55B-5BB1-4CF1-A136-4CE4BD11C7A8}"/>
    <cellStyle name="Normal 10 2 5" xfId="42074" xr:uid="{79B85D04-A6A5-4A26-B6F3-E507B4705FF8}"/>
    <cellStyle name="Normal 10 2 6" xfId="42024" xr:uid="{196884EF-579C-440A-8EFD-6D79B3445793}"/>
    <cellStyle name="Normal 10 3" xfId="1349" xr:uid="{870AF439-0498-45F8-A026-5F29859B2607}"/>
    <cellStyle name="Normal 10 3 2" xfId="42076" xr:uid="{05E134EF-3213-41F0-8612-6FD0185E8694}"/>
    <cellStyle name="Normal 10 3 2 2" xfId="42077" xr:uid="{F96C03E4-44A4-463B-BA03-F25AAF2CFAE0}"/>
    <cellStyle name="Normal 10 3 2 2 2" xfId="42078" xr:uid="{EA56DB35-D9FD-4C09-9A95-E7502485419F}"/>
    <cellStyle name="Normal 10 3 2 2 2 2" xfId="42079" xr:uid="{0E512917-1E9F-413C-BE48-02131DA1DE7B}"/>
    <cellStyle name="Normal 10 3 2 2 2 2 2" xfId="42080" xr:uid="{F3B6EFDD-184F-4954-9BA0-A74E73ADCFAB}"/>
    <cellStyle name="Normal 10 3 2 2 2 2 2 2" xfId="42081" xr:uid="{CEE18B72-7474-463D-A7BF-14297DBFA783}"/>
    <cellStyle name="Normal 10 3 2 2 2 2 3" xfId="42082" xr:uid="{2B11C24F-36F5-464B-9048-C12268DE7B04}"/>
    <cellStyle name="Normal 10 3 2 2 2 3" xfId="42083" xr:uid="{44892AF8-D0DD-4898-B04A-74288A424584}"/>
    <cellStyle name="Normal 10 3 2 2 2 3 2" xfId="42084" xr:uid="{B8B1FDE7-8C5B-495E-876F-766439574F28}"/>
    <cellStyle name="Normal 10 3 2 2 2 4" xfId="42085" xr:uid="{C966E094-0A33-476A-ACDB-2B863BBE5460}"/>
    <cellStyle name="Normal 10 3 2 2 3" xfId="42086" xr:uid="{AF8212F8-3C6E-45BF-AE42-E7BF698A64F4}"/>
    <cellStyle name="Normal 10 3 2 2 3 2" xfId="42087" xr:uid="{488020BD-C411-4976-98B6-D4E7FBF08DEC}"/>
    <cellStyle name="Normal 10 3 2 2 3 2 2" xfId="42088" xr:uid="{B65E01AD-23FB-461D-971D-30A542E2545A}"/>
    <cellStyle name="Normal 10 3 2 2 3 3" xfId="42089" xr:uid="{BB997546-123E-43A0-9CFF-FD364851C573}"/>
    <cellStyle name="Normal 10 3 2 2 4" xfId="42090" xr:uid="{68CBBFE5-B241-4474-9FA4-21DF84701011}"/>
    <cellStyle name="Normal 10 3 2 2 4 2" xfId="42091" xr:uid="{A2C1E86F-09EF-4E31-B6E4-E3438115DF27}"/>
    <cellStyle name="Normal 10 3 2 2 5" xfId="42092" xr:uid="{7CC92F4C-127D-484B-970E-0AC71E81F5CD}"/>
    <cellStyle name="Normal 10 3 2 3" xfId="42093" xr:uid="{D7CB6AEB-7604-4D1C-8B22-03547C188573}"/>
    <cellStyle name="Normal 10 3 2 3 2" xfId="42094" xr:uid="{7516F6D3-2B56-42A9-B281-3F7F593BCAA3}"/>
    <cellStyle name="Normal 10 3 2 3 2 2" xfId="42095" xr:uid="{4A44631A-45D7-42BA-BC24-D1422E0142CD}"/>
    <cellStyle name="Normal 10 3 2 3 2 2 2" xfId="42096" xr:uid="{DEB719AC-C8D0-482F-BD8D-50A91213C3A2}"/>
    <cellStyle name="Normal 10 3 2 3 2 3" xfId="42097" xr:uid="{F2228A9F-C993-4F9B-9C02-2FE370448815}"/>
    <cellStyle name="Normal 10 3 2 3 3" xfId="42098" xr:uid="{0A2BCB06-5643-4A75-BDCA-F5381D519672}"/>
    <cellStyle name="Normal 10 3 2 3 3 2" xfId="42099" xr:uid="{5F94A248-5314-4D9C-82CF-BDF2B372EA1E}"/>
    <cellStyle name="Normal 10 3 2 3 4" xfId="42100" xr:uid="{5AC5C2D7-B163-490A-A34D-348E737E5390}"/>
    <cellStyle name="Normal 10 3 2 4" xfId="42101" xr:uid="{4E2866E2-8F05-460A-BD4E-3C9A95A6FE87}"/>
    <cellStyle name="Normal 10 3 2 4 2" xfId="42102" xr:uid="{37DBCBFE-F7CD-4C5B-8521-ECB0478D6C4A}"/>
    <cellStyle name="Normal 10 3 2 4 2 2" xfId="42103" xr:uid="{8A08E066-2544-446F-BC5B-55D003526D28}"/>
    <cellStyle name="Normal 10 3 2 4 3" xfId="42104" xr:uid="{89028035-A529-4B15-8F61-D508F9881814}"/>
    <cellStyle name="Normal 10 3 2 5" xfId="42105" xr:uid="{913720CD-FBB3-4A56-A019-0E5CFDEA4931}"/>
    <cellStyle name="Normal 10 3 2 5 2" xfId="42106" xr:uid="{3F4B0584-CC3A-433F-A6F4-20888947996C}"/>
    <cellStyle name="Normal 10 3 2 6" xfId="42107" xr:uid="{127DCF74-0267-4DC4-9C1A-899B59EB2454}"/>
    <cellStyle name="Normal 10 3 2 7" xfId="53476" xr:uid="{CFA62F58-9AAB-4639-9EFE-B7831CEEDEA5}"/>
    <cellStyle name="Normal 10 3 3" xfId="42108" xr:uid="{E9831112-6BC6-46B9-8BD7-B148BCF86402}"/>
    <cellStyle name="Normal 10 3 3 2" xfId="42109" xr:uid="{E478AC14-3E35-4D2E-9BE8-65A3800C80EE}"/>
    <cellStyle name="Normal 10 3 3 2 2" xfId="42110" xr:uid="{A4932716-6AC3-4AF5-B88D-AD1A523FDA23}"/>
    <cellStyle name="Normal 10 3 3 2 2 2" xfId="42111" xr:uid="{88F17264-D1F7-462E-8491-3796C86DB20A}"/>
    <cellStyle name="Normal 10 3 3 2 2 2 2" xfId="42112" xr:uid="{9C64A9C8-E404-47F4-A1B6-C44DB1D6496C}"/>
    <cellStyle name="Normal 10 3 3 2 2 3" xfId="42113" xr:uid="{DEA0F496-C104-41B4-9E3B-D62E8F1E0135}"/>
    <cellStyle name="Normal 10 3 3 2 3" xfId="42114" xr:uid="{553011F5-BA07-4191-AA83-2DCE5E6846D7}"/>
    <cellStyle name="Normal 10 3 3 2 3 2" xfId="42115" xr:uid="{706D3DEB-5FD2-4704-9C6C-F57975F13BFB}"/>
    <cellStyle name="Normal 10 3 3 2 4" xfId="42116" xr:uid="{B7DA1FB1-4BCF-4B90-94AE-002184174D2F}"/>
    <cellStyle name="Normal 10 3 3 3" xfId="42117" xr:uid="{0101564F-6974-4678-860F-3DFEA865656D}"/>
    <cellStyle name="Normal 10 3 3 3 2" xfId="42118" xr:uid="{8363D0AF-0865-417B-B8E6-E255B7DED97F}"/>
    <cellStyle name="Normal 10 3 3 3 2 2" xfId="42119" xr:uid="{A4C2D002-AB3C-4AD6-8488-D286566A7592}"/>
    <cellStyle name="Normal 10 3 3 3 3" xfId="42120" xr:uid="{54DDE606-FED8-4E9B-9E9E-BE3F0011D9C0}"/>
    <cellStyle name="Normal 10 3 3 4" xfId="42121" xr:uid="{6D94C7B7-AB23-4DD0-BD60-019F68301DE7}"/>
    <cellStyle name="Normal 10 3 3 4 2" xfId="42122" xr:uid="{8E6F1CF6-5C72-4C2C-BC90-02A7DF32A324}"/>
    <cellStyle name="Normal 10 3 3 5" xfId="42123" xr:uid="{C7D95BDE-427A-4906-BEA0-7CA6AF69FF46}"/>
    <cellStyle name="Normal 10 3 4" xfId="42124" xr:uid="{00E764DF-9993-4BEE-B839-B2B0B34EB7AB}"/>
    <cellStyle name="Normal 10 3 4 2" xfId="42125" xr:uid="{3955222A-C48A-470C-819B-6346CF40673F}"/>
    <cellStyle name="Normal 10 3 4 2 2" xfId="42126" xr:uid="{4618FC23-70A2-4FD3-8780-E5D41BDE4B32}"/>
    <cellStyle name="Normal 10 3 4 2 2 2" xfId="42127" xr:uid="{C6F72682-0A8D-4B60-B434-AF9A5A6EA321}"/>
    <cellStyle name="Normal 10 3 4 2 3" xfId="42128" xr:uid="{3369193E-1D16-4C0C-8020-6679BFEF7603}"/>
    <cellStyle name="Normal 10 3 4 3" xfId="42129" xr:uid="{79AA83B2-3DE4-48C9-8BD6-E1D44861A55A}"/>
    <cellStyle name="Normal 10 3 4 3 2" xfId="42130" xr:uid="{CED68D07-0600-4F61-9C3E-F534EACB85D8}"/>
    <cellStyle name="Normal 10 3 4 4" xfId="42131" xr:uid="{B0F75F98-E4B5-42FF-A4CE-DEDDE272A612}"/>
    <cellStyle name="Normal 10 3 5" xfId="42132" xr:uid="{2826C7DB-72A3-46BD-9318-49F82AB38F10}"/>
    <cellStyle name="Normal 10 3 5 2" xfId="42133" xr:uid="{D04E6A4D-9904-4921-958F-DAEBF0AA8DA7}"/>
    <cellStyle name="Normal 10 3 5 2 2" xfId="42134" xr:uid="{2D0276A0-A3AE-4367-90AB-1AD4C1BEC7A6}"/>
    <cellStyle name="Normal 10 3 5 3" xfId="42135" xr:uid="{78B4248E-A054-4073-AEAF-4CAE85F5D951}"/>
    <cellStyle name="Normal 10 3 6" xfId="42136" xr:uid="{4B7C866B-8B9D-4789-9BB0-B35F084485D8}"/>
    <cellStyle name="Normal 10 3 6 2" xfId="42137" xr:uid="{E42FDA66-2BF0-4C5B-9CCF-D7A6C8330B7E}"/>
    <cellStyle name="Normal 10 3 7" xfId="42138" xr:uid="{C826D665-9CCC-4DCE-9B4D-FD54B0DD3E5B}"/>
    <cellStyle name="Normal 10 3 8" xfId="42075" xr:uid="{B176182F-E5ED-47A1-8D79-6196DE47074A}"/>
    <cellStyle name="Normal 10 4" xfId="701" xr:uid="{96907520-B3B5-448E-B1C1-2C138584EA77}"/>
    <cellStyle name="Normal 10 4 2" xfId="42140" xr:uid="{F410F0EC-2F4F-4AD0-A083-D32AB8A8431A}"/>
    <cellStyle name="Normal 10 4 2 2" xfId="42141" xr:uid="{87816308-801E-4468-8974-D2014C99FD5D}"/>
    <cellStyle name="Normal 10 4 2 2 2" xfId="42142" xr:uid="{114D658D-5E99-459C-A6AF-5419AEA71E8F}"/>
    <cellStyle name="Normal 10 4 2 2 2 2" xfId="42143" xr:uid="{F9C8DC19-A1ED-4A76-85A5-46AF283064C5}"/>
    <cellStyle name="Normal 10 4 2 2 2 2 2" xfId="42144" xr:uid="{6FECB88F-56B0-4193-ABAF-185CCAE21B94}"/>
    <cellStyle name="Normal 10 4 2 2 2 2 2 2" xfId="42145" xr:uid="{FBA76C5D-34F8-4DAC-927E-D41D6C744E4E}"/>
    <cellStyle name="Normal 10 4 2 2 2 2 3" xfId="42146" xr:uid="{F666AAD1-1077-46EF-865E-45D354D865E6}"/>
    <cellStyle name="Normal 10 4 2 2 2 3" xfId="42147" xr:uid="{4DE86F9A-1923-4046-A854-94B598E1329B}"/>
    <cellStyle name="Normal 10 4 2 2 2 3 2" xfId="42148" xr:uid="{A2E3FFC8-55FF-454A-A693-BD5980E4AA34}"/>
    <cellStyle name="Normal 10 4 2 2 2 4" xfId="42149" xr:uid="{1D1AF4D2-BD58-4CE2-A3A2-41FE4AC48652}"/>
    <cellStyle name="Normal 10 4 2 2 3" xfId="42150" xr:uid="{F27F6E80-30F8-4687-8434-C4FE1EF064FA}"/>
    <cellStyle name="Normal 10 4 2 2 3 2" xfId="42151" xr:uid="{648DFBE6-95F5-4334-A3B8-2DDFDD7C3DD2}"/>
    <cellStyle name="Normal 10 4 2 2 3 2 2" xfId="42152" xr:uid="{F9DCB290-403C-483C-A270-B09EC18B31D2}"/>
    <cellStyle name="Normal 10 4 2 2 3 3" xfId="42153" xr:uid="{764E1BDB-EC03-42A9-AF29-8E2BC81D31A5}"/>
    <cellStyle name="Normal 10 4 2 2 4" xfId="42154" xr:uid="{6D6D49E0-2295-46D2-9881-9284F14DB002}"/>
    <cellStyle name="Normal 10 4 2 2 4 2" xfId="42155" xr:uid="{93BCA142-A391-4270-B4BC-6FF67E462B12}"/>
    <cellStyle name="Normal 10 4 2 2 5" xfId="42156" xr:uid="{CB684982-EDF8-424A-9591-C1A6E8E1B74B}"/>
    <cellStyle name="Normal 10 4 2 3" xfId="42157" xr:uid="{BB08E491-D5AF-49EF-B22B-68C6EA47859F}"/>
    <cellStyle name="Normal 10 4 2 3 2" xfId="42158" xr:uid="{34413D66-F1D7-484E-BBC7-95252F4FD579}"/>
    <cellStyle name="Normal 10 4 2 3 2 2" xfId="42159" xr:uid="{A4C7262E-37BB-4021-976A-167E45314B3F}"/>
    <cellStyle name="Normal 10 4 2 3 2 2 2" xfId="42160" xr:uid="{AE024106-5F86-41C6-83AA-E7FD3882BF31}"/>
    <cellStyle name="Normal 10 4 2 3 2 3" xfId="42161" xr:uid="{88D254D3-654B-415B-858D-DBF302086CF1}"/>
    <cellStyle name="Normal 10 4 2 3 3" xfId="42162" xr:uid="{1A43F4D0-329B-4800-92A4-34C959201985}"/>
    <cellStyle name="Normal 10 4 2 3 3 2" xfId="42163" xr:uid="{0CEDD10D-07F4-4F36-A74E-4767B796F5B5}"/>
    <cellStyle name="Normal 10 4 2 3 4" xfId="42164" xr:uid="{943A9AFC-3B29-4F3F-BA92-B184D1D1ACAA}"/>
    <cellStyle name="Normal 10 4 2 4" xfId="42165" xr:uid="{7ABB730F-AA56-48F1-8796-A8FCCC771B56}"/>
    <cellStyle name="Normal 10 4 2 4 2" xfId="42166" xr:uid="{5E607EB9-C35E-4AFC-AA2D-87E3FC64AA83}"/>
    <cellStyle name="Normal 10 4 2 4 2 2" xfId="42167" xr:uid="{C9E0915B-2A92-411F-853F-4F8EBB968BEF}"/>
    <cellStyle name="Normal 10 4 2 4 3" xfId="42168" xr:uid="{D37E685C-F416-44DE-A332-53AF31817E75}"/>
    <cellStyle name="Normal 10 4 2 5" xfId="42169" xr:uid="{CBA04497-121C-44D8-A797-37A546796331}"/>
    <cellStyle name="Normal 10 4 2 5 2" xfId="42170" xr:uid="{CBF18F38-4B08-4573-8712-DF25E9515050}"/>
    <cellStyle name="Normal 10 4 2 6" xfId="42171" xr:uid="{89341990-3503-4CB9-ADCD-027CE8463235}"/>
    <cellStyle name="Normal 10 4 3" xfId="42172" xr:uid="{A5E3A081-9AD3-443C-895F-BD62DFB85999}"/>
    <cellStyle name="Normal 10 4 3 2" xfId="42173" xr:uid="{3E1850A0-0CFD-41ED-B05B-0BCA5A64FD7F}"/>
    <cellStyle name="Normal 10 4 3 2 2" xfId="42174" xr:uid="{E8A611AE-34FB-4CF8-886E-EC359AE49CBA}"/>
    <cellStyle name="Normal 10 4 3 2 2 2" xfId="42175" xr:uid="{57E13158-F73C-47EB-8033-9D4BF298F578}"/>
    <cellStyle name="Normal 10 4 3 2 2 2 2" xfId="42176" xr:uid="{F2858B55-B7B3-400A-9B30-39D276A0F717}"/>
    <cellStyle name="Normal 10 4 3 2 2 3" xfId="42177" xr:uid="{420739D3-20C6-4115-88E8-BDAA552473A5}"/>
    <cellStyle name="Normal 10 4 3 2 3" xfId="42178" xr:uid="{F9CB19FD-7714-4A90-8300-2B2C17AA1815}"/>
    <cellStyle name="Normal 10 4 3 2 3 2" xfId="42179" xr:uid="{0E2103BE-64A4-4074-9144-A22299319E25}"/>
    <cellStyle name="Normal 10 4 3 2 4" xfId="42180" xr:uid="{C84408DC-3397-443F-B436-0718B2A8D2B0}"/>
    <cellStyle name="Normal 10 4 3 3" xfId="42181" xr:uid="{B3FD675B-45D9-4468-9CC4-C3DCD9E2CBE0}"/>
    <cellStyle name="Normal 10 4 3 3 2" xfId="42182" xr:uid="{845DD65C-D602-4AEA-B7FC-68FB93868AAE}"/>
    <cellStyle name="Normal 10 4 3 3 2 2" xfId="42183" xr:uid="{A2AB2C07-F52D-43D7-AA65-9518A7EAC2F5}"/>
    <cellStyle name="Normal 10 4 3 3 3" xfId="42184" xr:uid="{7F18BEEA-078C-4054-837C-14AF30E15D1C}"/>
    <cellStyle name="Normal 10 4 3 4" xfId="42185" xr:uid="{799FA7D3-ED25-46F4-8EA6-307199D28474}"/>
    <cellStyle name="Normal 10 4 3 4 2" xfId="42186" xr:uid="{027D8072-7E98-410F-AC29-D51F5705F9EC}"/>
    <cellStyle name="Normal 10 4 3 5" xfId="42187" xr:uid="{E237042B-0E5A-4BE6-90E4-91517BAAF183}"/>
    <cellStyle name="Normal 10 4 4" xfId="42188" xr:uid="{9D3F7F70-4615-44F0-AE38-AC57ADC083C1}"/>
    <cellStyle name="Normal 10 4 4 2" xfId="42189" xr:uid="{8DFDBCAE-8A53-41C7-B9EC-4908374C8291}"/>
    <cellStyle name="Normal 10 4 4 2 2" xfId="42190" xr:uid="{588EDFCF-7437-45E4-AE65-56E88FEB346F}"/>
    <cellStyle name="Normal 10 4 4 2 2 2" xfId="42191" xr:uid="{97663E02-2EFB-45C5-A6E6-1332EA9E83A6}"/>
    <cellStyle name="Normal 10 4 4 2 3" xfId="42192" xr:uid="{1633C81C-5691-4A5D-BF00-4404F4470D8B}"/>
    <cellStyle name="Normal 10 4 4 3" xfId="42193" xr:uid="{B19C545B-D412-4BE5-A184-0DB26AC081C9}"/>
    <cellStyle name="Normal 10 4 4 3 2" xfId="42194" xr:uid="{4ABB227C-43EE-4C96-B2E1-AED7030C720A}"/>
    <cellStyle name="Normal 10 4 4 4" xfId="42195" xr:uid="{8FFD7AAA-24F0-43FB-BEFE-36EE206CB18D}"/>
    <cellStyle name="Normal 10 4 5" xfId="42196" xr:uid="{818440F2-DB6A-4B1B-A297-CE0EAC52AC0E}"/>
    <cellStyle name="Normal 10 4 5 2" xfId="42197" xr:uid="{B77AD9D2-7EF9-498C-8568-14E08DC35A8E}"/>
    <cellStyle name="Normal 10 4 5 2 2" xfId="42198" xr:uid="{92F485AD-ED08-4DB7-BAC7-CE9E19AC23D8}"/>
    <cellStyle name="Normal 10 4 5 3" xfId="42199" xr:uid="{44C13AEE-A3AD-4B3F-84D2-964AF4DC9DC5}"/>
    <cellStyle name="Normal 10 4 6" xfId="42200" xr:uid="{805C31EA-C9D5-4988-AC0B-2CD180BBD68E}"/>
    <cellStyle name="Normal 10 4 6 2" xfId="42201" xr:uid="{5B939295-BD0D-40E6-9012-2266B96606BE}"/>
    <cellStyle name="Normal 10 4 7" xfId="42202" xr:uid="{EB04FBD0-F614-43F6-B2E5-234923844F9B}"/>
    <cellStyle name="Normal 10 4 8" xfId="42139" xr:uid="{5F4AEED8-FA9F-4489-8346-8A20489AAEDF}"/>
    <cellStyle name="Normal 10 5" xfId="42203" xr:uid="{74241B2F-E3A0-4CA1-BD2F-255D83B56AFA}"/>
    <cellStyle name="Normal 10 5 2" xfId="42204" xr:uid="{74CC4E32-CFC2-4486-B9AE-EF107FDD0EDA}"/>
    <cellStyle name="Normal 10 5 2 2" xfId="42205" xr:uid="{182E6302-904B-4FEC-A895-2A232333090D}"/>
    <cellStyle name="Normal 10 5 2 2 2" xfId="42206" xr:uid="{8CD3DFD6-9F82-4098-808D-7C92712AC0AF}"/>
    <cellStyle name="Normal 10 5 2 2 2 2" xfId="42207" xr:uid="{EB4362F3-0F02-4D3B-B2BE-A8BDEF6FF07F}"/>
    <cellStyle name="Normal 10 5 2 2 2 2 2" xfId="42208" xr:uid="{E23029A8-425A-4BCE-B61B-BD932DD0F888}"/>
    <cellStyle name="Normal 10 5 2 2 2 2 2 2" xfId="42209" xr:uid="{73ED7806-E3D1-43A2-BDEA-C55FD202F4B1}"/>
    <cellStyle name="Normal 10 5 2 2 2 2 3" xfId="42210" xr:uid="{E5925ED5-306B-4776-81FD-CE55691DC6DA}"/>
    <cellStyle name="Normal 10 5 2 2 2 3" xfId="42211" xr:uid="{44DD7E65-17E0-4CEC-BAA6-778A361C0105}"/>
    <cellStyle name="Normal 10 5 2 2 2 3 2" xfId="42212" xr:uid="{D78F8982-363C-48F8-AFEE-141D078B30F3}"/>
    <cellStyle name="Normal 10 5 2 2 2 4" xfId="42213" xr:uid="{41A2B366-6556-450A-9AE8-9F76597B6AA9}"/>
    <cellStyle name="Normal 10 5 2 2 3" xfId="42214" xr:uid="{6E405D50-33C7-4CB3-AB30-A504D59758E8}"/>
    <cellStyle name="Normal 10 5 2 2 3 2" xfId="42215" xr:uid="{B004027D-FA66-4EDA-AC80-9D1105409433}"/>
    <cellStyle name="Normal 10 5 2 2 3 2 2" xfId="42216" xr:uid="{BB984BE1-BA5B-42F3-904C-0F54DFDA6784}"/>
    <cellStyle name="Normal 10 5 2 2 3 3" xfId="42217" xr:uid="{ED36D267-076D-48DB-858B-415698F2E2F1}"/>
    <cellStyle name="Normal 10 5 2 2 4" xfId="42218" xr:uid="{345CCB7E-6F91-46B1-9185-3DAC2AB71DF0}"/>
    <cellStyle name="Normal 10 5 2 2 4 2" xfId="42219" xr:uid="{CCC95717-4B26-4193-9E61-18BE371B24E6}"/>
    <cellStyle name="Normal 10 5 2 2 5" xfId="42220" xr:uid="{19E7E4C1-DBA6-4D84-B354-05EE7F2D11D8}"/>
    <cellStyle name="Normal 10 5 2 3" xfId="42221" xr:uid="{141D10E9-65D8-430A-97EE-CE8F1014C37B}"/>
    <cellStyle name="Normal 10 5 2 3 2" xfId="42222" xr:uid="{7DEE3BC1-1A1D-4A49-B02E-A1B64A60987B}"/>
    <cellStyle name="Normal 10 5 2 3 2 2" xfId="42223" xr:uid="{69187976-0B65-498C-8E0B-378779C0FF2D}"/>
    <cellStyle name="Normal 10 5 2 3 2 2 2" xfId="42224" xr:uid="{C5C2C0B7-83F1-4F6E-9AA1-3E87FB23156B}"/>
    <cellStyle name="Normal 10 5 2 3 2 3" xfId="42225" xr:uid="{9CEBE0C0-BF3D-418B-B6B8-EC8CD65E6573}"/>
    <cellStyle name="Normal 10 5 2 3 3" xfId="42226" xr:uid="{8EFB2EDD-3A01-4F7D-9CB7-2005F4BA2D58}"/>
    <cellStyle name="Normal 10 5 2 3 3 2" xfId="42227" xr:uid="{9305F4A7-01B2-4321-BAB6-F3CD41E44D7E}"/>
    <cellStyle name="Normal 10 5 2 3 4" xfId="42228" xr:uid="{ED76F048-C40D-4F55-90D1-AC58E750681A}"/>
    <cellStyle name="Normal 10 5 2 4" xfId="42229" xr:uid="{01DB3B85-C59D-4EA5-A3E5-D4D9B546127B}"/>
    <cellStyle name="Normal 10 5 2 4 2" xfId="42230" xr:uid="{C9421E6B-C527-4454-8C89-D3B3631D3475}"/>
    <cellStyle name="Normal 10 5 2 4 2 2" xfId="42231" xr:uid="{00D932F8-B94C-4478-A7F1-1E66C0A88E33}"/>
    <cellStyle name="Normal 10 5 2 4 3" xfId="42232" xr:uid="{114D2E49-D94D-472B-8241-DEF6A49B2079}"/>
    <cellStyle name="Normal 10 5 2 5" xfId="42233" xr:uid="{111B426F-9F15-4172-852C-350B525A640C}"/>
    <cellStyle name="Normal 10 5 2 5 2" xfId="42234" xr:uid="{4BC4F8A7-E55E-4F6B-90AC-5BA054708CBA}"/>
    <cellStyle name="Normal 10 5 2 6" xfId="42235" xr:uid="{1675C66F-AFD2-4F4B-B6DD-F69CDD0C40C8}"/>
    <cellStyle name="Normal 10 5 3" xfId="42236" xr:uid="{9FDD6E97-3B03-4B2C-8921-FEDD43491209}"/>
    <cellStyle name="Normal 10 5 3 2" xfId="42237" xr:uid="{A080D4D4-D56C-4D35-98CD-84BBC0451E55}"/>
    <cellStyle name="Normal 10 5 3 2 2" xfId="42238" xr:uid="{07AA21B1-4BC9-48CC-AB7F-FA0599278249}"/>
    <cellStyle name="Normal 10 5 3 2 2 2" xfId="42239" xr:uid="{9AA55183-5D7B-4EAD-96FD-2B1E8437B2F2}"/>
    <cellStyle name="Normal 10 5 3 2 2 2 2" xfId="42240" xr:uid="{3D42D428-10ED-41D5-A21A-362EF078752C}"/>
    <cellStyle name="Normal 10 5 3 2 2 3" xfId="42241" xr:uid="{7BE1188E-6744-4444-A2E6-A6DEBBA1F5EA}"/>
    <cellStyle name="Normal 10 5 3 2 3" xfId="42242" xr:uid="{74C151E9-2B3B-4F2E-ABC6-D706A5F36EE3}"/>
    <cellStyle name="Normal 10 5 3 2 3 2" xfId="42243" xr:uid="{F8F7F966-8694-4C3A-BF4B-08291F723273}"/>
    <cellStyle name="Normal 10 5 3 2 4" xfId="42244" xr:uid="{1DA7D3F2-779E-4A44-971F-B613637D5D7F}"/>
    <cellStyle name="Normal 10 5 3 3" xfId="42245" xr:uid="{4602DABE-DE48-4547-BFE6-6DFC0CF0F156}"/>
    <cellStyle name="Normal 10 5 3 3 2" xfId="42246" xr:uid="{3F73A315-89C4-46C7-AB6D-E2941C3301C0}"/>
    <cellStyle name="Normal 10 5 3 3 2 2" xfId="42247" xr:uid="{D0196420-1BE2-4222-B9C6-BBF4C079C6A2}"/>
    <cellStyle name="Normal 10 5 3 3 3" xfId="42248" xr:uid="{9256214D-E968-4A27-8ED0-4D01C5294F42}"/>
    <cellStyle name="Normal 10 5 3 4" xfId="42249" xr:uid="{D4D173CC-E169-4E81-8DB0-3F0F8EE37CE2}"/>
    <cellStyle name="Normal 10 5 3 4 2" xfId="42250" xr:uid="{119AAD9F-8422-4785-9788-169EEBCCD70B}"/>
    <cellStyle name="Normal 10 5 3 5" xfId="42251" xr:uid="{E47A05C3-EE50-49D2-BE2D-70972F611253}"/>
    <cellStyle name="Normal 10 5 4" xfId="42252" xr:uid="{23543DEA-508A-4CA9-B092-4CBDC8ECA9D6}"/>
    <cellStyle name="Normal 10 5 4 2" xfId="42253" xr:uid="{00ECDC24-FA5C-4090-A66D-9EDC38DBD5C3}"/>
    <cellStyle name="Normal 10 5 4 2 2" xfId="42254" xr:uid="{C751B7C1-DC89-4C22-A0CE-AC5388FF7F1B}"/>
    <cellStyle name="Normal 10 5 4 2 2 2" xfId="42255" xr:uid="{D9F59612-EB2F-499B-AD8C-657BB7074DA1}"/>
    <cellStyle name="Normal 10 5 4 2 3" xfId="42256" xr:uid="{59C27A11-F179-4C74-A1FD-2F59CEFE7ED7}"/>
    <cellStyle name="Normal 10 5 4 3" xfId="42257" xr:uid="{EDEAEFC2-B814-4783-BC21-47ED8049C2E3}"/>
    <cellStyle name="Normal 10 5 4 3 2" xfId="42258" xr:uid="{7752334B-30EC-41D5-AC2F-B8BE2C155C63}"/>
    <cellStyle name="Normal 10 5 4 4" xfId="42259" xr:uid="{D4F7BF16-46BD-4D2B-AEB1-96D62E3CE35E}"/>
    <cellStyle name="Normal 10 5 5" xfId="42260" xr:uid="{AF46104C-778E-47D4-82FA-1A12E731900C}"/>
    <cellStyle name="Normal 10 5 5 2" xfId="42261" xr:uid="{9D3C714F-C1BD-41E9-988D-3910534DC424}"/>
    <cellStyle name="Normal 10 5 5 2 2" xfId="42262" xr:uid="{808DE4B2-E898-4E12-8A93-1CD501566499}"/>
    <cellStyle name="Normal 10 5 5 3" xfId="42263" xr:uid="{D022C035-55FC-4A58-A9CE-824A2BE02A02}"/>
    <cellStyle name="Normal 10 5 6" xfId="42264" xr:uid="{EF2F65D1-4D57-46C0-8788-23EE9C0F2449}"/>
    <cellStyle name="Normal 10 5 6 2" xfId="42265" xr:uid="{6041EC6A-5563-41DA-9932-6CC5A58D3225}"/>
    <cellStyle name="Normal 10 5 7" xfId="42266" xr:uid="{5515C357-5C9A-4571-8A2B-B3A471D95883}"/>
    <cellStyle name="Normal 10 6" xfId="42267" xr:uid="{95FD19C6-342C-455F-A166-E6223286A857}"/>
    <cellStyle name="Normal 10 6 2" xfId="42268" xr:uid="{5CF26A1A-960D-4183-86C0-292ADB63C1D3}"/>
    <cellStyle name="Normal 10 6 2 2" xfId="42269" xr:uid="{ED86A3A9-8903-40DE-9BDC-2EB6C174BF50}"/>
    <cellStyle name="Normal 10 6 2 2 2" xfId="42270" xr:uid="{4333C18E-31EC-4E19-87F2-0199E9D3336E}"/>
    <cellStyle name="Normal 10 6 2 2 2 2" xfId="42271" xr:uid="{6D1DB050-1F96-4835-A26D-6CAABE8D9E9C}"/>
    <cellStyle name="Normal 10 6 2 2 2 2 2" xfId="42272" xr:uid="{CC919138-C4B5-4DBA-B9CA-16E67819C039}"/>
    <cellStyle name="Normal 10 6 2 2 2 2 2 2" xfId="42273" xr:uid="{E95E1858-99D5-4544-AE96-43FB5EF877E0}"/>
    <cellStyle name="Normal 10 6 2 2 2 2 3" xfId="42274" xr:uid="{54E935DD-50F4-4A1E-BED6-D02E0E9BCDA0}"/>
    <cellStyle name="Normal 10 6 2 2 2 3" xfId="42275" xr:uid="{394F6805-1826-4637-B55A-01F886584C47}"/>
    <cellStyle name="Normal 10 6 2 2 2 3 2" xfId="42276" xr:uid="{E8023C1E-D6C4-415E-8B1E-2426B8B33B77}"/>
    <cellStyle name="Normal 10 6 2 2 2 4" xfId="42277" xr:uid="{0524C66D-E4BC-4F05-AD4E-A39473B0982F}"/>
    <cellStyle name="Normal 10 6 2 2 3" xfId="42278" xr:uid="{BCA7E7CD-D90F-480E-A733-41F18D3DE803}"/>
    <cellStyle name="Normal 10 6 2 2 3 2" xfId="42279" xr:uid="{C7C7DD49-11BD-4597-949F-F86D64FF55E8}"/>
    <cellStyle name="Normal 10 6 2 2 3 2 2" xfId="42280" xr:uid="{E9682F4A-8F72-4DA3-B429-7BD66C6D349C}"/>
    <cellStyle name="Normal 10 6 2 2 3 3" xfId="42281" xr:uid="{F2BBFC72-987F-4CB7-946E-5A25869A0E20}"/>
    <cellStyle name="Normal 10 6 2 2 4" xfId="42282" xr:uid="{234524EC-699A-43E8-8027-01B2A3ABED02}"/>
    <cellStyle name="Normal 10 6 2 2 4 2" xfId="42283" xr:uid="{32638293-4D0E-4246-A26B-2F1561BF356B}"/>
    <cellStyle name="Normal 10 6 2 2 5" xfId="42284" xr:uid="{F385C561-8907-4C06-9F0A-C7E549C99C94}"/>
    <cellStyle name="Normal 10 6 2 3" xfId="42285" xr:uid="{DDD62938-A656-4321-9037-83BCBA95A77A}"/>
    <cellStyle name="Normal 10 6 2 3 2" xfId="42286" xr:uid="{3A121DEE-A107-4D14-A086-3E2A07C0FD80}"/>
    <cellStyle name="Normal 10 6 2 3 2 2" xfId="42287" xr:uid="{62DCC4B1-C6AC-4896-867D-3309D242EA3C}"/>
    <cellStyle name="Normal 10 6 2 3 2 2 2" xfId="42288" xr:uid="{6563ECB6-0B5F-4090-A52F-C4A59B03B9D3}"/>
    <cellStyle name="Normal 10 6 2 3 2 3" xfId="42289" xr:uid="{7F93B0D5-E66A-4877-92DE-3C7617E096A9}"/>
    <cellStyle name="Normal 10 6 2 3 3" xfId="42290" xr:uid="{93A49ED0-321A-46FF-BAC2-31778CEDB933}"/>
    <cellStyle name="Normal 10 6 2 3 3 2" xfId="42291" xr:uid="{B4192B1F-B286-47DB-993F-7CBF6D7E05A9}"/>
    <cellStyle name="Normal 10 6 2 3 4" xfId="42292" xr:uid="{4AB5CE4C-5A09-4249-982B-EACA79FCC915}"/>
    <cellStyle name="Normal 10 6 2 4" xfId="42293" xr:uid="{B75AA811-6A77-469C-8AE9-355DA8AD7365}"/>
    <cellStyle name="Normal 10 6 2 4 2" xfId="42294" xr:uid="{281FF512-A623-4397-907E-2CF7806CCB06}"/>
    <cellStyle name="Normal 10 6 2 4 2 2" xfId="42295" xr:uid="{F8108849-A1F5-4D2E-91E8-708E0D2AF0A2}"/>
    <cellStyle name="Normal 10 6 2 4 3" xfId="42296" xr:uid="{BD350F2B-45B5-4520-9ED0-9019E329EC07}"/>
    <cellStyle name="Normal 10 6 2 5" xfId="42297" xr:uid="{AC422A75-B21A-4F1A-BB20-572C68F4DC4B}"/>
    <cellStyle name="Normal 10 6 2 5 2" xfId="42298" xr:uid="{E16686C2-E624-4C04-9946-9384AA1679FD}"/>
    <cellStyle name="Normal 10 6 2 6" xfId="42299" xr:uid="{FD8F7807-8C86-4E0B-916C-78CF75EE8F48}"/>
    <cellStyle name="Normal 10 6 3" xfId="42300" xr:uid="{D3C0331A-7A12-4BBB-8217-2F5F241D17E6}"/>
    <cellStyle name="Normal 10 6 3 2" xfId="42301" xr:uid="{CBBAB247-6FB0-4352-8FA9-78F63DDE9D9B}"/>
    <cellStyle name="Normal 10 6 3 2 2" xfId="42302" xr:uid="{23679D36-D3B3-4E15-9861-ACC8F56B59A1}"/>
    <cellStyle name="Normal 10 6 3 2 2 2" xfId="42303" xr:uid="{2CAE4382-C35B-4879-B310-1396FCD9ED99}"/>
    <cellStyle name="Normal 10 6 3 2 2 2 2" xfId="42304" xr:uid="{287E1B48-7CEF-42A6-B00C-7E7D2B6E63BB}"/>
    <cellStyle name="Normal 10 6 3 2 2 3" xfId="42305" xr:uid="{A9C48D7B-7F92-4B83-BF14-ED3FEC45FA54}"/>
    <cellStyle name="Normal 10 6 3 2 3" xfId="42306" xr:uid="{F15D33D7-7B24-4669-B7F1-36B48437C192}"/>
    <cellStyle name="Normal 10 6 3 2 3 2" xfId="42307" xr:uid="{A35A7B21-1B71-4D38-B752-E80AABA4C91E}"/>
    <cellStyle name="Normal 10 6 3 2 4" xfId="42308" xr:uid="{16CB1E8D-A2E0-4D89-B5E8-271916B6B861}"/>
    <cellStyle name="Normal 10 6 3 3" xfId="42309" xr:uid="{F0770EB3-CB43-4C1F-BA1C-804BC778ACFC}"/>
    <cellStyle name="Normal 10 6 3 3 2" xfId="42310" xr:uid="{FDA64588-BB18-4525-9C3D-D9E412F82B10}"/>
    <cellStyle name="Normal 10 6 3 3 2 2" xfId="42311" xr:uid="{86AAA80F-1DA2-4CC1-B128-6A882E285092}"/>
    <cellStyle name="Normal 10 6 3 3 3" xfId="42312" xr:uid="{4F86597C-93F4-4B1D-822D-94E2851E4CD1}"/>
    <cellStyle name="Normal 10 6 3 4" xfId="42313" xr:uid="{3BA72FBB-F011-4780-9F10-46DBA50CA874}"/>
    <cellStyle name="Normal 10 6 3 4 2" xfId="42314" xr:uid="{E7177BFA-28BB-4256-ACA6-AE3A735A0E2D}"/>
    <cellStyle name="Normal 10 6 3 5" xfId="42315" xr:uid="{089D5758-D8C1-489C-8E61-F6B9DB10B2DC}"/>
    <cellStyle name="Normal 10 6 4" xfId="42316" xr:uid="{C675A8B5-7984-4BF6-9859-5A4ECA3F2629}"/>
    <cellStyle name="Normal 10 6 4 2" xfId="42317" xr:uid="{083E7817-F496-4C3B-AABF-EF209B8B8F24}"/>
    <cellStyle name="Normal 10 6 4 2 2" xfId="42318" xr:uid="{4355F352-E4E8-4304-A36C-96AB1FA0757F}"/>
    <cellStyle name="Normal 10 6 4 2 2 2" xfId="42319" xr:uid="{93F6344B-9ECA-421D-B557-8E2A0553CFDB}"/>
    <cellStyle name="Normal 10 6 4 2 3" xfId="42320" xr:uid="{670B88F2-0739-4EAF-A49C-8CC544E1123A}"/>
    <cellStyle name="Normal 10 6 4 3" xfId="42321" xr:uid="{51324751-7015-4EB7-B0AC-50D2CEB58FA9}"/>
    <cellStyle name="Normal 10 6 4 3 2" xfId="42322" xr:uid="{882E6D2A-2C59-4793-906C-4B3409123E7B}"/>
    <cellStyle name="Normal 10 6 4 4" xfId="42323" xr:uid="{8D6935CB-0958-47CF-B065-750FE6784E95}"/>
    <cellStyle name="Normal 10 6 5" xfId="42324" xr:uid="{327263FF-2A6A-449A-BBF6-802B265316CD}"/>
    <cellStyle name="Normal 10 6 5 2" xfId="42325" xr:uid="{7F5E2D53-0E81-4CCE-B33C-D9C12A7C7BDA}"/>
    <cellStyle name="Normal 10 6 5 2 2" xfId="42326" xr:uid="{B0933D4D-9C8A-4AD7-8B80-B525210036A0}"/>
    <cellStyle name="Normal 10 6 5 3" xfId="42327" xr:uid="{F0B3C007-E031-4CDA-9786-42B933A40374}"/>
    <cellStyle name="Normal 10 6 6" xfId="42328" xr:uid="{57808C34-AC69-458F-977D-4957556DCDC4}"/>
    <cellStyle name="Normal 10 6 6 2" xfId="42329" xr:uid="{8DC2A7D5-23F2-4455-8400-302D9A8C4326}"/>
    <cellStyle name="Normal 10 6 7" xfId="42330" xr:uid="{E39BA791-6DE7-47EA-9CE7-104127294305}"/>
    <cellStyle name="Normal 10 7" xfId="42331" xr:uid="{C597D3A7-3794-47B8-AB93-43AD960355FA}"/>
    <cellStyle name="Normal 10 7 2" xfId="42332" xr:uid="{6268EFCA-402D-4C91-A6EF-F0DC0F475A13}"/>
    <cellStyle name="Normal 10 7 2 2" xfId="42333" xr:uid="{E33B2323-06F5-4B04-9D2B-465C87863ECC}"/>
    <cellStyle name="Normal 10 7 2 2 2" xfId="42334" xr:uid="{2B6FF24D-CEB6-4C4F-99D6-CAB19F3096F2}"/>
    <cellStyle name="Normal 10 7 2 2 2 2" xfId="42335" xr:uid="{0B3906DB-2F41-443A-B42A-D889E4BDF16B}"/>
    <cellStyle name="Normal 10 7 2 2 2 2 2" xfId="42336" xr:uid="{6224637E-8CE7-48E4-8845-0BAE2D986D01}"/>
    <cellStyle name="Normal 10 7 2 2 2 2 2 2" xfId="42337" xr:uid="{A92FB5A8-5149-42ED-BAC9-E6B345183EAA}"/>
    <cellStyle name="Normal 10 7 2 2 2 2 3" xfId="42338" xr:uid="{46724277-200D-4290-8112-88648E43011E}"/>
    <cellStyle name="Normal 10 7 2 2 2 3" xfId="42339" xr:uid="{BFA3C92F-0085-4EA0-9507-91EE1C10698F}"/>
    <cellStyle name="Normal 10 7 2 2 2 3 2" xfId="42340" xr:uid="{98BC89BE-D22C-496C-94CD-159FCCEC90BB}"/>
    <cellStyle name="Normal 10 7 2 2 2 4" xfId="42341" xr:uid="{BD70575A-28D5-442C-9EA0-857A46567D9E}"/>
    <cellStyle name="Normal 10 7 2 2 3" xfId="42342" xr:uid="{619620B5-CACA-48F9-8C10-D09FC23773F4}"/>
    <cellStyle name="Normal 10 7 2 2 3 2" xfId="42343" xr:uid="{DE5CEEEA-B97B-4F13-9365-F12F63118F46}"/>
    <cellStyle name="Normal 10 7 2 2 3 2 2" xfId="42344" xr:uid="{458D7035-F82A-4C5E-B35C-99BA8544B24D}"/>
    <cellStyle name="Normal 10 7 2 2 3 3" xfId="42345" xr:uid="{92E63393-AA36-43F5-ACFB-386D0357C2C7}"/>
    <cellStyle name="Normal 10 7 2 2 4" xfId="42346" xr:uid="{226EAB63-7375-47E3-9C46-3720EEB110B7}"/>
    <cellStyle name="Normal 10 7 2 2 4 2" xfId="42347" xr:uid="{29D2576B-C7C7-446C-B25F-41309EC1B129}"/>
    <cellStyle name="Normal 10 7 2 2 5" xfId="42348" xr:uid="{6D9968A0-D664-411C-9475-DC69F748ACFB}"/>
    <cellStyle name="Normal 10 7 2 3" xfId="42349" xr:uid="{D809DCE0-300E-403A-8052-421457813FDA}"/>
    <cellStyle name="Normal 10 7 2 3 2" xfId="42350" xr:uid="{B7B90A7A-8C66-40CD-9A2B-219689D6EA8A}"/>
    <cellStyle name="Normal 10 7 2 3 2 2" xfId="42351" xr:uid="{4A592342-1544-4E42-B3BE-9EDBC322602C}"/>
    <cellStyle name="Normal 10 7 2 3 2 2 2" xfId="42352" xr:uid="{81B8765B-4072-47B5-B4D3-D63ECD77B111}"/>
    <cellStyle name="Normal 10 7 2 3 2 3" xfId="42353" xr:uid="{3D5F7D90-1C77-429D-B7E9-1BAF210E68C8}"/>
    <cellStyle name="Normal 10 7 2 3 3" xfId="42354" xr:uid="{C4040FB8-5235-43A2-98D9-B773EAA05B36}"/>
    <cellStyle name="Normal 10 7 2 3 3 2" xfId="42355" xr:uid="{177487BB-0501-43A1-B5C8-FC9EC631171F}"/>
    <cellStyle name="Normal 10 7 2 3 4" xfId="42356" xr:uid="{678584A3-74D0-4003-8E2A-D2602F034A91}"/>
    <cellStyle name="Normal 10 7 2 4" xfId="42357" xr:uid="{FB8DDFF6-8C3D-4655-A346-D063107C9C43}"/>
    <cellStyle name="Normal 10 7 2 4 2" xfId="42358" xr:uid="{ED91B253-2C57-4D40-AA58-580220D87176}"/>
    <cellStyle name="Normal 10 7 2 4 2 2" xfId="42359" xr:uid="{A9441A74-DFF0-4B6B-819E-BD09B059EEED}"/>
    <cellStyle name="Normal 10 7 2 4 3" xfId="42360" xr:uid="{4A0596C4-6177-464D-AB5F-3FF40CC61C49}"/>
    <cellStyle name="Normal 10 7 2 5" xfId="42361" xr:uid="{B658B75D-836A-4739-9AD5-D798C7D1BB68}"/>
    <cellStyle name="Normal 10 7 2 5 2" xfId="42362" xr:uid="{63B253BE-37DF-42E5-A23E-D173CE4AB1BA}"/>
    <cellStyle name="Normal 10 7 2 6" xfId="42363" xr:uid="{20B3FECC-224E-4196-9BD3-39967D069173}"/>
    <cellStyle name="Normal 10 7 3" xfId="42364" xr:uid="{C82DFC62-9C4A-4286-8333-BC0DD7AB4EC2}"/>
    <cellStyle name="Normal 10 7 3 2" xfId="42365" xr:uid="{C1E94CF8-B4DE-41D3-B0D4-65DEC0EC4A5C}"/>
    <cellStyle name="Normal 10 7 3 2 2" xfId="42366" xr:uid="{E4F5CB3E-0AAB-4141-9E1A-B838EE1C06D0}"/>
    <cellStyle name="Normal 10 7 3 2 2 2" xfId="42367" xr:uid="{DD77A6B1-97E9-4A7A-8DAB-140394E842BA}"/>
    <cellStyle name="Normal 10 7 3 2 2 2 2" xfId="42368" xr:uid="{457D466D-7691-445A-A223-2147A7323B21}"/>
    <cellStyle name="Normal 10 7 3 2 2 3" xfId="42369" xr:uid="{CD384AF5-8AD5-4340-8F71-72C4C26B6209}"/>
    <cellStyle name="Normal 10 7 3 2 3" xfId="42370" xr:uid="{D9B8142F-2756-4379-9244-C3AAD6DFD8D7}"/>
    <cellStyle name="Normal 10 7 3 2 3 2" xfId="42371" xr:uid="{07806396-78A4-45E5-931B-F508D54B22A3}"/>
    <cellStyle name="Normal 10 7 3 2 4" xfId="42372" xr:uid="{5F3BEDCC-050A-47B1-9B15-B321B9D8A546}"/>
    <cellStyle name="Normal 10 7 3 3" xfId="42373" xr:uid="{6EC9D9E1-EF72-46CF-BAAE-AC4203E77272}"/>
    <cellStyle name="Normal 10 7 3 3 2" xfId="42374" xr:uid="{C23DEDA2-EB72-4FD9-AD46-9AA0C9E9AADF}"/>
    <cellStyle name="Normal 10 7 3 3 2 2" xfId="42375" xr:uid="{B7EB4334-06C9-4111-B09A-6C3465EB576E}"/>
    <cellStyle name="Normal 10 7 3 3 3" xfId="42376" xr:uid="{6131C3E9-C26A-408E-8828-BAAD1A2BF780}"/>
    <cellStyle name="Normal 10 7 3 4" xfId="42377" xr:uid="{7D394E92-9222-4424-AED3-C9A884FC3EE3}"/>
    <cellStyle name="Normal 10 7 3 4 2" xfId="42378" xr:uid="{EAFEE064-C7B0-4631-8017-B6440A71DB70}"/>
    <cellStyle name="Normal 10 7 3 5" xfId="42379" xr:uid="{12D13BF9-34AE-4CA8-A221-FA10370DBE54}"/>
    <cellStyle name="Normal 10 7 4" xfId="42380" xr:uid="{8804CC88-7565-490C-96E3-3EF94FA97F6A}"/>
    <cellStyle name="Normal 10 7 4 2" xfId="42381" xr:uid="{D48F04EF-5F78-4AC1-A754-4A8F5135E141}"/>
    <cellStyle name="Normal 10 7 4 2 2" xfId="42382" xr:uid="{8295053C-21DF-4CC2-A759-174482094F7A}"/>
    <cellStyle name="Normal 10 7 4 2 2 2" xfId="42383" xr:uid="{1DC558AF-3E64-4C23-83D2-0D3B45AF31B9}"/>
    <cellStyle name="Normal 10 7 4 2 3" xfId="42384" xr:uid="{315AE752-B082-4976-8885-A60A71798D29}"/>
    <cellStyle name="Normal 10 7 4 3" xfId="42385" xr:uid="{ACA57D5D-4F3D-4A52-BE80-919990CBED0F}"/>
    <cellStyle name="Normal 10 7 4 3 2" xfId="42386" xr:uid="{5A4D30E1-1283-4578-AB83-8EE4A321D7F8}"/>
    <cellStyle name="Normal 10 7 4 4" xfId="42387" xr:uid="{1FF3ABE0-9CA7-432D-9199-6012C2899E54}"/>
    <cellStyle name="Normal 10 7 5" xfId="42388" xr:uid="{F2BF1DFB-B80E-4EB1-B66B-28340945850C}"/>
    <cellStyle name="Normal 10 7 5 2" xfId="42389" xr:uid="{1FAE603C-A07F-4D02-A83F-84CB0AFD0A27}"/>
    <cellStyle name="Normal 10 7 5 2 2" xfId="42390" xr:uid="{7CB32E8D-CA55-4D6A-A14E-F103050FF9E3}"/>
    <cellStyle name="Normal 10 7 5 3" xfId="42391" xr:uid="{521AAD01-4770-45CA-A999-8AF5A9BECD1D}"/>
    <cellStyle name="Normal 10 7 6" xfId="42392" xr:uid="{CC0C710C-19D0-4EA7-BB48-C5976D2AE9C4}"/>
    <cellStyle name="Normal 10 7 6 2" xfId="42393" xr:uid="{F0364351-6ED4-48B1-B088-51D8F3992ACB}"/>
    <cellStyle name="Normal 10 7 7" xfId="42394" xr:uid="{9D20D18B-E022-46CF-963F-B2E2E333926A}"/>
    <cellStyle name="Normal 10 8" xfId="42395" xr:uid="{ED6045D8-6681-4585-A655-055321FD535E}"/>
    <cellStyle name="Normal 10 8 2" xfId="42396" xr:uid="{F318A062-AD51-4460-A2DD-45B444D78B8F}"/>
    <cellStyle name="Normal 10 8 2 2" xfId="42397" xr:uid="{4BA8844F-1190-4B79-BC33-1074117D2E74}"/>
    <cellStyle name="Normal 10 8 2 2 2" xfId="42398" xr:uid="{96241CAF-8DFA-49BC-94F0-49EB7ABFF2DD}"/>
    <cellStyle name="Normal 10 8 2 2 2 2" xfId="42399" xr:uid="{C5D6D88D-C23C-491B-A66E-572405C70B83}"/>
    <cellStyle name="Normal 10 8 2 2 2 2 2" xfId="42400" xr:uid="{5164F584-64EA-4D3E-859E-162A67281C55}"/>
    <cellStyle name="Normal 10 8 2 2 2 2 2 2" xfId="42401" xr:uid="{F44F77A2-EECA-490F-B153-C991F2B2D0B0}"/>
    <cellStyle name="Normal 10 8 2 2 2 2 3" xfId="42402" xr:uid="{B03CE289-D46D-4A6A-ABCE-5D68F3475F5B}"/>
    <cellStyle name="Normal 10 8 2 2 2 3" xfId="42403" xr:uid="{1DB7B2CF-6BBF-4DD2-B1D1-697FFAB9BE49}"/>
    <cellStyle name="Normal 10 8 2 2 2 3 2" xfId="42404" xr:uid="{57C777BB-B7BA-4E52-ACB2-4A2E6564F5C0}"/>
    <cellStyle name="Normal 10 8 2 2 2 4" xfId="42405" xr:uid="{7D3F1E62-8FDB-4D57-82AC-CF8CF8335B2C}"/>
    <cellStyle name="Normal 10 8 2 2 3" xfId="42406" xr:uid="{D40539A2-044D-4BC2-98E6-7E6C593BD5F5}"/>
    <cellStyle name="Normal 10 8 2 2 3 2" xfId="42407" xr:uid="{BFBA7917-F942-478A-854C-C2E60F4B3F34}"/>
    <cellStyle name="Normal 10 8 2 2 3 2 2" xfId="42408" xr:uid="{9DA95A31-0F8F-49FE-B464-28F615A4BF1E}"/>
    <cellStyle name="Normal 10 8 2 2 3 3" xfId="42409" xr:uid="{53521E38-39F2-42B0-B427-0957031AAFB7}"/>
    <cellStyle name="Normal 10 8 2 2 4" xfId="42410" xr:uid="{05E13306-7BCE-4F3D-90ED-033D2D21D5E7}"/>
    <cellStyle name="Normal 10 8 2 2 4 2" xfId="42411" xr:uid="{120E83EF-9257-42A9-9EB7-E0C9D4A3B9F2}"/>
    <cellStyle name="Normal 10 8 2 2 5" xfId="42412" xr:uid="{B214A051-82F9-419C-9A99-A31A98E27D7D}"/>
    <cellStyle name="Normal 10 8 2 3" xfId="42413" xr:uid="{287E7EC1-C1CC-4009-8BFD-8AB7BE6B89AA}"/>
    <cellStyle name="Normal 10 8 2 3 2" xfId="42414" xr:uid="{EF2EBC46-0898-471A-B509-C81AD8329F9C}"/>
    <cellStyle name="Normal 10 8 2 3 2 2" xfId="42415" xr:uid="{D29B956E-C4CE-42FA-A0C3-D8A4449235F1}"/>
    <cellStyle name="Normal 10 8 2 3 2 2 2" xfId="42416" xr:uid="{350BEFFD-CD8B-4237-8BE4-8F3BC4EE8B80}"/>
    <cellStyle name="Normal 10 8 2 3 2 3" xfId="42417" xr:uid="{EB5679D6-0FDC-4ED9-8EF3-9DBE114B663A}"/>
    <cellStyle name="Normal 10 8 2 3 3" xfId="42418" xr:uid="{AEEE152C-4460-4440-B1BB-4304EF752DF1}"/>
    <cellStyle name="Normal 10 8 2 3 3 2" xfId="42419" xr:uid="{500A8D7F-DFD5-4F68-8BB6-4DAC1A40D60A}"/>
    <cellStyle name="Normal 10 8 2 3 4" xfId="42420" xr:uid="{2C2D4A41-E6B5-459D-84DF-E816D9F081E8}"/>
    <cellStyle name="Normal 10 8 2 4" xfId="42421" xr:uid="{A65CBD99-54AA-44F9-8964-6B201AB732F9}"/>
    <cellStyle name="Normal 10 8 2 4 2" xfId="42422" xr:uid="{4AA9F6AA-CB7F-4993-8A0B-4DB4ADBC8D58}"/>
    <cellStyle name="Normal 10 8 2 4 2 2" xfId="42423" xr:uid="{B47373FD-FE08-4285-B79E-9702FA0F0521}"/>
    <cellStyle name="Normal 10 8 2 4 3" xfId="42424" xr:uid="{15595DC7-39F0-4477-876A-1CA4280D8099}"/>
    <cellStyle name="Normal 10 8 2 5" xfId="42425" xr:uid="{1D6C4749-EA54-4E62-BD94-0536B6223C99}"/>
    <cellStyle name="Normal 10 8 2 5 2" xfId="42426" xr:uid="{A3C2BBDD-AD32-4E02-8480-2A24A09E7201}"/>
    <cellStyle name="Normal 10 8 2 6" xfId="42427" xr:uid="{DA690E75-5959-4338-84B6-16B32C72F1AD}"/>
    <cellStyle name="Normal 10 8 3" xfId="42428" xr:uid="{03DC9944-EED8-4D1F-AADE-0EE85F77F7B2}"/>
    <cellStyle name="Normal 10 8 3 2" xfId="42429" xr:uid="{EF7129E2-DCBD-44E8-B7F9-88B514B43FD1}"/>
    <cellStyle name="Normal 10 8 3 2 2" xfId="42430" xr:uid="{A0CA7A7C-CC10-4713-8549-7BC28B7AF7D6}"/>
    <cellStyle name="Normal 10 8 3 2 2 2" xfId="42431" xr:uid="{44A0E4A6-5370-4082-8AF5-3509D8B7980E}"/>
    <cellStyle name="Normal 10 8 3 2 2 2 2" xfId="42432" xr:uid="{11F8C320-9448-499D-9AB4-30B42874468B}"/>
    <cellStyle name="Normal 10 8 3 2 2 3" xfId="42433" xr:uid="{5E322FE2-DCE3-45B8-8083-83EB39912FF4}"/>
    <cellStyle name="Normal 10 8 3 2 3" xfId="42434" xr:uid="{4493BA75-3D5E-4E56-B1B6-E7288911250A}"/>
    <cellStyle name="Normal 10 8 3 2 3 2" xfId="42435" xr:uid="{1F0CF52E-1AA7-401A-924F-0F97DD64C132}"/>
    <cellStyle name="Normal 10 8 3 2 4" xfId="42436" xr:uid="{E0A072DA-4196-4805-A0CD-D19025371052}"/>
    <cellStyle name="Normal 10 8 3 3" xfId="42437" xr:uid="{D6D94C27-EC94-40FE-A292-D40BD7FEA61C}"/>
    <cellStyle name="Normal 10 8 3 3 2" xfId="42438" xr:uid="{76643453-59DB-4A66-8FFE-98683555CBFB}"/>
    <cellStyle name="Normal 10 8 3 3 2 2" xfId="42439" xr:uid="{9E8F8E50-5233-4A56-8136-9EEC7023D68A}"/>
    <cellStyle name="Normal 10 8 3 3 3" xfId="42440" xr:uid="{D5B5D11B-1743-4515-B541-CEB63106572E}"/>
    <cellStyle name="Normal 10 8 3 4" xfId="42441" xr:uid="{1AD9A491-F95D-4EBF-8F02-E15E12E06565}"/>
    <cellStyle name="Normal 10 8 3 4 2" xfId="42442" xr:uid="{DE0C8576-2D7E-4517-A061-1D31825E4580}"/>
    <cellStyle name="Normal 10 8 3 5" xfId="42443" xr:uid="{6FCA370C-D034-44AF-9AFD-2EB5AA4B128B}"/>
    <cellStyle name="Normal 10 8 4" xfId="42444" xr:uid="{C0FF0CCF-753D-408E-842F-FB76CD37F1E7}"/>
    <cellStyle name="Normal 10 8 4 2" xfId="42445" xr:uid="{11E2D093-BC38-43D0-8E4C-2A910E82AF1A}"/>
    <cellStyle name="Normal 10 8 4 2 2" xfId="42446" xr:uid="{150DAED2-DA48-4C2C-882A-6CB3B4F70D45}"/>
    <cellStyle name="Normal 10 8 4 2 2 2" xfId="42447" xr:uid="{EBF10977-B8FA-425F-BE10-4A9C14757155}"/>
    <cellStyle name="Normal 10 8 4 2 3" xfId="42448" xr:uid="{F44C3B77-BC91-4BD6-9E0A-FE402FAC242F}"/>
    <cellStyle name="Normal 10 8 4 3" xfId="42449" xr:uid="{5C76C2C6-89AA-421B-8688-3BEB5ABD3C70}"/>
    <cellStyle name="Normal 10 8 4 3 2" xfId="42450" xr:uid="{7E11771E-D6DA-4755-AD09-40D650D221F2}"/>
    <cellStyle name="Normal 10 8 4 4" xfId="42451" xr:uid="{7274667E-3586-47CF-BCF9-BF6E84B72ABC}"/>
    <cellStyle name="Normal 10 8 5" xfId="42452" xr:uid="{05BB5388-C069-42AB-B1AD-5A6B9422E843}"/>
    <cellStyle name="Normal 10 8 5 2" xfId="42453" xr:uid="{96765263-80FF-432B-AB07-FBBA5CB47A53}"/>
    <cellStyle name="Normal 10 8 5 2 2" xfId="42454" xr:uid="{4EF69F5B-CD3D-4E4D-9184-A6DAB8B1F88A}"/>
    <cellStyle name="Normal 10 8 5 3" xfId="42455" xr:uid="{0EC12889-7381-498A-BFB5-752DDD1D6005}"/>
    <cellStyle name="Normal 10 8 6" xfId="42456" xr:uid="{13A03C6C-FD22-471F-8831-F62CBB571019}"/>
    <cellStyle name="Normal 10 8 6 2" xfId="42457" xr:uid="{9ABD0EB5-C1D6-477F-AF47-6190AC446C84}"/>
    <cellStyle name="Normal 10 8 7" xfId="42458" xr:uid="{47796D5E-4898-4D96-A4B6-1531353D2806}"/>
    <cellStyle name="Normal 10 9" xfId="42459" xr:uid="{F7C3CF80-2444-4C8A-9E3A-69FEE5029240}"/>
    <cellStyle name="Normal 10 9 2" xfId="42460" xr:uid="{C5E791FB-B0CC-4C3E-B865-416B94ADBF4B}"/>
    <cellStyle name="Normal 10 9 2 2" xfId="42461" xr:uid="{B21F1638-C494-4B97-91B7-97A51F5EA646}"/>
    <cellStyle name="Normal 10 9 2 2 2" xfId="42462" xr:uid="{5B452790-6CF4-4C4C-BABA-9F0267F0AE39}"/>
    <cellStyle name="Normal 10 9 2 2 2 2" xfId="42463" xr:uid="{E4F89713-A900-439F-A929-0F0D8D623C53}"/>
    <cellStyle name="Normal 10 9 2 2 2 2 2" xfId="42464" xr:uid="{DA7D46FC-1FCB-47CE-B93E-A2CB035540D5}"/>
    <cellStyle name="Normal 10 9 2 2 2 2 2 2" xfId="42465" xr:uid="{F1A6BD2A-A1D7-43ED-9088-E3A8745CE488}"/>
    <cellStyle name="Normal 10 9 2 2 2 2 3" xfId="42466" xr:uid="{77A2C822-AC0A-4208-904D-A5E9557D6636}"/>
    <cellStyle name="Normal 10 9 2 2 2 3" xfId="42467" xr:uid="{D9A6EAA6-C3A0-4E62-A55F-D2B0A2AE656F}"/>
    <cellStyle name="Normal 10 9 2 2 2 3 2" xfId="42468" xr:uid="{70E3CD06-6A72-488C-B4B0-907640FEAF32}"/>
    <cellStyle name="Normal 10 9 2 2 2 4" xfId="42469" xr:uid="{D08B88AF-0BD0-4537-AD9B-CABBE5862BC9}"/>
    <cellStyle name="Normal 10 9 2 2 3" xfId="42470" xr:uid="{BACAE7FA-E8BE-42B3-A107-7E8C357C3FE8}"/>
    <cellStyle name="Normal 10 9 2 2 3 2" xfId="42471" xr:uid="{558FA1AF-987B-4096-A9C2-F406F93CA96F}"/>
    <cellStyle name="Normal 10 9 2 2 3 2 2" xfId="42472" xr:uid="{2306381E-8EDC-4345-8EAE-6C0824123E24}"/>
    <cellStyle name="Normal 10 9 2 2 3 3" xfId="42473" xr:uid="{B374F75B-D1CE-43B1-B7CD-E3D812E52AC8}"/>
    <cellStyle name="Normal 10 9 2 2 4" xfId="42474" xr:uid="{688B1A23-5434-4781-9EE2-456BC6CE830E}"/>
    <cellStyle name="Normal 10 9 2 2 4 2" xfId="42475" xr:uid="{BC2CFA60-9818-4925-B7FD-05E89AFD134D}"/>
    <cellStyle name="Normal 10 9 2 2 5" xfId="42476" xr:uid="{7F0FF0BE-B7AB-45B0-B933-EAC42A7EDD6A}"/>
    <cellStyle name="Normal 10 9 2 3" xfId="42477" xr:uid="{7A4F8701-B8E0-45BF-93B3-191767AEADC3}"/>
    <cellStyle name="Normal 10 9 2 3 2" xfId="42478" xr:uid="{1CF52D8D-3503-4A06-8CB7-0DC3015EBABC}"/>
    <cellStyle name="Normal 10 9 2 3 2 2" xfId="42479" xr:uid="{063F81EF-EA28-43AA-867B-4E1FFE4AFB10}"/>
    <cellStyle name="Normal 10 9 2 3 2 2 2" xfId="42480" xr:uid="{36F1575F-075F-4FB7-AF2A-B9027DC2FF80}"/>
    <cellStyle name="Normal 10 9 2 3 2 3" xfId="42481" xr:uid="{B302BE07-9A31-4305-8760-2F3D4071F157}"/>
    <cellStyle name="Normal 10 9 2 3 3" xfId="42482" xr:uid="{62795417-DF4C-4D05-A800-BD4AE6C3BE52}"/>
    <cellStyle name="Normal 10 9 2 3 3 2" xfId="42483" xr:uid="{15B0A368-B3BD-4C3A-8CDD-FA596327F274}"/>
    <cellStyle name="Normal 10 9 2 3 4" xfId="42484" xr:uid="{DD70DF2B-2BF9-4AA6-AD0E-0304B080C8EE}"/>
    <cellStyle name="Normal 10 9 2 4" xfId="42485" xr:uid="{06934D6B-1536-4950-8E3B-E9C7E353CA91}"/>
    <cellStyle name="Normal 10 9 2 4 2" xfId="42486" xr:uid="{3345EE5A-240B-4594-A595-4E93E81F6FFB}"/>
    <cellStyle name="Normal 10 9 2 4 2 2" xfId="42487" xr:uid="{AA2CBCD4-CCE4-4870-B05D-2F4306150108}"/>
    <cellStyle name="Normal 10 9 2 4 3" xfId="42488" xr:uid="{872E1720-C321-49BD-B790-3BBB4D89C448}"/>
    <cellStyle name="Normal 10 9 2 5" xfId="42489" xr:uid="{F2071AEE-641D-4394-B100-ACD067222695}"/>
    <cellStyle name="Normal 10 9 2 5 2" xfId="42490" xr:uid="{CFD9DAFE-B061-4FFD-AECF-251F06781BCF}"/>
    <cellStyle name="Normal 10 9 2 6" xfId="42491" xr:uid="{8C3C621F-3533-4920-9987-A272715A6998}"/>
    <cellStyle name="Normal 10 9 3" xfId="42492" xr:uid="{C2922C37-13F2-4F1E-B20B-8F2F5ACF14B1}"/>
    <cellStyle name="Normal 10 9 3 2" xfId="42493" xr:uid="{C295D526-0DD6-4D36-910B-8406172959DC}"/>
    <cellStyle name="Normal 10 9 3 2 2" xfId="42494" xr:uid="{A06E283E-36BE-4694-A652-AF4F88C8CCC4}"/>
    <cellStyle name="Normal 10 9 3 2 2 2" xfId="42495" xr:uid="{A198E754-55A2-4079-BAB7-6862C53C1A69}"/>
    <cellStyle name="Normal 10 9 3 2 2 2 2" xfId="42496" xr:uid="{51CF8F3E-7B33-466F-A9E3-B1E4E69C2A82}"/>
    <cellStyle name="Normal 10 9 3 2 2 3" xfId="42497" xr:uid="{327466CD-7D06-497F-9079-3BC1AD7D63BA}"/>
    <cellStyle name="Normal 10 9 3 2 3" xfId="42498" xr:uid="{4223FBB6-61B4-47F7-8612-044BC6589CE9}"/>
    <cellStyle name="Normal 10 9 3 2 3 2" xfId="42499" xr:uid="{AD50E9F2-F8C8-41C9-9AF1-8B83163A208D}"/>
    <cellStyle name="Normal 10 9 3 2 4" xfId="42500" xr:uid="{61FFFB30-3D49-43BE-82B2-243311A1A80D}"/>
    <cellStyle name="Normal 10 9 3 3" xfId="42501" xr:uid="{4D45F32A-841F-43DA-BAAC-C2171EDBB3FB}"/>
    <cellStyle name="Normal 10 9 3 3 2" xfId="42502" xr:uid="{FAC1F7AC-946C-4B9F-A92B-4B9143AEB322}"/>
    <cellStyle name="Normal 10 9 3 3 2 2" xfId="42503" xr:uid="{AE876F65-4437-4A6B-9D11-6BB96100BA31}"/>
    <cellStyle name="Normal 10 9 3 3 3" xfId="42504" xr:uid="{096063C0-84C3-465D-B344-E4725697CD2F}"/>
    <cellStyle name="Normal 10 9 3 4" xfId="42505" xr:uid="{9A1603F5-516E-49D9-8E88-A0444FFB9BBC}"/>
    <cellStyle name="Normal 10 9 3 4 2" xfId="42506" xr:uid="{057BFED1-9097-46B6-BC4C-6A8CC5FD7F5A}"/>
    <cellStyle name="Normal 10 9 3 5" xfId="42507" xr:uid="{44CAA441-A21C-412E-A180-3503D12476DB}"/>
    <cellStyle name="Normal 10 9 4" xfId="42508" xr:uid="{1197391E-4F6F-4FA4-B169-A7BF0DC662EE}"/>
    <cellStyle name="Normal 10 9 4 2" xfId="42509" xr:uid="{AC2C3917-43B8-4619-8F5E-8D73179D7632}"/>
    <cellStyle name="Normal 10 9 4 2 2" xfId="42510" xr:uid="{B0BD90E1-263A-467F-988B-855880855A84}"/>
    <cellStyle name="Normal 10 9 4 2 2 2" xfId="42511" xr:uid="{770B0778-BA43-4700-B3E9-2EDC4C44AFF3}"/>
    <cellStyle name="Normal 10 9 4 2 3" xfId="42512" xr:uid="{850345A8-2DBF-41D6-A26E-0EC5B6688EAF}"/>
    <cellStyle name="Normal 10 9 4 3" xfId="42513" xr:uid="{6BF945CF-04E2-4F97-9999-AD390FB7ADC3}"/>
    <cellStyle name="Normal 10 9 4 3 2" xfId="42514" xr:uid="{CE147B7F-AAC3-4251-A0C8-2A25AC68FCFB}"/>
    <cellStyle name="Normal 10 9 4 4" xfId="42515" xr:uid="{D3A503EB-AE28-4A18-9C78-AB019703120C}"/>
    <cellStyle name="Normal 10 9 5" xfId="42516" xr:uid="{7F512C75-FDF9-4B87-925D-15A3D3140F23}"/>
    <cellStyle name="Normal 10 9 5 2" xfId="42517" xr:uid="{F5CC7F17-2B4D-4D8B-A2B6-03980C614D7E}"/>
    <cellStyle name="Normal 10 9 5 2 2" xfId="42518" xr:uid="{19F741DE-12E1-4968-91FF-5C23E83C3C4A}"/>
    <cellStyle name="Normal 10 9 5 3" xfId="42519" xr:uid="{AACF76FB-F8D7-41EA-9994-491EA4D49FA3}"/>
    <cellStyle name="Normal 10 9 6" xfId="42520" xr:uid="{35E93AB9-C1E1-486D-9FB8-11F33793F328}"/>
    <cellStyle name="Normal 10 9 6 2" xfId="42521" xr:uid="{B57F4611-BF8F-40E5-9F6D-357319F7BBDF}"/>
    <cellStyle name="Normal 10 9 7" xfId="42522" xr:uid="{9F9EF62A-F026-4CE8-BEA6-853BC8343C5B}"/>
    <cellStyle name="Normal 100" xfId="42523" xr:uid="{0D24CD49-F013-46BB-ACB4-12C480341A66}"/>
    <cellStyle name="Normal 101" xfId="42524" xr:uid="{D79767C2-764C-4C6D-B526-D42F84EB1450}"/>
    <cellStyle name="Normal 102" xfId="42525" xr:uid="{33EFB36B-555B-42CB-9CAF-9F2545B7524A}"/>
    <cellStyle name="Normal 103" xfId="42526" xr:uid="{DB91C393-FE96-40A7-9AA2-45447D1BBEBC}"/>
    <cellStyle name="Normal 104" xfId="42527" xr:uid="{4295C245-F775-4579-8306-333CDE694CDF}"/>
    <cellStyle name="Normal 105" xfId="42528" xr:uid="{D0F106C7-4D1A-459F-9ECF-56C3823B7B3E}"/>
    <cellStyle name="Normal 106" xfId="42529" xr:uid="{270084D0-E7BC-468A-8F12-13CD54A04C8E}"/>
    <cellStyle name="Normal 107" xfId="42530" xr:uid="{1BD471BA-17C9-4BD5-A7F7-73A763B81A69}"/>
    <cellStyle name="Normal 108" xfId="42531" xr:uid="{705D4877-CEFE-457C-8BF7-9AC4809B35A6}"/>
    <cellStyle name="Normal 109" xfId="42532" xr:uid="{C004EF38-99BE-452D-B5DE-44C836F618A6}"/>
    <cellStyle name="Normal 11" xfId="244" xr:uid="{A02FE4A0-F291-418F-AAEC-6535B7DB6CC5}"/>
    <cellStyle name="Normal 11 2" xfId="703" xr:uid="{DB5E84C9-BDBC-483A-B440-772748699A73}"/>
    <cellStyle name="Normal 11 2 2" xfId="1351" xr:uid="{CE646F16-AC22-45D0-8065-ED26C222E42B}"/>
    <cellStyle name="Normal 11 2 3" xfId="1280" xr:uid="{E05DC1D7-8A81-42BB-AD53-BFC661D3F9BA}"/>
    <cellStyle name="Normal 11 2 4" xfId="42534" xr:uid="{C9A806EF-C8ED-496D-AB63-72F524686BA6}"/>
    <cellStyle name="Normal 11 3" xfId="1051" xr:uid="{16E7065D-CA07-411E-A75B-A357A5A3983C}"/>
    <cellStyle name="Normal 11 3 2" xfId="42535" xr:uid="{389BFDD8-106B-4EAC-BDB0-6424103490AB}"/>
    <cellStyle name="Normal 11 4" xfId="1350" xr:uid="{97936A96-F10B-4D6F-95E0-031CC0BED2B4}"/>
    <cellStyle name="Normal 11 4 2" xfId="42537" xr:uid="{D847959A-F3E8-4C64-8173-C6ED7FF178DE}"/>
    <cellStyle name="Normal 11 4 2 2" xfId="42538" xr:uid="{0B7709BD-5705-4F97-9801-3AE9AE1002EF}"/>
    <cellStyle name="Normal 11 4 2 2 2" xfId="42539" xr:uid="{53EF1BCD-9A24-4045-A95F-9AEED11B6C1A}"/>
    <cellStyle name="Normal 11 4 2 2 2 2" xfId="42540" xr:uid="{25AAC182-721C-437F-A7C1-1AAA69C80811}"/>
    <cellStyle name="Normal 11 4 2 2 2 2 2" xfId="42541" xr:uid="{3725FA46-C115-4470-A4B1-BECD40D73D57}"/>
    <cellStyle name="Normal 11 4 2 2 2 2 2 2" xfId="42542" xr:uid="{DEA1766E-6E0D-4A11-8079-1C92F266624C}"/>
    <cellStyle name="Normal 11 4 2 2 2 2 3" xfId="42543" xr:uid="{AFE70E11-DDF9-49CE-9EEC-715A53E0800A}"/>
    <cellStyle name="Normal 11 4 2 2 2 3" xfId="42544" xr:uid="{C09B52C0-D95C-4197-AD70-DD388A860A9A}"/>
    <cellStyle name="Normal 11 4 2 2 2 3 2" xfId="42545" xr:uid="{F4E2E2FF-897C-4895-962C-7B99E2522A11}"/>
    <cellStyle name="Normal 11 4 2 2 2 4" xfId="42546" xr:uid="{C01CFEA2-9CD5-4C89-8403-E83767A26B42}"/>
    <cellStyle name="Normal 11 4 2 2 3" xfId="42547" xr:uid="{F630EC9F-F1A4-4C65-8200-197546F5ED95}"/>
    <cellStyle name="Normal 11 4 2 2 3 2" xfId="42548" xr:uid="{A4841367-DAC8-445B-9522-56907560555B}"/>
    <cellStyle name="Normal 11 4 2 2 3 2 2" xfId="42549" xr:uid="{AB4ECFF4-B2F7-4CFF-8012-BFFCB0E5AD4E}"/>
    <cellStyle name="Normal 11 4 2 2 3 3" xfId="42550" xr:uid="{2A09CE0E-EE4C-43D6-BA8F-DD5210D928AA}"/>
    <cellStyle name="Normal 11 4 2 2 4" xfId="42551" xr:uid="{1772690E-A570-42E9-85FE-437E7BCB0BCC}"/>
    <cellStyle name="Normal 11 4 2 2 4 2" xfId="42552" xr:uid="{6412A1D9-2AE1-4CEA-A43F-DDDD5F130FDF}"/>
    <cellStyle name="Normal 11 4 2 2 5" xfId="42553" xr:uid="{9AF0F370-9261-4D33-BE43-0EBE74203E43}"/>
    <cellStyle name="Normal 11 4 2 3" xfId="42554" xr:uid="{AD75AA01-DD8D-40FC-A95F-49254436A296}"/>
    <cellStyle name="Normal 11 4 2 3 2" xfId="42555" xr:uid="{3F0C95FC-AFAE-4D55-AA7D-28831BBB5073}"/>
    <cellStyle name="Normal 11 4 2 3 2 2" xfId="42556" xr:uid="{4EBD3EA3-DDCE-461E-9DB9-6FDC2EE24AF9}"/>
    <cellStyle name="Normal 11 4 2 3 2 2 2" xfId="42557" xr:uid="{FFF67BCD-F347-485E-8B04-5AE41C9D917F}"/>
    <cellStyle name="Normal 11 4 2 3 2 3" xfId="42558" xr:uid="{5D8DA1B9-96D4-4A17-BD56-AF6FA469CE5E}"/>
    <cellStyle name="Normal 11 4 2 3 3" xfId="42559" xr:uid="{C3EBE268-F7EE-4AE0-9FFA-406FB22DBA35}"/>
    <cellStyle name="Normal 11 4 2 3 3 2" xfId="42560" xr:uid="{15CD6551-193E-4CA6-AB62-557FA480990D}"/>
    <cellStyle name="Normal 11 4 2 3 4" xfId="42561" xr:uid="{A05211AF-2689-45E8-934B-0C205886D9E0}"/>
    <cellStyle name="Normal 11 4 2 4" xfId="42562" xr:uid="{79A7C047-5DBB-43BA-A768-5D39320F2667}"/>
    <cellStyle name="Normal 11 4 2 4 2" xfId="42563" xr:uid="{15F787EA-66B8-4E18-83FA-84AAEBB1B64A}"/>
    <cellStyle name="Normal 11 4 2 4 2 2" xfId="42564" xr:uid="{7E1A40BB-D253-4598-81C8-B0AC5734837C}"/>
    <cellStyle name="Normal 11 4 2 4 3" xfId="42565" xr:uid="{4046BFAF-01EC-4B06-9C49-0A9A323469E5}"/>
    <cellStyle name="Normal 11 4 2 5" xfId="42566" xr:uid="{6D775B6D-6A5C-4CDE-9A02-2CE95E20DA14}"/>
    <cellStyle name="Normal 11 4 2 5 2" xfId="42567" xr:uid="{012212B7-051E-4FDA-9B01-7BC52CBC3518}"/>
    <cellStyle name="Normal 11 4 2 6" xfId="42568" xr:uid="{7F8D9270-4F6B-43CE-B0BE-E4E83B57F0FD}"/>
    <cellStyle name="Normal 11 4 3" xfId="42569" xr:uid="{37ED14E5-B7FE-41D0-A67F-0602C2249E0F}"/>
    <cellStyle name="Normal 11 4 3 2" xfId="42570" xr:uid="{1C04735B-56CB-45A2-90F4-3EE42FB620FC}"/>
    <cellStyle name="Normal 11 4 3 2 2" xfId="42571" xr:uid="{53E11B46-69E2-49E9-912E-F95ABDDDEEB7}"/>
    <cellStyle name="Normal 11 4 3 2 2 2" xfId="42572" xr:uid="{02A1DF74-3E9F-44D7-A7AA-525F0ABBE7C7}"/>
    <cellStyle name="Normal 11 4 3 2 2 2 2" xfId="42573" xr:uid="{F877C735-D169-41CF-9AC6-6EB8C7E54727}"/>
    <cellStyle name="Normal 11 4 3 2 2 3" xfId="42574" xr:uid="{D605FA25-EB1B-43B4-B85E-ECEA5A725F5C}"/>
    <cellStyle name="Normal 11 4 3 2 3" xfId="42575" xr:uid="{5A4391AC-CE30-484A-86F8-3E1E6DDDCAD4}"/>
    <cellStyle name="Normal 11 4 3 2 3 2" xfId="42576" xr:uid="{C747A8C0-FEEF-45BB-9C26-4F8BB126AF4B}"/>
    <cellStyle name="Normal 11 4 3 2 4" xfId="42577" xr:uid="{405BBC7E-A467-44A6-B657-7FE3CFBD3F62}"/>
    <cellStyle name="Normal 11 4 3 3" xfId="42578" xr:uid="{7BF46C69-40BB-44AA-B1B5-ACB2754E8E80}"/>
    <cellStyle name="Normal 11 4 3 3 2" xfId="42579" xr:uid="{CE9A71AD-C52C-41B1-9503-6A2F315276A3}"/>
    <cellStyle name="Normal 11 4 3 3 2 2" xfId="42580" xr:uid="{8A4A8772-6064-4078-A725-B926A2273603}"/>
    <cellStyle name="Normal 11 4 3 3 3" xfId="42581" xr:uid="{527DD1B5-7E62-490E-82A8-8D13A1AC03F0}"/>
    <cellStyle name="Normal 11 4 3 4" xfId="42582" xr:uid="{1B0A16D8-A544-4750-B244-44630B8C6E84}"/>
    <cellStyle name="Normal 11 4 3 4 2" xfId="42583" xr:uid="{C71F628A-8B9D-4935-88E5-F2A15E645696}"/>
    <cellStyle name="Normal 11 4 3 5" xfId="42584" xr:uid="{EA83A1DC-C9EA-4A64-95F9-96F0C54898AE}"/>
    <cellStyle name="Normal 11 4 4" xfId="42585" xr:uid="{E4913A0B-11CD-4CBC-993D-65708C53C731}"/>
    <cellStyle name="Normal 11 4 4 2" xfId="42586" xr:uid="{0D208F44-1374-435B-B766-682F7B046138}"/>
    <cellStyle name="Normal 11 4 4 2 2" xfId="42587" xr:uid="{2687FA69-F605-45A6-A62A-56A4EAFD5EC5}"/>
    <cellStyle name="Normal 11 4 4 2 2 2" xfId="42588" xr:uid="{F15B4973-4BE3-4B46-80CE-CAAAD975BF63}"/>
    <cellStyle name="Normal 11 4 4 2 3" xfId="42589" xr:uid="{A49F1A8B-88DF-4BF4-AE9D-28BBBB69E8A3}"/>
    <cellStyle name="Normal 11 4 4 3" xfId="42590" xr:uid="{B4C4F995-6191-401D-A530-F908CE76BD7A}"/>
    <cellStyle name="Normal 11 4 4 3 2" xfId="42591" xr:uid="{56B3FBC1-BF4F-4407-B553-23D5D42A9CD8}"/>
    <cellStyle name="Normal 11 4 4 4" xfId="42592" xr:uid="{7A89A371-757C-45C7-93C6-7808B64CFC7C}"/>
    <cellStyle name="Normal 11 4 5" xfId="42593" xr:uid="{8214812A-851E-4477-B7D1-1083DC3FB5BD}"/>
    <cellStyle name="Normal 11 4 5 2" xfId="42594" xr:uid="{58475CBA-A832-4300-AD4E-5955F1797943}"/>
    <cellStyle name="Normal 11 4 5 2 2" xfId="42595" xr:uid="{0307DAE0-BB3E-4076-89C8-B7C7A90AEC68}"/>
    <cellStyle name="Normal 11 4 5 3" xfId="42596" xr:uid="{1DF0F356-A3A3-4FB3-971C-8A19512A1D03}"/>
    <cellStyle name="Normal 11 4 6" xfId="42597" xr:uid="{AF53DD89-BCC8-4382-B35E-92974D9F9397}"/>
    <cellStyle name="Normal 11 4 6 2" xfId="42598" xr:uid="{4FF2939B-0496-42E9-AA49-41878EC10713}"/>
    <cellStyle name="Normal 11 4 7" xfId="42599" xr:uid="{C64B1A9B-44D9-470D-832E-E970FE9D5DF3}"/>
    <cellStyle name="Normal 11 4 8" xfId="42536" xr:uid="{971E4EA7-B925-45D0-BAE1-E9C5FBFF0788}"/>
    <cellStyle name="Normal 11 5" xfId="1523" xr:uid="{ED6FD8B6-1F69-4C79-A79C-3DE0252EA44D}"/>
    <cellStyle name="Normal 11 5 2" xfId="42601" xr:uid="{1F0F0D9C-9D6D-489B-B69C-7EEC62634AEA}"/>
    <cellStyle name="Normal 11 5 2 2" xfId="42602" xr:uid="{60BCE47C-C93A-412A-876C-FD081F071612}"/>
    <cellStyle name="Normal 11 5 2 2 2" xfId="42603" xr:uid="{054A358E-1C59-466F-9F0F-772700F98779}"/>
    <cellStyle name="Normal 11 5 2 2 2 2" xfId="42604" xr:uid="{52F0AB00-ACC6-409D-811F-3273826F8669}"/>
    <cellStyle name="Normal 11 5 2 2 2 2 2" xfId="42605" xr:uid="{2A9A9C27-5F6A-41CF-9EE2-40EFAED72768}"/>
    <cellStyle name="Normal 11 5 2 2 2 3" xfId="42606" xr:uid="{87FC1577-12EE-4CF6-A54E-C1E6B5F28AE9}"/>
    <cellStyle name="Normal 11 5 2 2 3" xfId="42607" xr:uid="{86365AFA-AF73-47BA-935D-DB2ADF211D96}"/>
    <cellStyle name="Normal 11 5 2 2 3 2" xfId="42608" xr:uid="{08315633-9E98-4B97-8BA6-D51FBD3FC440}"/>
    <cellStyle name="Normal 11 5 2 2 4" xfId="42609" xr:uid="{2F444844-D3AF-4191-B6FD-0D069A020C57}"/>
    <cellStyle name="Normal 11 5 2 3" xfId="42610" xr:uid="{BE3894A2-97D1-4F9B-A745-32F3AADAA423}"/>
    <cellStyle name="Normal 11 5 2 3 2" xfId="42611" xr:uid="{6ABC33CB-FB32-4102-BCB0-CB85E373E129}"/>
    <cellStyle name="Normal 11 5 2 3 2 2" xfId="42612" xr:uid="{47BF778B-7BCD-42F2-8F5B-9BD2C7534F1C}"/>
    <cellStyle name="Normal 11 5 2 3 3" xfId="42613" xr:uid="{E75357A4-E0FA-4715-BB9D-51E27AE7BA0E}"/>
    <cellStyle name="Normal 11 5 2 4" xfId="42614" xr:uid="{D00F601B-C9F6-443F-BEB6-BA77878808BB}"/>
    <cellStyle name="Normal 11 5 2 4 2" xfId="42615" xr:uid="{6A5B14B2-E38A-4B8A-89CE-19E08E39344E}"/>
    <cellStyle name="Normal 11 5 2 5" xfId="42616" xr:uid="{7AA5EE3D-5A48-46C8-AC09-3E8C06B11D4F}"/>
    <cellStyle name="Normal 11 5 3" xfId="42617" xr:uid="{57F2DCB1-613F-4960-873B-B4618E0AAD2F}"/>
    <cellStyle name="Normal 11 5 3 2" xfId="42618" xr:uid="{73DE7692-A6F3-4F10-96CA-6626D0AA50AA}"/>
    <cellStyle name="Normal 11 5 3 2 2" xfId="42619" xr:uid="{D35876FC-875A-440B-BB4D-E3424ED08A27}"/>
    <cellStyle name="Normal 11 5 3 2 2 2" xfId="42620" xr:uid="{BD5316AD-BE3D-4AE2-94A6-D630F07BE5DC}"/>
    <cellStyle name="Normal 11 5 3 2 3" xfId="42621" xr:uid="{F6DD9BEE-1468-4C8F-90EE-AE88B9C952F8}"/>
    <cellStyle name="Normal 11 5 3 3" xfId="42622" xr:uid="{556054F3-3500-4E2B-876B-2F33B8085351}"/>
    <cellStyle name="Normal 11 5 3 3 2" xfId="42623" xr:uid="{AEDF4675-1D95-4663-A98D-3AB1094EE7AE}"/>
    <cellStyle name="Normal 11 5 3 4" xfId="42624" xr:uid="{A8FAB208-6755-4F90-B6A0-1177829E2CBB}"/>
    <cellStyle name="Normal 11 5 4" xfId="42625" xr:uid="{29EFC7E3-622E-4D38-A816-3CDAAB775835}"/>
    <cellStyle name="Normal 11 5 4 2" xfId="42626" xr:uid="{C3E22462-2774-4415-BE42-32147FE9F4D7}"/>
    <cellStyle name="Normal 11 5 4 2 2" xfId="42627" xr:uid="{24B3B968-6D5A-4D31-BBA1-3C0B11D34687}"/>
    <cellStyle name="Normal 11 5 4 3" xfId="42628" xr:uid="{4A3B106D-7CBE-4D58-A639-04B1E6C1A25C}"/>
    <cellStyle name="Normal 11 5 5" xfId="42629" xr:uid="{1AFBFF5F-D17C-4AED-AF8E-AC7B55742460}"/>
    <cellStyle name="Normal 11 5 5 2" xfId="42630" xr:uid="{416A7770-D42B-466E-B531-1B2EFBC35119}"/>
    <cellStyle name="Normal 11 5 6" xfId="42631" xr:uid="{8A8D9D7B-F62B-4AC7-B6AD-03A7A4331390}"/>
    <cellStyle name="Normal 11 5 7" xfId="42600" xr:uid="{ED87AEDE-E04B-4296-AE69-0099C608845D}"/>
    <cellStyle name="Normal 11 6" xfId="702" xr:uid="{752D8B2F-3057-4FC5-8AEC-3569A9B1A33B}"/>
    <cellStyle name="Normal 11 6 2" xfId="42633" xr:uid="{D0AB4218-CA86-423E-960C-4C713614C4EF}"/>
    <cellStyle name="Normal 11 6 2 2" xfId="42634" xr:uid="{D9F8CA65-CF4D-4EE1-843D-4A625B90AA2F}"/>
    <cellStyle name="Normal 11 6 2 2 2" xfId="42635" xr:uid="{D6F8B2B6-2203-4FF7-BB05-608529D4CA95}"/>
    <cellStyle name="Normal 11 6 2 2 2 2" xfId="42636" xr:uid="{2CFA0E09-2AE6-4E8B-A702-2B8F6A61CF81}"/>
    <cellStyle name="Normal 11 6 2 2 3" xfId="42637" xr:uid="{4D612B3C-BFD6-4D94-B34F-618CF4D833AF}"/>
    <cellStyle name="Normal 11 6 2 3" xfId="42638" xr:uid="{A8AEC1AE-BCB2-4784-9069-66C52F2D08B0}"/>
    <cellStyle name="Normal 11 6 2 3 2" xfId="42639" xr:uid="{FEE08A58-7FD4-44EA-947D-E1A82DD3D3B4}"/>
    <cellStyle name="Normal 11 6 2 4" xfId="42640" xr:uid="{65E5238F-ED4B-484C-AD82-FEF48C63F93C}"/>
    <cellStyle name="Normal 11 6 3" xfId="42641" xr:uid="{ECD0BBFC-E2ED-4B98-8E28-6EECD8CFBA2E}"/>
    <cellStyle name="Normal 11 6 3 2" xfId="42642" xr:uid="{3627DBD6-5B31-4D05-B090-6F190BDD532F}"/>
    <cellStyle name="Normal 11 6 3 2 2" xfId="42643" xr:uid="{E24D830F-0E34-4CCC-A754-2289BE8FDE83}"/>
    <cellStyle name="Normal 11 6 3 3" xfId="42644" xr:uid="{1C3D4C0B-4E66-45CF-98DA-226833755997}"/>
    <cellStyle name="Normal 11 6 4" xfId="42645" xr:uid="{BA3882A9-C8FB-4E8E-969E-FC896536F323}"/>
    <cellStyle name="Normal 11 6 4 2" xfId="42646" xr:uid="{664A4375-A91C-4FE6-BF15-9A69A39E7F80}"/>
    <cellStyle name="Normal 11 6 5" xfId="42647" xr:uid="{EC977EFC-CD60-47DD-B877-6EA1F4A4A0F6}"/>
    <cellStyle name="Normal 11 6 6" xfId="42632" xr:uid="{6255A2DA-4054-4156-8556-967CFDE04F4B}"/>
    <cellStyle name="Normal 11 7" xfId="42533" xr:uid="{FD4DEFF2-B0FD-4479-8A7C-26B2BFC3F897}"/>
    <cellStyle name="Normal 11 8" xfId="1620" xr:uid="{C3479C0E-31D8-438A-B372-9EABB52B2B06}"/>
    <cellStyle name="Normal 110" xfId="42648" xr:uid="{DCB783C2-C10D-47B3-82CA-B0FB52FB6CBC}"/>
    <cellStyle name="Normal 110 2" xfId="42649" xr:uid="{3BDB22AE-21AD-4E7C-A9FE-1F9AE6B07AC9}"/>
    <cellStyle name="Normal 110 2 2" xfId="42650" xr:uid="{5423235C-7208-45A6-ABC9-C2BE712CDB36}"/>
    <cellStyle name="Normal 110 2 2 2" xfId="42651" xr:uid="{75718BC5-42A0-4C34-8356-0C52E9231466}"/>
    <cellStyle name="Normal 110 2 2 2 2" xfId="42652" xr:uid="{22B2A70D-4236-4786-95FE-D1CD0F731FA3}"/>
    <cellStyle name="Normal 110 2 2 2 2 2" xfId="42653" xr:uid="{18242DD7-311E-4193-ADF4-576ECED56FCE}"/>
    <cellStyle name="Normal 110 2 2 2 3" xfId="42654" xr:uid="{364FD975-93E6-4922-9842-74965921B037}"/>
    <cellStyle name="Normal 110 2 2 3" xfId="42655" xr:uid="{1555F602-F446-4219-8CC9-BBCA91581FAF}"/>
    <cellStyle name="Normal 110 2 2 3 2" xfId="42656" xr:uid="{6E571272-9162-462E-A480-84E63033B861}"/>
    <cellStyle name="Normal 110 2 2 4" xfId="42657" xr:uid="{7A5F78E0-9A31-438F-B88A-F5598DCE2A47}"/>
    <cellStyle name="Normal 110 2 3" xfId="42658" xr:uid="{4380AEDF-5198-43AB-B58E-220B0D0876DF}"/>
    <cellStyle name="Normal 110 2 3 2" xfId="42659" xr:uid="{0F7A8D4B-7387-4B1B-AE45-233FF863641B}"/>
    <cellStyle name="Normal 110 2 3 2 2" xfId="42660" xr:uid="{778DACBB-74A4-443D-B798-110EE546E771}"/>
    <cellStyle name="Normal 110 2 3 3" xfId="42661" xr:uid="{D6481795-B9D2-4590-89C3-CF3C80E7758F}"/>
    <cellStyle name="Normal 110 2 4" xfId="42662" xr:uid="{445AD28C-1FAF-481A-A137-33A7F548EFC3}"/>
    <cellStyle name="Normal 110 2 4 2" xfId="42663" xr:uid="{F9D7C469-5377-431F-9D82-D0F9ACEDEA0B}"/>
    <cellStyle name="Normal 110 2 5" xfId="42664" xr:uid="{9A2FF112-F070-44E3-957C-FFE2523FD0C0}"/>
    <cellStyle name="Normal 110 3" xfId="42665" xr:uid="{D2C82369-FD7C-43F5-A0B3-A47140DC7CDB}"/>
    <cellStyle name="Normal 110 3 2" xfId="42666" xr:uid="{7576F3C4-9F54-4A24-B436-D76F553723F2}"/>
    <cellStyle name="Normal 110 3 2 2" xfId="42667" xr:uid="{EBABD8F0-DE61-4CAB-8687-61767DCB917F}"/>
    <cellStyle name="Normal 110 3 2 2 2" xfId="42668" xr:uid="{2142A84F-EA67-4DEE-A61B-549098C6A7E1}"/>
    <cellStyle name="Normal 110 3 2 3" xfId="42669" xr:uid="{2B159395-501E-4591-8A74-B3F60AE54ECC}"/>
    <cellStyle name="Normal 110 3 3" xfId="42670" xr:uid="{76D17791-D0A9-4DA5-A6AC-B0B1ADA80BAB}"/>
    <cellStyle name="Normal 110 3 3 2" xfId="42671" xr:uid="{EF0AB317-F7FF-4998-8BD9-F84712119885}"/>
    <cellStyle name="Normal 110 3 4" xfId="42672" xr:uid="{82C94888-0631-4D52-B3A9-7D0C2C293D85}"/>
    <cellStyle name="Normal 110 4" xfId="42673" xr:uid="{8214E6CD-8FD0-46EF-8F6E-707C7D6B76C2}"/>
    <cellStyle name="Normal 110 4 2" xfId="42674" xr:uid="{A4486F7C-6314-452E-848F-8086BDB41619}"/>
    <cellStyle name="Normal 110 4 2 2" xfId="42675" xr:uid="{306C68E1-6D67-4FCF-A275-9AA3B18B5AA3}"/>
    <cellStyle name="Normal 110 4 3" xfId="42676" xr:uid="{28EAE888-5584-4CEE-BD3E-3DDAA19B8B40}"/>
    <cellStyle name="Normal 110 5" xfId="42677" xr:uid="{D19886A3-8735-417C-BAC9-85B5F319A918}"/>
    <cellStyle name="Normal 110 5 2" xfId="42678" xr:uid="{BC540A9C-EA0A-4BA0-9980-E680B4536999}"/>
    <cellStyle name="Normal 110 6" xfId="42679" xr:uid="{E5C9A8B2-C31F-47C0-9008-51CE87E57849}"/>
    <cellStyle name="Normal 111" xfId="42680" xr:uid="{79376925-3C08-400B-8609-251D340490F0}"/>
    <cellStyle name="Normal 111 2" xfId="42681" xr:uid="{D9C8B4D2-A678-4A7F-B3D7-B08456B69D95}"/>
    <cellStyle name="Normal 111 2 2" xfId="42682" xr:uid="{D26A68C9-41FE-491D-9BDC-4852EC87FBBF}"/>
    <cellStyle name="Normal 111 2 2 2" xfId="42683" xr:uid="{61B3E152-4DF2-48A0-A12A-351D26D72A85}"/>
    <cellStyle name="Normal 111 2 2 2 2" xfId="42684" xr:uid="{4432D667-AA6D-4FCA-A81F-0983FB72517B}"/>
    <cellStyle name="Normal 111 2 2 2 2 2" xfId="42685" xr:uid="{DA8B0738-EAAE-4543-9012-D853A8BCD858}"/>
    <cellStyle name="Normal 111 2 2 2 3" xfId="42686" xr:uid="{EC73DDCB-76BE-413D-ADF7-F4287C10B591}"/>
    <cellStyle name="Normal 111 2 2 3" xfId="42687" xr:uid="{7209EFE9-F439-497F-90D7-8B0E2CEB41A6}"/>
    <cellStyle name="Normal 111 2 2 3 2" xfId="42688" xr:uid="{FFAE5E34-21CE-46B5-9067-851EF25F56D8}"/>
    <cellStyle name="Normal 111 2 2 4" xfId="42689" xr:uid="{149710A5-9D93-4BBA-90B0-96600AC1930A}"/>
    <cellStyle name="Normal 111 2 3" xfId="42690" xr:uid="{3B5991C9-2E5C-47C9-9916-2AB7227E4B8D}"/>
    <cellStyle name="Normal 111 2 3 2" xfId="42691" xr:uid="{F3544FE4-1880-4CE9-98F9-0B5EA9B0CAE1}"/>
    <cellStyle name="Normal 111 2 3 2 2" xfId="42692" xr:uid="{6F580FD7-B3B7-4E0B-B53E-8197B9D465E5}"/>
    <cellStyle name="Normal 111 2 3 3" xfId="42693" xr:uid="{3AE596BF-F993-416B-9B35-F1A5248DE5CD}"/>
    <cellStyle name="Normal 111 2 4" xfId="42694" xr:uid="{F1831581-22AD-481A-8E84-878B93508981}"/>
    <cellStyle name="Normal 111 2 4 2" xfId="42695" xr:uid="{2CA86406-3322-462C-8049-1BA1A17C9AB0}"/>
    <cellStyle name="Normal 111 2 5" xfId="42696" xr:uid="{26F6DFD3-9B15-4CA4-9EAE-7EEBCFAEEBAB}"/>
    <cellStyle name="Normal 111 3" xfId="42697" xr:uid="{94899161-397A-453F-907C-39371A0EE227}"/>
    <cellStyle name="Normal 111 3 2" xfId="42698" xr:uid="{324D07F4-B31E-4C93-AA05-CAF7D3CFEE80}"/>
    <cellStyle name="Normal 111 3 2 2" xfId="42699" xr:uid="{5EA7453C-D188-488B-ADC9-75D0C18F477D}"/>
    <cellStyle name="Normal 111 3 2 2 2" xfId="42700" xr:uid="{0A907F52-D295-4342-8BB5-D3724589FC06}"/>
    <cellStyle name="Normal 111 3 2 3" xfId="42701" xr:uid="{E0AB83C0-AB5E-418D-A726-9F3B368A62AA}"/>
    <cellStyle name="Normal 111 3 3" xfId="42702" xr:uid="{88A53497-2F72-43AC-ADF8-A01D1BF9A7F8}"/>
    <cellStyle name="Normal 111 3 3 2" xfId="42703" xr:uid="{A12FF874-934E-436A-A0FC-AF57FF9472FF}"/>
    <cellStyle name="Normal 111 3 4" xfId="42704" xr:uid="{27355548-FDA5-4651-9694-DD74C1CA0321}"/>
    <cellStyle name="Normal 111 4" xfId="42705" xr:uid="{4272EFAA-D011-4B5D-B7E8-E0456D6EC8F4}"/>
    <cellStyle name="Normal 111 4 2" xfId="42706" xr:uid="{1C8ACCBF-2209-4858-BB66-3CA30E1FEB21}"/>
    <cellStyle name="Normal 111 4 2 2" xfId="42707" xr:uid="{4259F890-62F0-43B9-8C18-20FA00E9756E}"/>
    <cellStyle name="Normal 111 4 3" xfId="42708" xr:uid="{A45CCEC0-4601-4FCD-BB24-B50F65A64883}"/>
    <cellStyle name="Normal 111 5" xfId="42709" xr:uid="{5FBFB21C-B550-41DB-A9D2-A1EE0D9FC614}"/>
    <cellStyle name="Normal 111 5 2" xfId="42710" xr:uid="{3F06EDEA-91C6-4D14-9AB2-E338A48B62D6}"/>
    <cellStyle name="Normal 111 6" xfId="42711" xr:uid="{3C635744-9219-499B-AB16-7A23D644CA53}"/>
    <cellStyle name="Normal 112" xfId="42712" xr:uid="{AA108487-DB68-43AB-93FA-2BBF766E962C}"/>
    <cellStyle name="Normal 112 2" xfId="42713" xr:uid="{44859314-4A89-4500-8F52-8F35D8F395BD}"/>
    <cellStyle name="Normal 112 2 2" xfId="42714" xr:uid="{92573A0A-9A33-4AE2-A81D-B680050A74C8}"/>
    <cellStyle name="Normal 112 2 2 2" xfId="42715" xr:uid="{185484A8-5D29-49EF-A88F-718AD6DF1A6E}"/>
    <cellStyle name="Normal 112 2 2 2 2" xfId="42716" xr:uid="{757C944A-2542-47F7-92F6-3D39B3066234}"/>
    <cellStyle name="Normal 112 2 2 2 2 2" xfId="42717" xr:uid="{2C8D8840-DE40-4916-BEAC-ECCED7FAD3DF}"/>
    <cellStyle name="Normal 112 2 2 2 3" xfId="42718" xr:uid="{0412E454-87C5-4A93-A2C2-DA48EE50DBF5}"/>
    <cellStyle name="Normal 112 2 2 3" xfId="42719" xr:uid="{5DCCC490-B0E3-447C-B7C6-105CFEB68047}"/>
    <cellStyle name="Normal 112 2 2 3 2" xfId="42720" xr:uid="{B36FB59E-021D-4E5F-86B9-BAE68C6C4E39}"/>
    <cellStyle name="Normal 112 2 2 4" xfId="42721" xr:uid="{CCEF5EA7-87DE-4445-B59F-A17E0775B4A0}"/>
    <cellStyle name="Normal 112 2 3" xfId="42722" xr:uid="{6AFFD198-8F6B-4EF2-BF9D-022AE41A46E5}"/>
    <cellStyle name="Normal 112 2 3 2" xfId="42723" xr:uid="{2F409C10-B85B-4D16-BC2B-903E113969F6}"/>
    <cellStyle name="Normal 112 2 3 2 2" xfId="42724" xr:uid="{4713C3F9-D58A-42E7-8490-66442552CA42}"/>
    <cellStyle name="Normal 112 2 3 3" xfId="42725" xr:uid="{9C8E6E74-9C03-4580-9A61-346BCC6C2959}"/>
    <cellStyle name="Normal 112 2 4" xfId="42726" xr:uid="{96C1A7D0-01B7-4B05-8DA6-983B0C730D71}"/>
    <cellStyle name="Normal 112 2 4 2" xfId="42727" xr:uid="{B82EBEB9-8DA3-473B-8220-36F7A193EF35}"/>
    <cellStyle name="Normal 112 2 5" xfId="42728" xr:uid="{CC8B38FD-91D3-4D35-A3D0-2E0153D28EF7}"/>
    <cellStyle name="Normal 112 3" xfId="42729" xr:uid="{03C7D70E-1B39-4852-841A-BB366106577A}"/>
    <cellStyle name="Normal 112 3 2" xfId="42730" xr:uid="{77485A30-3E4D-45A6-8370-6F86C75BACE2}"/>
    <cellStyle name="Normal 112 3 2 2" xfId="42731" xr:uid="{2B1FB3EB-B4BE-4094-8B45-ACD8BD9D49F3}"/>
    <cellStyle name="Normal 112 3 2 2 2" xfId="42732" xr:uid="{9F65A343-CF70-4FAB-BE49-7C32BCD3A096}"/>
    <cellStyle name="Normal 112 3 2 2 2 2" xfId="42733" xr:uid="{A9F5E91C-9A50-47AA-99AB-A9A716AB5C0E}"/>
    <cellStyle name="Normal 112 3 2 2 3" xfId="42734" xr:uid="{FCC7339A-90AD-4A5C-ACE5-F7BA039611B7}"/>
    <cellStyle name="Normal 112 3 2 3" xfId="42735" xr:uid="{C6B3E863-AECA-42F8-B15E-F7E7A5B3D5B1}"/>
    <cellStyle name="Normal 112 3 2 3 2" xfId="42736" xr:uid="{8DCB47F9-6EA8-4170-86B8-BC1371380497}"/>
    <cellStyle name="Normal 112 3 2 4" xfId="42737" xr:uid="{3DE28795-8EEB-4FBF-B965-44E0049D7E0E}"/>
    <cellStyle name="Normal 112 3 3" xfId="42738" xr:uid="{77625039-69AF-4EF8-9CC5-D7172BEF13FB}"/>
    <cellStyle name="Normal 112 3 3 2" xfId="42739" xr:uid="{276C8826-E7E5-4EF4-8556-22D9D6C28A9F}"/>
    <cellStyle name="Normal 112 3 3 2 2" xfId="42740" xr:uid="{D9553E43-F2D1-4B29-9029-59DA8C49B4FD}"/>
    <cellStyle name="Normal 112 3 3 3" xfId="42741" xr:uid="{CACC853B-8717-4401-9975-C6359A5E468F}"/>
    <cellStyle name="Normal 112 3 4" xfId="42742" xr:uid="{13DF7583-286C-4414-A264-3DFE535B1A16}"/>
    <cellStyle name="Normal 112 3 4 2" xfId="42743" xr:uid="{E0C1CD57-5835-49D7-8F3B-F76B383092C7}"/>
    <cellStyle name="Normal 112 3 5" xfId="42744" xr:uid="{F7FC49E7-1610-4FCD-AA72-ACA61A2153A3}"/>
    <cellStyle name="Normal 112 4" xfId="42745" xr:uid="{C5951494-A9FD-499A-95D4-D9C77DACDD60}"/>
    <cellStyle name="Normal 112 4 2" xfId="42746" xr:uid="{C00D56E4-1B2D-4EDE-9987-5142964D8535}"/>
    <cellStyle name="Normal 112 4 2 2" xfId="42747" xr:uid="{AE5E1B5A-8709-417A-AB7C-DC3766EADC69}"/>
    <cellStyle name="Normal 112 4 2 2 2" xfId="42748" xr:uid="{4737A332-78C5-4DB4-A850-FF559F155815}"/>
    <cellStyle name="Normal 112 4 2 3" xfId="42749" xr:uid="{043B1794-198C-4048-A02E-F9F3658CBEDF}"/>
    <cellStyle name="Normal 112 4 3" xfId="42750" xr:uid="{1ADCE9FD-7344-44C3-9389-A623729489FA}"/>
    <cellStyle name="Normal 112 4 3 2" xfId="42751" xr:uid="{019EF068-8589-4737-A908-5E19D44A6ED8}"/>
    <cellStyle name="Normal 112 4 4" xfId="42752" xr:uid="{3DAC6EA4-D870-4288-9B76-4035C76863E3}"/>
    <cellStyle name="Normal 112 5" xfId="42753" xr:uid="{3229E16B-013D-43BC-9A39-04030DB4285C}"/>
    <cellStyle name="Normal 112 5 2" xfId="42754" xr:uid="{7BB80FF6-2B58-4A1C-8F44-230BEFC7D899}"/>
    <cellStyle name="Normal 112 5 2 2" xfId="42755" xr:uid="{37681336-D0F6-4359-A24A-4B8D8124DCE3}"/>
    <cellStyle name="Normal 112 5 3" xfId="42756" xr:uid="{EAF97555-D57F-4A44-B120-DF5A084EB2B5}"/>
    <cellStyle name="Normal 112 6" xfId="42757" xr:uid="{3B22FB31-8463-4A3B-876F-185338484CA0}"/>
    <cellStyle name="Normal 112 6 2" xfId="42758" xr:uid="{900BF77F-63FD-4A88-82D2-2C606B18E63D}"/>
    <cellStyle name="Normal 112 7" xfId="42759" xr:uid="{C08C033A-C886-4508-8972-D8146754B76F}"/>
    <cellStyle name="Normal 113" xfId="42760" xr:uid="{6D03486A-A236-4DF4-970A-775EAF147798}"/>
    <cellStyle name="Normal 113 2" xfId="42761" xr:uid="{4F3BD330-E44F-42C7-B148-33ECFFF10754}"/>
    <cellStyle name="Normal 113 2 2" xfId="42762" xr:uid="{FB0B8651-6829-4FE5-AAB7-630A16A8E63C}"/>
    <cellStyle name="Normal 113 2 2 2" xfId="42763" xr:uid="{20A0DBAE-BD8B-413C-ADDA-D87DFBD744D9}"/>
    <cellStyle name="Normal 113 2 2 2 2" xfId="42764" xr:uid="{59DEC076-9AF8-4754-9A23-750B862DB6F3}"/>
    <cellStyle name="Normal 113 2 2 2 2 2" xfId="42765" xr:uid="{C6E83B67-CFC5-429A-AB13-8A954922EFF6}"/>
    <cellStyle name="Normal 113 2 2 2 3" xfId="42766" xr:uid="{F5A47251-F8ED-4452-B2A2-DEABA7D50870}"/>
    <cellStyle name="Normal 113 2 2 3" xfId="42767" xr:uid="{683AB4CE-1F5B-4EA7-B9F2-43B34CBF1D78}"/>
    <cellStyle name="Normal 113 2 2 3 2" xfId="42768" xr:uid="{D453B73B-3F53-4EDD-9A4C-3AEDBB0F6E6E}"/>
    <cellStyle name="Normal 113 2 2 4" xfId="42769" xr:uid="{9A98E523-AD83-4EFF-90BE-DD40436D2481}"/>
    <cellStyle name="Normal 113 2 3" xfId="42770" xr:uid="{4AD4935C-2FBA-4C5C-AE94-18CE381D0076}"/>
    <cellStyle name="Normal 113 2 3 2" xfId="42771" xr:uid="{E06B81D7-77D1-4478-B786-609FDD5DA1BB}"/>
    <cellStyle name="Normal 113 2 3 2 2" xfId="42772" xr:uid="{BABC837A-68E3-4356-8433-9F58FB4A46C0}"/>
    <cellStyle name="Normal 113 2 3 3" xfId="42773" xr:uid="{59F7C36C-7B30-474C-8BAC-202B9BBB4D04}"/>
    <cellStyle name="Normal 113 2 4" xfId="42774" xr:uid="{F9205979-9B46-4AB6-8125-1A4A074308DE}"/>
    <cellStyle name="Normal 113 2 4 2" xfId="42775" xr:uid="{AABF1EC2-8CA7-434D-B8B4-94ED045F3075}"/>
    <cellStyle name="Normal 113 2 5" xfId="42776" xr:uid="{4F688439-EC73-41BD-89F0-3CC4081FBB9B}"/>
    <cellStyle name="Normal 113 3" xfId="42777" xr:uid="{35B5D64E-3D53-4905-8B7C-589960AE8EA1}"/>
    <cellStyle name="Normal 113 3 2" xfId="42778" xr:uid="{AE359D82-8A22-4F7F-8EC8-2FD8EF69286E}"/>
    <cellStyle name="Normal 113 3 2 2" xfId="42779" xr:uid="{8E2B81F2-9C05-48CE-952E-01ECD2EC1ED3}"/>
    <cellStyle name="Normal 113 3 2 2 2" xfId="42780" xr:uid="{2DB01B4A-E375-49BB-9B99-3882DB88D5D3}"/>
    <cellStyle name="Normal 113 3 2 2 2 2" xfId="42781" xr:uid="{A41BF558-5FFA-40A6-86C0-5F54BC34C8B3}"/>
    <cellStyle name="Normal 113 3 2 2 3" xfId="42782" xr:uid="{A953C34F-B8E3-4474-B77C-04DE3BFF9F06}"/>
    <cellStyle name="Normal 113 3 2 3" xfId="42783" xr:uid="{E0490411-8492-48D2-9CFB-A66DE9CA14EB}"/>
    <cellStyle name="Normal 113 3 2 3 2" xfId="42784" xr:uid="{9E2C14D9-E472-4A1F-B276-18B21E46B4A8}"/>
    <cellStyle name="Normal 113 3 2 4" xfId="42785" xr:uid="{864A8E13-8111-442A-A749-ABE649DDA81A}"/>
    <cellStyle name="Normal 113 3 3" xfId="42786" xr:uid="{6C2EDAB2-91B9-4744-AAC9-88044FC53AF4}"/>
    <cellStyle name="Normal 113 3 3 2" xfId="42787" xr:uid="{C20E5D3F-1903-4E23-91C6-BE37944BD0D9}"/>
    <cellStyle name="Normal 113 3 3 2 2" xfId="42788" xr:uid="{AC2EC3B3-B7E7-4A24-8C8C-33F5BB8E472C}"/>
    <cellStyle name="Normal 113 3 3 3" xfId="42789" xr:uid="{FD2432DA-DC9D-4941-A583-47A856AD60BB}"/>
    <cellStyle name="Normal 113 3 4" xfId="42790" xr:uid="{B8B34125-DCAB-4685-B5AF-1B754488AA33}"/>
    <cellStyle name="Normal 113 3 4 2" xfId="42791" xr:uid="{2741678C-6F86-4A5F-87FC-91867D2A61ED}"/>
    <cellStyle name="Normal 113 3 5" xfId="42792" xr:uid="{DE5C3B2B-E777-4031-871A-648CFDF38654}"/>
    <cellStyle name="Normal 113 4" xfId="42793" xr:uid="{188CCF38-F7BC-462E-A888-0990D9AB8B90}"/>
    <cellStyle name="Normal 113 4 2" xfId="42794" xr:uid="{7CD596B2-1539-4BE7-B3EE-B1E90B38536A}"/>
    <cellStyle name="Normal 113 4 2 2" xfId="42795" xr:uid="{8F4AECA5-FBFC-4D8B-BBD1-4859C0986D0A}"/>
    <cellStyle name="Normal 113 4 2 2 2" xfId="42796" xr:uid="{CA2317CD-4B49-48B7-9561-B5FDDB60CA80}"/>
    <cellStyle name="Normal 113 4 2 3" xfId="42797" xr:uid="{686DE355-A57A-481D-9D07-571A283B5ED8}"/>
    <cellStyle name="Normal 113 4 3" xfId="42798" xr:uid="{D4D7203F-DF18-4220-8A2E-8F35015C1FDA}"/>
    <cellStyle name="Normal 113 4 3 2" xfId="42799" xr:uid="{A033BDB5-1A01-407A-9BD0-DA55D0D2473D}"/>
    <cellStyle name="Normal 113 4 4" xfId="42800" xr:uid="{5C94F4BC-8AAA-4E2E-8C57-602ADD0591D7}"/>
    <cellStyle name="Normal 113 5" xfId="42801" xr:uid="{F0E2DE13-B6D3-44CD-A8AD-4A728B994AF2}"/>
    <cellStyle name="Normal 113 5 2" xfId="42802" xr:uid="{CBE2ABBF-F8A0-46A8-AAA2-5F2E0C82CEFA}"/>
    <cellStyle name="Normal 113 5 2 2" xfId="42803" xr:uid="{3CA802BB-7B44-4966-B87C-2BAD8F287343}"/>
    <cellStyle name="Normal 113 5 3" xfId="42804" xr:uid="{E52CFF01-5EF0-47CA-AAD3-C030A16FD6BD}"/>
    <cellStyle name="Normal 113 6" xfId="42805" xr:uid="{14C9B378-D25E-4D93-82E5-96294BEFF469}"/>
    <cellStyle name="Normal 113 6 2" xfId="42806" xr:uid="{C0A7D088-F9E1-4B04-9E3B-EFB50DF7F7FA}"/>
    <cellStyle name="Normal 113 7" xfId="42807" xr:uid="{FFDCC269-2170-4423-A9CC-128C861F4D14}"/>
    <cellStyle name="Normal 114" xfId="42808" xr:uid="{765F496A-1F7D-4BF2-B405-7C02108445D4}"/>
    <cellStyle name="Normal 114 2" xfId="42809" xr:uid="{E59395A5-A5E9-4CB5-907B-B5FEA3500A38}"/>
    <cellStyle name="Normal 114 2 2" xfId="42810" xr:uid="{34F93E87-2191-4772-9D08-2B95B5E05D24}"/>
    <cellStyle name="Normal 114 2 2 2" xfId="42811" xr:uid="{D8A06139-5327-446B-A1BE-CD26AAE5DE71}"/>
    <cellStyle name="Normal 114 2 2 2 2" xfId="42812" xr:uid="{1D75181F-7D0C-4552-A7D2-3E6E95BAEEAC}"/>
    <cellStyle name="Normal 114 2 2 2 2 2" xfId="42813" xr:uid="{2DE99601-59C3-45FF-AB01-0255A13D075C}"/>
    <cellStyle name="Normal 114 2 2 2 3" xfId="42814" xr:uid="{036826E1-5345-423B-80CE-18032E1F3C19}"/>
    <cellStyle name="Normal 114 2 2 3" xfId="42815" xr:uid="{718F36C8-1DE8-4EAB-A6AA-3B6BEE147090}"/>
    <cellStyle name="Normal 114 2 2 3 2" xfId="42816" xr:uid="{D0DE42BA-DE73-4A07-ACB9-734DA478539F}"/>
    <cellStyle name="Normal 114 2 2 4" xfId="42817" xr:uid="{5D900D8A-09D6-469B-8848-18642DF9E29E}"/>
    <cellStyle name="Normal 114 2 3" xfId="42818" xr:uid="{4E1272A0-1045-4D65-A875-300217008747}"/>
    <cellStyle name="Normal 114 2 3 2" xfId="42819" xr:uid="{1F87FD39-616F-49E9-B5FE-C81D5D6592BE}"/>
    <cellStyle name="Normal 114 2 3 2 2" xfId="42820" xr:uid="{87A33902-FFD9-4F43-A396-A130563EBFF2}"/>
    <cellStyle name="Normal 114 2 3 3" xfId="42821" xr:uid="{7C2134EA-BD42-43F4-8D7D-1C5744F5EF97}"/>
    <cellStyle name="Normal 114 2 4" xfId="42822" xr:uid="{77056570-B42B-4069-8C20-7869398B82F9}"/>
    <cellStyle name="Normal 114 2 4 2" xfId="42823" xr:uid="{1123B667-1DB7-45C6-9748-E24D7C127D56}"/>
    <cellStyle name="Normal 114 2 5" xfId="42824" xr:uid="{DB55CBF2-B618-4630-8B0D-18C6245F8814}"/>
    <cellStyle name="Normal 114 3" xfId="42825" xr:uid="{A27F119B-B1B4-4A42-96E9-A70D7FBFF9BE}"/>
    <cellStyle name="Normal 114 3 2" xfId="42826" xr:uid="{23CD7A09-EBB1-4E81-901A-B08EBFA25CC3}"/>
    <cellStyle name="Normal 114 3 2 2" xfId="42827" xr:uid="{3526ADF3-73F4-4931-B31A-C88C4536D866}"/>
    <cellStyle name="Normal 114 3 2 2 2" xfId="42828" xr:uid="{58A5C9C6-1DC1-4E0C-9C15-61F1039A2EE0}"/>
    <cellStyle name="Normal 114 3 2 2 2 2" xfId="42829" xr:uid="{EC34CB3D-96A0-4910-8729-32DA808C996B}"/>
    <cellStyle name="Normal 114 3 2 2 3" xfId="42830" xr:uid="{EE7EEC23-6A32-42BF-97DB-94D1FD409E2F}"/>
    <cellStyle name="Normal 114 3 2 3" xfId="42831" xr:uid="{620430C6-118A-480B-B0EC-DB895B67E274}"/>
    <cellStyle name="Normal 114 3 2 3 2" xfId="42832" xr:uid="{203A5285-522E-48CE-8006-150F2E95E750}"/>
    <cellStyle name="Normal 114 3 2 4" xfId="42833" xr:uid="{D9DF9B2D-89B8-4F0C-9A05-FB946EEF9881}"/>
    <cellStyle name="Normal 114 3 3" xfId="42834" xr:uid="{0C3E9A48-567A-44A5-8647-1836C1D7FBAB}"/>
    <cellStyle name="Normal 114 3 3 2" xfId="42835" xr:uid="{43359B4F-C4AA-4009-8265-49B400B9D7F2}"/>
    <cellStyle name="Normal 114 3 3 2 2" xfId="42836" xr:uid="{53EFA4A6-6FF6-4871-A385-D8EE615CAB34}"/>
    <cellStyle name="Normal 114 3 3 3" xfId="42837" xr:uid="{2517AF89-5FCA-4761-AC51-55EBC5F72C71}"/>
    <cellStyle name="Normal 114 3 4" xfId="42838" xr:uid="{31A13064-8D9E-45C8-AE15-E45A2C4C0A64}"/>
    <cellStyle name="Normal 114 3 4 2" xfId="42839" xr:uid="{3BB8A502-3359-40E6-9B2C-5DF9FC307BE6}"/>
    <cellStyle name="Normal 114 3 5" xfId="42840" xr:uid="{59F3AFAB-0EFD-4266-9B9D-8B3DC42EB44B}"/>
    <cellStyle name="Normal 114 4" xfId="42841" xr:uid="{58EBF59D-D413-43C0-858C-EFA6B9B137C3}"/>
    <cellStyle name="Normal 114 4 2" xfId="42842" xr:uid="{D375A43C-7DF1-4F4C-9E65-3EE8D3F64C2E}"/>
    <cellStyle name="Normal 114 4 2 2" xfId="42843" xr:uid="{306383F2-3895-4401-9D63-AC44D8210E07}"/>
    <cellStyle name="Normal 114 4 2 2 2" xfId="42844" xr:uid="{5F204317-0567-4279-B6DB-940B425E2F90}"/>
    <cellStyle name="Normal 114 4 2 3" xfId="42845" xr:uid="{C6F4D5DD-BA18-44B2-8371-4F09912F24DB}"/>
    <cellStyle name="Normal 114 4 3" xfId="42846" xr:uid="{8C518FCF-308C-4D4C-8D72-CC7DAB455055}"/>
    <cellStyle name="Normal 114 4 3 2" xfId="42847" xr:uid="{660F3058-6564-46D5-B818-437DBF7F697A}"/>
    <cellStyle name="Normal 114 4 4" xfId="42848" xr:uid="{9E1F9DBD-41DF-4C41-9F15-EB5447EEA87A}"/>
    <cellStyle name="Normal 114 5" xfId="42849" xr:uid="{035A50ED-2C3B-4F99-8F18-F69DD8F10A05}"/>
    <cellStyle name="Normal 114 5 2" xfId="42850" xr:uid="{5BB30840-A3A5-45F9-B05E-0552F78FAC7B}"/>
    <cellStyle name="Normal 114 5 2 2" xfId="42851" xr:uid="{39996CFF-B28E-43C0-A254-103A2B81271A}"/>
    <cellStyle name="Normal 114 5 3" xfId="42852" xr:uid="{FACE16A5-58E6-4264-9435-FBC65ED368E0}"/>
    <cellStyle name="Normal 114 6" xfId="42853" xr:uid="{EE2429C4-1460-4E9A-954E-A3058B2D6343}"/>
    <cellStyle name="Normal 114 6 2" xfId="42854" xr:uid="{17FEF0F6-D891-4058-B8A4-FD997330F619}"/>
    <cellStyle name="Normal 114 7" xfId="42855" xr:uid="{F9E525E9-8319-4A3C-81F1-A61371AF28CC}"/>
    <cellStyle name="Normal 115" xfId="42856" xr:uid="{EF92D6F8-809B-4B00-950D-5E923C80D91D}"/>
    <cellStyle name="Normal 115 2" xfId="42857" xr:uid="{2A5568A8-A64A-4AF1-8265-8CAB65798E68}"/>
    <cellStyle name="Normal 115 2 2" xfId="42858" xr:uid="{6A9DB342-33C8-4548-9159-B51E890C9952}"/>
    <cellStyle name="Normal 115 2 2 2" xfId="42859" xr:uid="{369D577E-3B76-41D1-9B87-0BB6043A668F}"/>
    <cellStyle name="Normal 115 2 2 2 2" xfId="42860" xr:uid="{73F99AAF-4059-4B40-8CC8-A96061D5CBD0}"/>
    <cellStyle name="Normal 115 2 2 2 2 2" xfId="42861" xr:uid="{2D89CC26-16BC-47FD-A6A7-D142559398B3}"/>
    <cellStyle name="Normal 115 2 2 2 3" xfId="42862" xr:uid="{D6FD9B50-128C-4EAC-B98F-E9968BCE3E7D}"/>
    <cellStyle name="Normal 115 2 2 3" xfId="42863" xr:uid="{4954F239-2FAB-4A9D-9D7B-AD0D67B5BC1D}"/>
    <cellStyle name="Normal 115 2 2 3 2" xfId="42864" xr:uid="{6BF48690-269E-4FD4-9831-7CD927D7D96A}"/>
    <cellStyle name="Normal 115 2 2 4" xfId="42865" xr:uid="{59933420-CD02-422C-9FD4-D8AA27B5AFCC}"/>
    <cellStyle name="Normal 115 2 3" xfId="42866" xr:uid="{57CC74E9-E3D1-423C-8914-7879770C0310}"/>
    <cellStyle name="Normal 115 2 3 2" xfId="42867" xr:uid="{B36A31E2-5A5E-42AD-957E-3FDBE4BC8CA5}"/>
    <cellStyle name="Normal 115 2 3 2 2" xfId="42868" xr:uid="{657A46F4-F4DF-4B06-AC79-1FC6C5E0DF59}"/>
    <cellStyle name="Normal 115 2 3 3" xfId="42869" xr:uid="{32F2D6EC-70CA-4B57-90C2-194DA704B6B1}"/>
    <cellStyle name="Normal 115 2 4" xfId="42870" xr:uid="{8A362DD9-16B5-4D6B-BEAD-282861B6DB6B}"/>
    <cellStyle name="Normal 115 2 4 2" xfId="42871" xr:uid="{E7FD4AB0-0A19-4E5E-9A0E-4ADB1E925EC5}"/>
    <cellStyle name="Normal 115 2 5" xfId="42872" xr:uid="{42CEDF3A-1392-4D9F-A3E1-E847E7D723ED}"/>
    <cellStyle name="Normal 115 3" xfId="42873" xr:uid="{66AAE851-D8CD-4350-9F8F-25A57B4E70D5}"/>
    <cellStyle name="Normal 115 3 2" xfId="42874" xr:uid="{D67B5C59-BB4B-43B7-AD0C-AFD1FAEE570C}"/>
    <cellStyle name="Normal 115 3 2 2" xfId="42875" xr:uid="{61B8EDDF-11B1-4EE0-8D59-53317868EABE}"/>
    <cellStyle name="Normal 115 3 2 2 2" xfId="42876" xr:uid="{56815FF1-DD09-4E59-A95F-5A6FCAF3C6E9}"/>
    <cellStyle name="Normal 115 3 2 2 2 2" xfId="42877" xr:uid="{000D4E8C-8C47-4212-B215-0E9F0D8D2127}"/>
    <cellStyle name="Normal 115 3 2 2 3" xfId="42878" xr:uid="{20BEDEDC-CD4F-4085-BBE5-4610B1800957}"/>
    <cellStyle name="Normal 115 3 2 3" xfId="42879" xr:uid="{D46DE48E-4AE3-4A9E-B2CF-31BB8DF4D752}"/>
    <cellStyle name="Normal 115 3 2 3 2" xfId="42880" xr:uid="{0DC8B810-CBE8-4D2A-8548-2635BB77F79A}"/>
    <cellStyle name="Normal 115 3 2 4" xfId="42881" xr:uid="{660B71FD-9B05-4896-B964-95BF59BB27E2}"/>
    <cellStyle name="Normal 115 3 3" xfId="42882" xr:uid="{FFBF5C97-BEEF-4981-8EA4-4ED6D5A9D50E}"/>
    <cellStyle name="Normal 115 3 3 2" xfId="42883" xr:uid="{B84D6ECA-963D-4FE3-AEB5-816E55402DC1}"/>
    <cellStyle name="Normal 115 3 3 2 2" xfId="42884" xr:uid="{BB4C398A-D08F-43D0-9F6B-403297557EDA}"/>
    <cellStyle name="Normal 115 3 3 3" xfId="42885" xr:uid="{90F2615D-C1CA-4C44-95B8-A7E49B0F63AB}"/>
    <cellStyle name="Normal 115 3 4" xfId="42886" xr:uid="{3D3861EB-7BBF-4112-91EA-27CEA7DD5F48}"/>
    <cellStyle name="Normal 115 3 4 2" xfId="42887" xr:uid="{0DA4EFF6-EB32-457F-B7AC-6027E791563E}"/>
    <cellStyle name="Normal 115 3 5" xfId="42888" xr:uid="{0074F08C-C20A-48C2-A492-127CB6EB8716}"/>
    <cellStyle name="Normal 115 4" xfId="42889" xr:uid="{D36901EB-6A01-4DA4-815B-855388A7DE98}"/>
    <cellStyle name="Normal 115 4 2" xfId="42890" xr:uid="{146BEDD5-03A6-4403-861A-41C7829D36EA}"/>
    <cellStyle name="Normal 115 4 2 2" xfId="42891" xr:uid="{93121D2C-4E3D-40E1-B54C-00354B4993AF}"/>
    <cellStyle name="Normal 115 4 2 2 2" xfId="42892" xr:uid="{F51A468C-D8B9-4197-ADA0-7E764BC6E4CE}"/>
    <cellStyle name="Normal 115 4 2 3" xfId="42893" xr:uid="{08271713-75C3-47A8-BABA-AA37E8FB7DD5}"/>
    <cellStyle name="Normal 115 4 3" xfId="42894" xr:uid="{55C29246-F66B-4571-98F0-3AADEEEBD03E}"/>
    <cellStyle name="Normal 115 4 3 2" xfId="42895" xr:uid="{DB2E7498-0226-445C-AC33-0E72295AC61C}"/>
    <cellStyle name="Normal 115 4 4" xfId="42896" xr:uid="{D11A14F1-26DE-4F81-BDE4-C9AF303EB326}"/>
    <cellStyle name="Normal 115 5" xfId="42897" xr:uid="{A926B820-D72F-4E03-8294-E82FD9183D80}"/>
    <cellStyle name="Normal 115 5 2" xfId="42898" xr:uid="{B69530E9-9283-45E0-BAAA-268E76548FCF}"/>
    <cellStyle name="Normal 115 5 2 2" xfId="42899" xr:uid="{9D6C2845-149A-4902-9130-A6A27B517A3E}"/>
    <cellStyle name="Normal 115 5 3" xfId="42900" xr:uid="{D095E62B-D2EF-4513-83E9-5AEA51CC69E3}"/>
    <cellStyle name="Normal 115 6" xfId="42901" xr:uid="{F3E6C8FB-2D0D-4415-9A0C-AB4A631F0D7B}"/>
    <cellStyle name="Normal 115 6 2" xfId="42902" xr:uid="{CB8BE1C6-8E7D-48C5-BD07-0C7993EDAC57}"/>
    <cellStyle name="Normal 115 7" xfId="42903" xr:uid="{E71E08B2-537D-4789-B5D8-43DAB26A9FE6}"/>
    <cellStyle name="Normal 116" xfId="42904" xr:uid="{788FCC1E-F2B4-4EF0-BE13-7AD321AEF906}"/>
    <cellStyle name="Normal 116 2" xfId="42905" xr:uid="{2F3056CF-F4DB-4721-984B-7AF37D6AA895}"/>
    <cellStyle name="Normal 116 2 2" xfId="42906" xr:uid="{2C431E9E-4955-404B-8574-D6F406DBA804}"/>
    <cellStyle name="Normal 116 2 2 2" xfId="42907" xr:uid="{E9BA5EBF-69E0-4015-96E5-2013B9F06EBC}"/>
    <cellStyle name="Normal 116 2 2 2 2" xfId="42908" xr:uid="{AB55DC55-BA7F-4555-A144-30BF6029C117}"/>
    <cellStyle name="Normal 116 2 2 2 2 2" xfId="42909" xr:uid="{A6765095-88DC-42E8-8CB0-DDBA406D8696}"/>
    <cellStyle name="Normal 116 2 2 2 3" xfId="42910" xr:uid="{71FA9B75-0979-4A57-99E6-A1DC2D9E7B07}"/>
    <cellStyle name="Normal 116 2 2 3" xfId="42911" xr:uid="{40D38CBE-A851-47FC-A184-76B6C32351A2}"/>
    <cellStyle name="Normal 116 2 2 3 2" xfId="42912" xr:uid="{37AFD7F3-FEE6-4A9E-AED8-9A4D8BA1362A}"/>
    <cellStyle name="Normal 116 2 2 4" xfId="42913" xr:uid="{24EE2567-8FF5-482D-883F-C85C36B25FE4}"/>
    <cellStyle name="Normal 116 2 3" xfId="42914" xr:uid="{F9248F1B-F808-4315-B44D-49CE935599A3}"/>
    <cellStyle name="Normal 116 2 3 2" xfId="42915" xr:uid="{71EA8BDA-FF54-48E4-A1B1-4D9BCF97A71F}"/>
    <cellStyle name="Normal 116 2 3 2 2" xfId="42916" xr:uid="{8F8414CF-BAA2-4E11-8FBE-DB3DA998BE2C}"/>
    <cellStyle name="Normal 116 2 3 3" xfId="42917" xr:uid="{B89ADDF7-CDF8-434B-BA6D-0B12BDC051ED}"/>
    <cellStyle name="Normal 116 2 4" xfId="42918" xr:uid="{D3440F80-F883-4B31-9271-4BCAFF4A8244}"/>
    <cellStyle name="Normal 116 2 4 2" xfId="42919" xr:uid="{F6F50BBA-E6FF-4B73-88E6-6871110FE7CD}"/>
    <cellStyle name="Normal 116 2 5" xfId="42920" xr:uid="{9CEF1486-4AE4-4D24-9489-CCD89D6DAF8B}"/>
    <cellStyle name="Normal 116 3" xfId="42921" xr:uid="{8E024E42-2A18-443A-A67D-8A23288473EF}"/>
    <cellStyle name="Normal 116 3 2" xfId="42922" xr:uid="{02543365-0612-487A-A633-FBBF22CFE45F}"/>
    <cellStyle name="Normal 116 3 2 2" xfId="42923" xr:uid="{0B917BC2-C6E2-4BD2-8382-0241760E7D98}"/>
    <cellStyle name="Normal 116 3 2 2 2" xfId="42924" xr:uid="{ACF14351-7B9C-49F2-949D-2B179B6712A3}"/>
    <cellStyle name="Normal 116 3 2 2 2 2" xfId="42925" xr:uid="{17FBD9AC-2703-46F0-AB1E-02F9671BE9AD}"/>
    <cellStyle name="Normal 116 3 2 2 3" xfId="42926" xr:uid="{1A850482-CBCF-4156-961A-976A1154F190}"/>
    <cellStyle name="Normal 116 3 2 3" xfId="42927" xr:uid="{16E1E798-90ED-45B8-A0F0-80CFD65A6362}"/>
    <cellStyle name="Normal 116 3 2 3 2" xfId="42928" xr:uid="{64FBECE4-20CE-49E0-8755-351B2189739B}"/>
    <cellStyle name="Normal 116 3 2 4" xfId="42929" xr:uid="{EF9A8E9D-A72D-4A54-A260-0B73562D5231}"/>
    <cellStyle name="Normal 116 3 3" xfId="42930" xr:uid="{FB7C4348-755F-402E-B64A-D0E84C7ADAA0}"/>
    <cellStyle name="Normal 116 3 3 2" xfId="42931" xr:uid="{58EE2B91-C6C6-4ADC-9F19-153D32A6C12F}"/>
    <cellStyle name="Normal 116 3 3 2 2" xfId="42932" xr:uid="{02CC671E-8AD4-4362-B523-BDFBA42AE37E}"/>
    <cellStyle name="Normal 116 3 3 3" xfId="42933" xr:uid="{B2C893B1-4203-4B21-AC7D-C55CFE871536}"/>
    <cellStyle name="Normal 116 3 4" xfId="42934" xr:uid="{6143F4FD-6BFF-49F1-B333-03F3CB963BC6}"/>
    <cellStyle name="Normal 116 3 4 2" xfId="42935" xr:uid="{E37B79D8-6B72-49EE-8E2D-3E64F6A874EE}"/>
    <cellStyle name="Normal 116 3 5" xfId="42936" xr:uid="{9423B3E8-835D-4193-A44F-296A3D64D171}"/>
    <cellStyle name="Normal 116 4" xfId="42937" xr:uid="{F744DB34-B2BB-4297-8221-1D6B504B8695}"/>
    <cellStyle name="Normal 116 4 2" xfId="42938" xr:uid="{22E7EB95-FD8B-4614-A622-77BFEF69A14E}"/>
    <cellStyle name="Normal 116 4 2 2" xfId="42939" xr:uid="{F7043562-6D5C-403B-8247-54F21D66F343}"/>
    <cellStyle name="Normal 116 4 2 2 2" xfId="42940" xr:uid="{F5F53801-5663-4797-8C3F-04F65C8257F2}"/>
    <cellStyle name="Normal 116 4 2 3" xfId="42941" xr:uid="{C85AD1AC-6C1B-4D71-A23C-274E21EAF201}"/>
    <cellStyle name="Normal 116 4 3" xfId="42942" xr:uid="{A299AD3F-02F3-4C2D-B889-2A7B41D221A5}"/>
    <cellStyle name="Normal 116 4 3 2" xfId="42943" xr:uid="{1FD50630-8D60-4797-A392-F53B519E8494}"/>
    <cellStyle name="Normal 116 4 4" xfId="42944" xr:uid="{7199299B-FC02-469D-85C5-C364859611F2}"/>
    <cellStyle name="Normal 116 5" xfId="42945" xr:uid="{2127B170-4FB0-4D91-B23F-2206803E8A96}"/>
    <cellStyle name="Normal 116 5 2" xfId="42946" xr:uid="{BB76DA37-1567-4462-B7B9-C1EDE1DB88D4}"/>
    <cellStyle name="Normal 116 5 2 2" xfId="42947" xr:uid="{F1490CBC-A550-461A-9423-024882460A61}"/>
    <cellStyle name="Normal 116 5 3" xfId="42948" xr:uid="{388CDC54-B936-4E25-8153-987021D2104F}"/>
    <cellStyle name="Normal 116 6" xfId="42949" xr:uid="{B192E8A5-049A-4CD9-8A35-0225C48A4826}"/>
    <cellStyle name="Normal 116 6 2" xfId="42950" xr:uid="{DA19EC77-4D15-4058-B04D-3B1A5793F102}"/>
    <cellStyle name="Normal 116 7" xfId="42951" xr:uid="{AAC44C64-CA48-48E0-91D0-DB97E6020AFE}"/>
    <cellStyle name="Normal 117" xfId="42952" xr:uid="{2AF23570-C2C2-46E0-A79B-B476A26A94BC}"/>
    <cellStyle name="Normal 117 2" xfId="42953" xr:uid="{C5CAA3C3-E7D8-4821-9126-4CFFD1198123}"/>
    <cellStyle name="Normal 117 2 2" xfId="42954" xr:uid="{D4D1B319-F1FB-4487-AA68-1FB21FE2CF99}"/>
    <cellStyle name="Normal 117 2 2 2" xfId="42955" xr:uid="{F145D14F-F348-40AE-A1A8-71AD2FFEBE0F}"/>
    <cellStyle name="Normal 117 2 2 2 2" xfId="42956" xr:uid="{D800617D-E2D1-4937-B7E6-4796CFF3FDEF}"/>
    <cellStyle name="Normal 117 2 2 2 2 2" xfId="42957" xr:uid="{519C77FA-68AA-4FCA-95E3-54ED63FE9805}"/>
    <cellStyle name="Normal 117 2 2 2 3" xfId="42958" xr:uid="{5FD129DF-637C-4634-8D9C-3DF5B138BD25}"/>
    <cellStyle name="Normal 117 2 2 3" xfId="42959" xr:uid="{6F4CB6D0-BA4E-492B-A180-682126737965}"/>
    <cellStyle name="Normal 117 2 2 3 2" xfId="42960" xr:uid="{B076D892-5DA5-49D7-A611-A35312D192E5}"/>
    <cellStyle name="Normal 117 2 2 4" xfId="42961" xr:uid="{11F83854-ECCA-4E8D-A6FC-90FAEA0992CC}"/>
    <cellStyle name="Normal 117 2 3" xfId="42962" xr:uid="{06B9FE81-8072-49A4-B37F-326BB0D90162}"/>
    <cellStyle name="Normal 117 2 3 2" xfId="42963" xr:uid="{5C16E4DE-6F36-4F70-A7D8-5E98A485E2C2}"/>
    <cellStyle name="Normal 117 2 3 2 2" xfId="42964" xr:uid="{AF56FC8E-A15E-44D2-945E-16F187603FCC}"/>
    <cellStyle name="Normal 117 2 3 3" xfId="42965" xr:uid="{155A7312-8755-434C-8E73-49C15DCA5AC2}"/>
    <cellStyle name="Normal 117 2 4" xfId="42966" xr:uid="{F7FDD41D-2718-4364-9112-65966EC94813}"/>
    <cellStyle name="Normal 117 2 4 2" xfId="42967" xr:uid="{2F92192E-B14F-4F9F-BBA7-8BBD21B2CC79}"/>
    <cellStyle name="Normal 117 2 5" xfId="42968" xr:uid="{5F5AFC1B-17BF-464E-AE63-6466777FA3B3}"/>
    <cellStyle name="Normal 117 3" xfId="42969" xr:uid="{7459207D-26C9-41B6-9D51-BF414209DF73}"/>
    <cellStyle name="Normal 117 3 2" xfId="42970" xr:uid="{9EE0DB31-81AF-4A64-A71F-08F20FAF369E}"/>
    <cellStyle name="Normal 117 3 2 2" xfId="42971" xr:uid="{CCDC0789-DF48-45BC-99A3-EB029ADA95EC}"/>
    <cellStyle name="Normal 117 3 2 2 2" xfId="42972" xr:uid="{AE596324-30B5-45CF-A378-62E71AAEDF37}"/>
    <cellStyle name="Normal 117 3 2 2 2 2" xfId="42973" xr:uid="{D67B749D-AE2E-4E63-9F5D-86BFE10FC402}"/>
    <cellStyle name="Normal 117 3 2 2 3" xfId="42974" xr:uid="{9A72A8B4-8D7D-482C-AD82-7D3A4C30B9C1}"/>
    <cellStyle name="Normal 117 3 2 3" xfId="42975" xr:uid="{94FB747A-5EAE-467F-AF70-F61BF50F80F1}"/>
    <cellStyle name="Normal 117 3 2 3 2" xfId="42976" xr:uid="{19E427ED-A976-4323-B6D0-BA29FB91FE84}"/>
    <cellStyle name="Normal 117 3 2 4" xfId="42977" xr:uid="{2E6AD27A-6A68-48A2-B2FB-5D36FD70B362}"/>
    <cellStyle name="Normal 117 3 3" xfId="42978" xr:uid="{DE91EAEB-0FC6-44D0-AEA4-8B902674D6C0}"/>
    <cellStyle name="Normal 117 3 3 2" xfId="42979" xr:uid="{2AF25E1E-1031-4D58-B189-628E4729D738}"/>
    <cellStyle name="Normal 117 3 3 2 2" xfId="42980" xr:uid="{CD3582A4-4E79-4547-9BCB-6702452C101F}"/>
    <cellStyle name="Normal 117 3 3 3" xfId="42981" xr:uid="{0665956F-1630-4708-9071-21D3903046F4}"/>
    <cellStyle name="Normal 117 3 4" xfId="42982" xr:uid="{6B1DE32D-9AF0-4CA7-9A23-F42A2BE559B3}"/>
    <cellStyle name="Normal 117 3 4 2" xfId="42983" xr:uid="{3DDF2397-3E45-4926-BA1A-2368825EADD3}"/>
    <cellStyle name="Normal 117 3 5" xfId="42984" xr:uid="{C64F58C6-D1A7-42A9-9148-6CB69774FF4E}"/>
    <cellStyle name="Normal 117 4" xfId="42985" xr:uid="{E0F05419-3EC9-4485-9741-8A8720ADA1EA}"/>
    <cellStyle name="Normal 117 4 2" xfId="42986" xr:uid="{6DD692E9-6993-4C6D-B3E9-5F5E88EFE431}"/>
    <cellStyle name="Normal 117 4 2 2" xfId="42987" xr:uid="{4A037D70-723F-4FA9-8D6C-9A62EA2E321E}"/>
    <cellStyle name="Normal 117 4 2 2 2" xfId="42988" xr:uid="{3D364014-2F4C-43D1-AA3B-A04A5739F7E8}"/>
    <cellStyle name="Normal 117 4 2 3" xfId="42989" xr:uid="{D2CDB001-9E28-411E-993F-0D1ACCF86B91}"/>
    <cellStyle name="Normal 117 4 3" xfId="42990" xr:uid="{56837592-8062-4D95-A9E0-6DD6000E24BE}"/>
    <cellStyle name="Normal 117 4 3 2" xfId="42991" xr:uid="{FB9221F9-DA44-4A59-B113-632C855A4DA4}"/>
    <cellStyle name="Normal 117 4 4" xfId="42992" xr:uid="{C5D50331-05CB-4D83-8E60-83AA6DFA23FA}"/>
    <cellStyle name="Normal 117 5" xfId="42993" xr:uid="{9829160D-E5EF-4120-9F2E-1A5A8DAD650C}"/>
    <cellStyle name="Normal 117 5 2" xfId="42994" xr:uid="{BCA8E454-A4D3-4EF9-81A9-DDAFEAAF143D}"/>
    <cellStyle name="Normal 117 5 2 2" xfId="42995" xr:uid="{51416648-3624-40DB-A085-B5DE5A095EEE}"/>
    <cellStyle name="Normal 117 5 3" xfId="42996" xr:uid="{D79B33F5-D0DE-46A5-A44F-C6AA9280A533}"/>
    <cellStyle name="Normal 117 6" xfId="42997" xr:uid="{69559206-712A-4992-B895-1CB5FE0FA31E}"/>
    <cellStyle name="Normal 117 6 2" xfId="42998" xr:uid="{FCE6EB5F-4E68-4841-8359-F254ECCA3367}"/>
    <cellStyle name="Normal 117 7" xfId="42999" xr:uid="{04103CD6-C0F5-40F7-80C5-704CBE982756}"/>
    <cellStyle name="Normal 118" xfId="43000" xr:uid="{058D0E83-1F40-4D93-BFEE-72127A9EAD33}"/>
    <cellStyle name="Normal 118 2" xfId="43001" xr:uid="{559ADB79-FF56-422B-A723-AA87F814F019}"/>
    <cellStyle name="Normal 118 2 2" xfId="43002" xr:uid="{5F78EF29-C052-40AF-A56A-194DF189DE71}"/>
    <cellStyle name="Normal 118 2 2 2" xfId="43003" xr:uid="{BBF2D145-6A57-4446-B548-66225C5D65EF}"/>
    <cellStyle name="Normal 118 2 2 2 2" xfId="43004" xr:uid="{73842735-B0DA-4C96-9810-6056EDF9E467}"/>
    <cellStyle name="Normal 118 2 2 2 2 2" xfId="43005" xr:uid="{E82F9910-6251-4211-B2ED-0EE2837D9C22}"/>
    <cellStyle name="Normal 118 2 2 2 3" xfId="43006" xr:uid="{796EDB82-40C0-42C2-9D6B-E501A1552300}"/>
    <cellStyle name="Normal 118 2 2 3" xfId="43007" xr:uid="{ECDF347E-4A9A-489C-B081-CE527D830517}"/>
    <cellStyle name="Normal 118 2 2 3 2" xfId="43008" xr:uid="{37E5DA54-8585-4103-98EF-A25F5B8696DD}"/>
    <cellStyle name="Normal 118 2 2 4" xfId="43009" xr:uid="{97B37EC9-87FA-46C6-A9B5-BF095FD12E9F}"/>
    <cellStyle name="Normal 118 2 3" xfId="43010" xr:uid="{E82371E8-A4FF-48CF-B5E1-5500D0C868AB}"/>
    <cellStyle name="Normal 118 2 3 2" xfId="43011" xr:uid="{3C5379BD-0803-48CF-B884-90EDD248BFD9}"/>
    <cellStyle name="Normal 118 2 3 2 2" xfId="43012" xr:uid="{5AE12C96-6DA6-4AC6-A8CE-CF3E9BAA0C16}"/>
    <cellStyle name="Normal 118 2 3 3" xfId="43013" xr:uid="{EDA1D996-DFD3-45BE-B521-1A9EA2BAB6B4}"/>
    <cellStyle name="Normal 118 2 4" xfId="43014" xr:uid="{ABDC4A24-C1A6-4221-898B-C7507DA67D14}"/>
    <cellStyle name="Normal 118 2 4 2" xfId="43015" xr:uid="{72CF897E-BD29-4CD8-BEA3-903618112C78}"/>
    <cellStyle name="Normal 118 2 5" xfId="43016" xr:uid="{4678C62E-F3E1-499E-A387-382D71B9973B}"/>
    <cellStyle name="Normal 118 3" xfId="43017" xr:uid="{F6E284D7-DB8E-446E-87E3-3C3CDD22E5AA}"/>
    <cellStyle name="Normal 118 3 2" xfId="43018" xr:uid="{1050DF5F-AD45-4239-8432-1EAF86F208CA}"/>
    <cellStyle name="Normal 118 3 2 2" xfId="43019" xr:uid="{60A24932-D645-42CE-AF6A-486AD53E9B6A}"/>
    <cellStyle name="Normal 118 3 2 2 2" xfId="43020" xr:uid="{53ED52B2-4E9C-4FE0-BF72-5EE8871F5F03}"/>
    <cellStyle name="Normal 118 3 2 2 2 2" xfId="43021" xr:uid="{5FB3D658-DFB8-40A6-BFC2-E5560A465C3B}"/>
    <cellStyle name="Normal 118 3 2 2 3" xfId="43022" xr:uid="{FD228A16-0D48-42B7-BC0E-7837570738CA}"/>
    <cellStyle name="Normal 118 3 2 3" xfId="43023" xr:uid="{A78A71DE-B7F9-4289-A605-3B11E90E12E5}"/>
    <cellStyle name="Normal 118 3 2 3 2" xfId="43024" xr:uid="{1F194F6D-2D63-4D6F-BA58-9D979E0ED30F}"/>
    <cellStyle name="Normal 118 3 2 4" xfId="43025" xr:uid="{2D5267B5-B945-405F-B310-AFCE1C1B4132}"/>
    <cellStyle name="Normal 118 3 3" xfId="43026" xr:uid="{0B61C004-BAFB-4609-8C87-393F168AAB1D}"/>
    <cellStyle name="Normal 118 3 3 2" xfId="43027" xr:uid="{6133ADC7-DEEC-4695-9444-4FCCFE985D13}"/>
    <cellStyle name="Normal 118 3 3 2 2" xfId="43028" xr:uid="{C5F728DB-5E84-42E6-B2B4-CE5A21719BC7}"/>
    <cellStyle name="Normal 118 3 3 3" xfId="43029" xr:uid="{268AB39C-2F3D-4D94-914A-D719F4515EB3}"/>
    <cellStyle name="Normal 118 3 4" xfId="43030" xr:uid="{F920DE24-F3EE-478B-A834-F8786D403636}"/>
    <cellStyle name="Normal 118 3 4 2" xfId="43031" xr:uid="{46120A01-E7E8-41C7-A929-4F2C1FD3B9E4}"/>
    <cellStyle name="Normal 118 3 5" xfId="43032" xr:uid="{452CBAE4-83A6-4560-BA11-7C010A397AF6}"/>
    <cellStyle name="Normal 118 4" xfId="43033" xr:uid="{EF0BB1E8-AE23-4979-AB97-4F2A0AE347DB}"/>
    <cellStyle name="Normal 118 4 2" xfId="43034" xr:uid="{F6A6A172-1478-4737-AE76-D3579148B813}"/>
    <cellStyle name="Normal 118 4 2 2" xfId="43035" xr:uid="{971618C0-1B98-4A8F-BC82-55C45D3EA430}"/>
    <cellStyle name="Normal 118 4 2 2 2" xfId="43036" xr:uid="{EC41FC52-883C-48CD-A1F4-74D33B562759}"/>
    <cellStyle name="Normal 118 4 2 3" xfId="43037" xr:uid="{AA7BDDF6-B333-4568-A4FB-97AFEE07AB42}"/>
    <cellStyle name="Normal 118 4 3" xfId="43038" xr:uid="{DFC47FF2-D069-445C-8B7D-D7CEF21E9D50}"/>
    <cellStyle name="Normal 118 4 3 2" xfId="43039" xr:uid="{D98ADCBE-1451-4F40-8D6C-375A423495E9}"/>
    <cellStyle name="Normal 118 4 4" xfId="43040" xr:uid="{7F19363B-6405-4B75-934E-F8352E2DDE92}"/>
    <cellStyle name="Normal 118 5" xfId="43041" xr:uid="{41995119-4F83-4636-A47D-5A979451BFC5}"/>
    <cellStyle name="Normal 118 5 2" xfId="43042" xr:uid="{F72D83E7-35A9-4128-9685-85AE9807B197}"/>
    <cellStyle name="Normal 118 5 2 2" xfId="43043" xr:uid="{108CE959-C619-4F87-A533-5C701BC29416}"/>
    <cellStyle name="Normal 118 5 3" xfId="43044" xr:uid="{74CD0590-CA1E-41A7-A84F-0693DF7F29F0}"/>
    <cellStyle name="Normal 118 6" xfId="43045" xr:uid="{02420109-E2A9-40DB-A53C-B5DC7CC69CF2}"/>
    <cellStyle name="Normal 118 6 2" xfId="43046" xr:uid="{122FCAB6-6725-4B87-B6D4-23B4CEF0A936}"/>
    <cellStyle name="Normal 118 7" xfId="43047" xr:uid="{DB4D6FC5-FBC4-49BE-B788-F738DD423902}"/>
    <cellStyle name="Normal 119" xfId="43048" xr:uid="{B69B9BAA-B3F7-4755-8969-F505559E0051}"/>
    <cellStyle name="Normal 119 2" xfId="43049" xr:uid="{94809E3F-71B6-46EC-BF76-5D8E11DD35FB}"/>
    <cellStyle name="Normal 119 2 2" xfId="43050" xr:uid="{69A83443-DE6D-427B-B2AF-7E27ECDED89A}"/>
    <cellStyle name="Normal 119 2 2 2" xfId="43051" xr:uid="{D1F5027A-5A40-4A3E-8315-9F76D2466099}"/>
    <cellStyle name="Normal 119 2 2 2 2" xfId="43052" xr:uid="{59542FDC-E535-43B9-8CCE-F0DD47BE8ABD}"/>
    <cellStyle name="Normal 119 2 2 2 2 2" xfId="43053" xr:uid="{BCE0F07D-1220-47FB-A12D-B7FBA35B0BF2}"/>
    <cellStyle name="Normal 119 2 2 2 3" xfId="43054" xr:uid="{4EA6D3C0-5721-4DD5-8562-CDFF5F7813D1}"/>
    <cellStyle name="Normal 119 2 2 3" xfId="43055" xr:uid="{1F23FC13-52B2-413B-A86E-6232FE38103C}"/>
    <cellStyle name="Normal 119 2 2 3 2" xfId="43056" xr:uid="{AFA53FB1-3251-41BE-A521-6965E34EFD96}"/>
    <cellStyle name="Normal 119 2 2 4" xfId="43057" xr:uid="{0257455C-2CA6-42AC-9334-07D0C89573B7}"/>
    <cellStyle name="Normal 119 2 3" xfId="43058" xr:uid="{4772AA2C-F999-466F-BF35-D0E78486E4DA}"/>
    <cellStyle name="Normal 119 2 3 2" xfId="43059" xr:uid="{EEBD1AC5-3AB0-4285-BB2F-BAC283F67062}"/>
    <cellStyle name="Normal 119 2 3 2 2" xfId="43060" xr:uid="{2A9E7194-E981-4395-A802-4BD136B605EA}"/>
    <cellStyle name="Normal 119 2 3 3" xfId="43061" xr:uid="{0D872866-D03C-45C5-9F4B-BE67D8F312C4}"/>
    <cellStyle name="Normal 119 2 4" xfId="43062" xr:uid="{86E64F0B-3457-4F8C-9E20-2B62B6EC43C9}"/>
    <cellStyle name="Normal 119 2 4 2" xfId="43063" xr:uid="{C66EF3E7-2F39-4BE6-B773-0E7BC6DCC654}"/>
    <cellStyle name="Normal 119 2 5" xfId="43064" xr:uid="{7323731C-3AD1-4146-9C33-B5E3FAEF2E49}"/>
    <cellStyle name="Normal 119 3" xfId="43065" xr:uid="{4F4A78DF-26B0-4206-B549-9D30592A3207}"/>
    <cellStyle name="Normal 119 3 2" xfId="43066" xr:uid="{35401C98-E9B3-4909-86BC-AD623C7ED020}"/>
    <cellStyle name="Normal 119 3 2 2" xfId="43067" xr:uid="{F9A66B55-7574-4EBE-B72D-AF7A547EFB4D}"/>
    <cellStyle name="Normal 119 3 2 2 2" xfId="43068" xr:uid="{957CBD4C-6E03-42EA-9466-0C1CE869BD9A}"/>
    <cellStyle name="Normal 119 3 2 2 2 2" xfId="43069" xr:uid="{C940D9BE-66F9-4731-9003-831DFAE5B745}"/>
    <cellStyle name="Normal 119 3 2 2 3" xfId="43070" xr:uid="{EB54D246-E9AD-4C36-B4E2-9CC4E4D036B5}"/>
    <cellStyle name="Normal 119 3 2 3" xfId="43071" xr:uid="{FBC2F60F-AC1E-48DB-9B91-44E7113EA101}"/>
    <cellStyle name="Normal 119 3 2 3 2" xfId="43072" xr:uid="{836CB4BD-B9CB-47FA-8747-D7A3D6F2CB04}"/>
    <cellStyle name="Normal 119 3 2 4" xfId="43073" xr:uid="{CE79A11A-8848-445F-A9F3-D1495E7C03DD}"/>
    <cellStyle name="Normal 119 3 3" xfId="43074" xr:uid="{43A44E2B-96B6-4A07-915D-69C49AFC5BCC}"/>
    <cellStyle name="Normal 119 3 3 2" xfId="43075" xr:uid="{78CAD15C-EA6B-4A31-86C8-E44DDFAB7FEC}"/>
    <cellStyle name="Normal 119 3 3 2 2" xfId="43076" xr:uid="{EB3C63E4-095A-4D29-AD4F-7923AC189939}"/>
    <cellStyle name="Normal 119 3 3 3" xfId="43077" xr:uid="{437ADF95-037A-489E-A6ED-7A40A2D92231}"/>
    <cellStyle name="Normal 119 3 4" xfId="43078" xr:uid="{236EDC63-8022-41D5-A1B6-71F3265A7BEA}"/>
    <cellStyle name="Normal 119 3 4 2" xfId="43079" xr:uid="{7FB84CF6-61CB-47EB-B05C-00CA5574BFB5}"/>
    <cellStyle name="Normal 119 3 5" xfId="43080" xr:uid="{EC51F0DD-2137-49AE-AE8C-6C969808F3CA}"/>
    <cellStyle name="Normal 119 4" xfId="43081" xr:uid="{BF9575ED-A1C7-4F4F-9924-4EB858726F8A}"/>
    <cellStyle name="Normal 119 4 2" xfId="43082" xr:uid="{457503AA-9FF1-4277-96BE-A09AD419167F}"/>
    <cellStyle name="Normal 119 4 2 2" xfId="43083" xr:uid="{1D3E6AB0-4450-4C1C-9BDA-F7BBD0DCF9CB}"/>
    <cellStyle name="Normal 119 4 2 2 2" xfId="43084" xr:uid="{A73D7E41-AD56-44A1-BF02-AC28F703634E}"/>
    <cellStyle name="Normal 119 4 2 3" xfId="43085" xr:uid="{D099DF36-2223-4EED-B1B2-6CF4FAE2CB29}"/>
    <cellStyle name="Normal 119 4 3" xfId="43086" xr:uid="{AABDAC2B-7781-4D7B-881B-68C6EEA5BBA2}"/>
    <cellStyle name="Normal 119 4 3 2" xfId="43087" xr:uid="{9D7C7F4B-FF06-47BB-9E62-780AE7191BD2}"/>
    <cellStyle name="Normal 119 4 4" xfId="43088" xr:uid="{559D3A39-9972-43E8-B4B9-2E75BEBB46C7}"/>
    <cellStyle name="Normal 119 5" xfId="43089" xr:uid="{AD6F3FC1-5E54-4978-BF97-D50501980A39}"/>
    <cellStyle name="Normal 119 5 2" xfId="43090" xr:uid="{CC9E08D0-ED83-4B43-BA80-AC56E8A4BE30}"/>
    <cellStyle name="Normal 119 5 2 2" xfId="43091" xr:uid="{A1288EE9-995D-4AFD-8E69-611DBFEC13CD}"/>
    <cellStyle name="Normal 119 5 3" xfId="43092" xr:uid="{DA075BC5-6C79-41AF-BEFE-C4BFCF486DC8}"/>
    <cellStyle name="Normal 119 6" xfId="43093" xr:uid="{E1A88FD6-10D4-46F3-BAB4-00E67FBE18FC}"/>
    <cellStyle name="Normal 119 6 2" xfId="43094" xr:uid="{EDF8474B-F184-4F5A-A727-FFB733C5279A}"/>
    <cellStyle name="Normal 119 7" xfId="43095" xr:uid="{2A06DECE-5A39-4319-9D56-D63F4C1D8A67}"/>
    <cellStyle name="Normal 12" xfId="704" xr:uid="{40DC7920-8DDA-4AA4-AE18-762E15273261}"/>
    <cellStyle name="Normal 12 2" xfId="1100" xr:uid="{06315C89-FA96-4677-8B6A-266BB2046986}"/>
    <cellStyle name="Normal 12 2 2" xfId="43096" xr:uid="{3AE423DD-5CB5-47D1-9C14-F5057B8061B9}"/>
    <cellStyle name="Normal 12 3" xfId="1352" xr:uid="{BB87F1B5-BB2B-47D9-82F3-6DFD153F4D06}"/>
    <cellStyle name="Normal 12 3 2" xfId="43098" xr:uid="{2748B561-E456-4BD9-A197-CF89E521BE08}"/>
    <cellStyle name="Normal 12 3 2 2" xfId="43099" xr:uid="{3356808A-2218-4CDF-B7B4-FC6084B4D8BD}"/>
    <cellStyle name="Normal 12 3 2 2 2" xfId="43100" xr:uid="{E9085D3F-A31E-477C-BD91-5B1563AD587F}"/>
    <cellStyle name="Normal 12 3 2 2 2 2" xfId="43101" xr:uid="{CF2ECEAE-8423-4842-B32C-E2F50B2C5A94}"/>
    <cellStyle name="Normal 12 3 2 2 2 2 2" xfId="43102" xr:uid="{E2D0B924-B4BA-436B-A3E3-D18C13DE86AB}"/>
    <cellStyle name="Normal 12 3 2 2 2 2 2 2" xfId="43103" xr:uid="{E5047FD5-17D0-4CF6-B239-AE61029699D7}"/>
    <cellStyle name="Normal 12 3 2 2 2 2 3" xfId="43104" xr:uid="{D8BB92DF-26E3-493A-BC4E-94B04967026B}"/>
    <cellStyle name="Normal 12 3 2 2 2 3" xfId="43105" xr:uid="{B3AF19A3-3931-447F-8D82-FFB1937CD615}"/>
    <cellStyle name="Normal 12 3 2 2 2 3 2" xfId="43106" xr:uid="{CC0860AE-2B55-48DA-BFEF-0E3D6F84ABDF}"/>
    <cellStyle name="Normal 12 3 2 2 2 4" xfId="43107" xr:uid="{803FEFA9-C1CC-4301-8370-9081E02C3D11}"/>
    <cellStyle name="Normal 12 3 2 2 3" xfId="43108" xr:uid="{B64DAA1B-5F98-45C1-8C8B-773FC3979779}"/>
    <cellStyle name="Normal 12 3 2 2 3 2" xfId="43109" xr:uid="{3059C86A-FCE8-49CD-976D-549443BE4358}"/>
    <cellStyle name="Normal 12 3 2 2 3 2 2" xfId="43110" xr:uid="{7E0F1933-7164-478E-A425-38845255A28A}"/>
    <cellStyle name="Normal 12 3 2 2 3 3" xfId="43111" xr:uid="{CD7AC829-8FEF-4419-B515-C69580126DC9}"/>
    <cellStyle name="Normal 12 3 2 2 4" xfId="43112" xr:uid="{678434F8-A7F1-4A12-8510-0967B3E020C5}"/>
    <cellStyle name="Normal 12 3 2 2 4 2" xfId="43113" xr:uid="{11A62B79-53EE-497C-883F-069E011FC927}"/>
    <cellStyle name="Normal 12 3 2 2 5" xfId="43114" xr:uid="{AFF7500A-DD1C-4F83-9A1E-22B9BACFD6AF}"/>
    <cellStyle name="Normal 12 3 2 3" xfId="43115" xr:uid="{82CB990E-FD1C-4B2E-B88A-BBFB132EF0F6}"/>
    <cellStyle name="Normal 12 3 2 3 2" xfId="43116" xr:uid="{8A0D7155-9A09-4B92-BD99-EDACC62C637C}"/>
    <cellStyle name="Normal 12 3 2 3 2 2" xfId="43117" xr:uid="{1E52BE7B-D47C-481E-87DC-E7DC314B0F91}"/>
    <cellStyle name="Normal 12 3 2 3 2 2 2" xfId="43118" xr:uid="{88E61DFB-7737-4B1B-AC1A-808CC2C6428D}"/>
    <cellStyle name="Normal 12 3 2 3 2 3" xfId="43119" xr:uid="{5677DF12-E963-4A00-A019-BF30C648DBE0}"/>
    <cellStyle name="Normal 12 3 2 3 3" xfId="43120" xr:uid="{E2644C0B-E8BF-439A-BC40-E1E1A2CA2A3E}"/>
    <cellStyle name="Normal 12 3 2 3 3 2" xfId="43121" xr:uid="{D89B952E-26DF-4CF9-8E6C-67658465A74C}"/>
    <cellStyle name="Normal 12 3 2 3 4" xfId="43122" xr:uid="{A60EC217-6275-402C-A345-DA131016F79B}"/>
    <cellStyle name="Normal 12 3 2 4" xfId="43123" xr:uid="{ECD682D3-9458-4594-B8A3-9C409A9164B5}"/>
    <cellStyle name="Normal 12 3 2 4 2" xfId="43124" xr:uid="{FADE43FA-C65B-498C-8367-961A6F836B15}"/>
    <cellStyle name="Normal 12 3 2 4 2 2" xfId="43125" xr:uid="{BCDB8738-7D87-4CE3-9961-DFAC0BBF5932}"/>
    <cellStyle name="Normal 12 3 2 4 3" xfId="43126" xr:uid="{A3B55E00-0BEA-4100-A67B-A29DFC92ED3B}"/>
    <cellStyle name="Normal 12 3 2 5" xfId="43127" xr:uid="{A62BD007-6B40-4A49-9B53-D3F09D77CFD7}"/>
    <cellStyle name="Normal 12 3 2 5 2" xfId="43128" xr:uid="{3E0D9EBA-B164-4E20-A874-036BDEC56AD7}"/>
    <cellStyle name="Normal 12 3 2 6" xfId="43129" xr:uid="{764A7A4C-FFDD-4FFB-A61E-761B1CBE1623}"/>
    <cellStyle name="Normal 12 3 3" xfId="43130" xr:uid="{6B3F6728-6E1D-482B-9A0F-7A7ED60E9391}"/>
    <cellStyle name="Normal 12 3 3 2" xfId="43131" xr:uid="{1BE7B86A-C478-43C6-987D-BC38C967B6C3}"/>
    <cellStyle name="Normal 12 3 3 2 2" xfId="43132" xr:uid="{BB05185C-AD51-4330-A9CB-6204A47D3451}"/>
    <cellStyle name="Normal 12 3 3 2 2 2" xfId="43133" xr:uid="{F99527AD-5612-4EA2-8659-C82EDD5CF288}"/>
    <cellStyle name="Normal 12 3 3 2 2 2 2" xfId="43134" xr:uid="{F7D34ED0-DFB6-48C5-B162-2863E9A6D5A8}"/>
    <cellStyle name="Normal 12 3 3 2 2 3" xfId="43135" xr:uid="{877494B0-1C8C-45DA-9D91-903ED27E3EBE}"/>
    <cellStyle name="Normal 12 3 3 2 3" xfId="43136" xr:uid="{18497BB8-672A-48C8-9D6A-4F1F46BB2C25}"/>
    <cellStyle name="Normal 12 3 3 2 3 2" xfId="43137" xr:uid="{B073E782-0DB2-46BF-972C-0FC9F7BDB836}"/>
    <cellStyle name="Normal 12 3 3 2 4" xfId="43138" xr:uid="{5058AC38-294A-4156-BED0-B0AAEEC91E12}"/>
    <cellStyle name="Normal 12 3 3 3" xfId="43139" xr:uid="{126C6241-C9A3-447D-8E7D-6F306FB98B29}"/>
    <cellStyle name="Normal 12 3 3 3 2" xfId="43140" xr:uid="{9ACD02BB-930D-41BE-92C8-91CF12F09EE7}"/>
    <cellStyle name="Normal 12 3 3 3 2 2" xfId="43141" xr:uid="{4BA8E0C8-7A9B-493D-8B33-311FD897C326}"/>
    <cellStyle name="Normal 12 3 3 3 3" xfId="43142" xr:uid="{22E178BD-6C9C-4E61-AFEC-01511FA424CB}"/>
    <cellStyle name="Normal 12 3 3 4" xfId="43143" xr:uid="{0601FA86-A8B9-4C38-9744-64CA28C200A5}"/>
    <cellStyle name="Normal 12 3 3 4 2" xfId="43144" xr:uid="{606B3AC4-5A95-4703-831A-5077ADDC4049}"/>
    <cellStyle name="Normal 12 3 3 5" xfId="43145" xr:uid="{3B5EBD89-BB1F-4A6E-B626-62180D183E2D}"/>
    <cellStyle name="Normal 12 3 4" xfId="43146" xr:uid="{9846511D-0829-47C0-888A-06160AE39562}"/>
    <cellStyle name="Normal 12 3 4 2" xfId="43147" xr:uid="{42551982-9EDC-451A-A038-99049CF0EA38}"/>
    <cellStyle name="Normal 12 3 4 2 2" xfId="43148" xr:uid="{3E0BFC63-17E1-4E76-AD72-53F8DCBE5A5B}"/>
    <cellStyle name="Normal 12 3 4 2 2 2" xfId="43149" xr:uid="{19EE44D9-D9E0-4BE9-BC27-DAE7B2995488}"/>
    <cellStyle name="Normal 12 3 4 2 3" xfId="43150" xr:uid="{63F0E80F-807F-4F37-AF1C-14D7AADD0FEE}"/>
    <cellStyle name="Normal 12 3 4 3" xfId="43151" xr:uid="{C50DDBB5-3852-4A89-ADD9-DA1C045E6FC2}"/>
    <cellStyle name="Normal 12 3 4 3 2" xfId="43152" xr:uid="{5D09E2E5-E405-43C7-8B8B-F824E1F80F4E}"/>
    <cellStyle name="Normal 12 3 4 4" xfId="43153" xr:uid="{AE8EFAEB-8F08-4237-A411-EA6501F9553E}"/>
    <cellStyle name="Normal 12 3 5" xfId="43154" xr:uid="{AD473FCE-3B40-4AD3-9CB5-2633B9E0CC20}"/>
    <cellStyle name="Normal 12 3 5 2" xfId="43155" xr:uid="{D23FE5E3-8282-4DBD-9184-B023537BAF71}"/>
    <cellStyle name="Normal 12 3 5 2 2" xfId="43156" xr:uid="{8DFB0BB9-36C2-4A52-9667-012BC72CDB09}"/>
    <cellStyle name="Normal 12 3 5 3" xfId="43157" xr:uid="{A107886F-D573-4CC6-AD94-A90917DFB2D4}"/>
    <cellStyle name="Normal 12 3 6" xfId="43158" xr:uid="{661740ED-769F-4419-8F53-0D89FE908B5B}"/>
    <cellStyle name="Normal 12 3 6 2" xfId="43159" xr:uid="{0E2260F8-AA26-46CD-B176-AED5AB7794FB}"/>
    <cellStyle name="Normal 12 3 7" xfId="43160" xr:uid="{37A1A220-6A51-468A-9588-C94357FD0C2E}"/>
    <cellStyle name="Normal 12 3 8" xfId="43097" xr:uid="{CDFF935F-BEE0-492B-83BC-932979856C8A}"/>
    <cellStyle name="Normal 12 4" xfId="1522" xr:uid="{F49D478B-C5DC-4F60-BC10-5C932813811D}"/>
    <cellStyle name="Normal 12 4 2" xfId="43162" xr:uid="{7E2B0A5A-7765-48AF-A338-4B007CD611E4}"/>
    <cellStyle name="Normal 12 4 2 2" xfId="43163" xr:uid="{9D898965-6898-45CA-AF9C-E1D7FFBE4034}"/>
    <cellStyle name="Normal 12 4 2 2 2" xfId="43164" xr:uid="{FD6C79C9-B99B-4536-92C1-B4D292509FEF}"/>
    <cellStyle name="Normal 12 4 2 2 2 2" xfId="43165" xr:uid="{90D28C1B-8A9C-4CAC-8975-773AC435554C}"/>
    <cellStyle name="Normal 12 4 2 2 2 2 2" xfId="43166" xr:uid="{6E7AB0CB-B167-4AA8-9B5B-2620FE205D40}"/>
    <cellStyle name="Normal 12 4 2 2 2 3" xfId="43167" xr:uid="{1A72A859-1A83-47A1-AFDE-055E932DE66F}"/>
    <cellStyle name="Normal 12 4 2 2 3" xfId="43168" xr:uid="{6461AB8E-2E05-463B-8A9A-37E152E11EBB}"/>
    <cellStyle name="Normal 12 4 2 2 3 2" xfId="43169" xr:uid="{B197E867-9F7F-432F-A13A-25E974593C88}"/>
    <cellStyle name="Normal 12 4 2 2 4" xfId="43170" xr:uid="{E7478B73-CE35-456B-978B-D99402B72DDD}"/>
    <cellStyle name="Normal 12 4 2 3" xfId="43171" xr:uid="{A8B34F97-7019-419E-8E21-5100AFCE8EB5}"/>
    <cellStyle name="Normal 12 4 2 3 2" xfId="43172" xr:uid="{24350432-57A7-4A04-8D8E-1ADC59B0D1D9}"/>
    <cellStyle name="Normal 12 4 2 3 2 2" xfId="43173" xr:uid="{63E6A9EA-D5AE-4F4D-984B-4D769B77334A}"/>
    <cellStyle name="Normal 12 4 2 3 3" xfId="43174" xr:uid="{FCC93D84-E32C-485F-9B2E-A76F01728EDA}"/>
    <cellStyle name="Normal 12 4 2 4" xfId="43175" xr:uid="{86B2EF37-82A8-4481-A83A-DEB42D96EB98}"/>
    <cellStyle name="Normal 12 4 2 4 2" xfId="43176" xr:uid="{4059E205-5BA6-4B2D-AA8F-F0340A583380}"/>
    <cellStyle name="Normal 12 4 2 5" xfId="43177" xr:uid="{F9B37409-B363-40B3-A0E9-BFDCD617DA91}"/>
    <cellStyle name="Normal 12 4 3" xfId="43178" xr:uid="{C511D75A-BC49-4A5D-8301-56772377298E}"/>
    <cellStyle name="Normal 12 4 3 2" xfId="43179" xr:uid="{9675E157-48C5-4BB6-882A-B432504AEF22}"/>
    <cellStyle name="Normal 12 4 3 2 2" xfId="43180" xr:uid="{1ACEC305-E339-4962-A3C7-A6664AD2051F}"/>
    <cellStyle name="Normal 12 4 3 2 2 2" xfId="43181" xr:uid="{CACFCB11-DFED-42A7-98DB-A7AE6DAADB03}"/>
    <cellStyle name="Normal 12 4 3 2 3" xfId="43182" xr:uid="{13FB37DD-C794-4BF3-AD3C-00777AFB8F9B}"/>
    <cellStyle name="Normal 12 4 3 3" xfId="43183" xr:uid="{F1B0C915-5335-4E73-B419-8C1F5D87F59B}"/>
    <cellStyle name="Normal 12 4 3 3 2" xfId="43184" xr:uid="{6688E7C4-D3B1-4057-BD9D-B90F61AC631E}"/>
    <cellStyle name="Normal 12 4 3 4" xfId="43185" xr:uid="{285DDB9F-2B71-4883-A1BB-9BAE061D8A5E}"/>
    <cellStyle name="Normal 12 4 4" xfId="43186" xr:uid="{D3EFEE70-F489-4AC4-95AF-B1EBA507F054}"/>
    <cellStyle name="Normal 12 4 4 2" xfId="43187" xr:uid="{FEE9127E-16EF-411C-B582-A2F15F9F223B}"/>
    <cellStyle name="Normal 12 4 4 2 2" xfId="43188" xr:uid="{52AFEE03-BB6D-42B7-83C2-0F3742B818CD}"/>
    <cellStyle name="Normal 12 4 4 3" xfId="43189" xr:uid="{0B765D2C-5B19-4021-ABC5-EE10BFA9CAF2}"/>
    <cellStyle name="Normal 12 4 5" xfId="43190" xr:uid="{66DF7025-9CAA-4E4E-A2CA-0E5685CA0C37}"/>
    <cellStyle name="Normal 12 4 5 2" xfId="43191" xr:uid="{5DF60CCE-3204-4904-86FE-3600D517298B}"/>
    <cellStyle name="Normal 12 4 6" xfId="43192" xr:uid="{44E39F84-3030-472D-887D-2A81A10F10B0}"/>
    <cellStyle name="Normal 12 4 7" xfId="43161" xr:uid="{03498572-F03E-4AD0-9E9B-F337CB5FD659}"/>
    <cellStyle name="Normal 12 5" xfId="43193" xr:uid="{ACF9AD69-EE19-4A38-953A-0A5C19510508}"/>
    <cellStyle name="Normal 12 5 2" xfId="43194" xr:uid="{A8301A78-B356-40E0-AC86-1F5404EF53D1}"/>
    <cellStyle name="Normal 12 5 2 2" xfId="43195" xr:uid="{3B0C44C7-E2BF-4E0A-AFDB-634045258F68}"/>
    <cellStyle name="Normal 12 5 2 2 2" xfId="43196" xr:uid="{3844BA55-F9AC-4AA2-B9B4-9CA0EE1F6D77}"/>
    <cellStyle name="Normal 12 5 2 2 2 2" xfId="43197" xr:uid="{50EC6D6A-DFFA-43E5-A281-1473BD4C1CD3}"/>
    <cellStyle name="Normal 12 5 2 2 3" xfId="43198" xr:uid="{B1414060-35A2-4A9A-BDA9-454132F36305}"/>
    <cellStyle name="Normal 12 5 2 3" xfId="43199" xr:uid="{D81F8ED1-10B5-4C81-A834-F9A302C84D95}"/>
    <cellStyle name="Normal 12 5 2 3 2" xfId="43200" xr:uid="{B62C475C-DAD1-4295-8E60-43B2FC35B92F}"/>
    <cellStyle name="Normal 12 5 2 4" xfId="43201" xr:uid="{C806F948-7512-4D53-B7D7-88F2989B74D4}"/>
    <cellStyle name="Normal 12 5 3" xfId="43202" xr:uid="{63CA9F9C-87FC-4909-A859-45652AD97652}"/>
    <cellStyle name="Normal 12 5 3 2" xfId="43203" xr:uid="{28DC5B6D-C4B4-45F2-AFD3-B083FEBA02EA}"/>
    <cellStyle name="Normal 12 5 3 2 2" xfId="43204" xr:uid="{E1E76587-87F8-4010-B090-89BC873C09EF}"/>
    <cellStyle name="Normal 12 5 3 3" xfId="43205" xr:uid="{8ADF4DB1-4E0C-46F0-BE2B-FFF3BD70315C}"/>
    <cellStyle name="Normal 12 5 4" xfId="43206" xr:uid="{AE8E3DF0-F0F8-41CA-9710-064F819049AF}"/>
    <cellStyle name="Normal 12 5 4 2" xfId="43207" xr:uid="{BCCB2E6D-0A29-40FE-8911-B5515AEF916B}"/>
    <cellStyle name="Normal 12 5 5" xfId="43208" xr:uid="{2CEA84B7-F974-400D-8DE2-0BFA54974886}"/>
    <cellStyle name="Normal 12 6" xfId="43209" xr:uid="{2F056F6F-391C-4591-99DB-5111BD1B121E}"/>
    <cellStyle name="Normal 12 6 2" xfId="43210" xr:uid="{C7761834-2C15-4430-8E00-CEBB19541B08}"/>
    <cellStyle name="Normal 12 6 2 2" xfId="43211" xr:uid="{16677A66-A796-4D0E-A6F1-BB89B07F4811}"/>
    <cellStyle name="Normal 12 6 2 2 2" xfId="43212" xr:uid="{49425AA7-88A3-4078-ADF2-69F49B20CE27}"/>
    <cellStyle name="Normal 12 6 2 3" xfId="43213" xr:uid="{04D55E38-E1E0-4143-9777-E1BDB407A546}"/>
    <cellStyle name="Normal 12 6 3" xfId="43214" xr:uid="{837A3051-F034-4E9F-956F-9F77C06322DA}"/>
    <cellStyle name="Normal 12 6 3 2" xfId="43215" xr:uid="{6E852849-3F0D-4CC6-A6B8-7792A32193C2}"/>
    <cellStyle name="Normal 12 6 4" xfId="43216" xr:uid="{8969BBCB-0A9B-404B-88D2-43C4C936EA7A}"/>
    <cellStyle name="Normal 12 7" xfId="43217" xr:uid="{171CFF70-6B38-41EE-93F7-55528587F37D}"/>
    <cellStyle name="Normal 12 7 2" xfId="43218" xr:uid="{44ADADF8-E230-40C7-915F-5824655E9651}"/>
    <cellStyle name="Normal 12 7 2 2" xfId="43219" xr:uid="{395D0DF9-538E-4FAD-955C-188A041BD06E}"/>
    <cellStyle name="Normal 12 7 3" xfId="43220" xr:uid="{BE24C4F6-45DD-462C-8CF2-2FCA21C25E2A}"/>
    <cellStyle name="Normal 12 8" xfId="43221" xr:uid="{7B1D9EF7-C9A5-4D7D-BAFC-07966D64FB4D}"/>
    <cellStyle name="Normal 12 8 2" xfId="43222" xr:uid="{FB4EE66D-7E87-4226-B9EC-524619CF8724}"/>
    <cellStyle name="Normal 12 9" xfId="43223" xr:uid="{B1536D52-E1E6-4FB7-83B9-8FDC30B4437B}"/>
    <cellStyle name="Normal 120" xfId="43224" xr:uid="{D4EA570E-7E95-41E5-87B5-F705BFB634C4}"/>
    <cellStyle name="Normal 120 2" xfId="43225" xr:uid="{353DAC96-960F-4138-8909-DD76EFC7A5A6}"/>
    <cellStyle name="Normal 120 2 2" xfId="43226" xr:uid="{617E4FE7-8827-4B5C-BF3D-32187996D7E3}"/>
    <cellStyle name="Normal 120 2 2 2" xfId="43227" xr:uid="{61C30AC6-AE43-4B71-96FD-BA20A75170F2}"/>
    <cellStyle name="Normal 120 2 2 2 2" xfId="43228" xr:uid="{5CAA15CA-0BFE-4272-A1E4-6E4983CE58D5}"/>
    <cellStyle name="Normal 120 2 2 2 2 2" xfId="43229" xr:uid="{FBE9C8B3-282A-4BDA-9742-53AD3EA6AA6D}"/>
    <cellStyle name="Normal 120 2 2 2 3" xfId="43230" xr:uid="{347F3B73-730D-4863-A21C-A97CDCE244CB}"/>
    <cellStyle name="Normal 120 2 2 3" xfId="43231" xr:uid="{82237390-4F72-48B1-9FA4-EFD235AE35AF}"/>
    <cellStyle name="Normal 120 2 2 3 2" xfId="43232" xr:uid="{C81D0ACE-08E1-4536-96EE-1B0EF4A9D285}"/>
    <cellStyle name="Normal 120 2 2 4" xfId="43233" xr:uid="{5A732125-5C8C-46BD-BD5E-5197F80DEC10}"/>
    <cellStyle name="Normal 120 2 3" xfId="43234" xr:uid="{C971BBA2-CC7B-4063-B3FC-2C2451A95A74}"/>
    <cellStyle name="Normal 120 2 3 2" xfId="43235" xr:uid="{1392F157-F8D2-4B4B-B7A7-52C3A18B1E5C}"/>
    <cellStyle name="Normal 120 2 3 2 2" xfId="43236" xr:uid="{AA3238AD-EE40-433A-AB9E-2BC188132540}"/>
    <cellStyle name="Normal 120 2 3 3" xfId="43237" xr:uid="{5B831E55-3109-430E-9474-63E37DC24AB3}"/>
    <cellStyle name="Normal 120 2 4" xfId="43238" xr:uid="{AD46E3D4-037A-4B15-ADE2-E26DA15AB348}"/>
    <cellStyle name="Normal 120 2 4 2" xfId="43239" xr:uid="{4862A9F4-C735-4690-A210-A948444AD422}"/>
    <cellStyle name="Normal 120 2 5" xfId="43240" xr:uid="{A663BF7A-F1A6-4225-9953-8CFBED6F3493}"/>
    <cellStyle name="Normal 120 3" xfId="43241" xr:uid="{F08D1BDA-FF06-49E5-9C86-5DE3E4F7494D}"/>
    <cellStyle name="Normal 120 3 2" xfId="43242" xr:uid="{06B8AF3D-84DE-480C-9A0E-B608FE8D3A17}"/>
    <cellStyle name="Normal 120 3 2 2" xfId="43243" xr:uid="{0CD47057-2A84-4ACF-A356-6F11F63D33FE}"/>
    <cellStyle name="Normal 120 3 2 2 2" xfId="43244" xr:uid="{E1B6BA40-5B48-4184-AB08-3022B7AD208D}"/>
    <cellStyle name="Normal 120 3 2 2 2 2" xfId="43245" xr:uid="{03F06250-96F4-4AE4-8660-60F05C538857}"/>
    <cellStyle name="Normal 120 3 2 2 3" xfId="43246" xr:uid="{3E17D183-9D39-47A4-8BFA-56722AC393A3}"/>
    <cellStyle name="Normal 120 3 2 3" xfId="43247" xr:uid="{CABD1E62-E03C-4442-BFAC-2EACC90C2030}"/>
    <cellStyle name="Normal 120 3 2 3 2" xfId="43248" xr:uid="{ECEA8C5E-B23C-4DE1-BD09-1036CB9D556D}"/>
    <cellStyle name="Normal 120 3 2 4" xfId="43249" xr:uid="{34539E66-1BF2-4E92-AD3D-7E49DA191086}"/>
    <cellStyle name="Normal 120 3 3" xfId="43250" xr:uid="{139A1E1C-601E-430E-AF32-0352C4D15DE4}"/>
    <cellStyle name="Normal 120 3 3 2" xfId="43251" xr:uid="{B46A5CB4-2773-449F-BB37-5EF9C6F8DF43}"/>
    <cellStyle name="Normal 120 3 3 2 2" xfId="43252" xr:uid="{0E1AC8EC-0C3F-468C-9AF4-4F3689C0D732}"/>
    <cellStyle name="Normal 120 3 3 3" xfId="43253" xr:uid="{41458A9D-14B7-44DF-894D-8F18E92E76E5}"/>
    <cellStyle name="Normal 120 3 4" xfId="43254" xr:uid="{F7E0DE8F-DA05-4E56-99DC-3B4E7D856613}"/>
    <cellStyle name="Normal 120 3 4 2" xfId="43255" xr:uid="{414D272A-3B73-4C8A-9EFC-929F26FF5523}"/>
    <cellStyle name="Normal 120 3 5" xfId="43256" xr:uid="{471F2D3E-176F-4C52-AE8B-4F9D5ADBAC29}"/>
    <cellStyle name="Normal 120 4" xfId="43257" xr:uid="{4B72D51D-7E50-40F5-BAD7-F5A43A930CC7}"/>
    <cellStyle name="Normal 120 4 2" xfId="43258" xr:uid="{6889FC62-B443-42F3-A9D1-941611F6C235}"/>
    <cellStyle name="Normal 120 4 2 2" xfId="43259" xr:uid="{88053B75-06A6-4DBF-8015-15D21839D7F5}"/>
    <cellStyle name="Normal 120 4 2 2 2" xfId="43260" xr:uid="{A98B61D0-990F-41B0-AB4E-5AC37B0D9F32}"/>
    <cellStyle name="Normal 120 4 2 3" xfId="43261" xr:uid="{D1B59003-33A3-45A2-8C6A-F14C8981DCA3}"/>
    <cellStyle name="Normal 120 4 3" xfId="43262" xr:uid="{787F3196-F630-4902-BAF2-4BBA40950B69}"/>
    <cellStyle name="Normal 120 4 3 2" xfId="43263" xr:uid="{AEED9ABC-3642-48CE-90CB-E466681FD345}"/>
    <cellStyle name="Normal 120 4 4" xfId="43264" xr:uid="{9B5AAB16-4E8B-4ABA-87C6-BD983057017C}"/>
    <cellStyle name="Normal 120 5" xfId="43265" xr:uid="{D287954C-BD3A-4ED1-9F5A-7789D1905527}"/>
    <cellStyle name="Normal 120 5 2" xfId="43266" xr:uid="{790B7D38-7362-44E0-9E1E-22E019B9BFAF}"/>
    <cellStyle name="Normal 120 5 2 2" xfId="43267" xr:uid="{66FBB11D-F658-4127-9FBF-129F885AF5F9}"/>
    <cellStyle name="Normal 120 5 3" xfId="43268" xr:uid="{45572D14-8056-4AA8-A741-6D80BAB3B75F}"/>
    <cellStyle name="Normal 120 6" xfId="43269" xr:uid="{ED5C2937-1C6F-419C-B595-9201A7EDBB65}"/>
    <cellStyle name="Normal 120 6 2" xfId="43270" xr:uid="{BC4422A9-0DE6-446D-8B29-7EA2845336B0}"/>
    <cellStyle name="Normal 120 7" xfId="43271" xr:uid="{B519BD70-283E-4F82-B314-7C54CF2E7249}"/>
    <cellStyle name="Normal 121" xfId="43272" xr:uid="{4328724A-BE5E-4057-9441-BBB8B46BFC63}"/>
    <cellStyle name="Normal 121 2" xfId="43273" xr:uid="{6C1EE0BE-6A6E-42AA-9882-9DCE448C6E59}"/>
    <cellStyle name="Normal 121 2 2" xfId="43274" xr:uid="{13AF689F-0EE0-4EC7-A496-2F132983797A}"/>
    <cellStyle name="Normal 121 2 2 2" xfId="43275" xr:uid="{E845C1BB-D6D6-4BDF-B822-521B3B898464}"/>
    <cellStyle name="Normal 121 2 2 2 2" xfId="43276" xr:uid="{AC517243-40E1-4C80-9FF0-FF2BD93B2B71}"/>
    <cellStyle name="Normal 121 2 2 2 2 2" xfId="43277" xr:uid="{20018780-FACE-4D0D-801C-38B0828A8017}"/>
    <cellStyle name="Normal 121 2 2 2 3" xfId="43278" xr:uid="{6D9D94BF-AA6D-4334-8554-CBDF35AF5D44}"/>
    <cellStyle name="Normal 121 2 2 3" xfId="43279" xr:uid="{90BB6996-CA76-4EA6-A0D0-1F5C0CE5FFC9}"/>
    <cellStyle name="Normal 121 2 2 3 2" xfId="43280" xr:uid="{6BD920A9-5678-4156-990E-EE16232192B6}"/>
    <cellStyle name="Normal 121 2 2 4" xfId="43281" xr:uid="{95C79828-1A83-40FD-866B-842B9A5A20B8}"/>
    <cellStyle name="Normal 121 2 3" xfId="43282" xr:uid="{34AF1033-3EC9-4A9C-AFF2-B32B9AFF2C7C}"/>
    <cellStyle name="Normal 121 2 3 2" xfId="43283" xr:uid="{E4A9828E-868C-408F-88BD-AB8737946B4D}"/>
    <cellStyle name="Normal 121 2 3 2 2" xfId="43284" xr:uid="{99CAA61E-5D51-4320-AEE0-1B2324404C9B}"/>
    <cellStyle name="Normal 121 2 3 3" xfId="43285" xr:uid="{F600D41F-F735-4DAA-9C1D-3BA3EB9814C9}"/>
    <cellStyle name="Normal 121 2 4" xfId="43286" xr:uid="{034138D5-B13F-4BCA-8EDD-E0E3E5F7B624}"/>
    <cellStyle name="Normal 121 2 4 2" xfId="43287" xr:uid="{5FB5A9A4-64C5-4255-9210-49D01B1B6A4D}"/>
    <cellStyle name="Normal 121 2 5" xfId="43288" xr:uid="{ED395F72-15FD-4DB7-80A5-A2E1E507E154}"/>
    <cellStyle name="Normal 121 3" xfId="43289" xr:uid="{293D7658-7E00-44E3-8283-E94B68F76990}"/>
    <cellStyle name="Normal 121 3 2" xfId="43290" xr:uid="{7470257A-40EC-46FF-932E-6460D70FE221}"/>
    <cellStyle name="Normal 121 3 2 2" xfId="43291" xr:uid="{7FEA34D6-4338-4B0B-B290-3E90F9390A0D}"/>
    <cellStyle name="Normal 121 3 2 2 2" xfId="43292" xr:uid="{E8F31D67-F227-4D19-8A5A-CD2DD5D8F5AC}"/>
    <cellStyle name="Normal 121 3 2 2 2 2" xfId="43293" xr:uid="{A346878B-804F-474C-9CF3-35180C60D5D8}"/>
    <cellStyle name="Normal 121 3 2 2 3" xfId="43294" xr:uid="{023DFC8D-FABB-45E4-A4DA-BB91CF9578ED}"/>
    <cellStyle name="Normal 121 3 2 3" xfId="43295" xr:uid="{14A58931-88D9-47C0-9EF3-91BC8C589182}"/>
    <cellStyle name="Normal 121 3 2 3 2" xfId="43296" xr:uid="{6C91242F-8B4C-4B79-87F3-4EDED7B544B5}"/>
    <cellStyle name="Normal 121 3 2 4" xfId="43297" xr:uid="{66EF090C-FC59-4453-851C-01C185491E7B}"/>
    <cellStyle name="Normal 121 3 3" xfId="43298" xr:uid="{528C9754-93B7-41C9-AA23-F7A2FB3D298B}"/>
    <cellStyle name="Normal 121 3 3 2" xfId="43299" xr:uid="{81072A23-E5E6-4B37-8A64-1F2805BC21CB}"/>
    <cellStyle name="Normal 121 3 3 2 2" xfId="43300" xr:uid="{30E0C7C0-AE1B-4EB1-B5F0-78914141DB3C}"/>
    <cellStyle name="Normal 121 3 3 3" xfId="43301" xr:uid="{F7C6465B-002B-4318-8B84-C2DB5A882E6C}"/>
    <cellStyle name="Normal 121 3 4" xfId="43302" xr:uid="{E4AD7C29-77E5-4036-A989-1658AE98ADEF}"/>
    <cellStyle name="Normal 121 3 4 2" xfId="43303" xr:uid="{40C0318F-4BAF-4D9A-82F8-0F6D98DAFCD2}"/>
    <cellStyle name="Normal 121 3 5" xfId="43304" xr:uid="{095517E1-7388-49CB-865F-89D1457F59D2}"/>
    <cellStyle name="Normal 121 4" xfId="43305" xr:uid="{F852BF76-1079-4F82-9B85-C80A97C5581E}"/>
    <cellStyle name="Normal 121 4 2" xfId="43306" xr:uid="{21F946CD-B25F-497A-8FDC-B3D0DE77C46C}"/>
    <cellStyle name="Normal 121 4 2 2" xfId="43307" xr:uid="{158DEF54-EA47-46BD-A228-BFC43B2D5064}"/>
    <cellStyle name="Normal 121 4 2 2 2" xfId="43308" xr:uid="{79D429CA-E3F0-4D5E-8A21-D03D6123511F}"/>
    <cellStyle name="Normal 121 4 2 3" xfId="43309" xr:uid="{FD54798A-0F1A-4701-8C1F-8253F0316068}"/>
    <cellStyle name="Normal 121 4 3" xfId="43310" xr:uid="{66549F82-EAA1-44AA-A2AC-6D751D1FDACD}"/>
    <cellStyle name="Normal 121 4 3 2" xfId="43311" xr:uid="{59D9E5DE-C262-485E-B750-ED91F2BBA1DB}"/>
    <cellStyle name="Normal 121 4 4" xfId="43312" xr:uid="{CD21E399-78EC-45A3-9F68-7A1B84096347}"/>
    <cellStyle name="Normal 121 5" xfId="43313" xr:uid="{9F187E40-564D-4315-9649-BFB72E76B47B}"/>
    <cellStyle name="Normal 121 5 2" xfId="43314" xr:uid="{999E799D-D87D-4795-9CD7-C1173B2542D5}"/>
    <cellStyle name="Normal 121 5 2 2" xfId="43315" xr:uid="{694A4962-CB58-4E09-BFB7-8C858EF707A7}"/>
    <cellStyle name="Normal 121 5 3" xfId="43316" xr:uid="{1B865021-368A-4376-9CC6-936C729C40A5}"/>
    <cellStyle name="Normal 121 6" xfId="43317" xr:uid="{78C0D6F3-1171-49D1-940C-2A715B5CA9D3}"/>
    <cellStyle name="Normal 121 6 2" xfId="43318" xr:uid="{F3940F60-12D8-472F-8DE9-99F06ACBF3EB}"/>
    <cellStyle name="Normal 121 7" xfId="43319" xr:uid="{87F3013F-E468-4EA1-9181-A7402E5F0C85}"/>
    <cellStyle name="Normal 122" xfId="43320" xr:uid="{094C8A13-9FC8-4A91-BC34-CBA8E5194D21}"/>
    <cellStyle name="Normal 122 2" xfId="43321" xr:uid="{1E30CF06-AE3E-43E1-BB53-54AD337F1DB1}"/>
    <cellStyle name="Normal 122 2 2" xfId="43322" xr:uid="{D3D29DD5-31FD-44A9-801F-DA56E2006FA6}"/>
    <cellStyle name="Normal 122 2 2 2" xfId="43323" xr:uid="{2B904299-6A3F-46CB-B597-D278FC778B2F}"/>
    <cellStyle name="Normal 122 2 2 2 2" xfId="43324" xr:uid="{F507F1D1-4F33-4783-96FE-9C8DD7D3468B}"/>
    <cellStyle name="Normal 122 2 2 2 2 2" xfId="43325" xr:uid="{33F66E33-2BEE-450F-8DD9-F497038E9F60}"/>
    <cellStyle name="Normal 122 2 2 2 3" xfId="43326" xr:uid="{A6D443E0-C5C3-4896-9873-B8B3AA9D171C}"/>
    <cellStyle name="Normal 122 2 2 3" xfId="43327" xr:uid="{DE65FE6B-8240-41D0-88EF-507696392893}"/>
    <cellStyle name="Normal 122 2 2 3 2" xfId="43328" xr:uid="{8440C236-2DF5-4DC3-986B-93157C2E203B}"/>
    <cellStyle name="Normal 122 2 2 4" xfId="43329" xr:uid="{870DABF9-23D3-4620-9276-D3C083E1A47D}"/>
    <cellStyle name="Normal 122 2 3" xfId="43330" xr:uid="{ED62B3CC-CB66-4A16-9DA4-7632A36000F9}"/>
    <cellStyle name="Normal 122 2 3 2" xfId="43331" xr:uid="{1145069C-1E5C-42E6-BC0B-48EB0C8494E1}"/>
    <cellStyle name="Normal 122 2 3 2 2" xfId="43332" xr:uid="{7D3B680A-2CFF-40EE-B9A8-2D7A67303C10}"/>
    <cellStyle name="Normal 122 2 3 3" xfId="43333" xr:uid="{1B03780C-ECD8-4837-9B3F-2C80475AF8A9}"/>
    <cellStyle name="Normal 122 2 4" xfId="43334" xr:uid="{BCEF05DC-31AF-4CF7-B683-DE52494C15C7}"/>
    <cellStyle name="Normal 122 2 4 2" xfId="43335" xr:uid="{9FC70D3E-5F1B-43CF-97BF-421FB541E3CC}"/>
    <cellStyle name="Normal 122 2 5" xfId="43336" xr:uid="{0896BB95-248B-4BDD-B0EF-E71C6EEBDF11}"/>
    <cellStyle name="Normal 122 3" xfId="43337" xr:uid="{BD557622-1DFD-44D9-8AA1-64E6A6917028}"/>
    <cellStyle name="Normal 122 3 2" xfId="43338" xr:uid="{1236B71A-2748-45FA-BFCA-51EFA8DB0C6B}"/>
    <cellStyle name="Normal 122 3 2 2" xfId="43339" xr:uid="{61D9345E-E275-42AE-A81A-BF173E183F0C}"/>
    <cellStyle name="Normal 122 3 2 2 2" xfId="43340" xr:uid="{34BF81A3-7AEC-4C60-AA19-BACC77FCB5CE}"/>
    <cellStyle name="Normal 122 3 2 2 2 2" xfId="43341" xr:uid="{7207A7A8-C6B7-46AE-BC7C-FC813A88C7BB}"/>
    <cellStyle name="Normal 122 3 2 2 3" xfId="43342" xr:uid="{E365BB7F-A6D0-4C85-AB20-C7F44C3CBB1D}"/>
    <cellStyle name="Normal 122 3 2 3" xfId="43343" xr:uid="{3C51B595-9796-47B6-BB4A-AD5DB193BA92}"/>
    <cellStyle name="Normal 122 3 2 3 2" xfId="43344" xr:uid="{244EB7BC-2C84-4573-BB5C-4254220F165F}"/>
    <cellStyle name="Normal 122 3 2 4" xfId="43345" xr:uid="{97B4062C-6699-473B-9E12-C77D23BB4D62}"/>
    <cellStyle name="Normal 122 3 3" xfId="43346" xr:uid="{4675EB5F-DA78-4F26-9D79-4ADC74D72EF5}"/>
    <cellStyle name="Normal 122 3 3 2" xfId="43347" xr:uid="{5A2755BE-C172-4F2D-B84D-8201F5EFEA8C}"/>
    <cellStyle name="Normal 122 3 3 2 2" xfId="43348" xr:uid="{B11E2A92-A11B-4239-9A0E-150216C9990B}"/>
    <cellStyle name="Normal 122 3 3 3" xfId="43349" xr:uid="{9756388B-D007-4140-83B2-0AB39A8D28DD}"/>
    <cellStyle name="Normal 122 3 4" xfId="43350" xr:uid="{00AF3CA6-E171-4DB2-A06E-3AB0AAF76A4B}"/>
    <cellStyle name="Normal 122 3 4 2" xfId="43351" xr:uid="{7B4A592A-E2F8-4625-B63E-6DF5F22BD858}"/>
    <cellStyle name="Normal 122 3 5" xfId="43352" xr:uid="{BB3A0933-0519-4E81-AE82-0D136633BCB8}"/>
    <cellStyle name="Normal 122 4" xfId="43353" xr:uid="{45392A9D-D9B3-4350-8ADA-A1C51BC2E9F7}"/>
    <cellStyle name="Normal 122 4 2" xfId="43354" xr:uid="{3CC11CD2-642A-4C2F-89FF-7ED8392488A9}"/>
    <cellStyle name="Normal 122 4 2 2" xfId="43355" xr:uid="{58797374-C87C-42D6-A8B0-30DF1856834D}"/>
    <cellStyle name="Normal 122 4 2 2 2" xfId="43356" xr:uid="{86A77426-8AAB-447D-A873-B653608E6B57}"/>
    <cellStyle name="Normal 122 4 2 3" xfId="43357" xr:uid="{2EFF693D-6B72-4F4D-A23E-1501EE68D8B7}"/>
    <cellStyle name="Normal 122 4 3" xfId="43358" xr:uid="{8FBAEAF4-C9BE-4DDF-A3B7-6789D706F33C}"/>
    <cellStyle name="Normal 122 4 3 2" xfId="43359" xr:uid="{306EC039-147F-499E-8534-25A5A575FAB5}"/>
    <cellStyle name="Normal 122 4 4" xfId="43360" xr:uid="{546732EE-7EB2-49D9-8B35-174072156D3D}"/>
    <cellStyle name="Normal 122 5" xfId="43361" xr:uid="{9C3661CE-4EC7-4F4E-B08E-019F42C6015A}"/>
    <cellStyle name="Normal 122 5 2" xfId="43362" xr:uid="{E700308D-0281-4AA9-B2D1-DDE1FC643EFD}"/>
    <cellStyle name="Normal 122 5 2 2" xfId="43363" xr:uid="{5136911C-1E3E-4C17-9937-15A5D0AF6D24}"/>
    <cellStyle name="Normal 122 5 3" xfId="43364" xr:uid="{AE2C5B96-0974-47EC-A0EE-A40F31D4F709}"/>
    <cellStyle name="Normal 122 6" xfId="43365" xr:uid="{68CB3D79-0B1C-40FD-B8DF-B84947D0D581}"/>
    <cellStyle name="Normal 122 6 2" xfId="43366" xr:uid="{03C3E9E2-41F2-45E5-9C21-1A9B18DE3148}"/>
    <cellStyle name="Normal 122 7" xfId="43367" xr:uid="{43ECBB1F-C431-422D-A265-3085054C034D}"/>
    <cellStyle name="Normal 123" xfId="43368" xr:uid="{933A40E8-AE88-409E-A431-FA8BEF277A27}"/>
    <cellStyle name="Normal 123 2" xfId="43369" xr:uid="{8D9FCD45-836D-4B0B-AFD0-0B8702F0D703}"/>
    <cellStyle name="Normal 123 2 2" xfId="43370" xr:uid="{5D4C8DEA-809E-4C83-9CB6-B3474EDD151F}"/>
    <cellStyle name="Normal 123 2 2 2" xfId="43371" xr:uid="{26FCDD28-5B89-4267-A2E2-C4C33EAA75EA}"/>
    <cellStyle name="Normal 123 2 2 2 2" xfId="43372" xr:uid="{0FF7B1CB-61D1-4C41-8C2A-29F2BA0F3061}"/>
    <cellStyle name="Normal 123 2 2 2 2 2" xfId="43373" xr:uid="{17E3D3E3-ECB6-4629-9523-339F4356EF56}"/>
    <cellStyle name="Normal 123 2 2 2 3" xfId="43374" xr:uid="{7B2999ED-1DE6-4EA0-9124-84D3DD81E357}"/>
    <cellStyle name="Normal 123 2 2 3" xfId="43375" xr:uid="{382407F8-05D9-4189-9EFC-926DB525F4CD}"/>
    <cellStyle name="Normal 123 2 2 3 2" xfId="43376" xr:uid="{0817DC13-B11B-4E07-A45E-208C1910907E}"/>
    <cellStyle name="Normal 123 2 2 4" xfId="43377" xr:uid="{F35F9215-6CB7-4A41-8E00-66231DED466E}"/>
    <cellStyle name="Normal 123 2 3" xfId="43378" xr:uid="{589FE222-1B9A-420C-B7EA-4EF1F492A233}"/>
    <cellStyle name="Normal 123 2 3 2" xfId="43379" xr:uid="{DE33C592-94DC-4412-8AE4-263E20D773CE}"/>
    <cellStyle name="Normal 123 2 3 2 2" xfId="43380" xr:uid="{B62E0A72-55C8-4051-B47B-3C7A12278DDD}"/>
    <cellStyle name="Normal 123 2 3 3" xfId="43381" xr:uid="{F038AED7-638C-41C0-827E-A02672993065}"/>
    <cellStyle name="Normal 123 2 4" xfId="43382" xr:uid="{47425820-E16C-4E5F-8731-40432BD20C12}"/>
    <cellStyle name="Normal 123 2 4 2" xfId="43383" xr:uid="{EE91BA9A-FA56-47CE-A974-DA931372F5A0}"/>
    <cellStyle name="Normal 123 2 5" xfId="43384" xr:uid="{524A7252-8201-498C-9BF0-E59EE99EA47B}"/>
    <cellStyle name="Normal 123 3" xfId="43385" xr:uid="{503A3E65-371A-4ACA-8C35-0630B1C2A39A}"/>
    <cellStyle name="Normal 123 3 2" xfId="43386" xr:uid="{5EAB561C-5518-46CE-AE19-9C5394D4FEC7}"/>
    <cellStyle name="Normal 123 3 2 2" xfId="43387" xr:uid="{A237369A-CF07-4312-86E8-6C4D6EF5D623}"/>
    <cellStyle name="Normal 123 3 2 2 2" xfId="43388" xr:uid="{F8301DA7-80B4-4610-830E-EE42D82BEA0F}"/>
    <cellStyle name="Normal 123 3 2 2 2 2" xfId="43389" xr:uid="{1CAB47FE-1FA6-4228-AB9A-AB6FAE04429A}"/>
    <cellStyle name="Normal 123 3 2 2 3" xfId="43390" xr:uid="{3081CCB6-7957-4083-BEBD-3E8C9B2B0BD0}"/>
    <cellStyle name="Normal 123 3 2 3" xfId="43391" xr:uid="{BEE05A18-BDA2-4A6E-B4E0-C04EB7634135}"/>
    <cellStyle name="Normal 123 3 2 3 2" xfId="43392" xr:uid="{DB8CCFE0-1F98-4217-BE71-7D5D0A6895A1}"/>
    <cellStyle name="Normal 123 3 2 4" xfId="43393" xr:uid="{AF5A6CC7-0D2F-4B42-B887-B4629B3A0CD1}"/>
    <cellStyle name="Normal 123 3 3" xfId="43394" xr:uid="{30BA6BC3-58E8-41C5-8BE2-3573B75E155E}"/>
    <cellStyle name="Normal 123 3 3 2" xfId="43395" xr:uid="{29378991-A3FC-4D0F-9691-A24E9AD960B8}"/>
    <cellStyle name="Normal 123 3 3 2 2" xfId="43396" xr:uid="{C962A2C6-A23A-46DD-B69B-BAF31EE08E9E}"/>
    <cellStyle name="Normal 123 3 3 3" xfId="43397" xr:uid="{2F5119EF-9A72-4919-BC7C-E0B5CA7A8580}"/>
    <cellStyle name="Normal 123 3 4" xfId="43398" xr:uid="{C541C1DB-E956-47D8-A35F-3C7E51EF2596}"/>
    <cellStyle name="Normal 123 3 4 2" xfId="43399" xr:uid="{F0D1B585-6677-4565-BBA2-FB9465206D72}"/>
    <cellStyle name="Normal 123 3 5" xfId="43400" xr:uid="{5728B68E-C3DA-4536-B854-E790DE4D659D}"/>
    <cellStyle name="Normal 123 4" xfId="43401" xr:uid="{96A5A20C-DA34-4665-B96A-D199863E9D5A}"/>
    <cellStyle name="Normal 123 4 2" xfId="43402" xr:uid="{06CD3B5F-50D6-4B70-9BFC-F9F3D5CF4671}"/>
    <cellStyle name="Normal 123 4 2 2" xfId="43403" xr:uid="{6223F76A-2FED-40CA-BAD7-A8CB2575639B}"/>
    <cellStyle name="Normal 123 4 2 2 2" xfId="43404" xr:uid="{3DB08ABC-7966-42A7-8C94-E371A71ACA93}"/>
    <cellStyle name="Normal 123 4 2 3" xfId="43405" xr:uid="{245697A5-C903-4921-AE1F-BA481DF0ECDD}"/>
    <cellStyle name="Normal 123 4 3" xfId="43406" xr:uid="{E46C2222-2FF9-4496-A509-64122583E278}"/>
    <cellStyle name="Normal 123 4 3 2" xfId="43407" xr:uid="{796F43A2-B155-4DBB-BC1B-4E5F6B3AEA28}"/>
    <cellStyle name="Normal 123 4 4" xfId="43408" xr:uid="{EC3744D9-0AE5-4126-A93C-27E05D279CA3}"/>
    <cellStyle name="Normal 123 5" xfId="43409" xr:uid="{C4C32130-7226-4A33-8178-613D248968B0}"/>
    <cellStyle name="Normal 123 5 2" xfId="43410" xr:uid="{86014AE1-71A9-4D5B-9836-88D04EEBA541}"/>
    <cellStyle name="Normal 123 5 2 2" xfId="43411" xr:uid="{FC4C15A1-A9CD-4D24-A702-AEFC1C295AB8}"/>
    <cellStyle name="Normal 123 5 3" xfId="43412" xr:uid="{0D774646-04A8-433E-98D2-617BF62F1BBB}"/>
    <cellStyle name="Normal 123 6" xfId="43413" xr:uid="{7D5DC2ED-5FEA-47C6-8E04-E96FE616964A}"/>
    <cellStyle name="Normal 123 6 2" xfId="43414" xr:uid="{324F6BD4-0C2F-4A66-AC05-C28073ACEBE5}"/>
    <cellStyle name="Normal 123 7" xfId="43415" xr:uid="{630660D2-F02B-4C9C-9F28-FFF908A2F5F6}"/>
    <cellStyle name="Normal 124" xfId="43416" xr:uid="{75727DC8-56E4-4214-BAE9-F63E54B627E9}"/>
    <cellStyle name="Normal 124 2" xfId="43417" xr:uid="{AB803EDF-6432-4142-8025-167CE6764EAF}"/>
    <cellStyle name="Normal 124 2 2" xfId="43418" xr:uid="{EFF7FEDE-B4BC-4224-A1BC-78078C0A95C4}"/>
    <cellStyle name="Normal 124 2 2 2" xfId="43419" xr:uid="{FB65FD02-7BF4-4362-9AFB-586EA679D972}"/>
    <cellStyle name="Normal 124 2 2 2 2" xfId="43420" xr:uid="{FEFEC4C6-A0E4-4B8B-B641-4684B2219084}"/>
    <cellStyle name="Normal 124 2 2 2 2 2" xfId="43421" xr:uid="{05BE48D5-4110-4CCD-951B-8154270BE973}"/>
    <cellStyle name="Normal 124 2 2 2 3" xfId="43422" xr:uid="{42F0ECFB-84A2-4195-8D06-33FE652F1342}"/>
    <cellStyle name="Normal 124 2 2 3" xfId="43423" xr:uid="{A93FB8A2-BB1B-4C6A-8C23-25EC6B48FE41}"/>
    <cellStyle name="Normal 124 2 2 3 2" xfId="43424" xr:uid="{C0A66436-0CEC-4D86-B5EA-494CB4AC4BEB}"/>
    <cellStyle name="Normal 124 2 2 4" xfId="43425" xr:uid="{DE97FADE-DC32-4F1A-A522-B45335F46E78}"/>
    <cellStyle name="Normal 124 2 3" xfId="43426" xr:uid="{4EB57CC7-3EEC-485B-BD88-B26A4B055AA4}"/>
    <cellStyle name="Normal 124 2 3 2" xfId="43427" xr:uid="{98282AFC-1F46-46E5-A8D7-B0252636233B}"/>
    <cellStyle name="Normal 124 2 3 2 2" xfId="43428" xr:uid="{8D2AF32F-ADBF-4624-ABB2-ABB57538BCBB}"/>
    <cellStyle name="Normal 124 2 3 3" xfId="43429" xr:uid="{3D0AE2CB-38BE-4B7C-A54D-A1A8135AFB6D}"/>
    <cellStyle name="Normal 124 2 4" xfId="43430" xr:uid="{D9065B64-538E-400E-94C4-8D77FDB00AE7}"/>
    <cellStyle name="Normal 124 2 4 2" xfId="43431" xr:uid="{CCCAC37E-2955-40BB-B81F-67BF1F0FF8B9}"/>
    <cellStyle name="Normal 124 2 5" xfId="43432" xr:uid="{12BB19B9-FCA5-481C-87EC-37847D5316A9}"/>
    <cellStyle name="Normal 124 3" xfId="43433" xr:uid="{3A4B04D3-A711-4796-BCA7-C968128760B9}"/>
    <cellStyle name="Normal 124 3 2" xfId="43434" xr:uid="{12648E2F-C580-4ED7-9A46-3379C4ECFC94}"/>
    <cellStyle name="Normal 124 3 2 2" xfId="43435" xr:uid="{53FCA530-851C-493A-BB28-F6C1D470F12A}"/>
    <cellStyle name="Normal 124 3 2 2 2" xfId="43436" xr:uid="{D6A83EFF-0AC0-4C0D-9550-2BBD8E8339B6}"/>
    <cellStyle name="Normal 124 3 2 2 2 2" xfId="43437" xr:uid="{C704721C-B6AE-4AA7-8FD9-244680DA4325}"/>
    <cellStyle name="Normal 124 3 2 2 3" xfId="43438" xr:uid="{809D7C58-58D6-49C2-94A1-07470FD9A756}"/>
    <cellStyle name="Normal 124 3 2 3" xfId="43439" xr:uid="{D33131D1-100B-40BE-81A9-18EE85FA96B2}"/>
    <cellStyle name="Normal 124 3 2 3 2" xfId="43440" xr:uid="{C65D5A4E-08F8-4147-A2BD-56E3BE33F9E3}"/>
    <cellStyle name="Normal 124 3 2 4" xfId="43441" xr:uid="{17BA038B-5A56-4C4C-9903-57F12723C4FE}"/>
    <cellStyle name="Normal 124 3 3" xfId="43442" xr:uid="{96B108D8-CCCE-410B-A77C-B77EF7A8FC82}"/>
    <cellStyle name="Normal 124 3 3 2" xfId="43443" xr:uid="{4715969F-62AA-49C3-B4EE-D66588A941AE}"/>
    <cellStyle name="Normal 124 3 3 2 2" xfId="43444" xr:uid="{C256B4E9-5985-4EF3-B527-E7CB28EC195A}"/>
    <cellStyle name="Normal 124 3 3 3" xfId="43445" xr:uid="{E40B52FC-3723-46EC-AD44-24FD04387130}"/>
    <cellStyle name="Normal 124 3 4" xfId="43446" xr:uid="{6E428583-5EFA-4255-BD42-90C98DD2DDE0}"/>
    <cellStyle name="Normal 124 3 4 2" xfId="43447" xr:uid="{C92EFF1E-2EAC-4B2E-AA01-927CDB62A7DC}"/>
    <cellStyle name="Normal 124 3 5" xfId="43448" xr:uid="{EC85F046-F3F5-48DD-97D4-9D9C37C78EC6}"/>
    <cellStyle name="Normal 124 4" xfId="43449" xr:uid="{393D5632-0E64-4D52-BC09-6B1BE0EAF7AF}"/>
    <cellStyle name="Normal 124 4 2" xfId="43450" xr:uid="{C87779FA-F667-4A36-BEB0-DCC920E30007}"/>
    <cellStyle name="Normal 124 4 2 2" xfId="43451" xr:uid="{4946D02E-2504-4834-B522-2072CC378D51}"/>
    <cellStyle name="Normal 124 4 2 2 2" xfId="43452" xr:uid="{5EB594B1-E66D-4D8C-9DED-87974F898A58}"/>
    <cellStyle name="Normal 124 4 2 3" xfId="43453" xr:uid="{E7BCEF39-10EE-4185-8762-A7424F5A4CD0}"/>
    <cellStyle name="Normal 124 4 3" xfId="43454" xr:uid="{68ACD448-4DD5-4400-9FA2-7643779C6320}"/>
    <cellStyle name="Normal 124 4 3 2" xfId="43455" xr:uid="{5F76B33C-3B80-45B8-8E4F-6C19E26B857C}"/>
    <cellStyle name="Normal 124 4 4" xfId="43456" xr:uid="{C030B4AE-C3C0-45EC-9821-5FF5B5E229F5}"/>
    <cellStyle name="Normal 124 5" xfId="43457" xr:uid="{3A50E424-776E-4CD1-99BC-F67F731BEA78}"/>
    <cellStyle name="Normal 124 5 2" xfId="43458" xr:uid="{6105FB7C-1DEA-45FE-99D9-DA4D10E3108B}"/>
    <cellStyle name="Normal 124 5 2 2" xfId="43459" xr:uid="{9075427B-FAE5-4A8D-909B-373C7EFE4223}"/>
    <cellStyle name="Normal 124 5 3" xfId="43460" xr:uid="{F06C0C71-7278-4FF1-AD59-DBA7AC11EC68}"/>
    <cellStyle name="Normal 124 6" xfId="43461" xr:uid="{290EE19E-D13D-4C7C-B75A-25720C515364}"/>
    <cellStyle name="Normal 124 6 2" xfId="43462" xr:uid="{1216C20B-D907-4176-9360-62E49C61E4E1}"/>
    <cellStyle name="Normal 124 7" xfId="43463" xr:uid="{EF3CDBE2-2118-4382-8A71-479C00189B30}"/>
    <cellStyle name="Normal 125" xfId="43464" xr:uid="{AF15370A-08A1-4110-BEBB-01A021F4CF7E}"/>
    <cellStyle name="Normal 125 2" xfId="43465" xr:uid="{921737BE-738D-428C-B8FA-C07DAA23515A}"/>
    <cellStyle name="Normal 125 2 2" xfId="43466" xr:uid="{0E2E8117-CE97-4D56-A1D1-DE9239C37128}"/>
    <cellStyle name="Normal 125 2 2 2" xfId="43467" xr:uid="{A38C6056-14E9-49FD-B542-7AAB4E57CD25}"/>
    <cellStyle name="Normal 125 2 2 2 2" xfId="43468" xr:uid="{58B44D7B-BE5E-4E92-BE4F-970261F9B1BE}"/>
    <cellStyle name="Normal 125 2 2 2 2 2" xfId="43469" xr:uid="{2D818C14-D33E-4511-9B7C-21BF3A17B0C6}"/>
    <cellStyle name="Normal 125 2 2 2 3" xfId="43470" xr:uid="{C3440643-16F4-4E29-AC33-56CFE9EA22E6}"/>
    <cellStyle name="Normal 125 2 2 3" xfId="43471" xr:uid="{C5DEC71A-2B9A-4C23-9CBA-1C09F591F3C0}"/>
    <cellStyle name="Normal 125 2 2 3 2" xfId="43472" xr:uid="{EF6DC905-E65A-4118-9FAC-1B9C5E261B9C}"/>
    <cellStyle name="Normal 125 2 2 4" xfId="43473" xr:uid="{01ED5EA9-3465-4020-97BA-2F08FC374FDE}"/>
    <cellStyle name="Normal 125 2 3" xfId="43474" xr:uid="{57B6DFCE-84D8-453E-B834-7CBA8EF5928A}"/>
    <cellStyle name="Normal 125 2 3 2" xfId="43475" xr:uid="{DD9ED75D-0D02-4D70-BCA1-3D36EB0E0286}"/>
    <cellStyle name="Normal 125 2 3 2 2" xfId="43476" xr:uid="{82361E3D-55B8-4DE7-9517-84699A054937}"/>
    <cellStyle name="Normal 125 2 3 3" xfId="43477" xr:uid="{E652B582-463D-47D4-9FE8-EBE94FF12B0F}"/>
    <cellStyle name="Normal 125 2 4" xfId="43478" xr:uid="{41A518CE-162E-4C98-A6A6-6E4D269AE30E}"/>
    <cellStyle name="Normal 125 2 4 2" xfId="43479" xr:uid="{BE45821C-DCA8-427D-87B8-EF284BC78D5C}"/>
    <cellStyle name="Normal 125 2 5" xfId="43480" xr:uid="{92434DA7-55CD-4A4A-B473-91984C2E705D}"/>
    <cellStyle name="Normal 125 3" xfId="43481" xr:uid="{1CAE6A13-7DC7-4357-BD7E-279A1E8A903E}"/>
    <cellStyle name="Normal 125 3 2" xfId="43482" xr:uid="{6BF9A5C1-5C11-4DB5-9941-15432679530F}"/>
    <cellStyle name="Normal 125 3 2 2" xfId="43483" xr:uid="{7B96A965-A295-4A05-9DCD-CCB43118E852}"/>
    <cellStyle name="Normal 125 3 2 2 2" xfId="43484" xr:uid="{9999E25D-16BC-49A1-99AC-C6FACBA1DFFC}"/>
    <cellStyle name="Normal 125 3 2 2 2 2" xfId="43485" xr:uid="{6EA8DF43-8734-40D9-98A6-9E70F7B01F74}"/>
    <cellStyle name="Normal 125 3 2 2 3" xfId="43486" xr:uid="{82128E78-7354-42F3-A96E-886BC018C1D9}"/>
    <cellStyle name="Normal 125 3 2 3" xfId="43487" xr:uid="{7119A5B9-61C2-4ED8-A278-79A610E95105}"/>
    <cellStyle name="Normal 125 3 2 3 2" xfId="43488" xr:uid="{9DFA8EC0-BE1F-43C0-B0A0-1A3591A75B95}"/>
    <cellStyle name="Normal 125 3 2 4" xfId="43489" xr:uid="{17A8BCD7-9905-4C60-A732-AA3DCF44DBC3}"/>
    <cellStyle name="Normal 125 3 3" xfId="43490" xr:uid="{A8D6A8F6-E91A-417A-B935-E021A0A8E041}"/>
    <cellStyle name="Normal 125 3 3 2" xfId="43491" xr:uid="{8E5BC056-7C42-49C4-A3EA-F0C77D94232B}"/>
    <cellStyle name="Normal 125 3 3 2 2" xfId="43492" xr:uid="{94DE87E3-6FD9-4B67-ABE3-944824C7C7CA}"/>
    <cellStyle name="Normal 125 3 3 3" xfId="43493" xr:uid="{C527A3EC-CDF9-433F-9381-DE89934DBE00}"/>
    <cellStyle name="Normal 125 3 4" xfId="43494" xr:uid="{2DD9C321-7B76-4766-9EF4-B4D19CCA1A54}"/>
    <cellStyle name="Normal 125 3 4 2" xfId="43495" xr:uid="{4B4B7164-F38B-4EE3-A83F-8CE9F117B5A3}"/>
    <cellStyle name="Normal 125 3 5" xfId="43496" xr:uid="{8B48CF17-AA0C-4265-BE8B-9CB12D69EC5F}"/>
    <cellStyle name="Normal 125 4" xfId="43497" xr:uid="{9C3A65BA-B797-435C-A8E6-9FD2C152FC93}"/>
    <cellStyle name="Normal 125 4 2" xfId="43498" xr:uid="{02AF5271-07BA-40FE-BBED-440C6A82E8D3}"/>
    <cellStyle name="Normal 125 4 2 2" xfId="43499" xr:uid="{948EA81F-9858-43CF-A979-EDBA331F87DF}"/>
    <cellStyle name="Normal 125 4 2 2 2" xfId="43500" xr:uid="{0DF41820-F524-4C52-807F-1E353991E160}"/>
    <cellStyle name="Normal 125 4 2 3" xfId="43501" xr:uid="{FDFA7E49-8118-4082-93B5-C43BAAE42CA3}"/>
    <cellStyle name="Normal 125 4 3" xfId="43502" xr:uid="{223D44F9-0232-4160-B6AB-995E3A2F3145}"/>
    <cellStyle name="Normal 125 4 3 2" xfId="43503" xr:uid="{77A54E2E-F41C-4AB7-ABA2-5819FC7113EC}"/>
    <cellStyle name="Normal 125 4 4" xfId="43504" xr:uid="{AA532B3E-D195-4EEC-A69D-E591765CA388}"/>
    <cellStyle name="Normal 125 5" xfId="43505" xr:uid="{26AA6B69-BB91-4AF3-AAC1-8FF7DF68CDCF}"/>
    <cellStyle name="Normal 125 5 2" xfId="43506" xr:uid="{3B9B5D76-1D0B-4799-A3CF-F14ADD0A064B}"/>
    <cellStyle name="Normal 125 5 2 2" xfId="43507" xr:uid="{E471787E-3692-484E-8DD9-C313906B202A}"/>
    <cellStyle name="Normal 125 5 3" xfId="43508" xr:uid="{F10167BE-C4B7-48F3-8923-2461B1B3833C}"/>
    <cellStyle name="Normal 125 6" xfId="43509" xr:uid="{FC34FF38-3800-4139-82D1-128B23A6F897}"/>
    <cellStyle name="Normal 125 6 2" xfId="43510" xr:uid="{D0BAE88C-E5F0-4032-AEEC-B2DDCCD71A82}"/>
    <cellStyle name="Normal 125 7" xfId="43511" xr:uid="{DC0F070B-AA7C-44AA-9DCF-138FADD6EBE8}"/>
    <cellStyle name="Normal 126" xfId="43512" xr:uid="{684136D8-D5C7-468D-BF44-03DE0938CFB2}"/>
    <cellStyle name="Normal 126 2" xfId="43513" xr:uid="{7A768C15-1BF3-4372-A799-726B219E55BA}"/>
    <cellStyle name="Normal 126 2 2" xfId="43514" xr:uid="{EEC4AD7F-97D5-4F94-A60B-D1702DBCA0B4}"/>
    <cellStyle name="Normal 126 2 2 2" xfId="43515" xr:uid="{0BF74A55-5FF5-4FAA-B6CF-5296FF9AC170}"/>
    <cellStyle name="Normal 126 2 2 2 2" xfId="43516" xr:uid="{09E30807-2C90-46DE-BBD4-F19270A3E1FC}"/>
    <cellStyle name="Normal 126 2 2 2 2 2" xfId="43517" xr:uid="{9FA752E1-9F6B-4F40-8A20-7AFD04074285}"/>
    <cellStyle name="Normal 126 2 2 2 3" xfId="43518" xr:uid="{6DEACBB5-4F45-4C87-933D-18AE59B55B76}"/>
    <cellStyle name="Normal 126 2 2 3" xfId="43519" xr:uid="{91BD98EB-6704-493B-994E-9B7EBD8101D2}"/>
    <cellStyle name="Normal 126 2 2 3 2" xfId="43520" xr:uid="{D887D28D-65BA-4C0F-806C-53FD2C39C26F}"/>
    <cellStyle name="Normal 126 2 2 4" xfId="43521" xr:uid="{8948E5AD-7866-4012-8A11-F780DFAC55AC}"/>
    <cellStyle name="Normal 126 2 3" xfId="43522" xr:uid="{0591D546-1F22-4610-8D5E-52A0140E02FD}"/>
    <cellStyle name="Normal 126 2 3 2" xfId="43523" xr:uid="{D754B2E1-04CA-48D9-BDCA-8E29C5FA9635}"/>
    <cellStyle name="Normal 126 2 3 2 2" xfId="43524" xr:uid="{930536CE-3A23-4741-871D-78D35461F25A}"/>
    <cellStyle name="Normal 126 2 3 3" xfId="43525" xr:uid="{06EEC3BF-CB45-4F49-BFC6-520D05FAA358}"/>
    <cellStyle name="Normal 126 2 4" xfId="43526" xr:uid="{C25DAC63-B914-438A-BAF1-4D65CF535670}"/>
    <cellStyle name="Normal 126 2 4 2" xfId="43527" xr:uid="{0473D20D-B10A-45EB-8C66-3799FD77B24A}"/>
    <cellStyle name="Normal 126 2 5" xfId="43528" xr:uid="{2D616925-62DF-4F08-931F-447FE52FF994}"/>
    <cellStyle name="Normal 126 3" xfId="43529" xr:uid="{CE70BA4B-B025-4292-A141-468891278FEE}"/>
    <cellStyle name="Normal 126 3 2" xfId="43530" xr:uid="{75E69900-5E5E-486C-9155-A3DB2B1D6ED6}"/>
    <cellStyle name="Normal 126 3 2 2" xfId="43531" xr:uid="{B83F0E08-2DC8-4102-BB18-9023A64C5B71}"/>
    <cellStyle name="Normal 126 3 2 2 2" xfId="43532" xr:uid="{CFCFDD65-E836-4400-8B5B-94902E6676F1}"/>
    <cellStyle name="Normal 126 3 2 2 2 2" xfId="43533" xr:uid="{A9953388-CE9A-4034-BA5C-BB0DED8DF9E6}"/>
    <cellStyle name="Normal 126 3 2 2 3" xfId="43534" xr:uid="{CF4BFF1F-F36E-4F4F-9BA7-991DE14CC109}"/>
    <cellStyle name="Normal 126 3 2 3" xfId="43535" xr:uid="{1D01D3B0-FEBA-4B26-A9D7-E9A9AB646E0F}"/>
    <cellStyle name="Normal 126 3 2 3 2" xfId="43536" xr:uid="{D072213D-2D8A-44CB-BE05-2EC45EFDABAF}"/>
    <cellStyle name="Normal 126 3 2 4" xfId="43537" xr:uid="{183743DC-9625-4EC2-9239-6A5AC4208175}"/>
    <cellStyle name="Normal 126 3 3" xfId="43538" xr:uid="{E5B15DE4-3B73-48AF-AC84-94BE20F6EF2F}"/>
    <cellStyle name="Normal 126 3 3 2" xfId="43539" xr:uid="{567E9836-4BE3-4261-9849-A19AF2CB75ED}"/>
    <cellStyle name="Normal 126 3 3 2 2" xfId="43540" xr:uid="{D1029A3D-A77B-4A04-BC29-076DD056FBA0}"/>
    <cellStyle name="Normal 126 3 3 3" xfId="43541" xr:uid="{DA46499C-ED4A-477D-8D03-F89F65534CAD}"/>
    <cellStyle name="Normal 126 3 4" xfId="43542" xr:uid="{52FAAB66-0AE4-4848-9F53-4075506C414D}"/>
    <cellStyle name="Normal 126 3 4 2" xfId="43543" xr:uid="{88D8E9D7-A446-459F-870C-00B2DF2AE796}"/>
    <cellStyle name="Normal 126 3 5" xfId="43544" xr:uid="{F66DA354-B16F-46CE-8684-83E4D7222079}"/>
    <cellStyle name="Normal 126 4" xfId="43545" xr:uid="{E5B68F85-605E-4879-910E-B98E461BC065}"/>
    <cellStyle name="Normal 126 4 2" xfId="43546" xr:uid="{05DC477E-1349-47C3-88FF-A472A347F1E0}"/>
    <cellStyle name="Normal 126 4 2 2" xfId="43547" xr:uid="{5188C767-D781-4408-BA47-5695A7E8B58F}"/>
    <cellStyle name="Normal 126 4 2 2 2" xfId="43548" xr:uid="{04831399-799F-470E-A95D-6E8A23D69D54}"/>
    <cellStyle name="Normal 126 4 2 3" xfId="43549" xr:uid="{FCA9792C-67C2-4E81-9771-FEB9CAA82E44}"/>
    <cellStyle name="Normal 126 4 3" xfId="43550" xr:uid="{2B5E9C63-13CB-4217-96A6-6C9EB5D979BF}"/>
    <cellStyle name="Normal 126 4 3 2" xfId="43551" xr:uid="{8002FDD4-A6B7-497C-99F0-CF58CDC90A0D}"/>
    <cellStyle name="Normal 126 4 4" xfId="43552" xr:uid="{0766A551-F8DC-4ECA-8811-585FAC66BF9B}"/>
    <cellStyle name="Normal 126 5" xfId="43553" xr:uid="{400BF414-591D-4A5F-BEFB-580456C85EE7}"/>
    <cellStyle name="Normal 126 5 2" xfId="43554" xr:uid="{FEAD9B97-0635-4564-A043-67FE4735DA14}"/>
    <cellStyle name="Normal 126 5 2 2" xfId="43555" xr:uid="{607B8511-723D-4051-A9D2-8A5AE330B454}"/>
    <cellStyle name="Normal 126 5 3" xfId="43556" xr:uid="{0405B385-9B5D-4E29-8B6F-6A82EA621634}"/>
    <cellStyle name="Normal 126 6" xfId="43557" xr:uid="{C0792456-8CD5-4CA0-B8F2-BDC8DF6DA400}"/>
    <cellStyle name="Normal 126 6 2" xfId="43558" xr:uid="{AC6C7966-D833-4066-B628-6A6562E16071}"/>
    <cellStyle name="Normal 126 7" xfId="43559" xr:uid="{3BCA03AB-AF6F-4EB7-9D94-4F1307EDC1E0}"/>
    <cellStyle name="Normal 127" xfId="43560" xr:uid="{D0544DF5-08DE-4A17-A219-C110D0F77777}"/>
    <cellStyle name="Normal 127 2" xfId="43561" xr:uid="{F23AF4A2-5BBD-4768-9EED-5E71759B4ED7}"/>
    <cellStyle name="Normal 127 2 2" xfId="43562" xr:uid="{DCE49A48-EBDB-4FE6-B05B-1D765B8FF884}"/>
    <cellStyle name="Normal 127 2 2 2" xfId="43563" xr:uid="{5083AACD-FC18-4454-80E4-82AC6BFB880B}"/>
    <cellStyle name="Normal 127 2 2 2 2" xfId="43564" xr:uid="{2CD3B057-3F91-4391-B92A-7BAEBFEEE911}"/>
    <cellStyle name="Normal 127 2 2 2 2 2" xfId="43565" xr:uid="{C870553D-C7DB-49C8-8A72-99664AE13D5A}"/>
    <cellStyle name="Normal 127 2 2 2 3" xfId="43566" xr:uid="{BE3610AD-E54A-478E-B1A2-7BAFA4C6CEC3}"/>
    <cellStyle name="Normal 127 2 2 3" xfId="43567" xr:uid="{348CDBEB-6DC1-413E-9684-449BC991A22E}"/>
    <cellStyle name="Normal 127 2 2 3 2" xfId="43568" xr:uid="{D1ABCD3F-D194-494E-9BA6-82EC69B41F4D}"/>
    <cellStyle name="Normal 127 2 2 4" xfId="43569" xr:uid="{047E28B4-768C-4A99-9F6C-DABBACA9058B}"/>
    <cellStyle name="Normal 127 2 3" xfId="43570" xr:uid="{71D30C8D-AFF5-495F-A9D9-D71B59CA431D}"/>
    <cellStyle name="Normal 127 2 3 2" xfId="43571" xr:uid="{0873A1C8-1FAB-4E8F-BC7B-5544A8AA05D2}"/>
    <cellStyle name="Normal 127 2 3 2 2" xfId="43572" xr:uid="{C97E7BED-31BB-4A98-B672-AE0B83092431}"/>
    <cellStyle name="Normal 127 2 3 3" xfId="43573" xr:uid="{52821349-A1FC-49E6-A5D1-4F9DCB485B48}"/>
    <cellStyle name="Normal 127 2 4" xfId="43574" xr:uid="{AF5E995A-6985-42A6-85F2-217470D42E8A}"/>
    <cellStyle name="Normal 127 2 4 2" xfId="43575" xr:uid="{8D6255F3-6EA5-4C63-9110-FBB02FFFC886}"/>
    <cellStyle name="Normal 127 2 5" xfId="43576" xr:uid="{E227CB67-28E4-44BD-A859-777EFD3CD87C}"/>
    <cellStyle name="Normal 127 3" xfId="43577" xr:uid="{C5113DAE-A4E2-4752-8890-6B70B2F5E6B9}"/>
    <cellStyle name="Normal 127 3 2" xfId="43578" xr:uid="{A6713410-A0C9-46CA-BE70-1F9604BF6C4C}"/>
    <cellStyle name="Normal 127 3 2 2" xfId="43579" xr:uid="{1516403A-2C9E-49E8-863B-D9D47EBE2DDD}"/>
    <cellStyle name="Normal 127 3 2 2 2" xfId="43580" xr:uid="{1A41EC16-84C1-45DD-B831-53F0F30D6532}"/>
    <cellStyle name="Normal 127 3 2 2 2 2" xfId="43581" xr:uid="{C0D2DE34-3720-4404-B62B-C412DCE060FC}"/>
    <cellStyle name="Normal 127 3 2 2 3" xfId="43582" xr:uid="{FBA7D8FF-6B4D-43FB-BC40-A0EB482F6853}"/>
    <cellStyle name="Normal 127 3 2 3" xfId="43583" xr:uid="{E0193583-5F41-433C-B4C5-0BFF16F3B716}"/>
    <cellStyle name="Normal 127 3 2 3 2" xfId="43584" xr:uid="{B12C3996-4CAA-4F57-8546-DB2C61ED99E8}"/>
    <cellStyle name="Normal 127 3 2 4" xfId="43585" xr:uid="{1CDA76A8-27D6-45F9-B007-C59C3543B367}"/>
    <cellStyle name="Normal 127 3 3" xfId="43586" xr:uid="{C1C89F75-774B-4218-AB7A-850A44F9D802}"/>
    <cellStyle name="Normal 127 3 3 2" xfId="43587" xr:uid="{B35C0EB3-11A8-4771-9C05-0E52A3C5BDC2}"/>
    <cellStyle name="Normal 127 3 3 2 2" xfId="43588" xr:uid="{45AE810B-0DBD-4DF6-8F2F-8EBA65780582}"/>
    <cellStyle name="Normal 127 3 3 3" xfId="43589" xr:uid="{4BACA261-30D6-4B25-A030-C8758EAD0EE0}"/>
    <cellStyle name="Normal 127 3 4" xfId="43590" xr:uid="{FC777EFA-6D58-42E9-BE26-F14426FDBB4A}"/>
    <cellStyle name="Normal 127 3 4 2" xfId="43591" xr:uid="{4035FA5B-6123-4173-B27A-007DA2FD89B0}"/>
    <cellStyle name="Normal 127 3 5" xfId="43592" xr:uid="{45DEF79D-88C1-4479-BCAD-F082895D2276}"/>
    <cellStyle name="Normal 127 4" xfId="43593" xr:uid="{72C3BA71-E067-4521-B622-007D99245789}"/>
    <cellStyle name="Normal 127 4 2" xfId="43594" xr:uid="{25682E68-2874-4670-B7CF-6922861B8314}"/>
    <cellStyle name="Normal 127 4 2 2" xfId="43595" xr:uid="{3D195B80-67F3-4BF4-BC95-F49DCA003AED}"/>
    <cellStyle name="Normal 127 4 2 2 2" xfId="43596" xr:uid="{0C32960C-8141-4B11-8EBA-C82F85ADFAE7}"/>
    <cellStyle name="Normal 127 4 2 3" xfId="43597" xr:uid="{6BB16A06-8B99-43C4-AD00-8FF2C85DC585}"/>
    <cellStyle name="Normal 127 4 3" xfId="43598" xr:uid="{DB6A4A00-6E2B-45B1-A961-C9685935D6FF}"/>
    <cellStyle name="Normal 127 4 3 2" xfId="43599" xr:uid="{31C3DE11-0BE3-4A49-A4DB-EE36A48860B1}"/>
    <cellStyle name="Normal 127 4 4" xfId="43600" xr:uid="{6913CD8B-4177-424C-865D-2893CDC62A0A}"/>
    <cellStyle name="Normal 127 5" xfId="43601" xr:uid="{46DDD478-1A90-4324-B903-9EDE86E4149B}"/>
    <cellStyle name="Normal 127 5 2" xfId="43602" xr:uid="{7597FD43-F0A4-4C76-9BB5-8E68B3ACC2C1}"/>
    <cellStyle name="Normal 127 5 2 2" xfId="43603" xr:uid="{FBE09261-057A-4DE6-A50A-41D591AC293D}"/>
    <cellStyle name="Normal 127 5 3" xfId="43604" xr:uid="{B0780668-2453-4C82-BDC5-490F8072351E}"/>
    <cellStyle name="Normal 127 6" xfId="43605" xr:uid="{1241453F-208A-498E-816F-98A08AB55384}"/>
    <cellStyle name="Normal 127 6 2" xfId="43606" xr:uid="{0AA89710-F6AC-44CE-B7F1-B329887E1757}"/>
    <cellStyle name="Normal 127 7" xfId="43607" xr:uid="{1E0BF017-4085-41A9-93AF-318C5DE358FF}"/>
    <cellStyle name="Normal 128" xfId="43608" xr:uid="{ED2BAA51-354E-4EB2-B044-7D57284184FA}"/>
    <cellStyle name="Normal 128 2" xfId="43609" xr:uid="{A5C03D78-AD25-4137-B494-427FA6B2604F}"/>
    <cellStyle name="Normal 128 2 2" xfId="43610" xr:uid="{20B20B35-8B9E-49D2-84C2-F1B7B2DB8817}"/>
    <cellStyle name="Normal 128 2 2 2" xfId="43611" xr:uid="{9F645BC8-747C-482C-8BD7-B4FF160232E3}"/>
    <cellStyle name="Normal 128 2 2 2 2" xfId="43612" xr:uid="{EB3C509D-79B5-431E-8103-002C9E7B96D8}"/>
    <cellStyle name="Normal 128 2 2 2 2 2" xfId="43613" xr:uid="{041F0EBF-AA06-47C8-A311-1C25BF43CB4B}"/>
    <cellStyle name="Normal 128 2 2 2 3" xfId="43614" xr:uid="{764AE748-FE0D-4794-80D8-024A1430C587}"/>
    <cellStyle name="Normal 128 2 2 3" xfId="43615" xr:uid="{7BA8DCCE-B384-41CC-8AE1-770F091FD4C8}"/>
    <cellStyle name="Normal 128 2 2 3 2" xfId="43616" xr:uid="{FF485115-4F5C-48C5-9A3A-DD94C9277974}"/>
    <cellStyle name="Normal 128 2 2 4" xfId="43617" xr:uid="{0B2320A5-0CE1-477C-BA91-EBF9A723391E}"/>
    <cellStyle name="Normal 128 2 3" xfId="43618" xr:uid="{158ECEBF-9A72-4891-A545-7B79BD7E5C68}"/>
    <cellStyle name="Normal 128 2 3 2" xfId="43619" xr:uid="{08CDD9D9-6884-4CE5-B2C4-CDA04F8F43BC}"/>
    <cellStyle name="Normal 128 2 3 2 2" xfId="43620" xr:uid="{1EE178B3-74D4-4E63-9902-31EDBEB0EA5F}"/>
    <cellStyle name="Normal 128 2 3 3" xfId="43621" xr:uid="{8604D323-FFC3-49CD-A942-83A9A09221C3}"/>
    <cellStyle name="Normal 128 2 4" xfId="43622" xr:uid="{A8B913FB-AD34-43DE-BEA6-E41FE4F0006B}"/>
    <cellStyle name="Normal 128 2 4 2" xfId="43623" xr:uid="{EB849D3C-3BE5-4072-ACD6-FDB9A40A27E8}"/>
    <cellStyle name="Normal 128 2 5" xfId="43624" xr:uid="{E65DB1BB-1BB9-4C37-BCC8-B4467AF8DA10}"/>
    <cellStyle name="Normal 128 3" xfId="43625" xr:uid="{7960EC47-AD42-4CE7-87BA-CABA52E51068}"/>
    <cellStyle name="Normal 128 3 2" xfId="43626" xr:uid="{E779BF24-4871-4B02-8E92-094C19D54E30}"/>
    <cellStyle name="Normal 128 3 2 2" xfId="43627" xr:uid="{0C0B8E63-90B5-48BF-A11B-7067EA72EFFE}"/>
    <cellStyle name="Normal 128 3 2 2 2" xfId="43628" xr:uid="{7EC5B34B-0AF3-475C-8F22-95A5A4F894F3}"/>
    <cellStyle name="Normal 128 3 2 2 2 2" xfId="43629" xr:uid="{B92D06D3-70EF-44F6-8B64-35C187E0A9DF}"/>
    <cellStyle name="Normal 128 3 2 2 3" xfId="43630" xr:uid="{F01AC9A6-3C7E-411A-B8CC-86BFCDB2F2D5}"/>
    <cellStyle name="Normal 128 3 2 3" xfId="43631" xr:uid="{7F2A14AE-630E-4EE1-AE9A-30E994975448}"/>
    <cellStyle name="Normal 128 3 2 3 2" xfId="43632" xr:uid="{EEE4E36C-1DAE-4E77-9B9A-145093A399A5}"/>
    <cellStyle name="Normal 128 3 2 4" xfId="43633" xr:uid="{06257989-DF79-4093-81E3-6C389EC89911}"/>
    <cellStyle name="Normal 128 3 3" xfId="43634" xr:uid="{CBFBDFA9-50C8-407E-9E9F-3A81584672AD}"/>
    <cellStyle name="Normal 128 3 3 2" xfId="43635" xr:uid="{F1FD5B3D-2D9B-4E71-9B90-76AFBC981DE6}"/>
    <cellStyle name="Normal 128 3 3 2 2" xfId="43636" xr:uid="{8E1DF984-65A9-4255-8883-B5A5BE62AFA6}"/>
    <cellStyle name="Normal 128 3 3 3" xfId="43637" xr:uid="{7F3455C0-AA89-418F-82C7-AFDCB71D250E}"/>
    <cellStyle name="Normal 128 3 4" xfId="43638" xr:uid="{77305D90-FC46-4C67-9C1A-B7796D956E20}"/>
    <cellStyle name="Normal 128 3 4 2" xfId="43639" xr:uid="{0BFE9674-AD0F-4309-9283-835CC555A48F}"/>
    <cellStyle name="Normal 128 3 5" xfId="43640" xr:uid="{5C3062E7-5E37-404D-88E5-BDE9722B3668}"/>
    <cellStyle name="Normal 128 4" xfId="43641" xr:uid="{BB43398A-BCE2-4542-A6C5-38A3FE868409}"/>
    <cellStyle name="Normal 128 4 2" xfId="43642" xr:uid="{5017ECEE-59A9-4B01-853C-9B2A1043C62A}"/>
    <cellStyle name="Normal 128 4 2 2" xfId="43643" xr:uid="{267C1281-0039-442F-9FEB-A6B874ADF2BD}"/>
    <cellStyle name="Normal 128 4 2 2 2" xfId="43644" xr:uid="{CEA7E861-014F-4606-8DB4-F4D8128FBF93}"/>
    <cellStyle name="Normal 128 4 2 3" xfId="43645" xr:uid="{0776CF8E-6F37-4257-81BC-A25500C90937}"/>
    <cellStyle name="Normal 128 4 3" xfId="43646" xr:uid="{7D3E64F5-E4C6-4191-92DB-2FCB7165288A}"/>
    <cellStyle name="Normal 128 4 3 2" xfId="43647" xr:uid="{ED7A13EB-B8BD-4252-AB93-1BB38188956C}"/>
    <cellStyle name="Normal 128 4 4" xfId="43648" xr:uid="{912D4858-FCCA-4737-901C-66C943A38C84}"/>
    <cellStyle name="Normal 128 5" xfId="43649" xr:uid="{D36A3D12-75DC-455E-88C8-825AD1EEEE6D}"/>
    <cellStyle name="Normal 128 5 2" xfId="43650" xr:uid="{857CAAAF-8A65-4A2E-AC8E-C8D84ED1B4C2}"/>
    <cellStyle name="Normal 128 5 2 2" xfId="43651" xr:uid="{44DA1E15-B073-465D-A737-8D20603FDB40}"/>
    <cellStyle name="Normal 128 5 3" xfId="43652" xr:uid="{00BFC400-74C9-4190-8C2C-BA31C012CED6}"/>
    <cellStyle name="Normal 128 6" xfId="43653" xr:uid="{7D44D58C-BF58-45C9-8B09-61D9552E79BD}"/>
    <cellStyle name="Normal 128 6 2" xfId="43654" xr:uid="{0239C7BB-7B87-496D-9F6F-0EA0408051F5}"/>
    <cellStyle name="Normal 128 7" xfId="43655" xr:uid="{CCE78358-C1B0-4A84-A968-DD925B0917CB}"/>
    <cellStyle name="Normal 129" xfId="43656" xr:uid="{9D9CD336-CED0-4D87-984C-7CCEBC73A862}"/>
    <cellStyle name="Normal 129 2" xfId="43657" xr:uid="{D496C292-9517-41DF-A5FA-775C5D2A03CB}"/>
    <cellStyle name="Normal 129 2 2" xfId="43658" xr:uid="{8D8313DF-F126-43BA-B5E1-4C24EBB452EB}"/>
    <cellStyle name="Normal 129 2 2 2" xfId="43659" xr:uid="{B37DA445-B25F-4270-B9E1-1B319F3F893A}"/>
    <cellStyle name="Normal 129 2 2 2 2" xfId="43660" xr:uid="{6CF31647-AAAC-4181-BF71-6599B7407A90}"/>
    <cellStyle name="Normal 129 2 2 2 2 2" xfId="43661" xr:uid="{B130EFDA-A73E-43B5-8D07-83397E87CEB2}"/>
    <cellStyle name="Normal 129 2 2 2 3" xfId="43662" xr:uid="{4B8FA56D-C564-4CE2-B81F-947C6AA98284}"/>
    <cellStyle name="Normal 129 2 2 3" xfId="43663" xr:uid="{0FF2E870-B4AD-431D-AE67-05C8B6131112}"/>
    <cellStyle name="Normal 129 2 2 3 2" xfId="43664" xr:uid="{AEA2E071-7FA9-4196-A5A0-3431565C1372}"/>
    <cellStyle name="Normal 129 2 2 4" xfId="43665" xr:uid="{91C896CB-827E-4016-8B18-AB8C8AAD3F6B}"/>
    <cellStyle name="Normal 129 2 3" xfId="43666" xr:uid="{305842C8-2F78-47F9-AEE7-FB6ACA27DBC0}"/>
    <cellStyle name="Normal 129 2 3 2" xfId="43667" xr:uid="{7E37F9F4-991B-421B-B99F-6EA3FD009E2C}"/>
    <cellStyle name="Normal 129 2 3 2 2" xfId="43668" xr:uid="{6425C248-88DC-4BCB-BC68-96C63C7860AC}"/>
    <cellStyle name="Normal 129 2 3 3" xfId="43669" xr:uid="{504B2FAD-82AD-4016-97CC-5D948BE2AD96}"/>
    <cellStyle name="Normal 129 2 4" xfId="43670" xr:uid="{067F3747-C452-4095-81B6-677F9C35B0AC}"/>
    <cellStyle name="Normal 129 2 4 2" xfId="43671" xr:uid="{E73287EC-9C23-408F-9DE9-D20E1C1AABE4}"/>
    <cellStyle name="Normal 129 2 5" xfId="43672" xr:uid="{3D422E78-860A-41D6-8EA8-06C7265C7C31}"/>
    <cellStyle name="Normal 129 3" xfId="43673" xr:uid="{59E0A87F-5B48-4C6A-8950-D861BF986995}"/>
    <cellStyle name="Normal 129 3 2" xfId="43674" xr:uid="{74638299-69D0-402A-9166-76754D5C993D}"/>
    <cellStyle name="Normal 129 3 2 2" xfId="43675" xr:uid="{ACFEA2D4-AD6C-40C2-8E04-666684131BA0}"/>
    <cellStyle name="Normal 129 3 2 2 2" xfId="43676" xr:uid="{C7F54295-E6E2-4FFB-A19F-BEA624875EE1}"/>
    <cellStyle name="Normal 129 3 2 2 2 2" xfId="43677" xr:uid="{8235A1E2-A6D5-49B0-B212-1FD0F325E1F9}"/>
    <cellStyle name="Normal 129 3 2 2 3" xfId="43678" xr:uid="{2432896D-335B-474D-B76F-0685DBED8101}"/>
    <cellStyle name="Normal 129 3 2 3" xfId="43679" xr:uid="{EDD41FD1-3268-475F-B773-BC8A51B5503D}"/>
    <cellStyle name="Normal 129 3 2 3 2" xfId="43680" xr:uid="{C3736403-600A-48B9-B6C0-D30DA560D639}"/>
    <cellStyle name="Normal 129 3 2 4" xfId="43681" xr:uid="{DA6E9C85-8FF9-46E7-BDF8-317D08D7EBA6}"/>
    <cellStyle name="Normal 129 3 3" xfId="43682" xr:uid="{8513E475-7B82-4D14-AD82-BF091188F3A3}"/>
    <cellStyle name="Normal 129 3 3 2" xfId="43683" xr:uid="{FF143D37-CCE1-43DE-92ED-1ECF3F0888E2}"/>
    <cellStyle name="Normal 129 3 3 2 2" xfId="43684" xr:uid="{60565176-2A1A-4D79-A7BC-7B215A156A09}"/>
    <cellStyle name="Normal 129 3 3 3" xfId="43685" xr:uid="{72C78AEF-CD53-41B2-821B-A84BD231D55E}"/>
    <cellStyle name="Normal 129 3 4" xfId="43686" xr:uid="{0871787E-F80F-43A9-8D87-40F91647AC90}"/>
    <cellStyle name="Normal 129 3 4 2" xfId="43687" xr:uid="{0E073580-9E5A-4AF3-BEAB-96654ED5A8BE}"/>
    <cellStyle name="Normal 129 3 5" xfId="43688" xr:uid="{B35BA760-F3FB-4EED-948A-F36F8CC31624}"/>
    <cellStyle name="Normal 129 4" xfId="43689" xr:uid="{32943CDE-0B2F-45C9-89FC-16978D9679C1}"/>
    <cellStyle name="Normal 129 4 2" xfId="43690" xr:uid="{50CE2F20-FDD2-4578-A2BD-0C590C29B306}"/>
    <cellStyle name="Normal 129 4 2 2" xfId="43691" xr:uid="{9CCAD2C9-BB14-4467-B72C-599459A79742}"/>
    <cellStyle name="Normal 129 4 2 2 2" xfId="43692" xr:uid="{89CE6418-99F4-4649-A9BD-CE5D4F4FA8A4}"/>
    <cellStyle name="Normal 129 4 2 3" xfId="43693" xr:uid="{B7214ABF-8AC6-44E6-BD30-42038A54CF2A}"/>
    <cellStyle name="Normal 129 4 3" xfId="43694" xr:uid="{396E7E3F-D47C-4596-8B90-E2F6CE77F5F1}"/>
    <cellStyle name="Normal 129 4 3 2" xfId="43695" xr:uid="{10FF2B0C-0F67-4A4A-AD0F-53B27DFC7FC6}"/>
    <cellStyle name="Normal 129 4 4" xfId="43696" xr:uid="{33F3BA9B-391B-444A-B299-3400C2935272}"/>
    <cellStyle name="Normal 129 5" xfId="43697" xr:uid="{B3993551-89BD-4E37-BFFC-FE0CB0CF2E6D}"/>
    <cellStyle name="Normal 129 5 2" xfId="43698" xr:uid="{D2F07BF6-4C8B-4B19-86C7-7EF3F0239CB5}"/>
    <cellStyle name="Normal 129 5 2 2" xfId="43699" xr:uid="{A963600B-BCD5-4BE3-A96E-6675298E4295}"/>
    <cellStyle name="Normal 129 5 3" xfId="43700" xr:uid="{3B094334-36F4-4CFC-AFD6-4420DDA9EF0E}"/>
    <cellStyle name="Normal 129 6" xfId="43701" xr:uid="{201FCC5C-B206-4E79-8DD9-01DF85A5F6D9}"/>
    <cellStyle name="Normal 129 6 2" xfId="43702" xr:uid="{741629EF-97AB-4F58-ADD7-E4B98783BADA}"/>
    <cellStyle name="Normal 129 7" xfId="43703" xr:uid="{446821A9-C0D6-4CB3-873F-638290DB88AC}"/>
    <cellStyle name="Normal 13" xfId="705" xr:uid="{4AA2998C-2765-47CB-992B-E0EAA0B432B3}"/>
    <cellStyle name="Normal 13 2" xfId="1119" xr:uid="{C67A09B7-CA1E-42FF-97E6-DF77153A33B5}"/>
    <cellStyle name="Normal 13 2 2" xfId="43706" xr:uid="{F54D609B-6B16-4E74-8711-FFA846B93A83}"/>
    <cellStyle name="Normal 13 2 3" xfId="43707" xr:uid="{8E51469B-B678-4C66-8652-A2B856977FBB}"/>
    <cellStyle name="Normal 13 2 3 2" xfId="43708" xr:uid="{7D4E1DA2-4A91-4CFB-91B8-E1793B6BED62}"/>
    <cellStyle name="Normal 13 2 3 2 2" xfId="43709" xr:uid="{9700F97A-3358-46EA-BB12-34852E33DC0C}"/>
    <cellStyle name="Normal 13 2 3 2 2 2" xfId="43710" xr:uid="{84190BE8-537F-44D0-8B69-00F54E896946}"/>
    <cellStyle name="Normal 13 2 3 2 2 2 2" xfId="43711" xr:uid="{C2185C7B-EEFE-455A-B73C-28B68A5C08DF}"/>
    <cellStyle name="Normal 13 2 3 2 2 3" xfId="43712" xr:uid="{D5F16F20-BB6A-4163-88AD-6AAABDC74D0C}"/>
    <cellStyle name="Normal 13 2 3 2 3" xfId="43713" xr:uid="{1922D99B-346A-45FB-99E7-7465A9906B1D}"/>
    <cellStyle name="Normal 13 2 3 2 3 2" xfId="43714" xr:uid="{999DCD89-9A2A-4690-A5CB-F3A8BB065E4F}"/>
    <cellStyle name="Normal 13 2 3 2 4" xfId="43715" xr:uid="{ECF48D10-DA78-4D21-9F05-6FF43179E7F6}"/>
    <cellStyle name="Normal 13 2 3 3" xfId="1383" xr:uid="{33D210F7-74F2-44D9-BA0F-1AB94A34FBC4}"/>
    <cellStyle name="Normal 13 2 3 3 2" xfId="43717" xr:uid="{2DF2DF5D-C2F6-4ADA-A718-93C844B7F03E}"/>
    <cellStyle name="Normal 13 2 3 3 2 2" xfId="43718" xr:uid="{B9806E77-D067-4BE2-8922-DEC5D44381C2}"/>
    <cellStyle name="Normal 13 2 3 3 3" xfId="43719" xr:uid="{0F8F2CD2-7299-4E76-A266-17E4425A6B37}"/>
    <cellStyle name="Normal 13 2 3 3 4" xfId="43716" xr:uid="{BDE9CDDE-2CBC-4949-9591-28BA31E3E672}"/>
    <cellStyle name="Normal 13 2 3 3 5" xfId="53417" xr:uid="{5B91A4FD-C821-40B8-95AB-DB68DEB86C8F}"/>
    <cellStyle name="Normal 13 2 3 4" xfId="43720" xr:uid="{4EAD116F-877E-43F1-A4CC-D8FC06D2D07C}"/>
    <cellStyle name="Normal 13 2 3 4 2" xfId="43721" xr:uid="{5BE31296-D462-47D2-AF74-18423BC695B1}"/>
    <cellStyle name="Normal 13 2 3 5" xfId="43722" xr:uid="{34D5CA0F-50AB-4050-AC49-E4280CCF3C64}"/>
    <cellStyle name="Normal 13 2 4" xfId="43723" xr:uid="{645A842F-0980-4B80-BA28-155521118F41}"/>
    <cellStyle name="Normal 13 2 5" xfId="43705" xr:uid="{18285FD9-1DB6-479E-81E5-78C265A5AF49}"/>
    <cellStyle name="Normal 13 3" xfId="1353" xr:uid="{89CDF5CF-3ABC-4CD7-938C-E1530BDD957F}"/>
    <cellStyle name="Normal 13 3 2" xfId="43724" xr:uid="{8A83D6BF-F547-4F54-A8A8-79562C597B15}"/>
    <cellStyle name="Normal 13 4" xfId="1521" xr:uid="{DCD33869-945B-4544-B18C-95E49A76B65F}"/>
    <cellStyle name="Normal 13 4 2" xfId="43726" xr:uid="{5CAEB18F-3D14-4153-836D-A71F639CCF60}"/>
    <cellStyle name="Normal 13 4 2 2" xfId="43727" xr:uid="{F866D06B-562E-49B3-86EE-9C46359D5883}"/>
    <cellStyle name="Normal 13 4 2 2 2" xfId="43728" xr:uid="{3DE76433-B123-426C-BD04-E40C3B338B8C}"/>
    <cellStyle name="Normal 13 4 2 2 2 2" xfId="43729" xr:uid="{B5FDE62A-8C10-4D91-B6E4-90B977668469}"/>
    <cellStyle name="Normal 13 4 2 2 3" xfId="43730" xr:uid="{78A3E8C6-F1BC-4D7D-8184-4FCDD2C71709}"/>
    <cellStyle name="Normal 13 4 2 3" xfId="43731" xr:uid="{7404C573-08A9-4A11-966C-3A956F1967DC}"/>
    <cellStyle name="Normal 13 4 2 3 2" xfId="43732" xr:uid="{DDC580AE-92C5-49A2-83F6-31394D3EE00C}"/>
    <cellStyle name="Normal 13 4 2 4" xfId="43733" xr:uid="{7863EEA3-FEE0-4651-AA03-D301A068D6F9}"/>
    <cellStyle name="Normal 13 4 3" xfId="43734" xr:uid="{DF16EA23-A96F-40DF-A38F-8FF5C27529C4}"/>
    <cellStyle name="Normal 13 4 3 2" xfId="43735" xr:uid="{D745D3C4-E643-40B4-88A9-AD1BE4F3B0DE}"/>
    <cellStyle name="Normal 13 4 3 2 2" xfId="43736" xr:uid="{037CC17C-0DD9-4C28-8D65-690A29899E28}"/>
    <cellStyle name="Normal 13 4 3 3" xfId="43737" xr:uid="{4E03984B-B0F8-428C-BF4F-C2F853C1E642}"/>
    <cellStyle name="Normal 13 4 4" xfId="43738" xr:uid="{FF7CB2BF-46FE-4875-A1D1-F4E0031DA3A2}"/>
    <cellStyle name="Normal 13 4 4 2" xfId="43739" xr:uid="{21A6976F-FCDC-4FCF-AF72-D466B0916303}"/>
    <cellStyle name="Normal 13 4 5" xfId="43740" xr:uid="{7D06418C-41FA-4D6F-8500-D6B7FF345592}"/>
    <cellStyle name="Normal 13 4 6" xfId="43725" xr:uid="{26A5061E-D506-4B14-B297-9E36C9DB1CCB}"/>
    <cellStyle name="Normal 13 5" xfId="43741" xr:uid="{D03F3BCF-E145-4727-B234-C3747C5CBD15}"/>
    <cellStyle name="Normal 13 6" xfId="43742" xr:uid="{F6CD3338-BE6A-4C0A-A9CB-98B92457396E}"/>
    <cellStyle name="Normal 13 7" xfId="43704" xr:uid="{176A88A7-5ADF-4A6F-851F-EF5130602283}"/>
    <cellStyle name="Normal 130" xfId="43743" xr:uid="{F4C6A324-8B84-4F8D-A07D-FFC1CC0F76C1}"/>
    <cellStyle name="Normal 130 2" xfId="43744" xr:uid="{F107F5E1-3740-4950-84D2-720EE6C71640}"/>
    <cellStyle name="Normal 130 2 2" xfId="43745" xr:uid="{04437B13-DAC5-444D-B435-7310AD04D332}"/>
    <cellStyle name="Normal 130 2 2 2" xfId="43746" xr:uid="{D385A9AC-3ECC-416F-952D-9251BAE35EEB}"/>
    <cellStyle name="Normal 130 2 2 2 2" xfId="43747" xr:uid="{DEDFEA98-52FD-427C-A6D5-51607ACAF1B9}"/>
    <cellStyle name="Normal 130 2 2 2 2 2" xfId="43748" xr:uid="{9D6C1345-3C0B-471E-93C0-B813FB663766}"/>
    <cellStyle name="Normal 130 2 2 2 3" xfId="43749" xr:uid="{EA667CD5-183C-4533-B1C4-4902F25482C1}"/>
    <cellStyle name="Normal 130 2 2 3" xfId="43750" xr:uid="{A7259750-634D-4384-A94C-5F70FC06AAC0}"/>
    <cellStyle name="Normal 130 2 2 3 2" xfId="43751" xr:uid="{397C71FC-8098-423A-8647-AAF2309C6BA4}"/>
    <cellStyle name="Normal 130 2 2 4" xfId="43752" xr:uid="{4E7BF280-AA8E-4D39-8844-BEFA16A9232B}"/>
    <cellStyle name="Normal 130 2 3" xfId="43753" xr:uid="{5A623A7B-A4B5-4476-B2C5-CDBEDCAC16CA}"/>
    <cellStyle name="Normal 130 2 3 2" xfId="43754" xr:uid="{9C2FC93C-B26C-4A2E-A9E8-95A97BBF55A0}"/>
    <cellStyle name="Normal 130 2 3 2 2" xfId="43755" xr:uid="{F15F7A83-F25C-4E96-8054-F202CE2FAC3F}"/>
    <cellStyle name="Normal 130 2 3 3" xfId="43756" xr:uid="{66F1BB1C-5DB0-4A0A-9008-529A1A7917BA}"/>
    <cellStyle name="Normal 130 2 4" xfId="43757" xr:uid="{F17ABBE2-67D9-4F66-A43F-410791E78F95}"/>
    <cellStyle name="Normal 130 2 4 2" xfId="43758" xr:uid="{DBA1EA14-AA24-49B3-BCC1-65C723807712}"/>
    <cellStyle name="Normal 130 2 5" xfId="43759" xr:uid="{C550C6E8-2E6A-4702-BD6B-456C6EF2F4CA}"/>
    <cellStyle name="Normal 130 3" xfId="43760" xr:uid="{EE607583-309A-4970-9D42-F18963E85EBA}"/>
    <cellStyle name="Normal 130 3 2" xfId="43761" xr:uid="{ABBE0A77-901E-468D-BEAF-7C6B01F76234}"/>
    <cellStyle name="Normal 130 3 2 2" xfId="43762" xr:uid="{F2E1D30E-AFB3-48D6-A9EF-A31BECC7C96C}"/>
    <cellStyle name="Normal 130 3 2 2 2" xfId="43763" xr:uid="{6D433764-FDEA-4865-8331-358A62344B78}"/>
    <cellStyle name="Normal 130 3 2 2 2 2" xfId="43764" xr:uid="{44B4A048-0631-48DC-8777-FD91CDDFC455}"/>
    <cellStyle name="Normal 130 3 2 2 3" xfId="43765" xr:uid="{CDCD43F2-4208-44CE-AAF4-4945C3752228}"/>
    <cellStyle name="Normal 130 3 2 3" xfId="43766" xr:uid="{27F571C6-7D0E-44F0-8F17-9B4242D23C4B}"/>
    <cellStyle name="Normal 130 3 2 3 2" xfId="43767" xr:uid="{4292B113-62AA-4E00-9127-D89ED590B0C4}"/>
    <cellStyle name="Normal 130 3 2 4" xfId="43768" xr:uid="{AC500810-4166-4146-AD99-4F574159B5E5}"/>
    <cellStyle name="Normal 130 3 3" xfId="43769" xr:uid="{A37CAC1A-9200-405B-9246-861D25002581}"/>
    <cellStyle name="Normal 130 3 3 2" xfId="43770" xr:uid="{8D999E56-0857-4D43-B204-06C5347BF0F2}"/>
    <cellStyle name="Normal 130 3 3 2 2" xfId="43771" xr:uid="{D3276EA2-F477-4913-BEFA-0CCC3E93A61D}"/>
    <cellStyle name="Normal 130 3 3 3" xfId="43772" xr:uid="{918B665D-39F0-4768-BEA3-BA7FD2BB613E}"/>
    <cellStyle name="Normal 130 3 4" xfId="43773" xr:uid="{216E9180-B477-41AD-8CA3-9D37B9E4FB34}"/>
    <cellStyle name="Normal 130 3 4 2" xfId="43774" xr:uid="{87263B77-D79D-4244-904A-CABC84A2853F}"/>
    <cellStyle name="Normal 130 3 5" xfId="43775" xr:uid="{1459DCBD-FC23-43FC-BC30-EAD52C3BDBAE}"/>
    <cellStyle name="Normal 130 4" xfId="43776" xr:uid="{113803AE-DFE7-4264-8545-A186D18456E3}"/>
    <cellStyle name="Normal 130 4 2" xfId="43777" xr:uid="{6D14D90B-0E5E-43DB-B357-E3C3BF16B194}"/>
    <cellStyle name="Normal 130 4 2 2" xfId="43778" xr:uid="{DDEBDB1E-5668-4D16-B635-F3CC518AC9B7}"/>
    <cellStyle name="Normal 130 4 2 2 2" xfId="43779" xr:uid="{4472252C-F84A-4849-97D1-3C607A3ECD91}"/>
    <cellStyle name="Normal 130 4 2 3" xfId="43780" xr:uid="{D9D0D537-57CD-4305-9945-54D6E36E8419}"/>
    <cellStyle name="Normal 130 4 3" xfId="43781" xr:uid="{FE05633A-3843-4AF5-BA23-33B448D45149}"/>
    <cellStyle name="Normal 130 4 3 2" xfId="43782" xr:uid="{CAD567B6-F451-468D-B99A-D0BE7D43AE3F}"/>
    <cellStyle name="Normal 130 4 4" xfId="43783" xr:uid="{84A55D6A-7668-4AB5-8B38-9CDCB6C316E5}"/>
    <cellStyle name="Normal 130 5" xfId="43784" xr:uid="{4C2D82BF-72FF-440E-9A9C-25D7351123CB}"/>
    <cellStyle name="Normal 130 5 2" xfId="43785" xr:uid="{14926414-2822-42F1-AC6D-DE264A21FB93}"/>
    <cellStyle name="Normal 130 5 2 2" xfId="43786" xr:uid="{815E7F62-2E80-42E3-989F-AF95AC80BC19}"/>
    <cellStyle name="Normal 130 5 3" xfId="43787" xr:uid="{0AAF7D1D-CE3D-4DFA-9F9E-12F454B6F3C7}"/>
    <cellStyle name="Normal 130 6" xfId="43788" xr:uid="{7B9DA69A-FAD4-4654-9D42-5D9D160C2370}"/>
    <cellStyle name="Normal 130 6 2" xfId="43789" xr:uid="{F7058DAB-F1AC-463C-8F0C-2670F2A18D15}"/>
    <cellStyle name="Normal 130 7" xfId="43790" xr:uid="{BB1DBCA8-96A4-4FAA-9960-B0E565216888}"/>
    <cellStyle name="Normal 131" xfId="43791" xr:uid="{E430C628-AF9E-4485-8776-832BCD6F8EF7}"/>
    <cellStyle name="Normal 131 2" xfId="43792" xr:uid="{B5FAD482-9648-44F4-B099-0968013606A5}"/>
    <cellStyle name="Normal 131 2 2" xfId="43793" xr:uid="{D12D3C45-7C7D-4B89-8077-578CF5EC5BAB}"/>
    <cellStyle name="Normal 131 2 2 2" xfId="43794" xr:uid="{37FABC4A-6307-4504-B1AC-478D0B9D259B}"/>
    <cellStyle name="Normal 131 2 2 2 2" xfId="43795" xr:uid="{067F6493-2D7A-4C18-A661-2081DFA44953}"/>
    <cellStyle name="Normal 131 2 2 2 2 2" xfId="43796" xr:uid="{A8522DCA-01F5-42D7-8EA3-B6ACCA6BE7AD}"/>
    <cellStyle name="Normal 131 2 2 2 3" xfId="43797" xr:uid="{C6817BB3-42ED-4372-B64E-7143161C44D9}"/>
    <cellStyle name="Normal 131 2 2 3" xfId="43798" xr:uid="{04C264A2-1582-43A0-BCDA-24E03CA0E1C9}"/>
    <cellStyle name="Normal 131 2 2 3 2" xfId="43799" xr:uid="{ABB6A339-7EB1-420F-A4DE-8D7F0A8D4EF4}"/>
    <cellStyle name="Normal 131 2 2 4" xfId="43800" xr:uid="{7348EC14-EA30-47B5-BAFC-E948AFCF9CA6}"/>
    <cellStyle name="Normal 131 2 3" xfId="43801" xr:uid="{44385C20-DE69-41F8-A0F0-B2166C0436E4}"/>
    <cellStyle name="Normal 131 2 3 2" xfId="43802" xr:uid="{6B0E519D-882A-43EA-AB06-73475BECE01A}"/>
    <cellStyle name="Normal 131 2 3 2 2" xfId="43803" xr:uid="{086763F9-F292-4F24-96A5-25ACDF06DE50}"/>
    <cellStyle name="Normal 131 2 3 3" xfId="43804" xr:uid="{6E8E794F-FC08-427F-BBCA-A714ED894118}"/>
    <cellStyle name="Normal 131 2 4" xfId="43805" xr:uid="{1B02E34F-27E8-4D89-A125-5BACB30F0ABC}"/>
    <cellStyle name="Normal 131 2 4 2" xfId="43806" xr:uid="{17E2A560-3F8C-437C-B343-FEEC21113CC9}"/>
    <cellStyle name="Normal 131 2 5" xfId="43807" xr:uid="{FBE26AAC-78CD-42AD-BEB9-54C2D868BF16}"/>
    <cellStyle name="Normal 131 3" xfId="43808" xr:uid="{36F697BF-E019-4F54-8980-3073843482C7}"/>
    <cellStyle name="Normal 131 3 2" xfId="43809" xr:uid="{9347C05D-68BF-4D0F-A8B2-1F88FB1199DD}"/>
    <cellStyle name="Normal 131 3 2 2" xfId="43810" xr:uid="{2AC1B68D-1CEA-4CCB-BD1A-6C6948C5B69C}"/>
    <cellStyle name="Normal 131 3 2 2 2" xfId="43811" xr:uid="{CE3AC56E-BD35-4241-BE7E-F21DCC07B1A9}"/>
    <cellStyle name="Normal 131 3 2 2 2 2" xfId="43812" xr:uid="{212273F9-2877-4AEA-A8D0-6AF7F8BF0F44}"/>
    <cellStyle name="Normal 131 3 2 2 3" xfId="43813" xr:uid="{3EACF285-E4D2-4523-9350-7082E7F8673C}"/>
    <cellStyle name="Normal 131 3 2 3" xfId="43814" xr:uid="{802B4E80-FC9A-4DB1-A612-25B7F4C5AB2C}"/>
    <cellStyle name="Normal 131 3 2 3 2" xfId="43815" xr:uid="{8AC6860D-5843-4584-9E6E-7E8D084507DE}"/>
    <cellStyle name="Normal 131 3 2 4" xfId="43816" xr:uid="{28580727-78EC-4DBC-978D-801F0591D011}"/>
    <cellStyle name="Normal 131 3 3" xfId="43817" xr:uid="{7F729C85-B7A8-4801-95E8-7E4BB88687C5}"/>
    <cellStyle name="Normal 131 3 3 2" xfId="43818" xr:uid="{96D0020F-D932-4A91-9674-3694AAC9A462}"/>
    <cellStyle name="Normal 131 3 3 2 2" xfId="43819" xr:uid="{5D9687CA-DBCF-48E8-9C48-724B2F8F6096}"/>
    <cellStyle name="Normal 131 3 3 3" xfId="43820" xr:uid="{2302B985-3FC0-49D0-9426-2C4A7717CE38}"/>
    <cellStyle name="Normal 131 3 4" xfId="43821" xr:uid="{7EFF6B83-B2AE-4869-80EC-C95CE4E092AD}"/>
    <cellStyle name="Normal 131 3 4 2" xfId="43822" xr:uid="{0D2BFF8C-4495-4408-9C9E-102E9282937B}"/>
    <cellStyle name="Normal 131 3 5" xfId="43823" xr:uid="{DCE6C94C-9145-4BA0-B08D-4A8E974CCB38}"/>
    <cellStyle name="Normal 131 4" xfId="43824" xr:uid="{022AA2B5-2BA4-4DBA-A638-4B334ADA65D9}"/>
    <cellStyle name="Normal 131 4 2" xfId="43825" xr:uid="{53DCF65E-2A18-4A87-92AF-4EB3171039F4}"/>
    <cellStyle name="Normal 131 4 2 2" xfId="43826" xr:uid="{6B772445-248F-4167-B8F1-B4E51B23DCB1}"/>
    <cellStyle name="Normal 131 4 2 2 2" xfId="43827" xr:uid="{1888AC80-E604-496E-A095-065001A52B08}"/>
    <cellStyle name="Normal 131 4 2 3" xfId="43828" xr:uid="{24D1E3E1-7046-4B8F-B29E-4EEA392556DC}"/>
    <cellStyle name="Normal 131 4 3" xfId="43829" xr:uid="{1CB1941A-E54C-4995-B86A-4D82A3EF2DFE}"/>
    <cellStyle name="Normal 131 4 3 2" xfId="43830" xr:uid="{B962B850-2E1A-46F0-A060-1BD722266063}"/>
    <cellStyle name="Normal 131 4 4" xfId="43831" xr:uid="{2FCCF61C-9215-4A8F-BF12-C0D7AB1F9DB1}"/>
    <cellStyle name="Normal 131 5" xfId="43832" xr:uid="{4333F6F1-7C96-400B-B3E8-529B1F46125D}"/>
    <cellStyle name="Normal 131 5 2" xfId="43833" xr:uid="{B0C0CA19-613C-49A1-A57A-EA04AE68C764}"/>
    <cellStyle name="Normal 131 5 2 2" xfId="43834" xr:uid="{C42B516E-8839-4D91-98E8-A1DEE7C9584D}"/>
    <cellStyle name="Normal 131 5 3" xfId="43835" xr:uid="{C77BCEC5-2E7D-4F57-AE40-39BCB288BDA8}"/>
    <cellStyle name="Normal 131 6" xfId="43836" xr:uid="{A94F0859-CAE3-4F3E-B6D8-7CF8E15A44B3}"/>
    <cellStyle name="Normal 131 6 2" xfId="43837" xr:uid="{D8503C5B-1326-4A72-93FC-FF11715FA4AF}"/>
    <cellStyle name="Normal 131 7" xfId="43838" xr:uid="{935EBB9D-D1BE-4E5B-B4A0-D5273AFD7EE3}"/>
    <cellStyle name="Normal 132" xfId="43839" xr:uid="{CB31C272-0BD5-4132-ACD5-1DE883E13A86}"/>
    <cellStyle name="Normal 132 2" xfId="43840" xr:uid="{44E0B143-820E-4153-8702-DAD4FA29E800}"/>
    <cellStyle name="Normal 132 2 2" xfId="43841" xr:uid="{0D69BEB0-C6C0-4C54-9960-083CE399EC51}"/>
    <cellStyle name="Normal 132 2 2 2" xfId="43842" xr:uid="{81B57096-9740-4257-ADC7-74B278D88072}"/>
    <cellStyle name="Normal 132 2 2 2 2" xfId="43843" xr:uid="{E45E5AF0-B485-4FC0-85C0-3B0C45EED054}"/>
    <cellStyle name="Normal 132 2 2 2 2 2" xfId="43844" xr:uid="{41CD15D5-4412-4133-9413-2F9AD9977872}"/>
    <cellStyle name="Normal 132 2 2 2 3" xfId="43845" xr:uid="{6A8EB3BE-A043-4735-A064-37494E651ACE}"/>
    <cellStyle name="Normal 132 2 2 3" xfId="43846" xr:uid="{5E938752-F386-4F69-AED2-FD5E84A0612B}"/>
    <cellStyle name="Normal 132 2 2 3 2" xfId="43847" xr:uid="{5E63C8C0-522B-413A-9ACB-538D4C0B4B7C}"/>
    <cellStyle name="Normal 132 2 2 4" xfId="43848" xr:uid="{136BABC4-A5C1-4EFC-AB95-3176BB390CBC}"/>
    <cellStyle name="Normal 132 2 3" xfId="43849" xr:uid="{D3D06AE3-05C9-4984-B567-F51522C050D2}"/>
    <cellStyle name="Normal 132 2 3 2" xfId="43850" xr:uid="{7423237E-8662-4441-BA1C-5C675BCD7FCE}"/>
    <cellStyle name="Normal 132 2 3 2 2" xfId="43851" xr:uid="{B103ED41-6EF6-4E23-A6D9-5091248ED2A9}"/>
    <cellStyle name="Normal 132 2 3 3" xfId="43852" xr:uid="{D9F65D47-4400-48F8-B43C-FFD066270CC0}"/>
    <cellStyle name="Normal 132 2 4" xfId="43853" xr:uid="{43E94C5D-D547-4622-B357-95392E747432}"/>
    <cellStyle name="Normal 132 2 4 2" xfId="43854" xr:uid="{936C2A22-8D1E-484C-AA5F-0165CB005ECE}"/>
    <cellStyle name="Normal 132 2 5" xfId="43855" xr:uid="{7BB3DCE3-684A-495F-AE58-927CCFB2BC10}"/>
    <cellStyle name="Normal 132 3" xfId="43856" xr:uid="{7E360E66-B340-42CA-882C-250482A5CAB4}"/>
    <cellStyle name="Normal 132 3 2" xfId="43857" xr:uid="{290D3597-5382-4A10-9500-1F8BCCB86BF7}"/>
    <cellStyle name="Normal 132 3 2 2" xfId="43858" xr:uid="{73C9F501-345E-44EC-9F76-386003852B52}"/>
    <cellStyle name="Normal 132 3 2 2 2" xfId="43859" xr:uid="{E6534E9B-A217-4C5D-8D69-7765CFDE1700}"/>
    <cellStyle name="Normal 132 3 2 2 2 2" xfId="43860" xr:uid="{EFE51D3D-992A-40DD-8ADE-88FE03BB8CD5}"/>
    <cellStyle name="Normal 132 3 2 2 3" xfId="43861" xr:uid="{14C600C9-6D7B-4354-A750-1B509DF1DFBC}"/>
    <cellStyle name="Normal 132 3 2 3" xfId="43862" xr:uid="{20723738-56B8-4AA8-9989-367A5088401A}"/>
    <cellStyle name="Normal 132 3 2 3 2" xfId="43863" xr:uid="{3560CF3C-475B-4FE2-84C0-C874CEBD3C33}"/>
    <cellStyle name="Normal 132 3 2 4" xfId="43864" xr:uid="{54B02571-F3E7-4CF9-952C-69B4FC928E13}"/>
    <cellStyle name="Normal 132 3 3" xfId="43865" xr:uid="{EFE43547-6618-489F-9F45-268CF161954A}"/>
    <cellStyle name="Normal 132 3 3 2" xfId="43866" xr:uid="{9FC7AFA2-0477-4098-B009-4A33BE2FF6B2}"/>
    <cellStyle name="Normal 132 3 3 2 2" xfId="43867" xr:uid="{A7047682-0E2B-4C2F-A434-8E28DDDE2714}"/>
    <cellStyle name="Normal 132 3 3 3" xfId="43868" xr:uid="{4013CD34-9456-4CDB-B0F3-53153D637D8E}"/>
    <cellStyle name="Normal 132 3 4" xfId="43869" xr:uid="{5AA2DE38-9018-42DE-8ABC-1B54BF8287E3}"/>
    <cellStyle name="Normal 132 3 4 2" xfId="43870" xr:uid="{F4458448-5B96-48A9-BAEA-046D3AE2807B}"/>
    <cellStyle name="Normal 132 3 5" xfId="43871" xr:uid="{3A1009CC-C976-4B90-98D2-36343A651CE2}"/>
    <cellStyle name="Normal 132 4" xfId="43872" xr:uid="{7826E236-06B2-4554-BD03-CBB7D1B98C0D}"/>
    <cellStyle name="Normal 132 4 2" xfId="43873" xr:uid="{EBE3A491-56F2-45F2-8C3E-5ABFDC54FF36}"/>
    <cellStyle name="Normal 132 4 2 2" xfId="43874" xr:uid="{0D180566-52D9-4557-AD76-563AD613E649}"/>
    <cellStyle name="Normal 132 4 2 2 2" xfId="43875" xr:uid="{EDF44303-0A7D-447F-A781-7297624E2076}"/>
    <cellStyle name="Normal 132 4 2 3" xfId="43876" xr:uid="{063E39AF-9835-430C-8FA0-9207E50CB4DF}"/>
    <cellStyle name="Normal 132 4 3" xfId="43877" xr:uid="{CD313F5F-98F7-423E-963B-B2E6B6C74ED3}"/>
    <cellStyle name="Normal 132 4 3 2" xfId="43878" xr:uid="{37B7F0B9-63C3-421D-9EBF-839CEB971F08}"/>
    <cellStyle name="Normal 132 4 4" xfId="43879" xr:uid="{FE006969-5D60-44A2-917B-228B2C1CB154}"/>
    <cellStyle name="Normal 132 5" xfId="43880" xr:uid="{2761421A-50E5-4026-B1F2-7598AD0E14E1}"/>
    <cellStyle name="Normal 132 5 2" xfId="43881" xr:uid="{B34C5146-0465-4C3F-BDDD-D2C82FD49CBA}"/>
    <cellStyle name="Normal 132 5 2 2" xfId="43882" xr:uid="{C468F5E3-FE55-4E6A-A454-F54A0EB45C95}"/>
    <cellStyle name="Normal 132 5 3" xfId="43883" xr:uid="{D87669C3-6F4E-4E75-B24F-CC4E483EF4E6}"/>
    <cellStyle name="Normal 132 6" xfId="43884" xr:uid="{2C32164F-5EA8-4082-8C61-949EF5641CF1}"/>
    <cellStyle name="Normal 132 6 2" xfId="43885" xr:uid="{F6DFB048-7542-4165-A113-76AA53A031FF}"/>
    <cellStyle name="Normal 132 7" xfId="43886" xr:uid="{4712CA1B-6FFE-4806-B27C-EBA49A6D63BC}"/>
    <cellStyle name="Normal 133" xfId="43887" xr:uid="{1497A047-E1AC-4450-A52D-B8D08FA3FE7F}"/>
    <cellStyle name="Normal 133 2" xfId="43888" xr:uid="{A8C51964-5085-48AE-9C31-CD36D48A4479}"/>
    <cellStyle name="Normal 133 2 2" xfId="43889" xr:uid="{765BD310-A700-4A5C-97ED-12D1010CF3A5}"/>
    <cellStyle name="Normal 133 2 2 2" xfId="43890" xr:uid="{B74DBC60-8762-41AB-BC68-CECACB5E8F6D}"/>
    <cellStyle name="Normal 133 2 2 2 2" xfId="43891" xr:uid="{D8B04ED5-018D-45C2-9577-D5426C7D7113}"/>
    <cellStyle name="Normal 133 2 2 2 2 2" xfId="43892" xr:uid="{2BDB6314-2E90-4253-9DCB-38A66AFC4CA3}"/>
    <cellStyle name="Normal 133 2 2 2 3" xfId="43893" xr:uid="{981C892E-8FE2-4635-B917-CA554F832F4D}"/>
    <cellStyle name="Normal 133 2 2 3" xfId="43894" xr:uid="{5056A685-CBBA-4055-BAC5-5AE97294DA20}"/>
    <cellStyle name="Normal 133 2 2 3 2" xfId="43895" xr:uid="{83A13FA7-6E66-4AB0-A210-CD5D4969FE31}"/>
    <cellStyle name="Normal 133 2 2 4" xfId="43896" xr:uid="{55F1E6A8-F0CC-4616-986F-B46EBD6D92A4}"/>
    <cellStyle name="Normal 133 2 3" xfId="43897" xr:uid="{1FD9A2A6-B22A-4CE3-A6F6-12DA98950BE9}"/>
    <cellStyle name="Normal 133 2 3 2" xfId="43898" xr:uid="{A703A1A6-3E49-40A2-BDB7-15C71E7397DB}"/>
    <cellStyle name="Normal 133 2 3 2 2" xfId="43899" xr:uid="{6698A61B-774A-4562-9272-72B5B2EE4125}"/>
    <cellStyle name="Normal 133 2 3 3" xfId="43900" xr:uid="{F961B133-376C-4267-8C37-CD27C2D77540}"/>
    <cellStyle name="Normal 133 2 4" xfId="43901" xr:uid="{C7CB454B-38F0-4339-96A5-50FB80299385}"/>
    <cellStyle name="Normal 133 2 4 2" xfId="43902" xr:uid="{D125F141-57D4-408E-9578-D1D399AA13C0}"/>
    <cellStyle name="Normal 133 2 5" xfId="43903" xr:uid="{F297F58A-768C-444C-8D02-348F4C61F4CB}"/>
    <cellStyle name="Normal 133 3" xfId="43904" xr:uid="{22207078-AD3C-4EF4-A0A6-5565A78AD344}"/>
    <cellStyle name="Normal 133 3 2" xfId="43905" xr:uid="{C0DA0273-15DF-4C5E-A3CC-21D02F4FA99A}"/>
    <cellStyle name="Normal 133 3 2 2" xfId="43906" xr:uid="{7907C4D6-F647-4447-9F1A-10E96F2415A9}"/>
    <cellStyle name="Normal 133 3 2 2 2" xfId="43907" xr:uid="{D91A46CD-5ADD-46B4-AA4D-72313742376F}"/>
    <cellStyle name="Normal 133 3 2 2 2 2" xfId="43908" xr:uid="{A69F83CA-DBCE-46A2-AAF3-EC822BE81900}"/>
    <cellStyle name="Normal 133 3 2 2 3" xfId="43909" xr:uid="{6AE6B557-7207-4D2F-B983-88E0373CB574}"/>
    <cellStyle name="Normal 133 3 2 3" xfId="43910" xr:uid="{AA77FF9F-1D64-45B8-91CE-1654382E58E7}"/>
    <cellStyle name="Normal 133 3 2 3 2" xfId="43911" xr:uid="{AB1F12F7-3C0F-44CB-8694-E36ED03492FB}"/>
    <cellStyle name="Normal 133 3 2 4" xfId="43912" xr:uid="{C483BD50-7932-4867-B731-CAC2E5C824B9}"/>
    <cellStyle name="Normal 133 3 3" xfId="43913" xr:uid="{E624EB40-6440-4231-B8EE-A4B0DE8385DF}"/>
    <cellStyle name="Normal 133 3 3 2" xfId="43914" xr:uid="{3FE24866-5C77-4AE3-83D1-B7679E037CF5}"/>
    <cellStyle name="Normal 133 3 3 2 2" xfId="43915" xr:uid="{FEF33883-D5CB-4E9F-BD8A-3F67830A8FC6}"/>
    <cellStyle name="Normal 133 3 3 3" xfId="43916" xr:uid="{89B4C8A9-671A-4D7D-9A48-BB82AB0D3995}"/>
    <cellStyle name="Normal 133 3 4" xfId="43917" xr:uid="{76B8A321-CACC-48D2-BBA9-73F895251D3B}"/>
    <cellStyle name="Normal 133 3 4 2" xfId="43918" xr:uid="{E4F5DC2E-7D55-44EE-A8BD-DB196AF14FC4}"/>
    <cellStyle name="Normal 133 3 5" xfId="43919" xr:uid="{6A3FE37E-BEF4-412E-9547-FAF0A4048A69}"/>
    <cellStyle name="Normal 133 4" xfId="43920" xr:uid="{D70D2552-21C6-42E0-9F57-06DCE951DE9B}"/>
    <cellStyle name="Normal 133 4 2" xfId="43921" xr:uid="{728C90A5-BDF8-4908-A288-3206F3C65897}"/>
    <cellStyle name="Normal 133 4 2 2" xfId="43922" xr:uid="{F93B9F93-4F89-44BC-BD19-5CB9D83C3CDA}"/>
    <cellStyle name="Normal 133 4 2 2 2" xfId="43923" xr:uid="{8B2D48D1-6332-44A3-AEE4-0A4E7520D57F}"/>
    <cellStyle name="Normal 133 4 2 3" xfId="43924" xr:uid="{ED615B36-6359-4EC7-A1A9-96C4A7CC1227}"/>
    <cellStyle name="Normal 133 4 3" xfId="43925" xr:uid="{506DFAD7-2D92-4FC1-89A7-B79894E8A955}"/>
    <cellStyle name="Normal 133 4 3 2" xfId="43926" xr:uid="{A8866412-CE7F-478B-A9CA-28513FC9865F}"/>
    <cellStyle name="Normal 133 4 4" xfId="43927" xr:uid="{6D5FF616-6085-469B-95C8-705E8EA86DD2}"/>
    <cellStyle name="Normal 133 5" xfId="43928" xr:uid="{282218AC-3692-41A6-80BE-3A34DF064D58}"/>
    <cellStyle name="Normal 133 5 2" xfId="43929" xr:uid="{213DCD84-1134-4DC3-AC92-3C03D0BF3112}"/>
    <cellStyle name="Normal 133 5 2 2" xfId="43930" xr:uid="{2E87D373-D22D-48F6-88FD-C7E97C166CB9}"/>
    <cellStyle name="Normal 133 5 3" xfId="43931" xr:uid="{D6982B96-7825-4B5C-8BEF-F24025001BA5}"/>
    <cellStyle name="Normal 133 6" xfId="43932" xr:uid="{00CB9506-CE59-4AC7-BF06-61D0F4C4D9A5}"/>
    <cellStyle name="Normal 133 6 2" xfId="43933" xr:uid="{BEFDECE2-5AE0-4F50-A5B7-5DA5731614F2}"/>
    <cellStyle name="Normal 133 7" xfId="43934" xr:uid="{F9FB0F4F-898B-40EB-BC79-25B6A8880AD2}"/>
    <cellStyle name="Normal 134" xfId="43935" xr:uid="{91299942-6AC1-44D4-9E11-BCAEFB087382}"/>
    <cellStyle name="Normal 134 2" xfId="43936" xr:uid="{33963D6B-B087-4445-8349-B16A63A8A427}"/>
    <cellStyle name="Normal 134 2 2" xfId="43937" xr:uid="{A3BCBB91-5C7B-48A3-9E00-103CC05BEB8A}"/>
    <cellStyle name="Normal 134 2 2 2" xfId="43938" xr:uid="{70E8DA08-4E07-445C-B37A-77DB77D12483}"/>
    <cellStyle name="Normal 134 2 2 2 2" xfId="43939" xr:uid="{11081CA4-C2D9-41DB-B3DB-BB198ADCB6BB}"/>
    <cellStyle name="Normal 134 2 2 2 2 2" xfId="43940" xr:uid="{877FC6B0-6FEB-4D65-BD03-2541B838D258}"/>
    <cellStyle name="Normal 134 2 2 2 3" xfId="43941" xr:uid="{AE270F1E-52BD-47D8-96F3-AECF441CB82C}"/>
    <cellStyle name="Normal 134 2 2 3" xfId="43942" xr:uid="{E2D7C31F-9218-40DF-91D1-DF6EB3A9694F}"/>
    <cellStyle name="Normal 134 2 2 3 2" xfId="43943" xr:uid="{EA61039B-7EE8-4D52-AE74-14978E45B051}"/>
    <cellStyle name="Normal 134 2 2 4" xfId="43944" xr:uid="{A1E3E6D8-5C40-4F47-9B1F-657791A66BF5}"/>
    <cellStyle name="Normal 134 2 3" xfId="43945" xr:uid="{8A38C2B2-D1A9-4F62-A7C8-0D270D6F8BB4}"/>
    <cellStyle name="Normal 134 2 3 2" xfId="43946" xr:uid="{A1648AB8-E8ED-4A37-A4E9-C35A59CD1E98}"/>
    <cellStyle name="Normal 134 2 3 2 2" xfId="43947" xr:uid="{CA39BE18-2B31-49DA-83A5-E133C6E40F86}"/>
    <cellStyle name="Normal 134 2 3 3" xfId="43948" xr:uid="{DB9D2D26-C1BD-4CF5-84CF-03B606BF1D4B}"/>
    <cellStyle name="Normal 134 2 4" xfId="43949" xr:uid="{802924DF-4803-41F4-B28A-AD59B68E444A}"/>
    <cellStyle name="Normal 134 2 4 2" xfId="43950" xr:uid="{32B23159-87A4-493B-AEBB-A35A0E61D6A2}"/>
    <cellStyle name="Normal 134 2 5" xfId="43951" xr:uid="{26DDD520-A224-407C-8284-ABC806D79972}"/>
    <cellStyle name="Normal 134 3" xfId="43952" xr:uid="{1F557C6E-2BDC-4D68-8E52-40DCFBF6BF8A}"/>
    <cellStyle name="Normal 134 3 2" xfId="43953" xr:uid="{02B98326-65B5-46D0-96CE-ED664D85694B}"/>
    <cellStyle name="Normal 134 3 2 2" xfId="43954" xr:uid="{222CC432-0F69-449E-9599-5A8B0BE299F4}"/>
    <cellStyle name="Normal 134 3 2 2 2" xfId="43955" xr:uid="{8BC67C51-64DC-48F2-8080-3B7E73FBFE45}"/>
    <cellStyle name="Normal 134 3 2 2 2 2" xfId="43956" xr:uid="{FD30FC22-6D08-46A1-887E-F0A9D446F92A}"/>
    <cellStyle name="Normal 134 3 2 2 3" xfId="43957" xr:uid="{09F9B343-3424-4106-A8C5-D5BF637ED8ED}"/>
    <cellStyle name="Normal 134 3 2 3" xfId="43958" xr:uid="{8F47330D-F449-4A6F-9879-7E476F2DB77C}"/>
    <cellStyle name="Normal 134 3 2 3 2" xfId="43959" xr:uid="{C3EA374F-7D74-4B23-8A6C-ADAB795C6BE9}"/>
    <cellStyle name="Normal 134 3 2 4" xfId="43960" xr:uid="{510F9D24-30B7-4201-BC04-930FA6F7A01D}"/>
    <cellStyle name="Normal 134 3 3" xfId="43961" xr:uid="{9EB14E5D-6EF5-4CFE-8AD7-834788F119E2}"/>
    <cellStyle name="Normal 134 3 3 2" xfId="43962" xr:uid="{A613D824-8578-4CA5-80A0-F815C32798C5}"/>
    <cellStyle name="Normal 134 3 3 2 2" xfId="43963" xr:uid="{4BD49472-81AB-48CB-A527-1B6486FE4820}"/>
    <cellStyle name="Normal 134 3 3 3" xfId="43964" xr:uid="{4483F071-8E85-47CF-97D0-5B8CBDEC96AD}"/>
    <cellStyle name="Normal 134 3 4" xfId="43965" xr:uid="{C0F5D40B-868B-4567-B872-07DBBA99AFC7}"/>
    <cellStyle name="Normal 134 3 4 2" xfId="43966" xr:uid="{4F3F310A-C882-4BE5-8F57-0A4B1FC2F528}"/>
    <cellStyle name="Normal 134 3 5" xfId="43967" xr:uid="{268FE5E1-0202-4552-B045-55F6F7083FFA}"/>
    <cellStyle name="Normal 134 4" xfId="43968" xr:uid="{4F637DCF-5311-4CA9-9222-5A154AD35BE2}"/>
    <cellStyle name="Normal 134 4 2" xfId="43969" xr:uid="{497CC3C4-E3E6-45ED-B692-FB76B7A76BF5}"/>
    <cellStyle name="Normal 134 4 2 2" xfId="43970" xr:uid="{8547C911-A6C6-47E1-8F10-3227CDF119A7}"/>
    <cellStyle name="Normal 134 4 2 2 2" xfId="43971" xr:uid="{F0A1FED7-0E6B-4DEE-A400-1739B907393E}"/>
    <cellStyle name="Normal 134 4 2 3" xfId="43972" xr:uid="{D83BB9AE-2F40-4544-A374-FDF7055346DC}"/>
    <cellStyle name="Normal 134 4 3" xfId="43973" xr:uid="{A1A9A8B5-770A-4B48-B4D9-2AB2B1C93936}"/>
    <cellStyle name="Normal 134 4 3 2" xfId="43974" xr:uid="{284CF7C6-DD42-4453-BF4B-74A892AB2DB5}"/>
    <cellStyle name="Normal 134 4 4" xfId="43975" xr:uid="{BFBC3614-B7A5-430A-888C-537FB8B6D543}"/>
    <cellStyle name="Normal 134 5" xfId="43976" xr:uid="{E64AB675-919C-49FD-83C9-6CE900F633B5}"/>
    <cellStyle name="Normal 134 5 2" xfId="43977" xr:uid="{79AD35D9-B5B5-47D8-A548-393CDD78FE08}"/>
    <cellStyle name="Normal 134 5 2 2" xfId="43978" xr:uid="{8DCEACF6-8F5C-4D8E-A22A-7F90FC780E05}"/>
    <cellStyle name="Normal 134 5 3" xfId="43979" xr:uid="{DBD849D4-A93D-4BD8-9AC0-31074B0E41CE}"/>
    <cellStyle name="Normal 134 6" xfId="43980" xr:uid="{29766E35-92D3-43D6-B0DF-2A6C085AC07F}"/>
    <cellStyle name="Normal 134 6 2" xfId="43981" xr:uid="{E04419D8-8600-4EFD-8CB1-9934306EAFC7}"/>
    <cellStyle name="Normal 134 7" xfId="43982" xr:uid="{45E0F67E-37DE-4642-B00E-39D037D2A17C}"/>
    <cellStyle name="Normal 135" xfId="43983" xr:uid="{608F166A-1062-4AA1-A465-BEEA3E1AD05B}"/>
    <cellStyle name="Normal 135 2" xfId="43984" xr:uid="{885C123B-520D-415A-BA31-5A7B96ECCF25}"/>
    <cellStyle name="Normal 135 2 2" xfId="43985" xr:uid="{6E315E42-B8B8-4FC5-B328-58E7B9E8B2AC}"/>
    <cellStyle name="Normal 135 2 2 2" xfId="43986" xr:uid="{DCF599D8-C4CB-426B-9312-C40A3A5AA20E}"/>
    <cellStyle name="Normal 135 2 2 2 2" xfId="43987" xr:uid="{2A0F72B0-7E53-4925-89D8-CF0353526B98}"/>
    <cellStyle name="Normal 135 2 2 2 2 2" xfId="43988" xr:uid="{45FA4689-77E3-4D75-B84C-9E840CADF2DE}"/>
    <cellStyle name="Normal 135 2 2 2 3" xfId="43989" xr:uid="{83DEE0E4-2A32-487C-85B3-0634EFC7BB60}"/>
    <cellStyle name="Normal 135 2 2 3" xfId="43990" xr:uid="{AD5A2B61-2599-48BD-A4D2-E23269BC5869}"/>
    <cellStyle name="Normal 135 2 2 3 2" xfId="43991" xr:uid="{26F2ECB6-44E5-42F7-B6CB-A0A7F97B8172}"/>
    <cellStyle name="Normal 135 2 2 4" xfId="43992" xr:uid="{D0D95929-CECA-44C2-B42E-5BE9BA3C3B2B}"/>
    <cellStyle name="Normal 135 2 3" xfId="43993" xr:uid="{1B355F6E-FB96-4935-BCA7-9613D7ED6163}"/>
    <cellStyle name="Normal 135 2 3 2" xfId="43994" xr:uid="{4DFAA12A-63E6-45A7-BF4D-3E23E7F64A4E}"/>
    <cellStyle name="Normal 135 2 3 2 2" xfId="43995" xr:uid="{B4860367-CBF9-495D-91DE-2EB694FA341D}"/>
    <cellStyle name="Normal 135 2 3 3" xfId="43996" xr:uid="{34A2D349-1070-42FD-B66F-1C74DF227114}"/>
    <cellStyle name="Normal 135 2 4" xfId="43997" xr:uid="{FFE4F83C-0AA6-4DFB-BBF0-31C89451812B}"/>
    <cellStyle name="Normal 135 2 4 2" xfId="43998" xr:uid="{11F645FB-4F38-4FBD-B08C-E81F0AA72F79}"/>
    <cellStyle name="Normal 135 2 5" xfId="43999" xr:uid="{D2696B3C-BF4D-4A12-AD1D-0ACEC7C33B5F}"/>
    <cellStyle name="Normal 135 3" xfId="44000" xr:uid="{4995E314-C566-4FC6-BC6A-DAA499C38BAC}"/>
    <cellStyle name="Normal 135 3 2" xfId="44001" xr:uid="{798AF24C-98FA-47C2-A08B-54B9F1345AE2}"/>
    <cellStyle name="Normal 135 3 2 2" xfId="44002" xr:uid="{5DC7C19E-52EC-48FC-873E-3B6E3389BA98}"/>
    <cellStyle name="Normal 135 3 2 2 2" xfId="44003" xr:uid="{9C397315-635A-4314-A68D-09ADBDACBE40}"/>
    <cellStyle name="Normal 135 3 2 2 2 2" xfId="44004" xr:uid="{AB054586-5F9A-40FE-BC30-B6F911C91268}"/>
    <cellStyle name="Normal 135 3 2 2 3" xfId="44005" xr:uid="{FE2A27C2-5BBA-40C2-9AFC-4978FF8064FD}"/>
    <cellStyle name="Normal 135 3 2 3" xfId="44006" xr:uid="{AB4ADB02-CFBF-44C7-9F47-B6B05081061E}"/>
    <cellStyle name="Normal 135 3 2 3 2" xfId="44007" xr:uid="{00B5E775-49F3-4E66-9B08-7D3E98585CFA}"/>
    <cellStyle name="Normal 135 3 2 4" xfId="44008" xr:uid="{5997F061-FA85-43F3-BF48-4DADF5F25659}"/>
    <cellStyle name="Normal 135 3 3" xfId="44009" xr:uid="{CDEF42B0-7274-41A8-95D2-DDF74DC34D56}"/>
    <cellStyle name="Normal 135 3 3 2" xfId="44010" xr:uid="{3631F46F-6C51-4FE1-AAD2-5592AA8698D7}"/>
    <cellStyle name="Normal 135 3 3 2 2" xfId="44011" xr:uid="{29DC6CFD-14B8-46DD-9E11-5B6B74FE4859}"/>
    <cellStyle name="Normal 135 3 3 3" xfId="44012" xr:uid="{DC854405-D775-4440-84AE-3F7729DB5A44}"/>
    <cellStyle name="Normal 135 3 4" xfId="44013" xr:uid="{DF6E5415-B4C6-4ED4-9E39-E842F0CF0ED5}"/>
    <cellStyle name="Normal 135 3 4 2" xfId="44014" xr:uid="{622D40AD-3AF1-4ACE-9320-18E811312B10}"/>
    <cellStyle name="Normal 135 3 5" xfId="44015" xr:uid="{D6B6CB69-305D-4F48-B2E2-509544D13F6C}"/>
    <cellStyle name="Normal 135 4" xfId="44016" xr:uid="{C2744DD7-C2B5-4014-A04A-5D601AE102BE}"/>
    <cellStyle name="Normal 135 4 2" xfId="44017" xr:uid="{2AAA4357-4D3B-452D-AF77-D24CAC49BA48}"/>
    <cellStyle name="Normal 135 4 2 2" xfId="44018" xr:uid="{788CCC5B-752E-45EC-9570-935D6BF1F900}"/>
    <cellStyle name="Normal 135 4 2 2 2" xfId="44019" xr:uid="{32E6E935-BD58-4F55-A0E8-5814B1C5CC2E}"/>
    <cellStyle name="Normal 135 4 2 3" xfId="44020" xr:uid="{EA69D744-AD71-4E19-AEE2-3B86035027FA}"/>
    <cellStyle name="Normal 135 4 3" xfId="44021" xr:uid="{B3B06DB8-CF80-4189-A0EE-574459E72999}"/>
    <cellStyle name="Normal 135 4 3 2" xfId="44022" xr:uid="{D35F10DA-89D5-40A0-9D43-7D5A955B6444}"/>
    <cellStyle name="Normal 135 4 4" xfId="44023" xr:uid="{73683A59-2F56-4581-9E5F-48C2B1AD3F24}"/>
    <cellStyle name="Normal 135 5" xfId="44024" xr:uid="{BE293357-C8FD-4C00-9342-4225102E10D0}"/>
    <cellStyle name="Normal 135 5 2" xfId="44025" xr:uid="{ADCB4B62-852F-4B11-AD1B-D54B7950BD53}"/>
    <cellStyle name="Normal 135 5 2 2" xfId="44026" xr:uid="{0E4B8D95-CA31-41FA-A278-40C924CA2FC9}"/>
    <cellStyle name="Normal 135 5 3" xfId="44027" xr:uid="{ADFE5FF2-D95E-4B66-89CE-220020F54D27}"/>
    <cellStyle name="Normal 135 6" xfId="44028" xr:uid="{CC06E55B-7EA2-4BFE-B08B-3E2887195977}"/>
    <cellStyle name="Normal 135 6 2" xfId="44029" xr:uid="{773EA008-B0A7-469E-A17C-83CDBA455A38}"/>
    <cellStyle name="Normal 135 7" xfId="44030" xr:uid="{2300D6D5-6005-4977-BB06-8875A76609C7}"/>
    <cellStyle name="Normal 136" xfId="44031" xr:uid="{75D49F82-E84B-4823-8878-659BE5ABB751}"/>
    <cellStyle name="Normal 136 2" xfId="44032" xr:uid="{D3E52D7E-B902-4336-8792-B335604EE272}"/>
    <cellStyle name="Normal 136 2 2" xfId="44033" xr:uid="{3D5AA412-246F-451B-9399-BAAD7B497256}"/>
    <cellStyle name="Normal 136 2 2 2" xfId="44034" xr:uid="{C9C4949A-46C2-446B-96B6-23ECC52C9197}"/>
    <cellStyle name="Normal 136 2 2 2 2" xfId="44035" xr:uid="{FA6F9C40-0458-4F2C-AA9C-BA30C72B4F38}"/>
    <cellStyle name="Normal 136 2 2 2 2 2" xfId="44036" xr:uid="{D30D4BAF-68DE-49D8-A041-117C1E5B7D76}"/>
    <cellStyle name="Normal 136 2 2 2 3" xfId="44037" xr:uid="{6D4B7059-8579-41A1-8565-014A99F25C19}"/>
    <cellStyle name="Normal 136 2 2 3" xfId="44038" xr:uid="{A9EC6B23-6C30-4083-BC9D-B7918C3E6A07}"/>
    <cellStyle name="Normal 136 2 2 3 2" xfId="44039" xr:uid="{E5DE21A5-A80F-4042-8821-161FD16ACD25}"/>
    <cellStyle name="Normal 136 2 2 4" xfId="44040" xr:uid="{E1C2F26A-F35A-4328-B215-1FC8566B116A}"/>
    <cellStyle name="Normal 136 2 3" xfId="44041" xr:uid="{A5533F87-FD69-41C4-96A2-B542A5A47508}"/>
    <cellStyle name="Normal 136 2 3 2" xfId="44042" xr:uid="{32D5C681-B600-4213-B814-E9A7A1981FC4}"/>
    <cellStyle name="Normal 136 2 3 2 2" xfId="44043" xr:uid="{6E4B4CF4-697D-46C5-86DA-A5392A3DA1BA}"/>
    <cellStyle name="Normal 136 2 3 3" xfId="44044" xr:uid="{724CCF87-21E0-4779-A1F2-58DC0D18EF2C}"/>
    <cellStyle name="Normal 136 2 4" xfId="44045" xr:uid="{EB89CE39-FE84-4C4C-9DEB-6F15BBD97710}"/>
    <cellStyle name="Normal 136 2 4 2" xfId="44046" xr:uid="{6119E2CA-F5BC-4C9F-B8AB-6DBBEA6DBF12}"/>
    <cellStyle name="Normal 136 2 5" xfId="44047" xr:uid="{4E24FEA8-6BAC-418B-A458-ACB2BE3FF786}"/>
    <cellStyle name="Normal 136 3" xfId="44048" xr:uid="{7B7741B6-237E-4ECB-83B0-221DF3A50E52}"/>
    <cellStyle name="Normal 136 3 2" xfId="44049" xr:uid="{5CD59BA9-9571-4A8B-8E30-BCF1F2E55DDA}"/>
    <cellStyle name="Normal 136 3 2 2" xfId="44050" xr:uid="{9B980B51-EB67-4AE4-872B-7465E4305816}"/>
    <cellStyle name="Normal 136 3 2 2 2" xfId="44051" xr:uid="{E21FDB61-2F84-42D3-A7F8-AB15D6B04EC4}"/>
    <cellStyle name="Normal 136 3 2 2 2 2" xfId="44052" xr:uid="{6CF7AC7D-BE29-4B60-863D-5AEE4E2DF3D9}"/>
    <cellStyle name="Normal 136 3 2 2 3" xfId="44053" xr:uid="{2255F469-4497-46B1-9257-D79D2BCC53BF}"/>
    <cellStyle name="Normal 136 3 2 3" xfId="44054" xr:uid="{6D3242A8-E08B-412C-ADE2-6C1B59CB00DC}"/>
    <cellStyle name="Normal 136 3 2 3 2" xfId="44055" xr:uid="{9FE1FBA9-A918-4222-8777-FC95BBD25955}"/>
    <cellStyle name="Normal 136 3 2 4" xfId="44056" xr:uid="{03B63E5A-878A-4D1F-A853-CB4F3DF141F0}"/>
    <cellStyle name="Normal 136 3 3" xfId="44057" xr:uid="{FB459201-81A0-40DC-BDDE-A54C30F4A4EC}"/>
    <cellStyle name="Normal 136 3 3 2" xfId="44058" xr:uid="{0EE5889D-CADA-44D5-A7ED-AB53B66DD992}"/>
    <cellStyle name="Normal 136 3 3 2 2" xfId="44059" xr:uid="{9E47D6A0-47F5-4570-AB6F-B58E1D3770F8}"/>
    <cellStyle name="Normal 136 3 3 3" xfId="44060" xr:uid="{B9E89022-4AE7-4111-8814-0BCE127E7775}"/>
    <cellStyle name="Normal 136 3 4" xfId="44061" xr:uid="{2D62328D-E6B7-4882-84BA-C17E23F0F671}"/>
    <cellStyle name="Normal 136 3 4 2" xfId="44062" xr:uid="{988F3405-AE7F-4D1D-9F21-A56F047BC938}"/>
    <cellStyle name="Normal 136 3 5" xfId="44063" xr:uid="{007D59A0-0FEA-4EBB-85F9-E5A1F297841B}"/>
    <cellStyle name="Normal 136 4" xfId="44064" xr:uid="{06A15E35-96A0-4AC5-A7B0-981C07BA4BBC}"/>
    <cellStyle name="Normal 136 4 2" xfId="44065" xr:uid="{F90EC18E-715D-407F-A018-C7685661512C}"/>
    <cellStyle name="Normal 136 4 2 2" xfId="44066" xr:uid="{87BA2E01-C318-4A08-8F87-DF7127D10C4C}"/>
    <cellStyle name="Normal 136 4 2 2 2" xfId="44067" xr:uid="{46BF71AC-2D1C-4FE0-8CEE-EE35BE330487}"/>
    <cellStyle name="Normal 136 4 2 3" xfId="44068" xr:uid="{4E4C6438-FD81-4002-933F-413A15A964F7}"/>
    <cellStyle name="Normal 136 4 3" xfId="44069" xr:uid="{FA02DF29-2E0C-4776-BDFD-08081FFA7F8B}"/>
    <cellStyle name="Normal 136 4 3 2" xfId="44070" xr:uid="{71E4AB68-C9C2-4624-8603-A1A4F2F86F32}"/>
    <cellStyle name="Normal 136 4 4" xfId="44071" xr:uid="{AA8EED01-96EA-4DC7-BBFF-47A45E88FCC5}"/>
    <cellStyle name="Normal 136 5" xfId="44072" xr:uid="{FEC0A9F1-54F0-4AC8-A81A-3015D8CB2EA7}"/>
    <cellStyle name="Normal 136 5 2" xfId="44073" xr:uid="{014E0C12-78EF-4C4D-A55C-885BEE06F391}"/>
    <cellStyle name="Normal 136 5 2 2" xfId="44074" xr:uid="{36F426CD-68E9-420D-AF52-8029764FF5F6}"/>
    <cellStyle name="Normal 136 5 3" xfId="44075" xr:uid="{A670B5C6-EFD0-4C1E-8F5F-ABC97EA4583C}"/>
    <cellStyle name="Normal 136 6" xfId="44076" xr:uid="{AA5804EA-ED00-4725-A8F2-710C52CB12D2}"/>
    <cellStyle name="Normal 136 6 2" xfId="44077" xr:uid="{509C35A9-B281-433A-9BB8-56B29FC57C22}"/>
    <cellStyle name="Normal 136 7" xfId="44078" xr:uid="{5A985D1F-E520-4688-8E2B-9BFEDB066DF2}"/>
    <cellStyle name="Normal 137" xfId="44079" xr:uid="{6B4806EF-948C-47DE-A7A3-13F9DF1C1659}"/>
    <cellStyle name="Normal 137 2" xfId="44080" xr:uid="{470DC438-88B6-4693-A386-9ED5E06FB9B4}"/>
    <cellStyle name="Normal 137 2 2" xfId="44081" xr:uid="{4BB645FD-D490-4655-A66B-B279DED1046A}"/>
    <cellStyle name="Normal 137 2 2 2" xfId="44082" xr:uid="{9C6DC243-4E4E-45E5-95D0-61F541B0EFC8}"/>
    <cellStyle name="Normal 137 2 2 2 2" xfId="44083" xr:uid="{DDE86D68-649B-49CB-B3DE-6E9995D998C3}"/>
    <cellStyle name="Normal 137 2 2 2 2 2" xfId="44084" xr:uid="{880EB671-51E3-4EE7-B476-93C6D6D83188}"/>
    <cellStyle name="Normal 137 2 2 2 3" xfId="44085" xr:uid="{46777C40-3EBB-4B7C-8ECB-72FFFF0F407F}"/>
    <cellStyle name="Normal 137 2 2 3" xfId="44086" xr:uid="{320F4B87-E6EB-42FB-94BA-9361BA263136}"/>
    <cellStyle name="Normal 137 2 2 3 2" xfId="44087" xr:uid="{0DA853A3-3D33-4089-B55F-FCEC25069D06}"/>
    <cellStyle name="Normal 137 2 2 4" xfId="44088" xr:uid="{1774D9D6-DAD2-44C9-9684-8137BABDF129}"/>
    <cellStyle name="Normal 137 2 3" xfId="44089" xr:uid="{6FFDA9EE-6EA4-49FC-9231-A4D1585756FE}"/>
    <cellStyle name="Normal 137 2 3 2" xfId="44090" xr:uid="{90DF2202-3C8D-4D8C-A805-40956E673C96}"/>
    <cellStyle name="Normal 137 2 3 2 2" xfId="44091" xr:uid="{0C5E3BD1-2ABF-48C6-88A3-96324A53AD7B}"/>
    <cellStyle name="Normal 137 2 3 3" xfId="44092" xr:uid="{CA3471EC-E787-44D1-BF25-0D0CB32813BD}"/>
    <cellStyle name="Normal 137 2 4" xfId="44093" xr:uid="{8C966358-0D65-43D3-AE73-98047789E0A8}"/>
    <cellStyle name="Normal 137 2 4 2" xfId="44094" xr:uid="{EBE27FDB-D035-4A92-89DD-E37232126D3C}"/>
    <cellStyle name="Normal 137 2 5" xfId="44095" xr:uid="{FD3C84AF-AE27-46A2-94FD-4476BB8B930B}"/>
    <cellStyle name="Normal 137 3" xfId="44096" xr:uid="{2B885A4E-366B-4196-B19F-A6160C62D7D5}"/>
    <cellStyle name="Normal 137 3 2" xfId="44097" xr:uid="{F4A821EA-213E-4F9E-A775-527D3B360F6E}"/>
    <cellStyle name="Normal 137 3 2 2" xfId="44098" xr:uid="{C6B513F0-6FAE-409D-8ED3-EFC829CA884B}"/>
    <cellStyle name="Normal 137 3 2 2 2" xfId="44099" xr:uid="{A4E69331-8B84-4202-AB10-EE427BF6705B}"/>
    <cellStyle name="Normal 137 3 2 2 2 2" xfId="44100" xr:uid="{38098620-B54A-4988-AE4C-EAFA852B9610}"/>
    <cellStyle name="Normal 137 3 2 2 3" xfId="44101" xr:uid="{7E72BF06-1EC8-4CBD-8F82-87ABE18D2392}"/>
    <cellStyle name="Normal 137 3 2 3" xfId="44102" xr:uid="{AED653C1-D2EA-4ECA-B70F-7A9D8612132E}"/>
    <cellStyle name="Normal 137 3 2 3 2" xfId="44103" xr:uid="{53C9331D-A63F-41E4-91EA-3F6E817CF741}"/>
    <cellStyle name="Normal 137 3 2 4" xfId="44104" xr:uid="{EDF58460-BF0E-4D99-8EB6-9122D0E1C52D}"/>
    <cellStyle name="Normal 137 3 3" xfId="44105" xr:uid="{921C357B-DAFF-4564-9A38-9F74EE39DED9}"/>
    <cellStyle name="Normal 137 3 3 2" xfId="44106" xr:uid="{A3DEE93B-607F-49B8-98C6-67763481DA4B}"/>
    <cellStyle name="Normal 137 3 3 2 2" xfId="44107" xr:uid="{CFB9F538-D0E4-4F30-84F3-BB5D87E78D6F}"/>
    <cellStyle name="Normal 137 3 3 3" xfId="44108" xr:uid="{75332B37-F48F-4584-92A0-7047E6ACDB04}"/>
    <cellStyle name="Normal 137 3 4" xfId="44109" xr:uid="{D2D26A1B-CA9C-4BC1-95F6-56B1815DD9F4}"/>
    <cellStyle name="Normal 137 3 4 2" xfId="44110" xr:uid="{E3D8EA38-C912-420A-86AF-8DF1A1FEE241}"/>
    <cellStyle name="Normal 137 3 5" xfId="44111" xr:uid="{21351E81-A267-4091-BAB3-3C4C57D62396}"/>
    <cellStyle name="Normal 137 4" xfId="44112" xr:uid="{4A886E1F-AB4F-4766-B35C-44F2743D896F}"/>
    <cellStyle name="Normal 137 4 2" xfId="44113" xr:uid="{53633A7A-726B-46C2-A4A3-63946285F6DC}"/>
    <cellStyle name="Normal 137 4 2 2" xfId="44114" xr:uid="{E598CDED-4FFE-4398-8273-F5F14151028D}"/>
    <cellStyle name="Normal 137 4 2 2 2" xfId="44115" xr:uid="{5FDAFE1C-88A4-4586-945F-6CC86F4ABE80}"/>
    <cellStyle name="Normal 137 4 2 3" xfId="44116" xr:uid="{559E0B36-6247-46D1-8735-DBBD6151B97D}"/>
    <cellStyle name="Normal 137 4 3" xfId="44117" xr:uid="{67BDB7EA-9785-4279-83E1-812721EC5356}"/>
    <cellStyle name="Normal 137 4 3 2" xfId="44118" xr:uid="{890F5A3A-6077-4152-A484-3AA4EA5D24B1}"/>
    <cellStyle name="Normal 137 4 4" xfId="44119" xr:uid="{B90D6965-CE66-4F6F-AF53-B81D95164891}"/>
    <cellStyle name="Normal 137 5" xfId="44120" xr:uid="{EFC4C898-D0E4-46C5-93EE-BD565D9E48DA}"/>
    <cellStyle name="Normal 137 5 2" xfId="44121" xr:uid="{BA51127A-F06A-4548-826B-A0689332C682}"/>
    <cellStyle name="Normal 137 5 2 2" xfId="44122" xr:uid="{E45EDB4F-365B-497D-8FD5-04A19F893408}"/>
    <cellStyle name="Normal 137 5 3" xfId="44123" xr:uid="{5576749A-02A9-4165-8479-12178BD53EFF}"/>
    <cellStyle name="Normal 137 6" xfId="44124" xr:uid="{2B227FA1-D617-4B83-9E00-7927F7E36E9B}"/>
    <cellStyle name="Normal 137 6 2" xfId="44125" xr:uid="{BC486A8A-0096-4772-A033-74695A9EC33F}"/>
    <cellStyle name="Normal 137 7" xfId="44126" xr:uid="{2A105DFD-85E9-4173-8237-F4501FB2D132}"/>
    <cellStyle name="Normal 138" xfId="44127" xr:uid="{87AED0B7-2E06-46E1-90BD-B93F294726C7}"/>
    <cellStyle name="Normal 138 2" xfId="44128" xr:uid="{5C676C20-30EE-420E-9674-992558D91313}"/>
    <cellStyle name="Normal 138 2 2" xfId="44129" xr:uid="{81D4CB24-8397-4CB9-AE35-17C6E718B520}"/>
    <cellStyle name="Normal 138 2 2 2" xfId="44130" xr:uid="{8996E4D3-C494-4A46-AD98-3CFA091F01E7}"/>
    <cellStyle name="Normal 138 2 2 2 2" xfId="44131" xr:uid="{572A6AA3-2DBD-486A-BAC4-6870CA68718A}"/>
    <cellStyle name="Normal 138 2 2 2 2 2" xfId="44132" xr:uid="{F5AB42D3-02FB-4E5F-A7B9-FFAE29C2DEED}"/>
    <cellStyle name="Normal 138 2 2 2 3" xfId="44133" xr:uid="{639B0819-DEE5-4F98-A8C8-B71189BE75F7}"/>
    <cellStyle name="Normal 138 2 2 3" xfId="44134" xr:uid="{8955046C-26EC-4A78-A798-E6571438A963}"/>
    <cellStyle name="Normal 138 2 2 3 2" xfId="44135" xr:uid="{13A63DBF-A7ED-4D67-A247-2D47B436DB43}"/>
    <cellStyle name="Normal 138 2 2 4" xfId="44136" xr:uid="{06AC7101-CB3B-4E9E-976E-3F8EBC992CF6}"/>
    <cellStyle name="Normal 138 2 3" xfId="44137" xr:uid="{7D19BE23-9001-429B-8BDE-1072793264EA}"/>
    <cellStyle name="Normal 138 2 3 2" xfId="44138" xr:uid="{C57EA330-892B-4D81-92E3-0C1D671B0946}"/>
    <cellStyle name="Normal 138 2 3 2 2" xfId="44139" xr:uid="{B39A138E-F6FF-4704-8C38-D02F19D29F2E}"/>
    <cellStyle name="Normal 138 2 3 3" xfId="44140" xr:uid="{31FC9BBE-3221-4748-B250-D5DB78D8B1C2}"/>
    <cellStyle name="Normal 138 2 4" xfId="44141" xr:uid="{01C47044-CC91-48FF-BA3A-1B5790EFEED0}"/>
    <cellStyle name="Normal 138 2 4 2" xfId="44142" xr:uid="{887CE22B-2406-4F69-97C2-AAE2EC3EF55E}"/>
    <cellStyle name="Normal 138 2 5" xfId="44143" xr:uid="{5F225C4C-5502-46C9-85EE-04BA28CEB298}"/>
    <cellStyle name="Normal 138 3" xfId="44144" xr:uid="{EA66C95A-DF3F-4189-A9B9-55C5FB17C25A}"/>
    <cellStyle name="Normal 138 3 2" xfId="44145" xr:uid="{2947354D-CC70-42C1-8227-523EFDA90733}"/>
    <cellStyle name="Normal 138 3 2 2" xfId="44146" xr:uid="{0D6C15CA-833D-4EB5-8A96-3BFCFB7D8B8A}"/>
    <cellStyle name="Normal 138 3 2 2 2" xfId="44147" xr:uid="{CCC66913-E595-4C08-8987-E79CFBD83958}"/>
    <cellStyle name="Normal 138 3 2 2 2 2" xfId="44148" xr:uid="{DF3B72F4-77B6-4F76-B273-80C61A40AB61}"/>
    <cellStyle name="Normal 138 3 2 2 3" xfId="44149" xr:uid="{E05E7B3B-4A4A-4124-92E9-5EFB22116A6A}"/>
    <cellStyle name="Normal 138 3 2 3" xfId="44150" xr:uid="{C4F67CC3-9074-4DB1-993A-82821A8EF04D}"/>
    <cellStyle name="Normal 138 3 2 3 2" xfId="44151" xr:uid="{84C2B546-CD13-45CB-BFC3-7A1F1B322569}"/>
    <cellStyle name="Normal 138 3 2 4" xfId="44152" xr:uid="{0470EC0B-0BD3-4114-A51B-B22698BA192D}"/>
    <cellStyle name="Normal 138 3 3" xfId="44153" xr:uid="{14A51E22-D0E3-4411-B551-2C7EF1E9EB70}"/>
    <cellStyle name="Normal 138 3 3 2" xfId="44154" xr:uid="{67AC1ABB-474A-44EE-B922-F6E74BE4D5F3}"/>
    <cellStyle name="Normal 138 3 3 2 2" xfId="44155" xr:uid="{9B3481EB-2A98-4D3C-8E22-59CE3BF46EE3}"/>
    <cellStyle name="Normal 138 3 3 3" xfId="44156" xr:uid="{0BC48DDE-89F6-4ADD-A1EC-7F658C4A8840}"/>
    <cellStyle name="Normal 138 3 4" xfId="44157" xr:uid="{6A031420-0066-4B33-8866-3D46DED359FD}"/>
    <cellStyle name="Normal 138 3 4 2" xfId="44158" xr:uid="{741F3CD4-7B46-4965-A5FC-ADCD52945671}"/>
    <cellStyle name="Normal 138 3 5" xfId="44159" xr:uid="{6EB2A820-9B15-4032-98A6-8DB34902A2CE}"/>
    <cellStyle name="Normal 138 4" xfId="44160" xr:uid="{76A0F497-3EC5-4A80-AE96-B88BA95FC611}"/>
    <cellStyle name="Normal 138 4 2" xfId="44161" xr:uid="{29C4EFB0-D862-4E80-80EA-5005A24C451C}"/>
    <cellStyle name="Normal 138 4 2 2" xfId="44162" xr:uid="{4974200F-7609-40F1-893A-23519F624005}"/>
    <cellStyle name="Normal 138 4 2 2 2" xfId="44163" xr:uid="{C68DDC6D-FFC5-4558-94ED-D52E76051EC3}"/>
    <cellStyle name="Normal 138 4 2 3" xfId="44164" xr:uid="{83BDF68D-BC74-48D8-8F36-D071D01228E3}"/>
    <cellStyle name="Normal 138 4 3" xfId="44165" xr:uid="{A8386943-88C3-48ED-9994-EAC3A63B1A9E}"/>
    <cellStyle name="Normal 138 4 3 2" xfId="44166" xr:uid="{2343B378-91B9-4B4F-B286-F7712B4BE29B}"/>
    <cellStyle name="Normal 138 4 4" xfId="44167" xr:uid="{F1BB2F59-2E16-4C70-9C8F-E3B70C1AB098}"/>
    <cellStyle name="Normal 138 5" xfId="44168" xr:uid="{968818DC-11EC-4F00-A4A7-8E18129DFC65}"/>
    <cellStyle name="Normal 138 5 2" xfId="44169" xr:uid="{41F9B659-FFBC-4682-A3C5-34754F7E6BEE}"/>
    <cellStyle name="Normal 138 5 2 2" xfId="44170" xr:uid="{7B5A68E3-B33A-4545-80FC-4C50BA279EA6}"/>
    <cellStyle name="Normal 138 5 3" xfId="44171" xr:uid="{9894A2EE-29DD-4FB0-823C-0D127A0649AA}"/>
    <cellStyle name="Normal 138 6" xfId="44172" xr:uid="{D3E3C46C-43CE-474E-9587-B88220BE8284}"/>
    <cellStyle name="Normal 138 6 2" xfId="44173" xr:uid="{0F3FAE40-10C5-4E04-8EB7-5EEF0B2793D7}"/>
    <cellStyle name="Normal 138 7" xfId="44174" xr:uid="{2D2EB29D-99AB-431F-8DCC-80FE71C69073}"/>
    <cellStyle name="Normal 139" xfId="44175" xr:uid="{9BF00DBF-0860-4E45-A6B6-BB410A87E9D2}"/>
    <cellStyle name="Normal 139 2" xfId="44176" xr:uid="{4D4F07B7-240C-4B84-82F7-E33DBFE2C6C4}"/>
    <cellStyle name="Normal 139 2 2" xfId="44177" xr:uid="{A02E45D5-A93E-4DDF-A966-3D6097AF621E}"/>
    <cellStyle name="Normal 139 2 2 2" xfId="44178" xr:uid="{161D3F07-2365-43BA-8F0E-E055BB1B3F00}"/>
    <cellStyle name="Normal 139 2 2 2 2" xfId="44179" xr:uid="{E2F85E58-B2B7-4384-97DE-D75007F9402A}"/>
    <cellStyle name="Normal 139 2 2 2 2 2" xfId="44180" xr:uid="{01F2CA56-9D14-486C-ABF1-ECAB1982C076}"/>
    <cellStyle name="Normal 139 2 2 2 3" xfId="44181" xr:uid="{58FDDEED-58B0-429F-9EA0-99AB8FCD106A}"/>
    <cellStyle name="Normal 139 2 2 3" xfId="44182" xr:uid="{762C6EE5-E096-4181-A1BC-4EE967908232}"/>
    <cellStyle name="Normal 139 2 2 3 2" xfId="44183" xr:uid="{4D531963-2E52-4160-BA92-E8BD7AD2D4CC}"/>
    <cellStyle name="Normal 139 2 2 4" xfId="44184" xr:uid="{A839F956-11A5-4BB6-8074-82A287BD4F4C}"/>
    <cellStyle name="Normal 139 2 3" xfId="44185" xr:uid="{51AC6F50-7606-4C73-A253-0688C8AD40DB}"/>
    <cellStyle name="Normal 139 2 3 2" xfId="44186" xr:uid="{59144280-3120-4D14-A0D9-5C4077965027}"/>
    <cellStyle name="Normal 139 2 3 2 2" xfId="44187" xr:uid="{C219C4E8-87AE-4875-8381-BE50624E2DB9}"/>
    <cellStyle name="Normal 139 2 3 3" xfId="44188" xr:uid="{C9A3F67E-F82E-4863-B191-B1AD87C6A5E6}"/>
    <cellStyle name="Normal 139 2 4" xfId="44189" xr:uid="{C2CF2345-2915-45CE-B170-6962765B2724}"/>
    <cellStyle name="Normal 139 2 4 2" xfId="44190" xr:uid="{740C237A-C86A-4DCA-BBAF-4F00EECF413A}"/>
    <cellStyle name="Normal 139 2 5" xfId="44191" xr:uid="{CE652098-E568-4E9C-80C3-F5B0E4999033}"/>
    <cellStyle name="Normal 139 3" xfId="44192" xr:uid="{8293660A-F05C-4589-9606-A76DF7E21C01}"/>
    <cellStyle name="Normal 139 3 2" xfId="44193" xr:uid="{20144FDD-51CC-468A-9E7D-C79A513445C0}"/>
    <cellStyle name="Normal 139 3 2 2" xfId="44194" xr:uid="{95B2A270-227D-4218-991D-F5CE82208DD5}"/>
    <cellStyle name="Normal 139 3 2 2 2" xfId="44195" xr:uid="{4F0862EB-5829-4A97-B5F1-5D4C0B5DA167}"/>
    <cellStyle name="Normal 139 3 2 2 2 2" xfId="44196" xr:uid="{77B24844-0148-450A-9386-8F954FE1115E}"/>
    <cellStyle name="Normal 139 3 2 2 3" xfId="44197" xr:uid="{79F5228E-D504-4755-B992-30944D109F91}"/>
    <cellStyle name="Normal 139 3 2 3" xfId="44198" xr:uid="{6B2E7A90-1967-40EE-9B45-BAA523974250}"/>
    <cellStyle name="Normal 139 3 2 3 2" xfId="44199" xr:uid="{C7252F09-D086-4A9B-9F01-60BB9C5007EE}"/>
    <cellStyle name="Normal 139 3 2 4" xfId="44200" xr:uid="{A8ACFC15-1F21-4A8B-B2A2-A7D21D944857}"/>
    <cellStyle name="Normal 139 3 3" xfId="44201" xr:uid="{A5AD1110-2896-4B69-BDFD-E91205C96E4E}"/>
    <cellStyle name="Normal 139 3 3 2" xfId="44202" xr:uid="{1B22B986-FC2F-4B5D-9FB2-B15F0DED6730}"/>
    <cellStyle name="Normal 139 3 3 2 2" xfId="44203" xr:uid="{EAFF3D73-253B-41AF-A673-667E4616A2AD}"/>
    <cellStyle name="Normal 139 3 3 3" xfId="44204" xr:uid="{39BE20FC-18F1-4AE0-8ABC-319519B01816}"/>
    <cellStyle name="Normal 139 3 4" xfId="44205" xr:uid="{50581576-E257-40BC-B88D-B2628DB81223}"/>
    <cellStyle name="Normal 139 3 4 2" xfId="44206" xr:uid="{FE36EF3B-55CA-4E09-B8D8-A606A771FEB2}"/>
    <cellStyle name="Normal 139 3 5" xfId="44207" xr:uid="{71604679-94DE-4CBB-91FD-73881C5F46D1}"/>
    <cellStyle name="Normal 139 4" xfId="44208" xr:uid="{32EB1202-F407-49A2-8C06-4687D1C0B78D}"/>
    <cellStyle name="Normal 139 4 2" xfId="44209" xr:uid="{CD9EBFFE-1EF6-4236-A64E-179616D8343B}"/>
    <cellStyle name="Normal 139 4 2 2" xfId="44210" xr:uid="{CDB4CA83-457B-48F1-8D59-4FC9DB7846D5}"/>
    <cellStyle name="Normal 139 4 2 2 2" xfId="44211" xr:uid="{069F923B-9FA8-4D7C-9FC5-A9FEB601706B}"/>
    <cellStyle name="Normal 139 4 2 3" xfId="44212" xr:uid="{913E6835-5390-4274-B5E0-D0FD9824337B}"/>
    <cellStyle name="Normal 139 4 3" xfId="44213" xr:uid="{70DC6669-F301-47A5-9475-E5B2626FD29D}"/>
    <cellStyle name="Normal 139 4 3 2" xfId="44214" xr:uid="{3E9D4336-45F1-4D5B-BDAF-84B20A205502}"/>
    <cellStyle name="Normal 139 4 4" xfId="44215" xr:uid="{47698D7B-3611-4BE6-84E2-D8C089E0326C}"/>
    <cellStyle name="Normal 139 5" xfId="44216" xr:uid="{A9D283BD-33E8-4865-8268-FC96D5D44932}"/>
    <cellStyle name="Normal 139 5 2" xfId="44217" xr:uid="{98E2E508-4C5D-446E-954E-BBEBB4250D26}"/>
    <cellStyle name="Normal 139 5 2 2" xfId="44218" xr:uid="{FE45FA4F-D3C0-4AFD-BC1A-2A22DA0BB768}"/>
    <cellStyle name="Normal 139 5 3" xfId="44219" xr:uid="{739F7DB6-9724-419D-99DD-C37A6085523B}"/>
    <cellStyle name="Normal 139 6" xfId="44220" xr:uid="{24540B03-905E-4C52-9380-9C348718E11C}"/>
    <cellStyle name="Normal 139 6 2" xfId="44221" xr:uid="{A246BB28-D58E-44B7-99EA-A92BFF9EDB39}"/>
    <cellStyle name="Normal 139 7" xfId="44222" xr:uid="{983D7976-6900-47F3-8B1E-AFF8318C8F50}"/>
    <cellStyle name="Normal 14" xfId="387" xr:uid="{2E0AF5DC-D0E2-4327-B4A0-21CA466649B0}"/>
    <cellStyle name="Normal 14 2" xfId="1281" xr:uid="{83CA542D-5DD2-466D-8673-2654E267D006}"/>
    <cellStyle name="Normal 14 2 2" xfId="44225" xr:uid="{C1FFC796-4A8B-4B82-9B57-8DCD6B846F92}"/>
    <cellStyle name="Normal 14 2 3" xfId="44226" xr:uid="{783B098E-5FCE-4DB4-A58F-00F0FB6C468B}"/>
    <cellStyle name="Normal 14 2 4" xfId="44224" xr:uid="{4D77FA83-46AA-464C-AB61-52D62C03BAA8}"/>
    <cellStyle name="Normal 14 3" xfId="44227" xr:uid="{E117DFA6-E29B-4BB4-89D5-494C9ED6DE00}"/>
    <cellStyle name="Normal 14 3 2" xfId="44228" xr:uid="{D9A51317-05AF-4E7C-8B3D-9E7BCD83D41D}"/>
    <cellStyle name="Normal 14 3 2 2" xfId="44229" xr:uid="{032B08BE-43B7-45A2-A686-DB20F2F66245}"/>
    <cellStyle name="Normal 14 3 2 2 2" xfId="44230" xr:uid="{08024D34-EC84-496A-B3DB-FB32C149DD7B}"/>
    <cellStyle name="Normal 14 3 2 2 2 2" xfId="44231" xr:uid="{94D0D28D-26DB-410D-85EF-20BAECE10BAA}"/>
    <cellStyle name="Normal 14 3 2 2 2 2 2" xfId="44232" xr:uid="{6D7E4A84-85B9-4D7F-B6B8-3FE23C361C39}"/>
    <cellStyle name="Normal 14 3 2 2 2 3" xfId="44233" xr:uid="{8AAD0008-A543-46FA-BB26-A330CC764E4F}"/>
    <cellStyle name="Normal 14 3 2 2 3" xfId="44234" xr:uid="{84D974A6-8E4C-487D-BC0A-B7A9BAC5916C}"/>
    <cellStyle name="Normal 14 3 2 2 3 2" xfId="44235" xr:uid="{B53F67F2-64B2-44C6-9672-8681804DCCA9}"/>
    <cellStyle name="Normal 14 3 2 2 4" xfId="44236" xr:uid="{7926199A-6F3F-4146-9B36-DC3D8655F74A}"/>
    <cellStyle name="Normal 14 3 2 3" xfId="44237" xr:uid="{6320DDDB-5F0D-4EC9-9CD4-DD45D1C10CA1}"/>
    <cellStyle name="Normal 14 3 2 3 2" xfId="44238" xr:uid="{D8C9F4AE-4630-40CE-A033-4ABFBD7D5F40}"/>
    <cellStyle name="Normal 14 3 2 3 2 2" xfId="44239" xr:uid="{C42A48B8-6E3D-44F4-9FB5-19600AE5516B}"/>
    <cellStyle name="Normal 14 3 2 3 3" xfId="44240" xr:uid="{6DFB4E89-29D6-4F4A-86E0-869CE9DFFAE0}"/>
    <cellStyle name="Normal 14 3 2 4" xfId="44241" xr:uid="{E462137B-9853-4860-8F0B-A3E4213F08DF}"/>
    <cellStyle name="Normal 14 3 2 4 2" xfId="44242" xr:uid="{B9C9340E-7FC0-4EE5-8E19-1DEB4501173C}"/>
    <cellStyle name="Normal 14 3 2 5" xfId="44243" xr:uid="{3F769BCD-8800-4286-A9F1-DD40FD57691C}"/>
    <cellStyle name="Normal 14 3 3" xfId="44244" xr:uid="{F3E2602C-D31A-4FCF-845B-24A3A95026D3}"/>
    <cellStyle name="Normal 14 4" xfId="44245" xr:uid="{D139128D-F9DE-463F-8BFD-A65B520E0EFA}"/>
    <cellStyle name="Normal 14 4 2" xfId="44246" xr:uid="{71113510-782D-425C-A77E-F8FB877861B8}"/>
    <cellStyle name="Normal 14 4 2 2" xfId="44247" xr:uid="{A5FF3444-0EBA-4040-99C0-729F78856863}"/>
    <cellStyle name="Normal 14 4 2 2 2" xfId="44248" xr:uid="{BA1C7257-AB53-483A-8B29-BC4699B78604}"/>
    <cellStyle name="Normal 14 4 2 2 2 2" xfId="44249" xr:uid="{7188EA84-09F6-484C-A040-7893406180F8}"/>
    <cellStyle name="Normal 14 4 2 2 3" xfId="44250" xr:uid="{775879A2-3AEB-4441-B9F0-D174731ABFF6}"/>
    <cellStyle name="Normal 14 4 2 3" xfId="44251" xr:uid="{07B7F821-022E-4B2E-A3D3-D1F968D668F3}"/>
    <cellStyle name="Normal 14 4 2 3 2" xfId="44252" xr:uid="{B878FBA7-9ABC-41A8-A6F4-0ED3D05E6055}"/>
    <cellStyle name="Normal 14 4 2 4" xfId="44253" xr:uid="{7E18E598-F18B-490D-873C-7712CA970ECA}"/>
    <cellStyle name="Normal 14 4 3" xfId="44254" xr:uid="{30F9F887-A745-4099-A98F-8C99EF9E117D}"/>
    <cellStyle name="Normal 14 4 3 2" xfId="44255" xr:uid="{50EC45FB-81BA-414E-A5E1-9864F51850A8}"/>
    <cellStyle name="Normal 14 4 3 2 2" xfId="44256" xr:uid="{81A97490-B011-4ADE-9E21-072AA546D35C}"/>
    <cellStyle name="Normal 14 4 3 3" xfId="44257" xr:uid="{A00D354D-1674-4444-9D17-C85C32EBA04D}"/>
    <cellStyle name="Normal 14 4 4" xfId="44258" xr:uid="{1B4B3A24-101A-4B0F-98FF-48881FEF9A30}"/>
    <cellStyle name="Normal 14 4 4 2" xfId="44259" xr:uid="{2A2F4AE4-80C8-4D9E-A645-4E014FE62119}"/>
    <cellStyle name="Normal 14 4 5" xfId="44260" xr:uid="{69320497-1219-4C23-B763-719D0570306B}"/>
    <cellStyle name="Normal 14 5" xfId="44261" xr:uid="{FEBA3434-9FD5-43C7-936A-5D1D1D42D3B0}"/>
    <cellStyle name="Normal 14 6" xfId="44262" xr:uid="{69B9A751-E5E1-49C0-82D2-A7B040C54B02}"/>
    <cellStyle name="Normal 14 7" xfId="44223" xr:uid="{9213FF75-4148-4902-9981-215E1757C1C3}"/>
    <cellStyle name="Normal 140" xfId="44263" xr:uid="{AAFC3BD2-EB87-4670-8155-C537B84E803E}"/>
    <cellStyle name="Normal 140 2" xfId="44264" xr:uid="{5FEAE6D3-C96A-4D7D-BA7F-7BE6BA73663B}"/>
    <cellStyle name="Normal 140 2 2" xfId="44265" xr:uid="{15DD0630-361E-48F1-995C-6287649AA314}"/>
    <cellStyle name="Normal 140 2 2 2" xfId="44266" xr:uid="{7F07C4A9-B6F1-41A3-8A90-1442F0DDA76B}"/>
    <cellStyle name="Normal 140 2 2 2 2" xfId="44267" xr:uid="{57E28F98-5DB9-4FEE-9FF9-B9207D43AAD0}"/>
    <cellStyle name="Normal 140 2 2 2 2 2" xfId="44268" xr:uid="{D28664FD-E576-492F-BF34-866DA38F1D62}"/>
    <cellStyle name="Normal 140 2 2 2 3" xfId="44269" xr:uid="{535CA9DA-B5A7-456A-B3F6-CF173DFCF420}"/>
    <cellStyle name="Normal 140 2 2 3" xfId="44270" xr:uid="{3F9DEBDA-7E35-4199-9BC8-941F4B8CB2F6}"/>
    <cellStyle name="Normal 140 2 2 3 2" xfId="44271" xr:uid="{C6C3EC5F-4872-4E31-ADB7-CDB136C24276}"/>
    <cellStyle name="Normal 140 2 2 4" xfId="44272" xr:uid="{7A287412-F0FE-4843-9DF3-85B18495D9F7}"/>
    <cellStyle name="Normal 140 2 3" xfId="44273" xr:uid="{1B30D780-AD2A-4F9F-9039-C34DE7E3F3BA}"/>
    <cellStyle name="Normal 140 2 3 2" xfId="44274" xr:uid="{1543BEBF-8316-41A3-8141-F572316ACBED}"/>
    <cellStyle name="Normal 140 2 3 2 2" xfId="44275" xr:uid="{94BBDE75-C3DE-44B8-B752-50CBA60BFFC8}"/>
    <cellStyle name="Normal 140 2 3 3" xfId="44276" xr:uid="{70BE3A02-697A-47D8-9A02-D8CE1CEF175A}"/>
    <cellStyle name="Normal 140 2 4" xfId="44277" xr:uid="{A669C91C-6777-44C8-9BB2-0DD8A1150159}"/>
    <cellStyle name="Normal 140 2 4 2" xfId="44278" xr:uid="{62DF2726-91E8-4945-9E40-60BBFF31F935}"/>
    <cellStyle name="Normal 140 2 5" xfId="44279" xr:uid="{DB5E915E-169E-44BB-AE51-D67FE276CE06}"/>
    <cellStyle name="Normal 140 3" xfId="44280" xr:uid="{A92B479F-7919-41E2-B0CA-10C8596293B2}"/>
    <cellStyle name="Normal 140 3 2" xfId="44281" xr:uid="{17A91672-8F79-4527-BB87-77C063F079AB}"/>
    <cellStyle name="Normal 140 3 2 2" xfId="44282" xr:uid="{54E43475-AD2F-40FD-8CD7-4618806D612C}"/>
    <cellStyle name="Normal 140 3 2 2 2" xfId="44283" xr:uid="{347A6528-9650-4402-9728-51E7ED5029D3}"/>
    <cellStyle name="Normal 140 3 2 2 2 2" xfId="44284" xr:uid="{E34F6DAD-B729-41AC-9DCE-8E7E702E64BC}"/>
    <cellStyle name="Normal 140 3 2 2 3" xfId="44285" xr:uid="{D68E3DEC-0968-4327-904C-FDCA9EDC568E}"/>
    <cellStyle name="Normal 140 3 2 3" xfId="44286" xr:uid="{07664CCD-A14F-49A1-B6D7-5C64BF98EF36}"/>
    <cellStyle name="Normal 140 3 2 3 2" xfId="44287" xr:uid="{562138FE-EE24-4261-B67D-FECBB2CB5F8E}"/>
    <cellStyle name="Normal 140 3 2 4" xfId="44288" xr:uid="{FA6C05FA-369C-4BA5-8D1D-13D5A5A7A149}"/>
    <cellStyle name="Normal 140 3 3" xfId="44289" xr:uid="{A9DFD0FD-990F-43FF-B991-EAEB1E3495F0}"/>
    <cellStyle name="Normal 140 3 3 2" xfId="44290" xr:uid="{39774B2B-A1B2-4A30-9DEA-203C462793B2}"/>
    <cellStyle name="Normal 140 3 3 2 2" xfId="44291" xr:uid="{BEDA2807-93A8-4D8F-81CF-608DE739E691}"/>
    <cellStyle name="Normal 140 3 3 3" xfId="44292" xr:uid="{C19D216A-1D57-4908-B574-11F4D09B4E25}"/>
    <cellStyle name="Normal 140 3 4" xfId="44293" xr:uid="{0F26BCA6-7A08-49F9-880A-528D63B92099}"/>
    <cellStyle name="Normal 140 3 4 2" xfId="44294" xr:uid="{814DEE97-FB9C-47B1-918A-93F4B7142E40}"/>
    <cellStyle name="Normal 140 3 5" xfId="44295" xr:uid="{0E4CFF9F-67D6-4090-B5FA-B4AA6F185D09}"/>
    <cellStyle name="Normal 140 4" xfId="44296" xr:uid="{203C1EAA-287A-485A-B6F2-651C39303250}"/>
    <cellStyle name="Normal 140 4 2" xfId="44297" xr:uid="{6CA62AF7-EC2B-4183-82EA-E2C94742FC5F}"/>
    <cellStyle name="Normal 140 4 2 2" xfId="44298" xr:uid="{8C470D56-1EAE-49BF-8F5A-56B80C07DADD}"/>
    <cellStyle name="Normal 140 4 2 2 2" xfId="44299" xr:uid="{E606E277-1A98-4170-962D-D8740360A10B}"/>
    <cellStyle name="Normal 140 4 2 3" xfId="44300" xr:uid="{891CAED7-8268-4CA0-9F8F-C1B8CE00093D}"/>
    <cellStyle name="Normal 140 4 3" xfId="44301" xr:uid="{9E15DFA0-F57B-4981-B890-BF581C423E27}"/>
    <cellStyle name="Normal 140 4 3 2" xfId="44302" xr:uid="{7F5349B5-8603-4095-91C4-D0EA402EF38B}"/>
    <cellStyle name="Normal 140 4 4" xfId="44303" xr:uid="{EBEC989C-FE59-4AF4-9B6C-18A1C78BFCC1}"/>
    <cellStyle name="Normal 140 5" xfId="44304" xr:uid="{470EB7E4-A3BF-4CFC-8AD4-A2BD425E36EC}"/>
    <cellStyle name="Normal 140 5 2" xfId="44305" xr:uid="{A5A3365B-6965-4903-8658-11B2FA18489A}"/>
    <cellStyle name="Normal 140 5 2 2" xfId="44306" xr:uid="{AF0B3501-4035-4469-B97C-C6ADC13A088A}"/>
    <cellStyle name="Normal 140 5 3" xfId="44307" xr:uid="{B9FF4EB9-A8B7-475D-BAC9-BB546CD49F4A}"/>
    <cellStyle name="Normal 140 6" xfId="44308" xr:uid="{44BDF279-1E73-44A4-8D58-8635C193DBFE}"/>
    <cellStyle name="Normal 140 6 2" xfId="44309" xr:uid="{BF7548FF-3F0A-4B4B-94B2-B514C40AA241}"/>
    <cellStyle name="Normal 140 7" xfId="44310" xr:uid="{86AAFED1-60C4-4866-97D7-63F9567C52D4}"/>
    <cellStyle name="Normal 141" xfId="44311" xr:uid="{EC42A3FF-43B6-4A9D-AB29-C22636748DBB}"/>
    <cellStyle name="Normal 141 2" xfId="44312" xr:uid="{44E5D565-99B1-4574-B240-8D9CA1B1E3AD}"/>
    <cellStyle name="Normal 141 2 2" xfId="44313" xr:uid="{9CC02ABD-B7EF-4375-A595-67C53F5710EB}"/>
    <cellStyle name="Normal 141 2 2 2" xfId="44314" xr:uid="{D6459251-5ECA-4F23-8835-F33557792A67}"/>
    <cellStyle name="Normal 141 2 2 2 2" xfId="44315" xr:uid="{9090B5AB-2C43-422A-96AF-C9C3403F7D8D}"/>
    <cellStyle name="Normal 141 2 2 2 2 2" xfId="44316" xr:uid="{38C0F26F-46FA-42C6-9E52-3F2655634D5A}"/>
    <cellStyle name="Normal 141 2 2 2 3" xfId="44317" xr:uid="{7CC884D8-EFC1-41CF-A3B5-02F101B693D3}"/>
    <cellStyle name="Normal 141 2 2 3" xfId="44318" xr:uid="{ED119346-3BA8-4677-8FCA-C4B1091A2E6F}"/>
    <cellStyle name="Normal 141 2 2 3 2" xfId="44319" xr:uid="{C0F2995F-674D-4164-8E81-DC2BAEB6EC6B}"/>
    <cellStyle name="Normal 141 2 2 4" xfId="44320" xr:uid="{72EF1AF7-6568-4B78-9FD3-571ABA2BAA2D}"/>
    <cellStyle name="Normal 141 2 3" xfId="44321" xr:uid="{D62B1544-19AC-4BF7-ADE1-485268A8D0A8}"/>
    <cellStyle name="Normal 141 2 3 2" xfId="44322" xr:uid="{05EB748E-414B-442C-894D-5D0C73E104F3}"/>
    <cellStyle name="Normal 141 2 3 2 2" xfId="44323" xr:uid="{EDA73AF3-06E8-46D9-8E6A-D32D480ABE14}"/>
    <cellStyle name="Normal 141 2 3 3" xfId="44324" xr:uid="{7573ECBC-6D00-4372-BEC2-D88936EADDB6}"/>
    <cellStyle name="Normal 141 2 4" xfId="44325" xr:uid="{9308FE62-5F8F-4F55-98D8-BD0BCFE07C8D}"/>
    <cellStyle name="Normal 141 2 4 2" xfId="44326" xr:uid="{0C914416-86C3-4793-8FB0-C88FC59482E0}"/>
    <cellStyle name="Normal 141 2 5" xfId="44327" xr:uid="{517B0AC0-280B-4257-B964-08C611A01341}"/>
    <cellStyle name="Normal 141 3" xfId="44328" xr:uid="{6F58CFFE-E168-4842-B7DD-B99417A39794}"/>
    <cellStyle name="Normal 141 3 2" xfId="44329" xr:uid="{2A253EE7-F801-4A53-A81D-C8F8EAD4422F}"/>
    <cellStyle name="Normal 141 3 2 2" xfId="44330" xr:uid="{FB3A1703-816A-4D98-98BA-49F8A6991230}"/>
    <cellStyle name="Normal 141 3 2 2 2" xfId="44331" xr:uid="{715434C7-30F1-4139-A6C9-FA67BBE88485}"/>
    <cellStyle name="Normal 141 3 2 2 2 2" xfId="44332" xr:uid="{50325F8F-7E11-4D74-A82A-A8C048667CFA}"/>
    <cellStyle name="Normal 141 3 2 2 3" xfId="44333" xr:uid="{0E962F89-8606-49DE-885A-F390121376C7}"/>
    <cellStyle name="Normal 141 3 2 3" xfId="44334" xr:uid="{BC361058-F3E8-4BAD-8993-9D8683D46104}"/>
    <cellStyle name="Normal 141 3 2 3 2" xfId="44335" xr:uid="{C372FBAA-4D54-45F9-897A-7949CAA381BE}"/>
    <cellStyle name="Normal 141 3 2 4" xfId="44336" xr:uid="{ADE4A72F-C684-49BA-B7D0-989805C3AA53}"/>
    <cellStyle name="Normal 141 3 3" xfId="44337" xr:uid="{993483CF-733C-481E-8764-9D02B3488E1D}"/>
    <cellStyle name="Normal 141 3 3 2" xfId="44338" xr:uid="{C98306A6-024A-455E-98BC-BC96BA4BFF3D}"/>
    <cellStyle name="Normal 141 3 3 2 2" xfId="44339" xr:uid="{2E386D8C-731C-4B16-BC81-57ABDCF3B7C5}"/>
    <cellStyle name="Normal 141 3 3 3" xfId="44340" xr:uid="{768E712D-0DC4-480C-B016-55D28B5A7C58}"/>
    <cellStyle name="Normal 141 3 4" xfId="44341" xr:uid="{ECC338E4-AE99-4C7E-94CC-415F7BB27AF8}"/>
    <cellStyle name="Normal 141 3 4 2" xfId="44342" xr:uid="{722642A0-6C92-4932-AC84-144A29662D78}"/>
    <cellStyle name="Normal 141 3 5" xfId="44343" xr:uid="{8F4AFA4A-20E5-46B6-88B5-003F1311762D}"/>
    <cellStyle name="Normal 141 4" xfId="44344" xr:uid="{F7B13B4F-AFBD-4728-A188-FB103048B86B}"/>
    <cellStyle name="Normal 141 4 2" xfId="44345" xr:uid="{AB0BB6DB-9856-4AF7-8A0F-B61F91BA283F}"/>
    <cellStyle name="Normal 141 4 2 2" xfId="44346" xr:uid="{E1AD151E-E285-4306-BEFF-6EBE00BF80BD}"/>
    <cellStyle name="Normal 141 4 2 2 2" xfId="44347" xr:uid="{EEB64647-11F1-4BF3-92D2-7213D81A071D}"/>
    <cellStyle name="Normal 141 4 2 3" xfId="44348" xr:uid="{1CBC7842-72D0-494B-A0C1-ABEF3936F180}"/>
    <cellStyle name="Normal 141 4 3" xfId="44349" xr:uid="{D72AA1FA-E20A-4616-B9F2-8B3E2C3E9E4C}"/>
    <cellStyle name="Normal 141 4 3 2" xfId="44350" xr:uid="{E8517ED5-E642-43AD-8D66-230E7CCEBAC5}"/>
    <cellStyle name="Normal 141 4 4" xfId="44351" xr:uid="{19F10863-69D8-4A09-84B9-B0DBC880996F}"/>
    <cellStyle name="Normal 141 5" xfId="44352" xr:uid="{E063DEA8-E5E3-4876-87DF-F1C703409DB5}"/>
    <cellStyle name="Normal 141 5 2" xfId="44353" xr:uid="{E504CC57-BC25-4DA9-A7CF-A2A989E45C45}"/>
    <cellStyle name="Normal 141 5 2 2" xfId="44354" xr:uid="{B99546C1-275E-471B-9EFD-A40ACF749522}"/>
    <cellStyle name="Normal 141 5 3" xfId="44355" xr:uid="{2595DB31-F801-4843-B4FC-EC06E68F0340}"/>
    <cellStyle name="Normal 141 6" xfId="44356" xr:uid="{A7430BF0-0F3B-4F3D-A2F7-5DA903769753}"/>
    <cellStyle name="Normal 141 6 2" xfId="44357" xr:uid="{5B5E40C1-CDE3-44DD-AEEC-CE9A6CA1F7C8}"/>
    <cellStyle name="Normal 141 7" xfId="44358" xr:uid="{ED0EFAB8-3926-4FFB-90A0-EB69B12883A1}"/>
    <cellStyle name="Normal 142" xfId="44359" xr:uid="{67EC8585-D4B8-41A4-BE93-65E25550B0D9}"/>
    <cellStyle name="Normal 142 2" xfId="44360" xr:uid="{32EB3BEC-A883-4FEB-8E32-33EDE94100FD}"/>
    <cellStyle name="Normal 142 2 2" xfId="44361" xr:uid="{DF062697-4F56-4555-A7B4-EFABDB4262C6}"/>
    <cellStyle name="Normal 142 2 2 2" xfId="44362" xr:uid="{63CE277E-B122-4583-8A34-A3959F80B2D4}"/>
    <cellStyle name="Normal 142 2 2 2 2" xfId="44363" xr:uid="{1A20A402-E088-4D06-8501-732400366A34}"/>
    <cellStyle name="Normal 142 2 2 2 2 2" xfId="44364" xr:uid="{CE950D2C-326F-4E03-BEB1-9DC7F8EE9246}"/>
    <cellStyle name="Normal 142 2 2 2 3" xfId="44365" xr:uid="{755878E0-7289-48D3-B1BE-5AD473FA7927}"/>
    <cellStyle name="Normal 142 2 2 3" xfId="44366" xr:uid="{385DDEDC-518C-46CF-BB72-52DE50DC62A0}"/>
    <cellStyle name="Normal 142 2 2 3 2" xfId="44367" xr:uid="{76346D85-430E-448D-B84F-EC587CFE201E}"/>
    <cellStyle name="Normal 142 2 2 4" xfId="44368" xr:uid="{579B8848-D8F0-493E-84B6-834042B621C0}"/>
    <cellStyle name="Normal 142 2 3" xfId="44369" xr:uid="{C886145F-99CF-4CA8-B2D5-E440774C1329}"/>
    <cellStyle name="Normal 142 2 3 2" xfId="44370" xr:uid="{5FF976C8-1BF9-47F0-AB94-2F70B063474E}"/>
    <cellStyle name="Normal 142 2 3 2 2" xfId="44371" xr:uid="{0B252D96-F0D4-4126-A0E4-E54E08248AD2}"/>
    <cellStyle name="Normal 142 2 3 3" xfId="44372" xr:uid="{F5A18D68-EF16-45EA-AC8C-4E1F4576EAEE}"/>
    <cellStyle name="Normal 142 2 4" xfId="44373" xr:uid="{88BF73EC-FF42-4A29-8FD1-8EA5973F6F77}"/>
    <cellStyle name="Normal 142 2 4 2" xfId="44374" xr:uid="{BC3B8F15-D432-4709-ACA6-478A29AA1E01}"/>
    <cellStyle name="Normal 142 2 5" xfId="44375" xr:uid="{63DCB916-6242-46E1-B5E5-B5A33D46191D}"/>
    <cellStyle name="Normal 142 3" xfId="44376" xr:uid="{933CE8D3-3CA4-4AD0-992C-4E8128E8B528}"/>
    <cellStyle name="Normal 142 3 2" xfId="44377" xr:uid="{B4F9E4D1-3F49-4546-9948-FD6114EC38E5}"/>
    <cellStyle name="Normal 142 3 2 2" xfId="44378" xr:uid="{2AAF1AFA-90BE-43EE-A999-9FB5EDF0BDF4}"/>
    <cellStyle name="Normal 142 3 2 2 2" xfId="44379" xr:uid="{1DEC1C63-4058-47D2-B99B-0F6CF1374C0B}"/>
    <cellStyle name="Normal 142 3 2 2 2 2" xfId="44380" xr:uid="{662B7400-1013-4FDC-A1C7-DC51DA65C96F}"/>
    <cellStyle name="Normal 142 3 2 2 3" xfId="44381" xr:uid="{BCEBCEBD-DAE0-4E80-9D46-E6BFBD6D8019}"/>
    <cellStyle name="Normal 142 3 2 3" xfId="44382" xr:uid="{25F23B80-B767-4A52-9E54-90A54C2F4D72}"/>
    <cellStyle name="Normal 142 3 2 3 2" xfId="44383" xr:uid="{6423F2E1-DF77-40BE-954A-A352183A63E3}"/>
    <cellStyle name="Normal 142 3 2 4" xfId="44384" xr:uid="{3CF5C92F-FB1B-4B4E-83A4-BCE43A1B5AD2}"/>
    <cellStyle name="Normal 142 3 3" xfId="44385" xr:uid="{E17021B8-1C39-45D9-A778-0951BDAEE7C5}"/>
    <cellStyle name="Normal 142 3 3 2" xfId="44386" xr:uid="{9EED305A-49CE-4AB0-B342-C3C8CE6118EB}"/>
    <cellStyle name="Normal 142 3 3 2 2" xfId="44387" xr:uid="{E2886B35-89D0-4141-8AEA-F6BA63F7AB32}"/>
    <cellStyle name="Normal 142 3 3 3" xfId="44388" xr:uid="{58492838-1012-4F48-8802-86A6554955AE}"/>
    <cellStyle name="Normal 142 3 4" xfId="44389" xr:uid="{1225F862-4C6F-49A5-9283-C28894919A7A}"/>
    <cellStyle name="Normal 142 3 4 2" xfId="44390" xr:uid="{9A589006-4675-43BD-A696-EC6EC398D52F}"/>
    <cellStyle name="Normal 142 3 5" xfId="44391" xr:uid="{9A642309-E1B7-46B5-92D1-439DDA6361C7}"/>
    <cellStyle name="Normal 142 4" xfId="44392" xr:uid="{CD44868A-07C8-4562-B460-3201B4E384A9}"/>
    <cellStyle name="Normal 142 4 2" xfId="44393" xr:uid="{7557298A-7615-4D39-9A92-729C70513014}"/>
    <cellStyle name="Normal 142 4 2 2" xfId="44394" xr:uid="{C57AB6AD-072B-43AE-AF5B-60315DBBD718}"/>
    <cellStyle name="Normal 142 4 2 2 2" xfId="44395" xr:uid="{B9EB8E77-B0BF-4A94-BD4F-890413DCCB68}"/>
    <cellStyle name="Normal 142 4 2 3" xfId="44396" xr:uid="{5234685D-6796-4DD9-9925-27188401173C}"/>
    <cellStyle name="Normal 142 4 3" xfId="44397" xr:uid="{071854C0-710E-457C-A956-975374241478}"/>
    <cellStyle name="Normal 142 4 3 2" xfId="44398" xr:uid="{7EF1F7F0-87D0-4FA4-B8C3-E8251C775616}"/>
    <cellStyle name="Normal 142 4 4" xfId="44399" xr:uid="{BE362849-B422-46AE-B290-FB5FF7CED284}"/>
    <cellStyle name="Normal 142 5" xfId="44400" xr:uid="{D05C1CE6-7BB3-41BB-A5F8-C0DF479EA738}"/>
    <cellStyle name="Normal 142 5 2" xfId="44401" xr:uid="{9A10FE30-EBF8-416F-B67F-D8BFBEB90119}"/>
    <cellStyle name="Normal 142 5 2 2" xfId="44402" xr:uid="{080FA803-54A7-4131-A8A0-72E42C00314D}"/>
    <cellStyle name="Normal 142 5 3" xfId="44403" xr:uid="{00BAD513-B44F-44E0-AE2D-7423CE3E510C}"/>
    <cellStyle name="Normal 142 6" xfId="44404" xr:uid="{76AF0453-5E9D-4319-906F-C1F1A9693273}"/>
    <cellStyle name="Normal 142 6 2" xfId="44405" xr:uid="{132D47E9-3B39-4BDD-A22D-2988D6E41428}"/>
    <cellStyle name="Normal 142 7" xfId="44406" xr:uid="{6C1FE34B-A299-4278-B63E-8C86F54C4E1E}"/>
    <cellStyle name="Normal 143" xfId="44407" xr:uid="{4CE2FE4E-BA6F-4A74-BE14-6EC7CCD41908}"/>
    <cellStyle name="Normal 143 2" xfId="44408" xr:uid="{E09BB0A8-25C8-4EA2-9453-00D3844CFFF7}"/>
    <cellStyle name="Normal 143 2 2" xfId="44409" xr:uid="{392C2D18-92B2-4B48-98BE-1F290EEAAC59}"/>
    <cellStyle name="Normal 143 2 2 2" xfId="44410" xr:uid="{E329413B-9FE1-44AB-A796-12A4354A69F7}"/>
    <cellStyle name="Normal 143 2 2 2 2" xfId="44411" xr:uid="{D4D46263-0917-46E5-B238-ECF2C71507C6}"/>
    <cellStyle name="Normal 143 2 2 2 2 2" xfId="44412" xr:uid="{B42750F2-3AB7-4820-85F5-1E039665A6FB}"/>
    <cellStyle name="Normal 143 2 2 2 3" xfId="44413" xr:uid="{02A0C1D3-37C6-4E68-B323-7D8EE422D49D}"/>
    <cellStyle name="Normal 143 2 2 3" xfId="44414" xr:uid="{07075018-1A39-48A1-BF8E-AF01A8C42603}"/>
    <cellStyle name="Normal 143 2 2 3 2" xfId="44415" xr:uid="{AB3C1798-7A9D-4E57-A8F3-951DCE6880B3}"/>
    <cellStyle name="Normal 143 2 2 4" xfId="44416" xr:uid="{C2D9A24E-BC03-436D-8229-369CBD0D1B3C}"/>
    <cellStyle name="Normal 143 2 3" xfId="44417" xr:uid="{97CA059B-9151-424D-B0DF-E3762039CAFA}"/>
    <cellStyle name="Normal 143 2 3 2" xfId="44418" xr:uid="{DDA7CA94-6182-4796-9A57-66B607456316}"/>
    <cellStyle name="Normal 143 2 3 2 2" xfId="44419" xr:uid="{21D8809B-A4F1-4471-9DAB-850811482BE8}"/>
    <cellStyle name="Normal 143 2 3 3" xfId="44420" xr:uid="{A5AA805D-92D7-4A6A-8E71-59D3DECDDCC6}"/>
    <cellStyle name="Normal 143 2 4" xfId="44421" xr:uid="{DDE6F95A-8756-4616-BF63-88C5AE8D62DA}"/>
    <cellStyle name="Normal 143 2 4 2" xfId="44422" xr:uid="{FF081ACB-48B4-437F-BAAA-CF23A34A4ADD}"/>
    <cellStyle name="Normal 143 2 5" xfId="44423" xr:uid="{74841DF1-2464-4617-B3F5-80C13865B198}"/>
    <cellStyle name="Normal 143 3" xfId="44424" xr:uid="{45A0CB39-1691-4780-BC9E-24996A6A4051}"/>
    <cellStyle name="Normal 143 3 2" xfId="44425" xr:uid="{481EB22E-D552-473D-A45C-4C0DE76A6F3E}"/>
    <cellStyle name="Normal 143 3 2 2" xfId="44426" xr:uid="{74CC4B43-E3C8-445E-98F5-6FBEC662FF76}"/>
    <cellStyle name="Normal 143 3 2 2 2" xfId="44427" xr:uid="{537132CE-4270-489F-9316-4C5FC2FB00A5}"/>
    <cellStyle name="Normal 143 3 2 2 2 2" xfId="44428" xr:uid="{254218E1-97F0-4C8F-9FE5-2BE1C9A79BFA}"/>
    <cellStyle name="Normal 143 3 2 2 3" xfId="44429" xr:uid="{56C40394-33C1-4C7F-83C7-E6149A3D6F9E}"/>
    <cellStyle name="Normal 143 3 2 3" xfId="44430" xr:uid="{50EFDAAF-BBDD-4245-BF97-BBD7013704BC}"/>
    <cellStyle name="Normal 143 3 2 3 2" xfId="44431" xr:uid="{FBD2D57B-CD8F-4ADE-B9CC-E79FCB37C0B9}"/>
    <cellStyle name="Normal 143 3 2 4" xfId="44432" xr:uid="{C67085AC-01EE-4095-A4FE-AC6CD35BAE1C}"/>
    <cellStyle name="Normal 143 3 3" xfId="44433" xr:uid="{9038231B-4DF5-4194-B74F-ADA029ACD1D1}"/>
    <cellStyle name="Normal 143 3 3 2" xfId="44434" xr:uid="{26306628-E38D-4213-BFC2-F88A133D28BD}"/>
    <cellStyle name="Normal 143 3 3 2 2" xfId="44435" xr:uid="{A3E89971-5C03-42BD-9657-D89F03C284AD}"/>
    <cellStyle name="Normal 143 3 3 3" xfId="44436" xr:uid="{2A9365AC-28A3-44A1-B963-D78206F8D590}"/>
    <cellStyle name="Normal 143 3 4" xfId="44437" xr:uid="{8EFB0000-9255-40AA-A089-EAECB62C0953}"/>
    <cellStyle name="Normal 143 3 4 2" xfId="44438" xr:uid="{5C67D6A2-4461-4CF2-8BF4-37FDF934D11F}"/>
    <cellStyle name="Normal 143 3 5" xfId="44439" xr:uid="{7ED64A2E-F251-4F7B-A7BE-2EFD88889E3C}"/>
    <cellStyle name="Normal 143 4" xfId="44440" xr:uid="{CFED6279-346A-433C-A25C-1517ACE790B2}"/>
    <cellStyle name="Normal 143 4 2" xfId="44441" xr:uid="{6A3A106C-95D6-44FE-B206-4F6B32217C21}"/>
    <cellStyle name="Normal 143 4 2 2" xfId="44442" xr:uid="{AFE8A15C-6EEB-4B43-AB56-3A273AA5587A}"/>
    <cellStyle name="Normal 143 4 2 2 2" xfId="44443" xr:uid="{584B44CC-3D69-406B-B9A9-86F8584D8DE4}"/>
    <cellStyle name="Normal 143 4 2 3" xfId="44444" xr:uid="{2EA44A95-F39F-4FED-B285-4D7EA94E6A9F}"/>
    <cellStyle name="Normal 143 4 3" xfId="44445" xr:uid="{3892FE30-1CCF-4D52-BD9B-70244F498BDD}"/>
    <cellStyle name="Normal 143 4 3 2" xfId="44446" xr:uid="{F2D80A77-65E4-47CB-9CC9-69CD22E11125}"/>
    <cellStyle name="Normal 143 4 4" xfId="44447" xr:uid="{42CC78E0-F7C2-41BE-AFAB-2A7C657E3238}"/>
    <cellStyle name="Normal 143 5" xfId="44448" xr:uid="{F1C4DD9A-B5FC-4293-B37F-316E4CDA172F}"/>
    <cellStyle name="Normal 143 5 2" xfId="44449" xr:uid="{2F1CBC1B-D9C6-43F8-9D30-5D17F3AAAB1C}"/>
    <cellStyle name="Normal 143 5 2 2" xfId="44450" xr:uid="{F979FCBE-9F0E-4DEF-9778-13EC19CA7015}"/>
    <cellStyle name="Normal 143 5 3" xfId="44451" xr:uid="{57BED087-F70B-4839-A846-447C8FE1826D}"/>
    <cellStyle name="Normal 143 6" xfId="44452" xr:uid="{1E3AA7D3-8613-4122-A94D-C4EC5EA7563B}"/>
    <cellStyle name="Normal 143 6 2" xfId="44453" xr:uid="{F97A72EF-6710-4151-933A-11A20240E062}"/>
    <cellStyle name="Normal 143 7" xfId="44454" xr:uid="{2FD6CB75-5EB0-495F-9EB5-D89529D46A15}"/>
    <cellStyle name="Normal 144" xfId="44455" xr:uid="{62916A0B-BBAA-4F93-8E89-07C40E727977}"/>
    <cellStyle name="Normal 144 2" xfId="44456" xr:uid="{19A36A93-F440-45D8-B91B-68169C1EC2D7}"/>
    <cellStyle name="Normal 144 2 2" xfId="44457" xr:uid="{2FDFF226-E6FA-4F2A-9E0D-33177F468BCF}"/>
    <cellStyle name="Normal 144 2 2 2" xfId="44458" xr:uid="{1475B2A3-FFE4-4DF6-B6F1-A99ADB3D2F3F}"/>
    <cellStyle name="Normal 144 2 2 2 2" xfId="44459" xr:uid="{8AECD66C-C02D-4B1B-80D4-B4A2178F0665}"/>
    <cellStyle name="Normal 144 2 2 2 2 2" xfId="44460" xr:uid="{1E8651DA-15BA-4B0E-9FF3-DA245D76F587}"/>
    <cellStyle name="Normal 144 2 2 2 3" xfId="44461" xr:uid="{10F2A5AE-38B6-4A19-9B83-CC9467B154C0}"/>
    <cellStyle name="Normal 144 2 2 3" xfId="44462" xr:uid="{C398F430-2CB0-4601-B84E-D21BD8F3FFFB}"/>
    <cellStyle name="Normal 144 2 2 3 2" xfId="44463" xr:uid="{07B62F1A-B908-4853-A965-06AE67D73A1E}"/>
    <cellStyle name="Normal 144 2 2 4" xfId="44464" xr:uid="{367A3E77-0344-40B2-BE95-78B425DACE1D}"/>
    <cellStyle name="Normal 144 2 3" xfId="44465" xr:uid="{F4279D95-3A39-4338-B6B0-2B7F5F328F0F}"/>
    <cellStyle name="Normal 144 2 3 2" xfId="44466" xr:uid="{532BA625-4D30-435D-975D-379FAF639F21}"/>
    <cellStyle name="Normal 144 2 3 2 2" xfId="44467" xr:uid="{89A3FC87-0025-460E-87E6-E444ACBDEFFC}"/>
    <cellStyle name="Normal 144 2 3 3" xfId="44468" xr:uid="{FC0510DD-C076-44CE-99F0-A90556C0FE0D}"/>
    <cellStyle name="Normal 144 2 4" xfId="44469" xr:uid="{CF5AFDC3-846D-400A-9070-AF5625A979DE}"/>
    <cellStyle name="Normal 144 2 4 2" xfId="44470" xr:uid="{4DBC793C-9EE2-4EE1-9812-ACE599D4B1B0}"/>
    <cellStyle name="Normal 144 2 5" xfId="44471" xr:uid="{49A98B65-F6DC-4B06-9191-23EB6FBB5DD8}"/>
    <cellStyle name="Normal 144 3" xfId="44472" xr:uid="{208E5B24-72B7-4804-8DC1-C9AA0F34007B}"/>
    <cellStyle name="Normal 144 3 2" xfId="44473" xr:uid="{ACBF97FA-7038-4CD4-AA58-09CFDFA680F3}"/>
    <cellStyle name="Normal 144 3 2 2" xfId="44474" xr:uid="{B02B3CF2-DF23-4660-AE6E-7609B4D9E9F8}"/>
    <cellStyle name="Normal 144 3 2 2 2" xfId="44475" xr:uid="{1D6FAEA2-1623-4113-B904-501489F270A3}"/>
    <cellStyle name="Normal 144 3 2 2 2 2" xfId="44476" xr:uid="{6DA07E64-5117-498B-AB2C-8CE4A403A2E1}"/>
    <cellStyle name="Normal 144 3 2 2 3" xfId="44477" xr:uid="{FD71AD12-F303-40BE-8875-40EF7344F3C8}"/>
    <cellStyle name="Normal 144 3 2 3" xfId="44478" xr:uid="{58DEE546-4A87-425D-BF3B-A9A8CF1E0758}"/>
    <cellStyle name="Normal 144 3 2 3 2" xfId="44479" xr:uid="{0FD84FF0-32AA-4DB9-8DBB-A2EF16B64DC6}"/>
    <cellStyle name="Normal 144 3 2 4" xfId="44480" xr:uid="{69198E6F-F889-4C27-A5AF-E8E74D102F9E}"/>
    <cellStyle name="Normal 144 3 3" xfId="44481" xr:uid="{A0D47F8B-2C62-4580-9367-825E8B6C1C57}"/>
    <cellStyle name="Normal 144 3 3 2" xfId="44482" xr:uid="{CCBB5E25-4ACE-4A95-A2A3-D8BD1E8A87AD}"/>
    <cellStyle name="Normal 144 3 3 2 2" xfId="44483" xr:uid="{D578EB99-B7CA-4663-886B-1599FF3AB8FA}"/>
    <cellStyle name="Normal 144 3 3 3" xfId="44484" xr:uid="{80D55E30-8744-4F75-AF9F-32F1A41684FD}"/>
    <cellStyle name="Normal 144 3 4" xfId="44485" xr:uid="{42A60F31-1418-404C-B13D-958EA1F540BE}"/>
    <cellStyle name="Normal 144 3 4 2" xfId="44486" xr:uid="{D75C4D29-F2A8-4D5A-A269-16F474DD19AD}"/>
    <cellStyle name="Normal 144 3 5" xfId="44487" xr:uid="{627E8BD3-21C4-44AB-8998-073A4F417394}"/>
    <cellStyle name="Normal 144 4" xfId="44488" xr:uid="{23B45395-384C-44DE-8C72-97CB02525CA3}"/>
    <cellStyle name="Normal 144 4 2" xfId="44489" xr:uid="{707C159D-C0CF-4BC9-8F8D-D0BAD305979E}"/>
    <cellStyle name="Normal 144 4 2 2" xfId="44490" xr:uid="{E58B7446-F436-416A-B22F-4BDF19BB658D}"/>
    <cellStyle name="Normal 144 4 2 2 2" xfId="44491" xr:uid="{CB38A6E2-600B-4887-9813-1794F9373227}"/>
    <cellStyle name="Normal 144 4 2 3" xfId="44492" xr:uid="{ABF444D8-028B-406A-B0C4-375AFC8B23F2}"/>
    <cellStyle name="Normal 144 4 3" xfId="44493" xr:uid="{E39BB200-3926-4071-B872-2BEE54DC9EA6}"/>
    <cellStyle name="Normal 144 4 3 2" xfId="44494" xr:uid="{CE9B85E3-CD1D-4FF3-BFC5-AD5EE5B49C9E}"/>
    <cellStyle name="Normal 144 4 4" xfId="44495" xr:uid="{50D80BAB-BE5F-4C8A-AC42-CE873F78C59D}"/>
    <cellStyle name="Normal 144 5" xfId="44496" xr:uid="{FB1A64A7-1543-497E-897F-75B3EEAA387F}"/>
    <cellStyle name="Normal 144 5 2" xfId="44497" xr:uid="{AEFC6729-2D83-4660-B3AD-C69EF48241A9}"/>
    <cellStyle name="Normal 144 5 2 2" xfId="44498" xr:uid="{A822EC63-F06B-47EF-99A3-94BE8D8F122F}"/>
    <cellStyle name="Normal 144 5 3" xfId="44499" xr:uid="{8870A8AB-C328-421E-BCEE-8581E805DC0C}"/>
    <cellStyle name="Normal 144 6" xfId="44500" xr:uid="{6E122734-1729-4F2F-9C11-7928C7F40F1E}"/>
    <cellStyle name="Normal 144 6 2" xfId="44501" xr:uid="{7413D086-09E5-4822-86EB-D4E12C07911A}"/>
    <cellStyle name="Normal 144 7" xfId="44502" xr:uid="{2BC0C05A-E2B4-402F-937E-56D6F69895D0}"/>
    <cellStyle name="Normal 145" xfId="44503" xr:uid="{311E9C24-7B5F-4B51-B37B-C9D442BE9D3C}"/>
    <cellStyle name="Normal 145 2" xfId="44504" xr:uid="{E908A4E8-AC32-42FC-A177-61057B937215}"/>
    <cellStyle name="Normal 145 2 2" xfId="44505" xr:uid="{5621F66B-FE8F-4FDD-9EED-C51620A7DD72}"/>
    <cellStyle name="Normal 145 2 2 2" xfId="44506" xr:uid="{D656CD67-3D6E-468A-9EAA-A44BEF642957}"/>
    <cellStyle name="Normal 145 2 2 2 2" xfId="44507" xr:uid="{54A5A6E8-E27E-402F-A065-3F87FC364CB2}"/>
    <cellStyle name="Normal 145 2 2 2 2 2" xfId="44508" xr:uid="{74A7330C-46DE-442F-9ECA-02761BA5D139}"/>
    <cellStyle name="Normal 145 2 2 2 3" xfId="44509" xr:uid="{49451A64-0D99-4F14-A629-CF1E511AF98A}"/>
    <cellStyle name="Normal 145 2 2 3" xfId="44510" xr:uid="{32E6E0A4-0DF2-4D48-8332-9D65CA6672DF}"/>
    <cellStyle name="Normal 145 2 2 3 2" xfId="44511" xr:uid="{C5A506B1-7D39-43B6-837E-A03A7E7F5AD1}"/>
    <cellStyle name="Normal 145 2 2 4" xfId="44512" xr:uid="{838365D3-BE8B-4FBC-87B5-C71C98C99260}"/>
    <cellStyle name="Normal 145 2 3" xfId="44513" xr:uid="{ABD7A0DE-0704-47D3-BC19-A63855D6670B}"/>
    <cellStyle name="Normal 145 2 3 2" xfId="44514" xr:uid="{336FFD50-55E7-40A1-8E44-B5260536E749}"/>
    <cellStyle name="Normal 145 2 3 2 2" xfId="44515" xr:uid="{E23F1585-B396-491C-A96C-C61C806102AA}"/>
    <cellStyle name="Normal 145 2 3 3" xfId="44516" xr:uid="{846A01BD-1F53-440D-8211-5031A5CEAF5B}"/>
    <cellStyle name="Normal 145 2 4" xfId="44517" xr:uid="{B765D695-D4F7-4945-A6C2-C51707D118A2}"/>
    <cellStyle name="Normal 145 2 4 2" xfId="44518" xr:uid="{249C902D-FB1C-4771-8CF8-E37C2FDA9F90}"/>
    <cellStyle name="Normal 145 2 5" xfId="44519" xr:uid="{B7B674E5-A137-4F70-BBC3-C6706F8786A3}"/>
    <cellStyle name="Normal 145 3" xfId="44520" xr:uid="{660C1155-5608-4E29-8C6D-2AE1353408A4}"/>
    <cellStyle name="Normal 145 3 2" xfId="44521" xr:uid="{77E8FA62-30A5-4405-A641-10441E0EDF06}"/>
    <cellStyle name="Normal 145 3 2 2" xfId="44522" xr:uid="{74C5F568-1F12-4F47-8535-4CEDB033A693}"/>
    <cellStyle name="Normal 145 3 2 2 2" xfId="44523" xr:uid="{1587499D-43CA-440A-BBA7-95C995465FBF}"/>
    <cellStyle name="Normal 145 3 2 2 2 2" xfId="44524" xr:uid="{6A924AEC-C593-4714-9CB5-B60DA2562F78}"/>
    <cellStyle name="Normal 145 3 2 2 3" xfId="44525" xr:uid="{E685CCED-7C11-4724-BC4D-6F894888EEAE}"/>
    <cellStyle name="Normal 145 3 2 3" xfId="44526" xr:uid="{0F23FC20-5EDC-4A08-A0BA-AB87115D07C8}"/>
    <cellStyle name="Normal 145 3 2 3 2" xfId="44527" xr:uid="{40D56495-C074-4135-8C7F-704F1F510594}"/>
    <cellStyle name="Normal 145 3 2 4" xfId="44528" xr:uid="{5EA2D559-8434-4A21-BBBA-FCEBB22DA04E}"/>
    <cellStyle name="Normal 145 3 3" xfId="44529" xr:uid="{B3B537D3-B082-4BC0-998A-06F528B9E4A4}"/>
    <cellStyle name="Normal 145 3 3 2" xfId="44530" xr:uid="{20BFA8AD-4DBC-49E5-9C19-DAABF3962B49}"/>
    <cellStyle name="Normal 145 3 3 2 2" xfId="44531" xr:uid="{52050C6D-468B-45DC-AD59-50357C54F6D1}"/>
    <cellStyle name="Normal 145 3 3 3" xfId="44532" xr:uid="{DABF4E0F-D536-4719-99E3-BCD1D6BE3355}"/>
    <cellStyle name="Normal 145 3 4" xfId="44533" xr:uid="{1DA2FA1F-A66F-473E-9ACD-6EB06EC6B10F}"/>
    <cellStyle name="Normal 145 3 4 2" xfId="44534" xr:uid="{D9470F1B-275C-4D72-B934-6FC2ED0D7006}"/>
    <cellStyle name="Normal 145 3 5" xfId="44535" xr:uid="{192232D0-88C4-494E-81AB-EAB65784D8C5}"/>
    <cellStyle name="Normal 145 4" xfId="44536" xr:uid="{4ACCD98A-EC63-4EB9-B773-B55DBF97AFBF}"/>
    <cellStyle name="Normal 145 4 2" xfId="44537" xr:uid="{65A02F57-ADBC-4C7C-89D8-EF91D3830B99}"/>
    <cellStyle name="Normal 145 4 2 2" xfId="44538" xr:uid="{0CE8715E-D677-4798-9038-289AC119AB00}"/>
    <cellStyle name="Normal 145 4 2 2 2" xfId="44539" xr:uid="{591E842F-F048-469F-A7BC-E8BCCACF9CA0}"/>
    <cellStyle name="Normal 145 4 2 3" xfId="44540" xr:uid="{A1FB7F69-A0D9-4161-86FC-375A8267C71B}"/>
    <cellStyle name="Normal 145 4 3" xfId="44541" xr:uid="{102A6427-093C-4A87-82F0-28710756EA7B}"/>
    <cellStyle name="Normal 145 4 3 2" xfId="44542" xr:uid="{1A3CA6E1-D53E-425F-ABD2-DEE709163D8B}"/>
    <cellStyle name="Normal 145 4 4" xfId="44543" xr:uid="{B674F53A-9176-4BEA-9AB7-2955D1888348}"/>
    <cellStyle name="Normal 145 5" xfId="44544" xr:uid="{2A6FEF4F-CFF0-4450-85C6-B3E0334CAE12}"/>
    <cellStyle name="Normal 145 5 2" xfId="44545" xr:uid="{36D13E94-52AA-42AE-BC73-B3968A83DEDB}"/>
    <cellStyle name="Normal 145 5 2 2" xfId="44546" xr:uid="{AEA881B1-383D-425B-BAA3-7D06B8FFDC90}"/>
    <cellStyle name="Normal 145 5 3" xfId="44547" xr:uid="{AE604270-440D-4AFC-B2A3-4459D322B0C8}"/>
    <cellStyle name="Normal 145 6" xfId="44548" xr:uid="{6462ED55-4529-4FEC-B4F2-0AB39D3E221B}"/>
    <cellStyle name="Normal 145 6 2" xfId="44549" xr:uid="{4AF6BD23-863B-4615-81B9-C24A556D7685}"/>
    <cellStyle name="Normal 145 7" xfId="44550" xr:uid="{BF0AC9D8-22DB-4539-B67E-D8FD3655EAAA}"/>
    <cellStyle name="Normal 146" xfId="44551" xr:uid="{3137FFC0-3126-45D1-8CE8-AA35D56F37A0}"/>
    <cellStyle name="Normal 146 2" xfId="44552" xr:uid="{9AF30EAD-57B5-4748-8A9E-2D4D04D721FF}"/>
    <cellStyle name="Normal 146 2 2" xfId="44553" xr:uid="{019BAF0E-C132-4A0C-B0F8-7745EDBC5C63}"/>
    <cellStyle name="Normal 146 2 2 2" xfId="44554" xr:uid="{524948BA-B105-459D-95B5-443D7BC711AA}"/>
    <cellStyle name="Normal 146 2 2 2 2" xfId="44555" xr:uid="{E30F9CFE-F6D6-4BB2-AE8A-EC37E079F113}"/>
    <cellStyle name="Normal 146 2 2 2 2 2" xfId="44556" xr:uid="{1BEEDA7E-C7DC-4D72-AC1D-C6DFD2B2D427}"/>
    <cellStyle name="Normal 146 2 2 2 3" xfId="44557" xr:uid="{20CADCA5-0C50-4090-8F0F-A1F7DDB74711}"/>
    <cellStyle name="Normal 146 2 2 3" xfId="44558" xr:uid="{578F53C2-6B00-43D5-8AA4-04D095E07B5A}"/>
    <cellStyle name="Normal 146 2 2 3 2" xfId="44559" xr:uid="{E4BDAB67-D0A1-4ADB-B4CD-97E6722A6E77}"/>
    <cellStyle name="Normal 146 2 2 4" xfId="44560" xr:uid="{12154675-8278-461D-AC4B-C15E5E7B533D}"/>
    <cellStyle name="Normal 146 2 3" xfId="44561" xr:uid="{A6197B8C-9F8D-4D3F-9AEA-D2E57C39FA83}"/>
    <cellStyle name="Normal 146 2 3 2" xfId="44562" xr:uid="{61D0580C-82AC-4D81-9D1C-32911F6B30B5}"/>
    <cellStyle name="Normal 146 2 3 2 2" xfId="44563" xr:uid="{FD94E3F0-C11C-4C73-A14C-2C311103852C}"/>
    <cellStyle name="Normal 146 2 3 3" xfId="44564" xr:uid="{09D05CF8-C978-4805-80EF-90468CF0B00D}"/>
    <cellStyle name="Normal 146 2 4" xfId="44565" xr:uid="{6974049E-345F-408D-8A26-62C55EDD35EF}"/>
    <cellStyle name="Normal 146 2 4 2" xfId="44566" xr:uid="{4AC4F864-F501-4DFD-879C-6D0D88F37D90}"/>
    <cellStyle name="Normal 146 2 5" xfId="44567" xr:uid="{73561328-4F32-4691-87CF-C646D7D52786}"/>
    <cellStyle name="Normal 146 3" xfId="44568" xr:uid="{1746B6B8-EC0A-478D-827D-D7FFFEA24200}"/>
    <cellStyle name="Normal 146 3 2" xfId="44569" xr:uid="{4DB6780B-0AA1-4E45-89FB-1AD3B6ED6225}"/>
    <cellStyle name="Normal 146 3 2 2" xfId="44570" xr:uid="{CB5237EC-F894-42C0-B9F5-04FD0A1636AE}"/>
    <cellStyle name="Normal 146 3 2 2 2" xfId="44571" xr:uid="{9640D9F9-DF00-45E5-9EE0-5FB715621E50}"/>
    <cellStyle name="Normal 146 3 2 2 2 2" xfId="44572" xr:uid="{C436D98C-9D98-422C-9D94-F8ABEC4F4551}"/>
    <cellStyle name="Normal 146 3 2 2 3" xfId="44573" xr:uid="{329A2CB4-E9E5-4F90-9A62-BA6A2C67DB3A}"/>
    <cellStyle name="Normal 146 3 2 3" xfId="44574" xr:uid="{F6850D21-B4D0-4B46-BB7F-A73DB29AAEAF}"/>
    <cellStyle name="Normal 146 3 2 3 2" xfId="44575" xr:uid="{F9694EE5-7B89-4B13-95EA-A6225C821816}"/>
    <cellStyle name="Normal 146 3 2 4" xfId="44576" xr:uid="{25C4A6E8-1911-4F82-8864-6E02346C5763}"/>
    <cellStyle name="Normal 146 3 3" xfId="44577" xr:uid="{5286157A-1087-4C85-A6E0-BF6E45A12379}"/>
    <cellStyle name="Normal 146 3 3 2" xfId="44578" xr:uid="{B44929D4-7ABF-4D1E-8E72-767ED11BABC5}"/>
    <cellStyle name="Normal 146 3 3 2 2" xfId="44579" xr:uid="{6A02106B-F2F7-4B01-9D8E-E35F6555E451}"/>
    <cellStyle name="Normal 146 3 3 3" xfId="44580" xr:uid="{A6A07CE9-0B64-471D-BB3D-0A12A6422E2B}"/>
    <cellStyle name="Normal 146 3 4" xfId="44581" xr:uid="{AE59D850-E2A6-4CA9-B5E5-F7731835FCBB}"/>
    <cellStyle name="Normal 146 3 4 2" xfId="44582" xr:uid="{37CA5BD1-048B-4DFA-9EFD-B2B8F4670146}"/>
    <cellStyle name="Normal 146 3 5" xfId="44583" xr:uid="{2BCE536F-8F15-4DC5-B50B-27613992455C}"/>
    <cellStyle name="Normal 146 4" xfId="44584" xr:uid="{195B98AF-03C8-42DC-B746-B9A48636BB68}"/>
    <cellStyle name="Normal 146 4 2" xfId="44585" xr:uid="{EB7C3DAC-77D4-498D-A122-9E6B7E34A3A0}"/>
    <cellStyle name="Normal 146 4 2 2" xfId="44586" xr:uid="{D3EA0129-4A8B-45AA-958B-ADCFDA848231}"/>
    <cellStyle name="Normal 146 4 2 2 2" xfId="44587" xr:uid="{F70B3F81-0631-4D92-8EBA-ACE3344A9B48}"/>
    <cellStyle name="Normal 146 4 2 3" xfId="44588" xr:uid="{C048C3B8-6B89-4EB9-8A35-DE482C07850C}"/>
    <cellStyle name="Normal 146 4 3" xfId="44589" xr:uid="{3B7AE434-6FB0-446B-9589-F75425FBE956}"/>
    <cellStyle name="Normal 146 4 3 2" xfId="44590" xr:uid="{201B489B-6C1A-469D-99BF-7490048F2DB0}"/>
    <cellStyle name="Normal 146 4 4" xfId="44591" xr:uid="{5886C17C-175B-46CC-A8FE-C9761E7EFED5}"/>
    <cellStyle name="Normal 146 5" xfId="44592" xr:uid="{D28605DD-DD0A-4B7E-95C1-4CD0813B10C5}"/>
    <cellStyle name="Normal 146 5 2" xfId="44593" xr:uid="{E8572E5E-7131-4343-9739-8315C9E61085}"/>
    <cellStyle name="Normal 146 5 2 2" xfId="44594" xr:uid="{8E72BF69-8F90-4AFA-A10B-50D486A89A43}"/>
    <cellStyle name="Normal 146 5 3" xfId="44595" xr:uid="{189C3A89-242F-439E-A199-B338DB514A6D}"/>
    <cellStyle name="Normal 146 6" xfId="44596" xr:uid="{4A9E97DB-3417-4D4E-BAAD-6BF7A6EA2115}"/>
    <cellStyle name="Normal 146 6 2" xfId="44597" xr:uid="{08CEFDA6-A5BA-4B2E-8430-22DAF8C56399}"/>
    <cellStyle name="Normal 146 7" xfId="44598" xr:uid="{1EB4F24F-7047-46A2-9C5D-4115531E2390}"/>
    <cellStyle name="Normal 147" xfId="44599" xr:uid="{4D71760F-5F62-4D03-A680-9BB9BB17D233}"/>
    <cellStyle name="Normal 147 2" xfId="44600" xr:uid="{19E8FE2F-172F-4162-BA6B-A421136FB81E}"/>
    <cellStyle name="Normal 147 2 2" xfId="44601" xr:uid="{3498298F-3102-460C-9060-E3B4548ED59C}"/>
    <cellStyle name="Normal 147 2 2 2" xfId="44602" xr:uid="{7B869644-2D2E-45F6-9089-5DF59523BB4D}"/>
    <cellStyle name="Normal 147 2 2 2 2" xfId="44603" xr:uid="{ADE549AC-46C7-46D7-BCC5-56313C2B50A5}"/>
    <cellStyle name="Normal 147 2 2 2 2 2" xfId="44604" xr:uid="{F1CE9B31-240F-44A0-86C1-31E30E718C4D}"/>
    <cellStyle name="Normal 147 2 2 2 3" xfId="44605" xr:uid="{55914FBC-BF8A-41C4-B37B-E269FDE2C021}"/>
    <cellStyle name="Normal 147 2 2 3" xfId="44606" xr:uid="{EA28ED98-797F-47E6-BF9F-B95973D7559D}"/>
    <cellStyle name="Normal 147 2 2 3 2" xfId="44607" xr:uid="{FB46DEEC-677B-48C1-B426-CD4945941BA7}"/>
    <cellStyle name="Normal 147 2 2 4" xfId="44608" xr:uid="{B93A36DF-B407-4CC8-AAFD-26024B29CF54}"/>
    <cellStyle name="Normal 147 2 3" xfId="44609" xr:uid="{FF55B5FF-F910-4DD0-95B1-AD56E2C64AEA}"/>
    <cellStyle name="Normal 147 2 3 2" xfId="44610" xr:uid="{91FC5D4F-CDBF-49F8-A793-0F7BBF09037F}"/>
    <cellStyle name="Normal 147 2 3 2 2" xfId="44611" xr:uid="{D4470B7B-4F5C-4D67-ADC6-E0B8282903BB}"/>
    <cellStyle name="Normal 147 2 3 3" xfId="44612" xr:uid="{53A57C07-4128-4F8C-AA32-25D99E6AC7DB}"/>
    <cellStyle name="Normal 147 2 4" xfId="44613" xr:uid="{B3431929-0930-4CA2-A75C-FD108761C6A3}"/>
    <cellStyle name="Normal 147 2 4 2" xfId="44614" xr:uid="{02A7F031-38D6-4FAF-B0E1-3791FB49E114}"/>
    <cellStyle name="Normal 147 2 5" xfId="44615" xr:uid="{725704A4-A22E-44ED-9FCB-0F2ADE64E55F}"/>
    <cellStyle name="Normal 147 3" xfId="44616" xr:uid="{99A187AC-0C90-4D52-8ADE-6075C614BCE4}"/>
    <cellStyle name="Normal 147 3 2" xfId="44617" xr:uid="{318B4A38-B073-42ED-904A-30AB2E892F5E}"/>
    <cellStyle name="Normal 147 3 2 2" xfId="44618" xr:uid="{4F9EF994-0514-46E1-A94A-9418974011C8}"/>
    <cellStyle name="Normal 147 3 2 2 2" xfId="44619" xr:uid="{1A2CEC5D-B498-4DF6-B502-40ECFC5E24B8}"/>
    <cellStyle name="Normal 147 3 2 2 2 2" xfId="44620" xr:uid="{AEA8798A-F1A5-4DF4-9129-7AAF1A9B105F}"/>
    <cellStyle name="Normal 147 3 2 2 3" xfId="44621" xr:uid="{89CDA924-B95F-46AF-AF1A-1A9425A18E2F}"/>
    <cellStyle name="Normal 147 3 2 3" xfId="44622" xr:uid="{911771B7-E726-4B47-89D1-1266CF8FFBA3}"/>
    <cellStyle name="Normal 147 3 2 3 2" xfId="44623" xr:uid="{A11B8549-4F54-4B79-BBB6-95918F5E4D5A}"/>
    <cellStyle name="Normal 147 3 2 4" xfId="44624" xr:uid="{0EED5978-E826-4826-83C7-69B1B6E7CEB7}"/>
    <cellStyle name="Normal 147 3 3" xfId="44625" xr:uid="{FC0650F9-AD6A-4365-8036-3603C587F9A3}"/>
    <cellStyle name="Normal 147 3 3 2" xfId="44626" xr:uid="{6710E288-50A0-4AB7-ACF8-93698D57F86F}"/>
    <cellStyle name="Normal 147 3 3 2 2" xfId="44627" xr:uid="{D9A16E0A-68A7-4872-A6CA-31922F279E1F}"/>
    <cellStyle name="Normal 147 3 3 3" xfId="44628" xr:uid="{35C23381-85ED-4193-B4AB-57622FAC5E15}"/>
    <cellStyle name="Normal 147 3 4" xfId="44629" xr:uid="{E137C3B7-E73A-484B-894F-55200B4A42CE}"/>
    <cellStyle name="Normal 147 3 4 2" xfId="44630" xr:uid="{50F827B9-961B-4C2B-88CA-9D73B1DD06EC}"/>
    <cellStyle name="Normal 147 3 5" xfId="44631" xr:uid="{763BC493-2487-449E-9B8F-26A5C00B98EB}"/>
    <cellStyle name="Normal 147 4" xfId="44632" xr:uid="{39108AAB-9BF8-4D28-8EEF-2176179E4AF5}"/>
    <cellStyle name="Normal 147 4 2" xfId="44633" xr:uid="{5508FAEA-E4EA-42A8-B248-966170A8CBFC}"/>
    <cellStyle name="Normal 147 4 2 2" xfId="44634" xr:uid="{4D2C2318-F0F3-4446-87D3-DC718433D2FC}"/>
    <cellStyle name="Normal 147 4 2 2 2" xfId="44635" xr:uid="{71334D4D-747A-4C82-935B-C168153C095C}"/>
    <cellStyle name="Normal 147 4 2 3" xfId="44636" xr:uid="{1B11080E-5E3B-4F1F-9858-EADEF91F6642}"/>
    <cellStyle name="Normal 147 4 3" xfId="44637" xr:uid="{6A76FF57-349C-403F-B6A5-FF3AB835913D}"/>
    <cellStyle name="Normal 147 4 3 2" xfId="44638" xr:uid="{F4352FFE-F40B-41AA-B834-EA19BFF3714A}"/>
    <cellStyle name="Normal 147 4 4" xfId="44639" xr:uid="{C883F34E-EE70-45B2-B4C7-3023B8650BEA}"/>
    <cellStyle name="Normal 147 5" xfId="44640" xr:uid="{B3D2CDEC-A9CA-4F21-92D0-FBBE34F1C632}"/>
    <cellStyle name="Normal 147 5 2" xfId="44641" xr:uid="{BCCA4F3D-19DC-4074-B7F9-81BBF486868F}"/>
    <cellStyle name="Normal 147 5 2 2" xfId="44642" xr:uid="{39F48DB5-D0F5-475A-ADCD-E36AC28FFFE6}"/>
    <cellStyle name="Normal 147 5 3" xfId="44643" xr:uid="{97E3A564-E4D2-4655-BAA8-8E1A0C8071EB}"/>
    <cellStyle name="Normal 147 6" xfId="44644" xr:uid="{15A5F663-661B-43B2-81D0-B2EFEE3B0844}"/>
    <cellStyle name="Normal 147 6 2" xfId="44645" xr:uid="{451B4704-8A69-4894-BF7B-5CFBA3114C1B}"/>
    <cellStyle name="Normal 147 7" xfId="44646" xr:uid="{67EA1B9C-52D5-4E4D-9027-EE3B58E87D7D}"/>
    <cellStyle name="Normal 148" xfId="44647" xr:uid="{5B3843F7-6540-4954-8492-5B032C8AC924}"/>
    <cellStyle name="Normal 148 2" xfId="44648" xr:uid="{B38B53FB-B3CD-4DF8-9665-180F50AE8351}"/>
    <cellStyle name="Normal 148 2 2" xfId="44649" xr:uid="{5637A791-A74A-4019-8272-06FCA54EE6F3}"/>
    <cellStyle name="Normal 148 2 2 2" xfId="44650" xr:uid="{46641B4E-BECF-4A9B-8174-8302C9BBDC55}"/>
    <cellStyle name="Normal 148 2 2 2 2" xfId="44651" xr:uid="{DE68F3A8-F6F1-4203-AFB2-3AF89E9DC67C}"/>
    <cellStyle name="Normal 148 2 2 2 2 2" xfId="44652" xr:uid="{07BCE3FD-8316-4D71-BDD2-1240291D17AD}"/>
    <cellStyle name="Normal 148 2 2 2 3" xfId="44653" xr:uid="{8A4DCD96-5618-4EEA-A815-8E1C377109F5}"/>
    <cellStyle name="Normal 148 2 2 3" xfId="44654" xr:uid="{8A4BAFF6-3918-43F6-B101-051A53BC7C40}"/>
    <cellStyle name="Normal 148 2 2 3 2" xfId="44655" xr:uid="{B2C04D52-CFE7-4EB2-B8DE-89004A40500A}"/>
    <cellStyle name="Normal 148 2 2 4" xfId="44656" xr:uid="{0A10718B-3B9B-4319-AC2E-CAD21D3C78A0}"/>
    <cellStyle name="Normal 148 2 3" xfId="44657" xr:uid="{881784B6-5B0A-4B58-AE6F-C180D111EB6B}"/>
    <cellStyle name="Normal 148 2 3 2" xfId="44658" xr:uid="{A4149599-5488-4F48-AAB6-90A7DE735F16}"/>
    <cellStyle name="Normal 148 2 3 2 2" xfId="44659" xr:uid="{DFB6BD56-2BC1-44CF-A059-B7469E8A8446}"/>
    <cellStyle name="Normal 148 2 3 3" xfId="44660" xr:uid="{E57D12E2-13EC-41EB-A6AF-11CB7414EED3}"/>
    <cellStyle name="Normal 148 2 4" xfId="44661" xr:uid="{9C2CCADC-3E7F-4C0D-8456-EE42DE6AB180}"/>
    <cellStyle name="Normal 148 2 4 2" xfId="44662" xr:uid="{E4C5FB60-06F4-46C7-A59B-D69CA08C8590}"/>
    <cellStyle name="Normal 148 2 5" xfId="44663" xr:uid="{CBC9C99F-AB5E-492E-A0F6-DB665646DDF1}"/>
    <cellStyle name="Normal 148 3" xfId="44664" xr:uid="{DA1E3352-34D5-427E-881D-E6B73F1AF43A}"/>
    <cellStyle name="Normal 148 3 2" xfId="44665" xr:uid="{E27539FC-4B24-4116-907D-365D24BC4997}"/>
    <cellStyle name="Normal 148 3 2 2" xfId="44666" xr:uid="{F5567CE1-CCB8-4AFB-8E8B-E9EC6B4EF4BD}"/>
    <cellStyle name="Normal 148 3 2 2 2" xfId="44667" xr:uid="{E277EA6E-EEE8-40F2-806D-E3170D40A9CB}"/>
    <cellStyle name="Normal 148 3 2 2 2 2" xfId="44668" xr:uid="{51CC596A-D921-4B81-B20F-452D0C98145B}"/>
    <cellStyle name="Normal 148 3 2 2 3" xfId="44669" xr:uid="{94B45EFD-09E2-4555-97E9-CCE6E3B42885}"/>
    <cellStyle name="Normal 148 3 2 3" xfId="44670" xr:uid="{CB6CB5EF-7B49-4D47-B2DF-38E8E68B2AC4}"/>
    <cellStyle name="Normal 148 3 2 3 2" xfId="44671" xr:uid="{A743DEA9-ABB4-4A27-B0B9-E8539EB78164}"/>
    <cellStyle name="Normal 148 3 2 4" xfId="44672" xr:uid="{4738FD95-860E-43C8-9704-08FFC176B0C2}"/>
    <cellStyle name="Normal 148 3 3" xfId="44673" xr:uid="{94647831-B26B-43F1-9D57-D6A658334141}"/>
    <cellStyle name="Normal 148 3 3 2" xfId="44674" xr:uid="{5CB56B8A-04F6-452E-9A95-F259DCF48B37}"/>
    <cellStyle name="Normal 148 3 3 2 2" xfId="44675" xr:uid="{F77FDED2-04CB-44A5-8193-12FC91F5A150}"/>
    <cellStyle name="Normal 148 3 3 3" xfId="44676" xr:uid="{23D9DD35-198E-4323-B6A5-D5122F6B7A40}"/>
    <cellStyle name="Normal 148 3 4" xfId="44677" xr:uid="{3F174E9A-28CF-49C8-98B2-0099C563B6FD}"/>
    <cellStyle name="Normal 148 3 4 2" xfId="44678" xr:uid="{CD822701-424A-415C-AB31-ECC5A890DFB9}"/>
    <cellStyle name="Normal 148 3 5" xfId="44679" xr:uid="{2FA3F3A0-656F-4277-82A3-D67F723D9DE2}"/>
    <cellStyle name="Normal 148 4" xfId="44680" xr:uid="{A160A8DA-F6C2-4FBC-9612-5F1B4939B864}"/>
    <cellStyle name="Normal 148 4 2" xfId="44681" xr:uid="{9C8C3C50-F1D6-4077-B8EC-AB79AED61996}"/>
    <cellStyle name="Normal 148 4 2 2" xfId="44682" xr:uid="{2FDFD35E-DB49-4D52-8D85-FEEF4E135324}"/>
    <cellStyle name="Normal 148 4 2 2 2" xfId="44683" xr:uid="{C8C6E2EA-14A4-461C-A2F1-2DFAE1F01094}"/>
    <cellStyle name="Normal 148 4 2 3" xfId="44684" xr:uid="{2707ADEA-3DFE-4864-BB9D-681AE4DF489D}"/>
    <cellStyle name="Normal 148 4 3" xfId="44685" xr:uid="{D0A29BBC-6FFB-4859-BF1B-3CBC1A9EB000}"/>
    <cellStyle name="Normal 148 4 3 2" xfId="44686" xr:uid="{B29762E2-8C83-497E-B6DE-515D3F07BDE4}"/>
    <cellStyle name="Normal 148 4 4" xfId="44687" xr:uid="{C9501321-1611-46A9-ACC3-0EBDCF069D10}"/>
    <cellStyle name="Normal 148 5" xfId="44688" xr:uid="{D8EC8EA5-DCBD-4247-AD57-B7B4C89F599E}"/>
    <cellStyle name="Normal 148 5 2" xfId="44689" xr:uid="{CB206648-5E03-44FB-ABA0-C7AC672609D2}"/>
    <cellStyle name="Normal 148 5 2 2" xfId="44690" xr:uid="{0B27AC89-755F-4ADF-BA01-5896EAD266B7}"/>
    <cellStyle name="Normal 148 5 3" xfId="44691" xr:uid="{8518B581-21BC-4984-AF7B-C11B45E8ED61}"/>
    <cellStyle name="Normal 148 6" xfId="44692" xr:uid="{E16F9639-7BE0-4F69-A394-87315B76880E}"/>
    <cellStyle name="Normal 148 6 2" xfId="44693" xr:uid="{CAA3823C-5C2C-442F-9659-6E929A193726}"/>
    <cellStyle name="Normal 148 7" xfId="44694" xr:uid="{7852E7C9-5EFA-492E-A02A-59EC70784770}"/>
    <cellStyle name="Normal 149" xfId="44695" xr:uid="{F4527F1F-8948-47A3-821B-478449EE8050}"/>
    <cellStyle name="Normal 149 2" xfId="44696" xr:uid="{6AFE583D-85AF-4A6D-BE96-0C81B1CA371C}"/>
    <cellStyle name="Normal 149 2 2" xfId="44697" xr:uid="{EA2BB9BB-C303-4228-917A-66806A1F0356}"/>
    <cellStyle name="Normal 149 2 2 2" xfId="44698" xr:uid="{F8010283-181E-4249-9AA4-285BE538CE97}"/>
    <cellStyle name="Normal 149 2 2 2 2" xfId="44699" xr:uid="{E5490190-E072-4501-B7A7-71E0800757AD}"/>
    <cellStyle name="Normal 149 2 2 2 2 2" xfId="44700" xr:uid="{926D0B30-2630-4009-BD29-CE002D03CE72}"/>
    <cellStyle name="Normal 149 2 2 2 3" xfId="44701" xr:uid="{313BB920-D372-4CA3-8B52-0B1512E05825}"/>
    <cellStyle name="Normal 149 2 2 3" xfId="44702" xr:uid="{159341F4-DC8A-482E-83C9-7F30D076B370}"/>
    <cellStyle name="Normal 149 2 2 3 2" xfId="44703" xr:uid="{E5FFB6E8-2279-4F5E-906A-B0352B082B2E}"/>
    <cellStyle name="Normal 149 2 2 4" xfId="44704" xr:uid="{E75AFBAC-7F85-4AD9-A336-3BAED533D466}"/>
    <cellStyle name="Normal 149 2 3" xfId="44705" xr:uid="{FCA2E4AB-D465-4BAA-97FA-26D4FF439000}"/>
    <cellStyle name="Normal 149 2 3 2" xfId="44706" xr:uid="{8E6038F6-271B-4594-9BB2-970172DE3C69}"/>
    <cellStyle name="Normal 149 2 3 2 2" xfId="44707" xr:uid="{1DB45B1F-60D1-462E-B0BD-2D8B1B8945C4}"/>
    <cellStyle name="Normal 149 2 3 3" xfId="44708" xr:uid="{9AEA4DC1-D9E4-4D30-A345-A96BDCD6B16F}"/>
    <cellStyle name="Normal 149 2 4" xfId="44709" xr:uid="{69DE8456-149E-479B-9A02-673ED186A4AA}"/>
    <cellStyle name="Normal 149 2 4 2" xfId="44710" xr:uid="{EA34243C-AEF6-402D-B762-250E0946C32F}"/>
    <cellStyle name="Normal 149 2 5" xfId="44711" xr:uid="{967975C1-4D98-4D52-ACAC-2D782A97DA2A}"/>
    <cellStyle name="Normal 149 3" xfId="44712" xr:uid="{B823D1F2-2EE7-4442-AFD2-0C7CF4F2F2F1}"/>
    <cellStyle name="Normal 149 3 2" xfId="44713" xr:uid="{FC235FDB-E009-4288-BC2A-5791E7499192}"/>
    <cellStyle name="Normal 149 3 2 2" xfId="44714" xr:uid="{C12DBA9A-0B2F-4689-8C50-66072E09AD0E}"/>
    <cellStyle name="Normal 149 3 2 2 2" xfId="44715" xr:uid="{68EF1A98-3ED0-4A15-BECE-52BBBAF3FF19}"/>
    <cellStyle name="Normal 149 3 2 2 2 2" xfId="44716" xr:uid="{F6101CFF-746B-499D-9AD0-9E91E9FCF25A}"/>
    <cellStyle name="Normal 149 3 2 2 3" xfId="44717" xr:uid="{4CB5F35F-7877-41ED-B54A-6606E371BB37}"/>
    <cellStyle name="Normal 149 3 2 3" xfId="44718" xr:uid="{40193547-2836-4830-9288-DB79B3EF66C2}"/>
    <cellStyle name="Normal 149 3 2 3 2" xfId="44719" xr:uid="{9FBBD012-D221-4580-8477-60CE35442EB0}"/>
    <cellStyle name="Normal 149 3 2 4" xfId="44720" xr:uid="{0D41F442-7A08-445E-94CB-4542AC3BD253}"/>
    <cellStyle name="Normal 149 3 3" xfId="44721" xr:uid="{E72C1F4D-0516-4C15-A0E6-D308C8D2B1AA}"/>
    <cellStyle name="Normal 149 3 3 2" xfId="44722" xr:uid="{C35B13DC-22E3-4716-9976-6AB803854C59}"/>
    <cellStyle name="Normal 149 3 3 2 2" xfId="44723" xr:uid="{CB79F902-A404-4E6E-A08B-D709A193271C}"/>
    <cellStyle name="Normal 149 3 3 3" xfId="44724" xr:uid="{FED7A816-751E-4493-9D42-93DF260BED20}"/>
    <cellStyle name="Normal 149 3 4" xfId="44725" xr:uid="{9961ED22-134C-4ECF-A9A0-A053D0AED53F}"/>
    <cellStyle name="Normal 149 3 4 2" xfId="44726" xr:uid="{AF203FAF-0ED9-438D-9E6D-DB2DFD7F5B7D}"/>
    <cellStyle name="Normal 149 3 5" xfId="44727" xr:uid="{CA1436EC-7273-47FC-A60C-60E2E5898165}"/>
    <cellStyle name="Normal 149 4" xfId="44728" xr:uid="{E405619C-06B4-48F5-AA20-A074D0068767}"/>
    <cellStyle name="Normal 149 4 2" xfId="44729" xr:uid="{542322A9-C696-4D52-9045-E8C53211647C}"/>
    <cellStyle name="Normal 149 4 2 2" xfId="44730" xr:uid="{84F6A15C-3B2A-4368-83C5-15A39F095DD9}"/>
    <cellStyle name="Normal 149 4 2 2 2" xfId="44731" xr:uid="{690542BB-529F-4D10-84A1-3F1CD8CFC175}"/>
    <cellStyle name="Normal 149 4 2 3" xfId="44732" xr:uid="{63615B19-3CEA-4135-B6DC-790218D9130E}"/>
    <cellStyle name="Normal 149 4 3" xfId="44733" xr:uid="{08A2ED0F-45DD-43D0-BE55-FBA2AE725B0D}"/>
    <cellStyle name="Normal 149 4 3 2" xfId="44734" xr:uid="{2B399683-1AC3-40C8-BC7B-686DC6D80AA8}"/>
    <cellStyle name="Normal 149 4 4" xfId="44735" xr:uid="{E8823197-7872-4DCC-9F90-111D1EE3A866}"/>
    <cellStyle name="Normal 149 5" xfId="44736" xr:uid="{B60CAA4A-8D2A-426A-B506-13D444C5F414}"/>
    <cellStyle name="Normal 149 5 2" xfId="44737" xr:uid="{B80C360A-9F1E-4C91-BE75-C8DC9C210857}"/>
    <cellStyle name="Normal 149 5 2 2" xfId="44738" xr:uid="{5DA560A8-8785-4E1B-AE1B-B0F745B58CE0}"/>
    <cellStyle name="Normal 149 5 3" xfId="44739" xr:uid="{13AC7DD5-EC4B-451F-9054-A0AF07DE9E62}"/>
    <cellStyle name="Normal 149 6" xfId="44740" xr:uid="{73D7EB45-9F0F-444F-B823-B295701A476C}"/>
    <cellStyle name="Normal 149 6 2" xfId="44741" xr:uid="{8CCE55C5-047C-4B34-A787-AFD3B19991C1}"/>
    <cellStyle name="Normal 149 7" xfId="44742" xr:uid="{FF1146DD-E353-452C-84F7-E615C4866065}"/>
    <cellStyle name="Normal 15" xfId="706" xr:uid="{67D48E6E-59EE-4D84-BF58-9B783E9A73A1}"/>
    <cellStyle name="Normal 15 2" xfId="1148" xr:uid="{B11325DE-0814-48D9-B574-74A6755D4A52}"/>
    <cellStyle name="Normal 15 2 2" xfId="44745" xr:uid="{546BC5AD-19BD-4135-9E8C-88AA5098DE8B}"/>
    <cellStyle name="Normal 15 2 3" xfId="44746" xr:uid="{2CC39A46-69E2-470A-A0EA-4A0E4ADC18D5}"/>
    <cellStyle name="Normal 15 2 4" xfId="44744" xr:uid="{F58D8C91-AFF4-43A7-BB2D-03A6EDB3F155}"/>
    <cellStyle name="Normal 15 3" xfId="1354" xr:uid="{C8FED967-7BBB-490F-BDF6-B18E02566B67}"/>
    <cellStyle name="Normal 15 3 2" xfId="44748" xr:uid="{55E03BCF-46CB-44E9-8794-868FF271ECC5}"/>
    <cellStyle name="Normal 15 3 2 2" xfId="44749" xr:uid="{455313FD-69AE-44F2-BE9E-E17CBC75C04E}"/>
    <cellStyle name="Normal 15 3 2 2 2" xfId="44750" xr:uid="{E2C4998D-8871-4108-9AFE-20DEADA733FD}"/>
    <cellStyle name="Normal 15 3 2 2 2 2" xfId="44751" xr:uid="{05A4714B-6EDD-4AD2-B349-ACC66BBCF6AE}"/>
    <cellStyle name="Normal 15 3 2 2 2 2 2" xfId="44752" xr:uid="{011165BF-E2D3-43D8-B0C3-2CFAD6A2F184}"/>
    <cellStyle name="Normal 15 3 2 2 2 3" xfId="44753" xr:uid="{AFDAB25D-34A2-4899-B3E5-8DCD6D158652}"/>
    <cellStyle name="Normal 15 3 2 2 3" xfId="44754" xr:uid="{4D623FC0-429B-4358-8D41-72675F819633}"/>
    <cellStyle name="Normal 15 3 2 2 3 2" xfId="44755" xr:uid="{43C3A1B6-E52E-4A3E-924D-8480045C71F7}"/>
    <cellStyle name="Normal 15 3 2 2 4" xfId="44756" xr:uid="{2E825812-40BA-4E07-995B-BDE6B982070F}"/>
    <cellStyle name="Normal 15 3 2 3" xfId="44757" xr:uid="{F1499C46-070C-428F-9EB9-EEE82E5DC74F}"/>
    <cellStyle name="Normal 15 3 2 3 2" xfId="44758" xr:uid="{A5795656-6598-4876-A12B-C5C1E112E845}"/>
    <cellStyle name="Normal 15 3 2 3 2 2" xfId="44759" xr:uid="{3977C9D7-6A7C-4BAD-9F8A-624DCB8766BC}"/>
    <cellStyle name="Normal 15 3 2 3 3" xfId="44760" xr:uid="{E265B83C-EF4A-4FAD-BEAE-F2C2F144C7D0}"/>
    <cellStyle name="Normal 15 3 2 4" xfId="44761" xr:uid="{5C500B8A-080C-4627-8E2D-38D9F36982E6}"/>
    <cellStyle name="Normal 15 3 2 4 2" xfId="44762" xr:uid="{F42AD562-B2D4-42B0-B254-1D39DE78A114}"/>
    <cellStyle name="Normal 15 3 2 5" xfId="44763" xr:uid="{6480E38B-8AE5-4B8A-914A-682D28D4DC24}"/>
    <cellStyle name="Normal 15 3 3" xfId="44764" xr:uid="{107007A2-0544-4700-A9F8-17E2A52EC542}"/>
    <cellStyle name="Normal 15 3 4" xfId="44747" xr:uid="{183953DA-8A54-49CE-BF77-CE60365C5A69}"/>
    <cellStyle name="Normal 15 4" xfId="1201" xr:uid="{217DF619-91CE-4ED2-95E3-A6771A4D2E39}"/>
    <cellStyle name="Normal 15 4 2" xfId="44766" xr:uid="{C13EE89B-0BDF-4F94-ACD0-21E5211D4866}"/>
    <cellStyle name="Normal 15 4 2 2" xfId="44767" xr:uid="{AF3E38E0-F0C4-4D9F-8F92-2CCCB644AF85}"/>
    <cellStyle name="Normal 15 4 2 2 2" xfId="44768" xr:uid="{0B0F19D8-973D-4028-B4C8-E1658F4B6030}"/>
    <cellStyle name="Normal 15 4 2 2 2 2" xfId="44769" xr:uid="{ACD363DB-DD22-4AB4-B42D-D0679FEB03F0}"/>
    <cellStyle name="Normal 15 4 2 2 3" xfId="44770" xr:uid="{EEAC1AE3-0C72-40AA-9727-882522D2EEEF}"/>
    <cellStyle name="Normal 15 4 2 3" xfId="44771" xr:uid="{CFAC2F86-5238-4684-90A4-56D7C91F2517}"/>
    <cellStyle name="Normal 15 4 2 3 2" xfId="44772" xr:uid="{BDAADEBE-AE4D-4963-9FCF-88CB4FA31F12}"/>
    <cellStyle name="Normal 15 4 2 4" xfId="44773" xr:uid="{57DC9566-0840-45BC-B530-09D3C3947ABA}"/>
    <cellStyle name="Normal 15 4 3" xfId="44774" xr:uid="{D0121A1B-3592-4486-A98E-C1F56E177AB3}"/>
    <cellStyle name="Normal 15 4 3 2" xfId="44775" xr:uid="{67C4529F-32CF-4292-9B9F-D3524BD305A9}"/>
    <cellStyle name="Normal 15 4 3 2 2" xfId="44776" xr:uid="{0115C286-6DA5-4431-AFFB-9A927A2A6647}"/>
    <cellStyle name="Normal 15 4 3 3" xfId="44777" xr:uid="{41B1DC86-4103-4BB9-8123-F9225EEA9AEB}"/>
    <cellStyle name="Normal 15 4 4" xfId="44778" xr:uid="{5DA156B1-DBE5-47C2-8958-23C3CB6AF8B0}"/>
    <cellStyle name="Normal 15 4 4 2" xfId="44779" xr:uid="{9F5498FF-9831-4715-AD52-91686C8E94D9}"/>
    <cellStyle name="Normal 15 4 5" xfId="44780" xr:uid="{99A5A312-A1D0-4B50-A1C4-220FF27C71C2}"/>
    <cellStyle name="Normal 15 4 6" xfId="44765" xr:uid="{4461AAB7-CB43-4A0A-9920-0401D0009BCE}"/>
    <cellStyle name="Normal 15 5" xfId="44781" xr:uid="{CD149D5E-DC76-4D3A-8D9F-D2F3FB2138F0}"/>
    <cellStyle name="Normal 15 6" xfId="44782" xr:uid="{2348E122-0744-4B32-BD78-9FFD5D49135F}"/>
    <cellStyle name="Normal 15 7" xfId="44743" xr:uid="{873C5A34-5E3B-4436-81AD-A0207C26C28C}"/>
    <cellStyle name="Normal 150" xfId="44783" xr:uid="{01054A53-9A7C-4636-A2BE-56128A5F6F7A}"/>
    <cellStyle name="Normal 150 2" xfId="44784" xr:uid="{1CF50A8A-2984-44CF-A4C2-925839227F99}"/>
    <cellStyle name="Normal 150 2 2" xfId="44785" xr:uid="{43C9B459-313F-42D5-AE50-F96959B04B85}"/>
    <cellStyle name="Normal 150 2 2 2" xfId="44786" xr:uid="{DEB3F487-46A0-42BF-8F93-43C2CA884F52}"/>
    <cellStyle name="Normal 150 2 2 2 2" xfId="44787" xr:uid="{33D1A2CF-086A-45D6-973F-C4553D152BEE}"/>
    <cellStyle name="Normal 150 2 2 2 2 2" xfId="44788" xr:uid="{6E2FA6AB-4445-4AEF-842B-6D872C55A0B2}"/>
    <cellStyle name="Normal 150 2 2 2 3" xfId="44789" xr:uid="{908291CC-80AA-4F7C-BF9E-BD44BBB09700}"/>
    <cellStyle name="Normal 150 2 2 3" xfId="44790" xr:uid="{D7DCAFF6-2095-4CD9-8692-7794381173D8}"/>
    <cellStyle name="Normal 150 2 2 3 2" xfId="44791" xr:uid="{616334E1-BA99-4017-8EFD-EB0CEF1A15F9}"/>
    <cellStyle name="Normal 150 2 2 4" xfId="44792" xr:uid="{95ABB7B3-19E7-4AFE-972F-A0B6F326DB43}"/>
    <cellStyle name="Normal 150 2 3" xfId="44793" xr:uid="{C05A6CCC-E47F-4CFC-8C2D-CAB123B0EF5F}"/>
    <cellStyle name="Normal 150 2 3 2" xfId="44794" xr:uid="{D48BC36A-C73C-4480-8BD9-02CDB93FE9B9}"/>
    <cellStyle name="Normal 150 2 3 2 2" xfId="44795" xr:uid="{8BA6C6EB-42C1-44FD-852B-4FAB33D5EDF3}"/>
    <cellStyle name="Normal 150 2 3 3" xfId="44796" xr:uid="{9F4F44FB-235C-48C6-B69D-FB3A7247126B}"/>
    <cellStyle name="Normal 150 2 4" xfId="44797" xr:uid="{B4BB5662-269F-4190-9052-825C5A4DDA13}"/>
    <cellStyle name="Normal 150 2 4 2" xfId="44798" xr:uid="{66FF344B-4DBA-4271-87DA-5A5ADA10601E}"/>
    <cellStyle name="Normal 150 2 5" xfId="44799" xr:uid="{FD33C405-1CCF-4FA0-A927-E367070837DB}"/>
    <cellStyle name="Normal 150 3" xfId="44800" xr:uid="{C56A5B08-DDDE-4490-B984-15897BE159FF}"/>
    <cellStyle name="Normal 150 3 2" xfId="44801" xr:uid="{31D570C4-D23E-4969-AD9C-46B4FD49573A}"/>
    <cellStyle name="Normal 150 3 2 2" xfId="44802" xr:uid="{FE98A33F-059A-4598-8CBC-DE377443BED7}"/>
    <cellStyle name="Normal 150 3 2 2 2" xfId="44803" xr:uid="{33C06E53-0FBB-4430-9293-E07DA92C3D3A}"/>
    <cellStyle name="Normal 150 3 2 2 2 2" xfId="44804" xr:uid="{19BF2A73-1BCE-4129-855C-2326CCF0FB32}"/>
    <cellStyle name="Normal 150 3 2 2 3" xfId="44805" xr:uid="{7408B060-2576-46B8-B74C-79F79D95246A}"/>
    <cellStyle name="Normal 150 3 2 3" xfId="44806" xr:uid="{4A9BCB65-5C9C-4BD4-A962-A2F98D76BBC4}"/>
    <cellStyle name="Normal 150 3 2 3 2" xfId="44807" xr:uid="{52DA6D84-8DB1-4DDC-A100-ACD00EE0E1A5}"/>
    <cellStyle name="Normal 150 3 2 4" xfId="44808" xr:uid="{8D8EC74B-6090-4D15-B658-9B663FBB0084}"/>
    <cellStyle name="Normal 150 3 3" xfId="44809" xr:uid="{33BC97D3-5BEF-41B1-A08A-E4E519FFB9D0}"/>
    <cellStyle name="Normal 150 3 3 2" xfId="44810" xr:uid="{9EE2787F-564D-4C9B-B728-511B3D3AC2CA}"/>
    <cellStyle name="Normal 150 3 3 2 2" xfId="44811" xr:uid="{77586410-D6B3-4329-BB66-863180C63E17}"/>
    <cellStyle name="Normal 150 3 3 3" xfId="44812" xr:uid="{CAE0D408-A414-4435-B13F-BDCA337D10E2}"/>
    <cellStyle name="Normal 150 3 4" xfId="44813" xr:uid="{778A3C09-F8A5-4569-805E-FF991F5EE095}"/>
    <cellStyle name="Normal 150 3 4 2" xfId="44814" xr:uid="{008BF0FC-A1AB-4B18-8D4A-24AB9CD32BB7}"/>
    <cellStyle name="Normal 150 3 5" xfId="44815" xr:uid="{0AD0D981-FA7E-40A9-A86C-BDCD89E6D35A}"/>
    <cellStyle name="Normal 150 4" xfId="44816" xr:uid="{F7EC0200-19D5-413C-BD42-F80B85C65B64}"/>
    <cellStyle name="Normal 150 4 2" xfId="44817" xr:uid="{F01F4883-8CBE-4F67-8AA9-03C3FD6C57EC}"/>
    <cellStyle name="Normal 150 4 2 2" xfId="44818" xr:uid="{ED41A927-643D-4338-89CA-91517A85EEC1}"/>
    <cellStyle name="Normal 150 4 2 2 2" xfId="44819" xr:uid="{BC35C173-C50E-4464-93DC-41F2B302BE1C}"/>
    <cellStyle name="Normal 150 4 2 3" xfId="44820" xr:uid="{C4267BD7-0E92-4E02-86F4-66D837A44461}"/>
    <cellStyle name="Normal 150 4 3" xfId="44821" xr:uid="{EF889CD6-DBF4-4EE1-96A3-D5CE6FC7AF3C}"/>
    <cellStyle name="Normal 150 4 3 2" xfId="44822" xr:uid="{7A22D713-1AD1-4780-8C83-0C8EA1E80537}"/>
    <cellStyle name="Normal 150 4 4" xfId="44823" xr:uid="{E1616226-916E-4622-B4FD-D77DE80D729C}"/>
    <cellStyle name="Normal 150 5" xfId="44824" xr:uid="{98A100A3-6345-4966-A56E-C7BAF01C84B5}"/>
    <cellStyle name="Normal 150 5 2" xfId="44825" xr:uid="{9A6C639B-6DB3-4111-9C8D-9A38E9293BEB}"/>
    <cellStyle name="Normal 150 5 2 2" xfId="44826" xr:uid="{357F2BF8-F176-4491-8D3B-E554A9526DE3}"/>
    <cellStyle name="Normal 150 5 3" xfId="44827" xr:uid="{61D26E6D-1D32-4723-8D9D-DE844E6E9094}"/>
    <cellStyle name="Normal 150 6" xfId="44828" xr:uid="{8C94B48C-9DFA-4064-B0F9-9339D3B44DC9}"/>
    <cellStyle name="Normal 150 6 2" xfId="44829" xr:uid="{016BA416-97B9-4B29-BC20-4662B7717C61}"/>
    <cellStyle name="Normal 150 7" xfId="44830" xr:uid="{F6BEC987-569D-4066-90F5-CDD16AAF274D}"/>
    <cellStyle name="Normal 151" xfId="44831" xr:uid="{4E859D02-4FAE-42DB-A0E0-12F2D174E8A0}"/>
    <cellStyle name="Normal 151 2" xfId="44832" xr:uid="{F3553F28-D622-4C32-88ED-6506A60459F0}"/>
    <cellStyle name="Normal 151 2 2" xfId="44833" xr:uid="{7E2B3CAC-DC1D-4934-B884-E5B8E05D8482}"/>
    <cellStyle name="Normal 151 2 2 2" xfId="44834" xr:uid="{7BA3ED0F-2E9D-4A2F-9E54-16F87386D0A3}"/>
    <cellStyle name="Normal 151 2 2 2 2" xfId="44835" xr:uid="{BF85BB4B-DD9D-4816-BE49-2CDAF6AEA860}"/>
    <cellStyle name="Normal 151 2 2 2 2 2" xfId="44836" xr:uid="{51D07E05-32A1-4FB3-BB74-5A192C8B9B93}"/>
    <cellStyle name="Normal 151 2 2 2 3" xfId="44837" xr:uid="{5E190251-6545-4870-B573-F80575A72A12}"/>
    <cellStyle name="Normal 151 2 2 3" xfId="44838" xr:uid="{AE973AC1-4AE7-4C7D-AA5B-2C1E459D8936}"/>
    <cellStyle name="Normal 151 2 2 3 2" xfId="44839" xr:uid="{933C24C7-9CF0-433F-A660-73EFA0B8752D}"/>
    <cellStyle name="Normal 151 2 2 4" xfId="44840" xr:uid="{42F98751-5A02-4C5C-A195-6BAF4B38AE19}"/>
    <cellStyle name="Normal 151 2 3" xfId="44841" xr:uid="{BEECE832-5FE3-450E-ADBD-BA3BA027BDFA}"/>
    <cellStyle name="Normal 151 2 3 2" xfId="44842" xr:uid="{F7A7EFF8-C550-46DB-912C-AC1C42D6CB01}"/>
    <cellStyle name="Normal 151 2 3 2 2" xfId="44843" xr:uid="{99B8747A-86AB-4E1A-ABA2-648877681985}"/>
    <cellStyle name="Normal 151 2 3 3" xfId="44844" xr:uid="{8B9BE18D-55C5-4675-8E2D-2584D0E991B0}"/>
    <cellStyle name="Normal 151 2 4" xfId="44845" xr:uid="{0E76A144-FF65-425E-883D-201004F0F3CC}"/>
    <cellStyle name="Normal 151 2 4 2" xfId="44846" xr:uid="{CC2F1C38-93E6-4C14-AB99-623D9D711E86}"/>
    <cellStyle name="Normal 151 2 5" xfId="44847" xr:uid="{F17FCE9E-02A8-4565-BBE9-8F8E113507C9}"/>
    <cellStyle name="Normal 151 3" xfId="44848" xr:uid="{52B9357E-CA6D-4300-B1CB-9CABE5E9AEDF}"/>
    <cellStyle name="Normal 151 3 2" xfId="44849" xr:uid="{EE96C517-FCB8-490B-931D-9130C10DCB35}"/>
    <cellStyle name="Normal 151 3 2 2" xfId="44850" xr:uid="{3383300C-46AC-4E9E-8AFE-596A4004AF25}"/>
    <cellStyle name="Normal 151 3 2 2 2" xfId="44851" xr:uid="{22B5FA40-0B4A-42CA-892D-1DC5A59DD255}"/>
    <cellStyle name="Normal 151 3 2 2 2 2" xfId="44852" xr:uid="{BEA7F3D1-1F09-4A4F-BC69-70357C67E418}"/>
    <cellStyle name="Normal 151 3 2 2 3" xfId="44853" xr:uid="{248BE655-9937-4BC9-9785-5EBCD343F352}"/>
    <cellStyle name="Normal 151 3 2 3" xfId="44854" xr:uid="{5AA4EF5D-BD15-4B8A-BE72-AC78471D3E86}"/>
    <cellStyle name="Normal 151 3 2 3 2" xfId="44855" xr:uid="{E3659771-87D9-4E42-B1D5-344513DC925E}"/>
    <cellStyle name="Normal 151 3 2 4" xfId="44856" xr:uid="{345049A2-1C47-4F48-A93D-B3EC28FFE17F}"/>
    <cellStyle name="Normal 151 3 3" xfId="44857" xr:uid="{FCF99D75-1335-4703-8B57-204FC6A29290}"/>
    <cellStyle name="Normal 151 3 3 2" xfId="44858" xr:uid="{97044474-7562-4BFA-A5B0-4C6CB739BA3E}"/>
    <cellStyle name="Normal 151 3 3 2 2" xfId="44859" xr:uid="{F9A506C4-8218-4D7C-ACD2-704E0BA3B830}"/>
    <cellStyle name="Normal 151 3 3 3" xfId="44860" xr:uid="{72FFB75E-93E2-434A-BBC3-CA94911DCF5E}"/>
    <cellStyle name="Normal 151 3 4" xfId="44861" xr:uid="{0218FEDB-A4FA-49E9-A7DB-48418FED1B47}"/>
    <cellStyle name="Normal 151 3 4 2" xfId="44862" xr:uid="{80B85041-D28F-441C-BBEE-306977FBDE87}"/>
    <cellStyle name="Normal 151 3 5" xfId="44863" xr:uid="{B38AFFC6-508B-41BD-98CC-08AAF6D01604}"/>
    <cellStyle name="Normal 151 4" xfId="44864" xr:uid="{A0C75082-3172-415B-AB28-8317478D0BD6}"/>
    <cellStyle name="Normal 151 4 2" xfId="44865" xr:uid="{6D396BEF-2A32-40DC-BA5F-FFC038F97CD8}"/>
    <cellStyle name="Normal 151 4 2 2" xfId="44866" xr:uid="{454F345A-5567-4F7C-81BE-EE2FEAC9B404}"/>
    <cellStyle name="Normal 151 4 2 2 2" xfId="44867" xr:uid="{0E5EF8AB-2E28-4002-B06D-E1E23DEFA7CE}"/>
    <cellStyle name="Normal 151 4 2 3" xfId="44868" xr:uid="{F91B7646-C2DD-4349-87F4-E4571B8AD7B7}"/>
    <cellStyle name="Normal 151 4 3" xfId="44869" xr:uid="{462EBC73-1DB4-404B-B095-8AB984AFFA91}"/>
    <cellStyle name="Normal 151 4 3 2" xfId="44870" xr:uid="{E6D684F1-9DB1-49B4-B2F3-831A1786B471}"/>
    <cellStyle name="Normal 151 4 4" xfId="44871" xr:uid="{5F14BAF8-0049-41C1-872D-264D8B956D7E}"/>
    <cellStyle name="Normal 151 5" xfId="44872" xr:uid="{9EBC78EA-4209-43DA-96B5-27529EFFB6A2}"/>
    <cellStyle name="Normal 151 5 2" xfId="44873" xr:uid="{9863C0C2-E486-4285-B41F-C62E19FD0F4F}"/>
    <cellStyle name="Normal 151 5 2 2" xfId="44874" xr:uid="{D930248F-2F07-4E68-886F-793C4BE708F2}"/>
    <cellStyle name="Normal 151 5 3" xfId="44875" xr:uid="{E184D3D1-A41E-4EF5-9B03-AE5B96DDE35B}"/>
    <cellStyle name="Normal 151 6" xfId="44876" xr:uid="{4C67209C-57C1-428D-B737-0A689621A0D9}"/>
    <cellStyle name="Normal 151 6 2" xfId="44877" xr:uid="{9483F9F3-5D41-4617-8A4E-9BA6CA38A907}"/>
    <cellStyle name="Normal 151 7" xfId="44878" xr:uid="{23F872BE-3EEF-4B40-A02D-5B980A899CFC}"/>
    <cellStyle name="Normal 152" xfId="44879" xr:uid="{93013B2F-191F-462E-9802-3494F14ECAE4}"/>
    <cellStyle name="Normal 152 2" xfId="44880" xr:uid="{E5190990-7C6A-4D7D-8B18-6015B53BEA63}"/>
    <cellStyle name="Normal 152 2 2" xfId="44881" xr:uid="{24568360-FE1B-457C-A8A9-E2B09AFDD5D1}"/>
    <cellStyle name="Normal 152 2 2 2" xfId="44882" xr:uid="{E4FC6424-7DA3-43B3-B8B5-69341C103E38}"/>
    <cellStyle name="Normal 152 2 2 2 2" xfId="44883" xr:uid="{09F35963-ABFC-4EC7-A7EB-6767E8E87380}"/>
    <cellStyle name="Normal 152 2 2 2 2 2" xfId="44884" xr:uid="{FC1D2B26-C6F6-416F-8359-79974345531E}"/>
    <cellStyle name="Normal 152 2 2 2 3" xfId="44885" xr:uid="{0AD0BE14-1165-42A5-A2BF-1BA098F7B922}"/>
    <cellStyle name="Normal 152 2 2 3" xfId="44886" xr:uid="{17BEFD5B-0EAD-4FE8-84EF-0F7E8D709FCB}"/>
    <cellStyle name="Normal 152 2 2 3 2" xfId="44887" xr:uid="{D6963DD1-BCE4-41DE-A766-C0343F076484}"/>
    <cellStyle name="Normal 152 2 2 4" xfId="44888" xr:uid="{C5CCF8E4-8151-4C92-A8CF-62A9026A6DE8}"/>
    <cellStyle name="Normal 152 2 3" xfId="44889" xr:uid="{CF043CD9-6568-4EA2-AB1C-42B7BC93059C}"/>
    <cellStyle name="Normal 152 2 3 2" xfId="44890" xr:uid="{088911C7-F402-4E8F-90AE-67924C5D672D}"/>
    <cellStyle name="Normal 152 2 3 2 2" xfId="44891" xr:uid="{5BB38F16-BA7E-43D2-98FC-44B2F81719BC}"/>
    <cellStyle name="Normal 152 2 3 3" xfId="44892" xr:uid="{7BFBD908-BA56-4CB6-B960-08EF9D64C2C6}"/>
    <cellStyle name="Normal 152 2 4" xfId="44893" xr:uid="{0C629754-84B3-4E5A-A14F-01304C0BC0BD}"/>
    <cellStyle name="Normal 152 2 4 2" xfId="44894" xr:uid="{DBE1926B-A537-4CC7-9A9A-459237BB2D5A}"/>
    <cellStyle name="Normal 152 2 5" xfId="44895" xr:uid="{0142A0EF-901F-4C8E-9A3A-0CA8272A0DB2}"/>
    <cellStyle name="Normal 152 3" xfId="44896" xr:uid="{1841A042-792F-451F-9262-2A42F3AF7A17}"/>
    <cellStyle name="Normal 152 3 2" xfId="44897" xr:uid="{2469838F-5727-4AFC-AD0E-2BC0FA7383B3}"/>
    <cellStyle name="Normal 152 3 2 2" xfId="44898" xr:uid="{53DAC249-6B77-4FF7-B355-CC5A48F5A952}"/>
    <cellStyle name="Normal 152 3 2 2 2" xfId="44899" xr:uid="{C3F5ECF0-8974-4CEA-9E71-F2BB0EED015B}"/>
    <cellStyle name="Normal 152 3 2 2 2 2" xfId="44900" xr:uid="{470EA90A-ED46-4EE1-B312-4BD480CC142B}"/>
    <cellStyle name="Normal 152 3 2 2 3" xfId="44901" xr:uid="{8427FFE7-B134-43CC-BE7B-FC5BA704C77D}"/>
    <cellStyle name="Normal 152 3 2 3" xfId="44902" xr:uid="{04DDA2B8-72CB-4D48-88D8-73600C3F4B1A}"/>
    <cellStyle name="Normal 152 3 2 3 2" xfId="44903" xr:uid="{9A66E634-26BD-4CBE-BE38-CB6EC13A0A13}"/>
    <cellStyle name="Normal 152 3 2 4" xfId="44904" xr:uid="{53FE076C-E73D-461A-946A-80BD7AD7DE19}"/>
    <cellStyle name="Normal 152 3 3" xfId="44905" xr:uid="{9167561D-9222-4AF7-8633-A600B39E660E}"/>
    <cellStyle name="Normal 152 3 3 2" xfId="44906" xr:uid="{1AC445E3-308F-438F-8D65-B165FF99A005}"/>
    <cellStyle name="Normal 152 3 3 2 2" xfId="44907" xr:uid="{AC30DE26-AD7D-40F6-B649-EC2C50A47DC3}"/>
    <cellStyle name="Normal 152 3 3 3" xfId="44908" xr:uid="{FDFEDEE8-A338-4F6A-8EDC-56951490534D}"/>
    <cellStyle name="Normal 152 3 4" xfId="44909" xr:uid="{ED387AA0-C4ED-462E-804E-AF1CD46C55A9}"/>
    <cellStyle name="Normal 152 3 4 2" xfId="44910" xr:uid="{F3E6E30F-B20D-43E3-B85D-AF88CDA9E139}"/>
    <cellStyle name="Normal 152 3 5" xfId="44911" xr:uid="{2F6B48AB-0F2E-4C06-9558-8357F23232F1}"/>
    <cellStyle name="Normal 152 4" xfId="44912" xr:uid="{1D2FEA27-2742-463C-B5DD-BEF409FD7CD8}"/>
    <cellStyle name="Normal 152 4 2" xfId="44913" xr:uid="{C62F4FFB-7936-402C-AEE1-6FBA221E503A}"/>
    <cellStyle name="Normal 152 4 2 2" xfId="44914" xr:uid="{2F179A20-9C23-48E1-8FB4-0515E5ACB380}"/>
    <cellStyle name="Normal 152 4 2 2 2" xfId="44915" xr:uid="{FA9EA541-DA4F-450C-BF75-7609102BFE45}"/>
    <cellStyle name="Normal 152 4 2 3" xfId="44916" xr:uid="{5342B456-91FF-4FDB-BB54-7A9B1F2FD98D}"/>
    <cellStyle name="Normal 152 4 3" xfId="44917" xr:uid="{D4AE14BB-7589-417C-A89F-E51A9A9EA98F}"/>
    <cellStyle name="Normal 152 4 3 2" xfId="44918" xr:uid="{3F58750C-8626-4B5F-947F-D01E7F6C7D75}"/>
    <cellStyle name="Normal 152 4 4" xfId="44919" xr:uid="{6DA9D7D5-F418-40E3-AA21-A49BF644A48E}"/>
    <cellStyle name="Normal 152 5" xfId="44920" xr:uid="{599D1CC2-AA13-49D0-BECF-E600ABFDBA2F}"/>
    <cellStyle name="Normal 152 5 2" xfId="44921" xr:uid="{9EFA4BEE-35D3-47F3-B4E2-DB3E2765F925}"/>
    <cellStyle name="Normal 152 5 2 2" xfId="44922" xr:uid="{9D9B41C5-9124-48C7-AA4C-FF26F3635BBF}"/>
    <cellStyle name="Normal 152 5 3" xfId="44923" xr:uid="{D367D425-BFD5-4EE6-8BE3-18F45E47C297}"/>
    <cellStyle name="Normal 152 6" xfId="44924" xr:uid="{C3E00DDF-4B25-4030-8813-228CA865292B}"/>
    <cellStyle name="Normal 152 6 2" xfId="44925" xr:uid="{0B4F65A6-5A56-4294-8C88-CDFF5FACAB52}"/>
    <cellStyle name="Normal 152 7" xfId="44926" xr:uid="{29F9F0AA-7137-4451-92BF-1C21CDCE111D}"/>
    <cellStyle name="Normal 153" xfId="44927" xr:uid="{9CE4E5B7-1494-43D5-8B88-134FE87F17D9}"/>
    <cellStyle name="Normal 153 2" xfId="44928" xr:uid="{1A9567DC-9D3F-4E40-A86C-5C0D2499559A}"/>
    <cellStyle name="Normal 153 2 2" xfId="44929" xr:uid="{F052FD9D-BAB3-4549-80AF-4525E850A32F}"/>
    <cellStyle name="Normal 153 2 2 2" xfId="44930" xr:uid="{AAC9D0DD-6F01-42C3-8DD2-CF59169A9507}"/>
    <cellStyle name="Normal 153 2 2 2 2" xfId="44931" xr:uid="{0C9E4075-8412-4799-9DEF-40BB285735C6}"/>
    <cellStyle name="Normal 153 2 2 2 2 2" xfId="44932" xr:uid="{EAF752BE-6CA0-48B1-8AA8-84C7693A834F}"/>
    <cellStyle name="Normal 153 2 2 2 3" xfId="44933" xr:uid="{8956D58F-707E-41D8-9368-6349DA46EBFC}"/>
    <cellStyle name="Normal 153 2 2 3" xfId="44934" xr:uid="{903F07F1-DA04-4EAB-9B80-091ABB2260A7}"/>
    <cellStyle name="Normal 153 2 2 3 2" xfId="44935" xr:uid="{7A6A0038-8100-4C50-AFE7-E53537D09AE5}"/>
    <cellStyle name="Normal 153 2 2 4" xfId="44936" xr:uid="{395BC88C-8ADD-4BA1-8D29-C2FE6C19B773}"/>
    <cellStyle name="Normal 153 2 3" xfId="44937" xr:uid="{0FFC774D-7C7B-4FB6-A37C-EAEBCB105AC6}"/>
    <cellStyle name="Normal 153 2 3 2" xfId="44938" xr:uid="{1E5E0F66-700E-42C5-92AA-A3B08AB90773}"/>
    <cellStyle name="Normal 153 2 3 2 2" xfId="44939" xr:uid="{7E665D7F-CE20-4BCB-8DE1-CE4B6EE463FB}"/>
    <cellStyle name="Normal 153 2 3 3" xfId="44940" xr:uid="{D12DC835-6432-4E9E-B876-18A7E1E7A3D2}"/>
    <cellStyle name="Normal 153 2 4" xfId="44941" xr:uid="{D94F4198-E0A7-461B-A326-BCA2A9672CD3}"/>
    <cellStyle name="Normal 153 2 4 2" xfId="44942" xr:uid="{E4BA287F-E021-40E4-81E7-0407600AD73E}"/>
    <cellStyle name="Normal 153 2 5" xfId="44943" xr:uid="{C3C6A619-F586-4BFB-9914-6FA26AAC1797}"/>
    <cellStyle name="Normal 153 3" xfId="44944" xr:uid="{75657937-072B-4D1F-BF14-2A3C7F817EC9}"/>
    <cellStyle name="Normal 153 3 2" xfId="44945" xr:uid="{C6452D84-8A47-4DD1-898B-11B4FBD330C6}"/>
    <cellStyle name="Normal 153 3 2 2" xfId="44946" xr:uid="{10649BCF-82B9-449D-8FEC-C3593024F753}"/>
    <cellStyle name="Normal 153 3 2 2 2" xfId="44947" xr:uid="{E0B89AA7-530C-4F1B-98DD-A21643602E6F}"/>
    <cellStyle name="Normal 153 3 2 2 2 2" xfId="44948" xr:uid="{171EC700-F9BC-4960-A5FC-ED86795E8C5C}"/>
    <cellStyle name="Normal 153 3 2 2 3" xfId="44949" xr:uid="{5EC6C69A-81D5-47EE-BB66-1E2ACBEC8B1F}"/>
    <cellStyle name="Normal 153 3 2 3" xfId="44950" xr:uid="{636760CF-9E48-43D1-AF3F-3C898269834E}"/>
    <cellStyle name="Normal 153 3 2 3 2" xfId="44951" xr:uid="{04A58A20-3945-4F8C-AB6C-C781A405BF1D}"/>
    <cellStyle name="Normal 153 3 2 4" xfId="44952" xr:uid="{C8EAFDE9-9F4A-4F90-9B5F-183287663EE4}"/>
    <cellStyle name="Normal 153 3 3" xfId="44953" xr:uid="{BA082F6D-5310-4E12-842E-C385E99E2FCC}"/>
    <cellStyle name="Normal 153 3 3 2" xfId="44954" xr:uid="{861F002B-C469-4BBA-8AEC-BD7C19C9F64D}"/>
    <cellStyle name="Normal 153 3 3 2 2" xfId="44955" xr:uid="{ECD0DF81-048F-43BA-901E-543C251D4C2A}"/>
    <cellStyle name="Normal 153 3 3 3" xfId="44956" xr:uid="{6492EFB8-B9C6-45DC-B57F-8F16F0677A8C}"/>
    <cellStyle name="Normal 153 3 4" xfId="44957" xr:uid="{2D85B135-6160-4374-B3AA-B3F62833E80E}"/>
    <cellStyle name="Normal 153 3 4 2" xfId="44958" xr:uid="{E1B755BA-4D34-46B7-931B-589E89CAB105}"/>
    <cellStyle name="Normal 153 3 5" xfId="44959" xr:uid="{45C58698-3BA2-43FD-88C2-15BDB808FDD6}"/>
    <cellStyle name="Normal 153 4" xfId="44960" xr:uid="{D463B83B-285D-444F-9CDC-42181A9CFE48}"/>
    <cellStyle name="Normal 153 4 2" xfId="44961" xr:uid="{48363EE3-89F7-4272-A3E8-71F9F40B15DB}"/>
    <cellStyle name="Normal 153 4 2 2" xfId="44962" xr:uid="{79085FCD-7595-4B4A-9730-3B4FEA1DC510}"/>
    <cellStyle name="Normal 153 4 2 2 2" xfId="44963" xr:uid="{B4C5422A-938C-441F-9230-11021F43F948}"/>
    <cellStyle name="Normal 153 4 2 3" xfId="44964" xr:uid="{231906B9-2A17-4939-9B2F-BC1D216F0214}"/>
    <cellStyle name="Normal 153 4 3" xfId="44965" xr:uid="{7463FB30-3EC1-4454-8E59-C2F2174B4C13}"/>
    <cellStyle name="Normal 153 4 3 2" xfId="44966" xr:uid="{A09BB8DC-9352-4EB1-842D-A585B46844C8}"/>
    <cellStyle name="Normal 153 4 4" xfId="44967" xr:uid="{A9C1EE8A-2761-4EEA-9C67-8A46CDEE7EC4}"/>
    <cellStyle name="Normal 153 5" xfId="44968" xr:uid="{96684332-85F3-4598-849F-C5A5FA28A67F}"/>
    <cellStyle name="Normal 153 5 2" xfId="44969" xr:uid="{B2A94EBA-8002-44F4-A47D-BF448186CBAF}"/>
    <cellStyle name="Normal 153 5 2 2" xfId="44970" xr:uid="{97763587-DEE9-467B-BA1E-F3E0505D0D84}"/>
    <cellStyle name="Normal 153 5 3" xfId="44971" xr:uid="{774BA215-5ADC-4994-A95A-5EAA34B3BA3A}"/>
    <cellStyle name="Normal 153 6" xfId="44972" xr:uid="{0C8AB1CA-A229-4EE7-AD16-59E8C2348070}"/>
    <cellStyle name="Normal 153 6 2" xfId="44973" xr:uid="{67316BAA-5C7D-4546-B583-5988AA8CFA38}"/>
    <cellStyle name="Normal 153 7" xfId="44974" xr:uid="{38F50578-BDD8-4099-81A3-BC80EAA1EFA6}"/>
    <cellStyle name="Normal 154" xfId="44975" xr:uid="{BC314EFC-2C29-4EFD-8798-CFA02D389D76}"/>
    <cellStyle name="Normal 154 2" xfId="44976" xr:uid="{EC38FFA1-9E6C-494C-9CC7-ED7FFA342D29}"/>
    <cellStyle name="Normal 154 2 2" xfId="44977" xr:uid="{976524FF-1C5F-4340-AE1A-9E24FE577F35}"/>
    <cellStyle name="Normal 154 2 2 2" xfId="44978" xr:uid="{B1F95D45-B533-445B-BADF-70141CB30890}"/>
    <cellStyle name="Normal 154 2 2 2 2" xfId="44979" xr:uid="{86A91A4D-733E-4336-A84A-651E84F71EC9}"/>
    <cellStyle name="Normal 154 2 2 2 2 2" xfId="44980" xr:uid="{4B3653E1-2C3E-4AAB-965C-728D18EA222A}"/>
    <cellStyle name="Normal 154 2 2 2 3" xfId="44981" xr:uid="{A2705744-5162-4419-B43C-96B8670029DC}"/>
    <cellStyle name="Normal 154 2 2 3" xfId="44982" xr:uid="{D91AFC49-52C2-43B7-9F09-C0DBAC69E8C6}"/>
    <cellStyle name="Normal 154 2 2 3 2" xfId="44983" xr:uid="{FCA67611-54E1-4FD4-81E8-4AF159BFACA8}"/>
    <cellStyle name="Normal 154 2 2 4" xfId="44984" xr:uid="{DAC448C9-780C-4276-AB65-30755C892492}"/>
    <cellStyle name="Normal 154 2 3" xfId="44985" xr:uid="{95935BD4-DB14-4DBB-8AA9-DCBB7DE26A3A}"/>
    <cellStyle name="Normal 154 2 3 2" xfId="44986" xr:uid="{A2CD8455-C08E-470E-B9E6-EB2B2D1EABCC}"/>
    <cellStyle name="Normal 154 2 3 2 2" xfId="44987" xr:uid="{E5573929-0BEE-4649-8755-9C80639945D9}"/>
    <cellStyle name="Normal 154 2 3 3" xfId="44988" xr:uid="{20B729A4-3DFE-4892-B49C-5837C1CEDC18}"/>
    <cellStyle name="Normal 154 2 4" xfId="44989" xr:uid="{DADCCB87-0D5D-4D17-89CC-C8A4291433B7}"/>
    <cellStyle name="Normal 154 2 4 2" xfId="44990" xr:uid="{00657535-3E07-4F67-B796-1D1922B77B56}"/>
    <cellStyle name="Normal 154 2 5" xfId="44991" xr:uid="{2AEDD5EB-1A1F-4546-A0FF-3B4414A38AC1}"/>
    <cellStyle name="Normal 154 3" xfId="44992" xr:uid="{9B87754D-5444-4A0E-8A70-C78B32B1AE35}"/>
    <cellStyle name="Normal 154 3 2" xfId="44993" xr:uid="{49843060-7927-464B-ACB6-AAB82AD71932}"/>
    <cellStyle name="Normal 154 3 2 2" xfId="44994" xr:uid="{3814E310-B3B0-41A5-9994-D09C0713F58F}"/>
    <cellStyle name="Normal 154 3 2 2 2" xfId="44995" xr:uid="{B8BF4C0A-19FA-44EC-B113-6408E4B70760}"/>
    <cellStyle name="Normal 154 3 2 2 2 2" xfId="44996" xr:uid="{2A253FD6-FBE4-486C-87E0-64042F6CDD86}"/>
    <cellStyle name="Normal 154 3 2 2 3" xfId="44997" xr:uid="{0B6FD87C-A74E-44ED-B505-AFEFF1F55250}"/>
    <cellStyle name="Normal 154 3 2 3" xfId="44998" xr:uid="{240EBBDC-B913-4959-B4AA-E8C53E0A59C4}"/>
    <cellStyle name="Normal 154 3 2 3 2" xfId="44999" xr:uid="{ACBE835C-E99E-4105-A367-99C65AAFBE3A}"/>
    <cellStyle name="Normal 154 3 2 4" xfId="45000" xr:uid="{53476429-92FE-4607-ACD0-16434F06772A}"/>
    <cellStyle name="Normal 154 3 3" xfId="45001" xr:uid="{AE7FA740-30B2-48D9-9D87-A52AC85A1C21}"/>
    <cellStyle name="Normal 154 3 3 2" xfId="45002" xr:uid="{97B6F753-5B30-41F4-8E29-6AF4EEC298E7}"/>
    <cellStyle name="Normal 154 3 3 2 2" xfId="45003" xr:uid="{17B3D305-6BBD-4AC9-AAD9-344E80F65FAF}"/>
    <cellStyle name="Normal 154 3 3 3" xfId="45004" xr:uid="{CDBC5BC1-FC20-47E4-9C19-D13CB684EB85}"/>
    <cellStyle name="Normal 154 3 4" xfId="45005" xr:uid="{5F6698EA-ECF7-4E30-8380-4A81810CD4FB}"/>
    <cellStyle name="Normal 154 3 4 2" xfId="45006" xr:uid="{34AC6469-AD89-415D-AB26-94CBE54DEFA6}"/>
    <cellStyle name="Normal 154 3 5" xfId="45007" xr:uid="{4CEB26B8-FDD6-4EC2-8347-4CF74D5DD6D3}"/>
    <cellStyle name="Normal 154 4" xfId="45008" xr:uid="{81057A51-008A-4BAA-A153-1BEA60C08AF2}"/>
    <cellStyle name="Normal 154 4 2" xfId="45009" xr:uid="{13E87E79-4B44-4316-81A2-C01EE2A88DA1}"/>
    <cellStyle name="Normal 154 4 2 2" xfId="45010" xr:uid="{B81FB012-C9B9-406F-B501-C87AA978A824}"/>
    <cellStyle name="Normal 154 4 2 2 2" xfId="45011" xr:uid="{4421C8F8-8F1C-4313-8A4A-7A12D92326DD}"/>
    <cellStyle name="Normal 154 4 2 3" xfId="45012" xr:uid="{B00BABA1-2686-49FC-BF52-D7CB11F17F64}"/>
    <cellStyle name="Normal 154 4 3" xfId="45013" xr:uid="{B1DA577C-BFA8-48C5-8D82-D5965C4F0962}"/>
    <cellStyle name="Normal 154 4 3 2" xfId="45014" xr:uid="{6A6B1EAC-A30A-4071-AA76-5CEF097B2A48}"/>
    <cellStyle name="Normal 154 4 4" xfId="45015" xr:uid="{EBF20E4A-F6CC-49BF-A85C-C7EC83F14761}"/>
    <cellStyle name="Normal 154 5" xfId="45016" xr:uid="{1CF56415-BA8B-4CC8-8551-5AC742C4792C}"/>
    <cellStyle name="Normal 154 5 2" xfId="45017" xr:uid="{0459C8AF-F25D-42A6-B2C4-860FAAF18391}"/>
    <cellStyle name="Normal 154 5 2 2" xfId="45018" xr:uid="{C3B10AA5-F6C2-4A34-B386-D1004D7C0ED5}"/>
    <cellStyle name="Normal 154 5 3" xfId="45019" xr:uid="{1FACDA05-B89E-43DC-A9D9-9581D83A3B0F}"/>
    <cellStyle name="Normal 154 6" xfId="45020" xr:uid="{E2173C06-5F63-43DA-909A-5653016BE288}"/>
    <cellStyle name="Normal 154 6 2" xfId="45021" xr:uid="{5D15E94B-D83C-4E5B-8306-0385D90C095C}"/>
    <cellStyle name="Normal 154 7" xfId="45022" xr:uid="{F8A4DEFE-5691-4003-9149-08B719CF10C8}"/>
    <cellStyle name="Normal 155" xfId="45023" xr:uid="{E27F757D-28D7-4182-A71C-FF81AB7268ED}"/>
    <cellStyle name="Normal 155 2" xfId="45024" xr:uid="{C9336E48-7161-4CAA-9F9E-149C7AABC390}"/>
    <cellStyle name="Normal 155 2 2" xfId="45025" xr:uid="{90A7EFA6-CF40-42A1-ADDD-1DB8F9C3096E}"/>
    <cellStyle name="Normal 155 2 2 2" xfId="45026" xr:uid="{9CC5850A-A945-4985-AAFC-0F222523E8D5}"/>
    <cellStyle name="Normal 155 2 2 2 2" xfId="45027" xr:uid="{2FAC3B43-D3FB-423D-A356-588CC569C710}"/>
    <cellStyle name="Normal 155 2 2 2 2 2" xfId="45028" xr:uid="{930B222E-94FE-4DB5-9CDE-EF4091F76157}"/>
    <cellStyle name="Normal 155 2 2 2 3" xfId="45029" xr:uid="{BBBFEC48-B77D-4C37-843D-120A1BAD9525}"/>
    <cellStyle name="Normal 155 2 2 3" xfId="45030" xr:uid="{F2A7B8D1-511C-48FF-A7C8-CC872C2A5733}"/>
    <cellStyle name="Normal 155 2 2 3 2" xfId="45031" xr:uid="{B80376D1-8C79-4F91-8186-DEB45C77DB74}"/>
    <cellStyle name="Normal 155 2 2 4" xfId="45032" xr:uid="{C37E1EA3-8F28-4713-9DA0-E383BB7EE40F}"/>
    <cellStyle name="Normal 155 2 3" xfId="45033" xr:uid="{F492F6E6-3387-45E4-9FBD-C39A63812F34}"/>
    <cellStyle name="Normal 155 2 3 2" xfId="45034" xr:uid="{F8A30DD1-13D5-49CE-BEE2-92BD190934C9}"/>
    <cellStyle name="Normal 155 2 3 2 2" xfId="45035" xr:uid="{5360BFF4-26B2-46AC-8610-D5E552B664D6}"/>
    <cellStyle name="Normal 155 2 3 3" xfId="45036" xr:uid="{A5F749EB-4D81-4F90-A1F8-130B72195BC6}"/>
    <cellStyle name="Normal 155 2 4" xfId="45037" xr:uid="{B67F2FF0-04AD-4344-819D-95FB3B3B0501}"/>
    <cellStyle name="Normal 155 2 4 2" xfId="45038" xr:uid="{E7356D7A-5C71-4B14-A9ED-A9B77A95C0FE}"/>
    <cellStyle name="Normal 155 2 5" xfId="45039" xr:uid="{78F98F56-1D12-4D1E-9F62-87A6DF40C67A}"/>
    <cellStyle name="Normal 155 3" xfId="45040" xr:uid="{691F6ABA-56FA-420F-BA70-0935DFD344DB}"/>
    <cellStyle name="Normal 155 3 2" xfId="45041" xr:uid="{92B130B3-DCAF-4DA3-8174-99D59C9029D2}"/>
    <cellStyle name="Normal 155 3 2 2" xfId="45042" xr:uid="{7AE7568A-EF72-4330-8EC7-6C6071737D2E}"/>
    <cellStyle name="Normal 155 3 2 2 2" xfId="45043" xr:uid="{DBF0C5BD-6E5F-4246-8D98-52815BE946E8}"/>
    <cellStyle name="Normal 155 3 2 2 2 2" xfId="45044" xr:uid="{98193F1B-B479-49CF-A046-9CE52CD071BE}"/>
    <cellStyle name="Normal 155 3 2 2 3" xfId="45045" xr:uid="{4099BF73-483C-4F50-BCC7-1739943FC427}"/>
    <cellStyle name="Normal 155 3 2 3" xfId="45046" xr:uid="{92BB5E98-0B17-4527-9B1C-9CB876252801}"/>
    <cellStyle name="Normal 155 3 2 3 2" xfId="45047" xr:uid="{C3A6A3F0-B1F8-4EDF-9AA4-C555E2CFE7D0}"/>
    <cellStyle name="Normal 155 3 2 4" xfId="45048" xr:uid="{9DDA90BE-A9B4-47CF-BE44-E1A404EFD2AC}"/>
    <cellStyle name="Normal 155 3 3" xfId="45049" xr:uid="{8318EA3B-E2FE-4918-8FEA-23624C8F9CA5}"/>
    <cellStyle name="Normal 155 3 3 2" xfId="45050" xr:uid="{097ABC94-C060-4BA5-A6E8-EAAC2684605E}"/>
    <cellStyle name="Normal 155 3 3 2 2" xfId="45051" xr:uid="{061A010B-203B-4779-8C9D-14253F74A3CE}"/>
    <cellStyle name="Normal 155 3 3 3" xfId="45052" xr:uid="{D6948116-8CDA-408C-996B-61117782A8A6}"/>
    <cellStyle name="Normal 155 3 4" xfId="45053" xr:uid="{215FC44F-4BAD-444E-8EC4-4EF18E3728DB}"/>
    <cellStyle name="Normal 155 3 4 2" xfId="45054" xr:uid="{619CDA6B-3A72-4ED0-A844-E64DDB624376}"/>
    <cellStyle name="Normal 155 3 5" xfId="45055" xr:uid="{E0391D49-FD86-48B7-A5D5-8681080AAA15}"/>
    <cellStyle name="Normal 155 4" xfId="45056" xr:uid="{F3EDA11E-2E9B-4224-AE10-B93DD75C1164}"/>
    <cellStyle name="Normal 155 4 2" xfId="45057" xr:uid="{5DB9EEBB-F89B-4F57-8976-C5934311815C}"/>
    <cellStyle name="Normal 155 4 2 2" xfId="45058" xr:uid="{FBE5BC06-A29A-4209-B2F8-83FE289A6D16}"/>
    <cellStyle name="Normal 155 4 2 2 2" xfId="45059" xr:uid="{04F81FF4-436C-43DB-A494-4C8272FE47C6}"/>
    <cellStyle name="Normal 155 4 2 3" xfId="45060" xr:uid="{F4978925-C625-4D8A-93A0-047E81718B69}"/>
    <cellStyle name="Normal 155 4 3" xfId="45061" xr:uid="{D550B3AC-17C0-41E4-822C-D0924A33B836}"/>
    <cellStyle name="Normal 155 4 3 2" xfId="45062" xr:uid="{CACEC16E-2885-467E-9DFB-3B1D711C82D6}"/>
    <cellStyle name="Normal 155 4 4" xfId="45063" xr:uid="{D2090A17-F01B-4222-99F1-10B3C8763E55}"/>
    <cellStyle name="Normal 155 5" xfId="45064" xr:uid="{73138F16-8C90-4767-80B9-AC1DF5FA860E}"/>
    <cellStyle name="Normal 155 5 2" xfId="45065" xr:uid="{C41DB62A-EF36-4F7E-A7A9-8EB80A1B1F99}"/>
    <cellStyle name="Normal 155 5 2 2" xfId="45066" xr:uid="{75F8C599-BDAE-482E-8599-0C972DEC9F31}"/>
    <cellStyle name="Normal 155 5 3" xfId="45067" xr:uid="{A32D647C-938B-4A52-A54E-6302FEE992BE}"/>
    <cellStyle name="Normal 155 6" xfId="45068" xr:uid="{AC202D1C-1477-4AD4-B1E6-938F475295BE}"/>
    <cellStyle name="Normal 155 6 2" xfId="45069" xr:uid="{BB60D3BF-5268-4C36-99D1-A7400EC0253C}"/>
    <cellStyle name="Normal 155 7" xfId="45070" xr:uid="{D13AD4D6-5A89-4F92-A6D7-35016ADE03A8}"/>
    <cellStyle name="Normal 156" xfId="45071" xr:uid="{52A4D59C-88E3-47AF-8D82-4B225BA8126E}"/>
    <cellStyle name="Normal 156 2" xfId="45072" xr:uid="{E4BE81C3-1A18-49E7-8384-DDB3BB01B6A3}"/>
    <cellStyle name="Normal 156 3" xfId="45073" xr:uid="{2B9EEC26-6644-4FC2-A85C-3A2783C1DA7F}"/>
    <cellStyle name="Normal 156 3 2" xfId="45074" xr:uid="{CB7F2864-11B6-4FD0-B215-D7A0016AE99D}"/>
    <cellStyle name="Normal 156 3 2 2" xfId="45075" xr:uid="{F5819193-D6D7-42FE-B368-D0FD5A6102D2}"/>
    <cellStyle name="Normal 156 3 2 2 2" xfId="45076" xr:uid="{D4460900-03C8-4A76-8C5D-1FFA528B481B}"/>
    <cellStyle name="Normal 156 3 2 2 2 2" xfId="45077" xr:uid="{CC4D9D7F-7409-4510-8B17-06DD8068363E}"/>
    <cellStyle name="Normal 156 3 2 2 3" xfId="45078" xr:uid="{44FFCB65-D16B-434C-99F4-AF8784B054E6}"/>
    <cellStyle name="Normal 156 3 2 3" xfId="45079" xr:uid="{2309662D-ED10-45D7-B804-8F0ABB87E5AA}"/>
    <cellStyle name="Normal 156 3 2 3 2" xfId="45080" xr:uid="{2099FD3E-E1CA-4D18-A4CA-F758B4464D39}"/>
    <cellStyle name="Normal 156 3 2 4" xfId="45081" xr:uid="{D7B649F8-0C85-4895-8A1F-74E8CF1B4A67}"/>
    <cellStyle name="Normal 156 3 3" xfId="45082" xr:uid="{3E6C6E02-6E37-465A-85F4-31ABA16FEAC5}"/>
    <cellStyle name="Normal 156 3 3 2" xfId="45083" xr:uid="{A3C019DB-6C56-4EAF-AFD3-4320F891C6FE}"/>
    <cellStyle name="Normal 156 3 3 2 2" xfId="45084" xr:uid="{2CC0D85A-8905-457B-8CCF-6A4B9AE84238}"/>
    <cellStyle name="Normal 156 3 3 3" xfId="45085" xr:uid="{D23FA7FF-D904-48C8-A90A-2DAE7DC400D3}"/>
    <cellStyle name="Normal 156 3 4" xfId="45086" xr:uid="{4BE3E897-AC9B-49C9-BE41-75DFDAB93488}"/>
    <cellStyle name="Normal 156 3 4 2" xfId="45087" xr:uid="{62396706-E10B-4450-89FD-591592AAB4B8}"/>
    <cellStyle name="Normal 156 3 5" xfId="45088" xr:uid="{46F73031-1E6E-4893-8A8D-6946B60C66CE}"/>
    <cellStyle name="Normal 157" xfId="45089" xr:uid="{9B8461C6-3297-4B28-8ED9-E33D591B62FD}"/>
    <cellStyle name="Normal 157 2" xfId="45090" xr:uid="{F4B375ED-E984-44DD-BD33-C22046C615AE}"/>
    <cellStyle name="Normal 157 3" xfId="45091" xr:uid="{E99081C5-2079-4667-9FE3-079309498AF3}"/>
    <cellStyle name="Normal 157 3 2" xfId="45092" xr:uid="{DFF899D8-7C5E-47F5-A49E-2EC3D890AE92}"/>
    <cellStyle name="Normal 157 3 2 2" xfId="45093" xr:uid="{B2819832-2262-46CE-9461-69C31AE7463D}"/>
    <cellStyle name="Normal 157 3 2 2 2" xfId="45094" xr:uid="{7D8BFC3A-D856-4511-AA3C-296490B8406B}"/>
    <cellStyle name="Normal 157 3 2 2 2 2" xfId="45095" xr:uid="{765EA12A-93AA-4A2B-825F-7BEF259CDEA7}"/>
    <cellStyle name="Normal 157 3 2 2 3" xfId="45096" xr:uid="{E7A7103B-C120-46A5-B66A-B0DED6F94675}"/>
    <cellStyle name="Normal 157 3 2 3" xfId="45097" xr:uid="{7CC2687A-EB9B-45BE-904B-C81DA2828A8E}"/>
    <cellStyle name="Normal 157 3 2 3 2" xfId="45098" xr:uid="{06236955-A207-4DF4-BEE4-9E1ABC3D6BF0}"/>
    <cellStyle name="Normal 157 3 2 4" xfId="45099" xr:uid="{9DB221C6-71C4-475B-B779-41500456C99C}"/>
    <cellStyle name="Normal 157 3 3" xfId="45100" xr:uid="{A50F40C7-0E2C-4320-A4BD-7DFEFEFAC0FF}"/>
    <cellStyle name="Normal 157 3 3 2" xfId="45101" xr:uid="{4A947E70-E5D0-4DD9-B6A8-BECA90E57CE8}"/>
    <cellStyle name="Normal 157 3 3 2 2" xfId="45102" xr:uid="{BFF0AC2A-D808-4FCD-B5CF-FDE807D91F28}"/>
    <cellStyle name="Normal 157 3 3 3" xfId="45103" xr:uid="{B646CCA4-3206-4DF2-97D2-EC44658B5EC8}"/>
    <cellStyle name="Normal 157 3 4" xfId="45104" xr:uid="{84BB5E43-D765-4141-87C5-8DA35E9CE1D4}"/>
    <cellStyle name="Normal 157 3 4 2" xfId="45105" xr:uid="{254768B8-63A4-4B2D-9154-0DBC2E211107}"/>
    <cellStyle name="Normal 157 3 5" xfId="45106" xr:uid="{3666E628-AE84-445B-9180-8A606099B77F}"/>
    <cellStyle name="Normal 158" xfId="45107" xr:uid="{5B59D075-AB95-40C4-9DDE-5D994C730304}"/>
    <cellStyle name="Normal 158 2" xfId="45108" xr:uid="{997EECF9-CCDE-4018-8A0A-49EAD4E8B513}"/>
    <cellStyle name="Normal 158 3" xfId="45109" xr:uid="{BB7C8FEA-B3BE-4C2F-B20D-5E2A02028870}"/>
    <cellStyle name="Normal 158 3 2" xfId="45110" xr:uid="{71BD915E-6C0F-4A77-ADE1-AD08FDBCF732}"/>
    <cellStyle name="Normal 158 3 2 2" xfId="45111" xr:uid="{1440C1A2-5C0A-475A-AE27-720596A2D2C8}"/>
    <cellStyle name="Normal 158 3 2 2 2" xfId="45112" xr:uid="{66265352-7C9F-4E56-9701-B66BFA0D34FD}"/>
    <cellStyle name="Normal 158 3 2 2 2 2" xfId="45113" xr:uid="{0BB40D17-8D54-4A46-B5DA-BD1B6D636003}"/>
    <cellStyle name="Normal 158 3 2 2 3" xfId="45114" xr:uid="{4BFA30F5-6320-468B-BD35-6FBF4009C665}"/>
    <cellStyle name="Normal 158 3 2 3" xfId="45115" xr:uid="{B4FFC347-38A2-4AC0-86FF-8BE343FAEE08}"/>
    <cellStyle name="Normal 158 3 2 3 2" xfId="45116" xr:uid="{E9203ABB-B60E-4506-A9DB-45E9D7666183}"/>
    <cellStyle name="Normal 158 3 2 4" xfId="45117" xr:uid="{19B8BAFB-9995-4AE2-91B4-3D0B9C685997}"/>
    <cellStyle name="Normal 158 3 3" xfId="45118" xr:uid="{A2C394A3-7B66-476C-A8C0-3D081A93B2DC}"/>
    <cellStyle name="Normal 158 3 3 2" xfId="45119" xr:uid="{7E1A76A7-A9A7-4018-958E-52FB087DDBD7}"/>
    <cellStyle name="Normal 158 3 3 2 2" xfId="45120" xr:uid="{3A5B5FC8-32F6-4E07-8B81-DD1E1B85E6E3}"/>
    <cellStyle name="Normal 158 3 3 3" xfId="45121" xr:uid="{45822E73-5ABD-4FB3-A90C-861C077E972F}"/>
    <cellStyle name="Normal 158 3 4" xfId="45122" xr:uid="{4852AC38-72A9-4800-8083-44BBF68E7C2C}"/>
    <cellStyle name="Normal 158 3 4 2" xfId="45123" xr:uid="{7DD217DE-3B6C-45C4-8D70-9C8D3AE10FB1}"/>
    <cellStyle name="Normal 158 3 5" xfId="45124" xr:uid="{F849ED3E-9D64-4691-8B4C-944269C42795}"/>
    <cellStyle name="Normal 159" xfId="45125" xr:uid="{CE6EC778-74BD-412E-AB21-CE46376BA351}"/>
    <cellStyle name="Normal 159 2" xfId="45126" xr:uid="{7BD028E3-84CF-4780-B0D0-E4926B16D145}"/>
    <cellStyle name="Normal 159 3" xfId="45127" xr:uid="{A844B824-A44F-48E3-A6AF-0FB58353C54B}"/>
    <cellStyle name="Normal 159 3 2" xfId="45128" xr:uid="{6273F0D9-18EB-4DAA-B3D2-4807F2B13FDD}"/>
    <cellStyle name="Normal 159 3 2 2" xfId="45129" xr:uid="{91783DD9-E787-4782-A59C-4253696CFA9D}"/>
    <cellStyle name="Normal 159 3 2 2 2" xfId="45130" xr:uid="{3B70DFFB-4E65-4E22-8E17-6763CF95D737}"/>
    <cellStyle name="Normal 159 3 2 2 2 2" xfId="45131" xr:uid="{DD8A8895-5705-43AA-8F01-872A404BA5A1}"/>
    <cellStyle name="Normal 159 3 2 2 3" xfId="45132" xr:uid="{1EB66F6B-41D7-4AFC-A979-1CF1D5A635E3}"/>
    <cellStyle name="Normal 159 3 2 3" xfId="45133" xr:uid="{B19435DC-0B5E-45CC-8B95-E911D718CDFB}"/>
    <cellStyle name="Normal 159 3 2 3 2" xfId="45134" xr:uid="{9F2FEBFC-CAAE-42EC-AE48-290CB430C913}"/>
    <cellStyle name="Normal 159 3 2 4" xfId="45135" xr:uid="{BDB95B25-B92A-45C7-A927-BD0689563895}"/>
    <cellStyle name="Normal 159 3 3" xfId="45136" xr:uid="{CD65F872-0E3E-48FB-B474-419F20A5EEB2}"/>
    <cellStyle name="Normal 159 3 3 2" xfId="45137" xr:uid="{7EEB0174-D9AE-453F-8D75-B909FD33A3C3}"/>
    <cellStyle name="Normal 159 3 3 2 2" xfId="45138" xr:uid="{74961B0B-A8C8-485B-9ED9-31881DB3EA03}"/>
    <cellStyle name="Normal 159 3 3 3" xfId="45139" xr:uid="{BD79C9D2-AB3E-4666-B5DB-0D57A5CD24F5}"/>
    <cellStyle name="Normal 159 3 4" xfId="45140" xr:uid="{5E87C7FA-975A-4F18-A8BF-DFBE6FF59BA5}"/>
    <cellStyle name="Normal 159 3 4 2" xfId="45141" xr:uid="{F949DE62-16E2-4733-9593-F4A8DC5B2AB9}"/>
    <cellStyle name="Normal 159 3 5" xfId="45142" xr:uid="{005CDEF7-B900-4C1F-AD8D-55D45606A2A7}"/>
    <cellStyle name="Normal 16" xfId="707" xr:uid="{1A8EB4B2-8603-41CE-9304-885DEFA7A884}"/>
    <cellStyle name="Normal 16 2" xfId="1355" xr:uid="{62B640DB-1599-473E-80BB-B3B3FF65FCE2}"/>
    <cellStyle name="Normal 16 2 2" xfId="45144" xr:uid="{3DC6036B-307F-4DEE-A500-BE420F470E66}"/>
    <cellStyle name="Normal 16 3" xfId="1306" xr:uid="{74E11593-4048-4F07-A2FA-57B2F7D727D2}"/>
    <cellStyle name="Normal 16 3 2" xfId="45146" xr:uid="{5A853D41-8596-4881-8C89-A4EECB4DEAD8}"/>
    <cellStyle name="Normal 16 3 3" xfId="45147" xr:uid="{0EA7BEFF-9B79-4CE1-BDAE-B267A6B17782}"/>
    <cellStyle name="Normal 16 3 4" xfId="45145" xr:uid="{06C7CDD4-F46E-4EE2-85A3-88CD9CDF0A91}"/>
    <cellStyle name="Normal 16 4" xfId="45148" xr:uid="{249FEA55-9D83-4A05-A14C-623ACAA0F3B3}"/>
    <cellStyle name="Normal 16 5" xfId="45143" xr:uid="{6541A141-B989-4F38-BD96-A001A1B7883D}"/>
    <cellStyle name="Normal 160" xfId="45149" xr:uid="{5BA44638-EBA9-4C7E-9A84-B4059C5AA154}"/>
    <cellStyle name="Normal 160 2" xfId="45150" xr:uid="{A2461BDB-4C81-4248-A96C-D2AB4ECC0293}"/>
    <cellStyle name="Normal 160 3" xfId="45151" xr:uid="{4B9A5F6D-B436-4FED-894B-ED4645E808E0}"/>
    <cellStyle name="Normal 160 3 2" xfId="45152" xr:uid="{2865A8E5-AA3F-434D-B1F0-BF36588578DE}"/>
    <cellStyle name="Normal 160 3 2 2" xfId="45153" xr:uid="{9AB872B6-2D6A-4D46-AD6A-6E7033806B72}"/>
    <cellStyle name="Normal 160 3 2 2 2" xfId="45154" xr:uid="{CD0B4F54-64F8-4373-8996-A18723BB3615}"/>
    <cellStyle name="Normal 160 3 2 2 2 2" xfId="45155" xr:uid="{1CF3EB6A-9BBF-4760-8DDA-D8A4F7CD88FB}"/>
    <cellStyle name="Normal 160 3 2 2 3" xfId="45156" xr:uid="{6EDCA285-1F90-49F3-985D-C6CE744338DB}"/>
    <cellStyle name="Normal 160 3 2 3" xfId="45157" xr:uid="{7E17688E-6A88-4BED-8BB0-D15513578BA0}"/>
    <cellStyle name="Normal 160 3 2 3 2" xfId="45158" xr:uid="{140F4693-47B9-4DF8-8792-9F7FB0E7FDEA}"/>
    <cellStyle name="Normal 160 3 2 4" xfId="45159" xr:uid="{7A9AE770-D026-4E40-87EB-56B0FA940406}"/>
    <cellStyle name="Normal 160 3 3" xfId="45160" xr:uid="{96FF8F0B-A8B8-47A1-AE80-AE5F4715567C}"/>
    <cellStyle name="Normal 160 3 3 2" xfId="45161" xr:uid="{00A55A9C-3136-4B96-A018-7BDED3B7BABE}"/>
    <cellStyle name="Normal 160 3 3 2 2" xfId="45162" xr:uid="{F7CF71DC-FCF4-452B-8AD3-748DF060F7AC}"/>
    <cellStyle name="Normal 160 3 3 3" xfId="45163" xr:uid="{55F9D33E-D420-4111-B2E8-55E91617927E}"/>
    <cellStyle name="Normal 160 3 4" xfId="45164" xr:uid="{9B9E9E4E-FA6A-44D2-B27A-F2BCDB19DD38}"/>
    <cellStyle name="Normal 160 3 4 2" xfId="45165" xr:uid="{3B542874-40F4-4BAA-9A30-57892484EA50}"/>
    <cellStyle name="Normal 160 3 5" xfId="45166" xr:uid="{8EFE2C5C-872D-471D-B362-98AB06732B4B}"/>
    <cellStyle name="Normal 161" xfId="45167" xr:uid="{97CAF92D-6F1E-4060-ACC9-15D49A095926}"/>
    <cellStyle name="Normal 161 2" xfId="45168" xr:uid="{DB27FBC5-9664-47B1-A187-738C68C36408}"/>
    <cellStyle name="Normal 161 3" xfId="45169" xr:uid="{152364EF-9A8B-4368-8B04-91E1AA0EE8BA}"/>
    <cellStyle name="Normal 161 3 2" xfId="45170" xr:uid="{99148093-076F-4F94-82E3-F8776D43C347}"/>
    <cellStyle name="Normal 161 3 2 2" xfId="45171" xr:uid="{24A20222-2329-4BDB-B0D8-D64FC7B3980B}"/>
    <cellStyle name="Normal 161 3 2 2 2" xfId="45172" xr:uid="{8077657E-8E11-423A-A47B-C301F119426C}"/>
    <cellStyle name="Normal 161 3 2 2 2 2" xfId="45173" xr:uid="{7279E11B-BA8E-4A9A-886D-6C035E47748B}"/>
    <cellStyle name="Normal 161 3 2 2 3" xfId="45174" xr:uid="{223765B1-CE25-47F0-9983-2824B90CB084}"/>
    <cellStyle name="Normal 161 3 2 3" xfId="45175" xr:uid="{10FD66F5-E09C-4C69-9C84-9DDA93909A3B}"/>
    <cellStyle name="Normal 161 3 2 3 2" xfId="45176" xr:uid="{4391ADDF-9166-4420-A642-19A10504C429}"/>
    <cellStyle name="Normal 161 3 2 4" xfId="45177" xr:uid="{BCA3C796-B1FD-4296-8A05-7737E82348BB}"/>
    <cellStyle name="Normal 161 3 3" xfId="45178" xr:uid="{36362354-3526-47AF-A937-2F042D12DE33}"/>
    <cellStyle name="Normal 161 3 3 2" xfId="45179" xr:uid="{3457859C-AD58-4DAA-B6B1-3EBE8D67B703}"/>
    <cellStyle name="Normal 161 3 3 2 2" xfId="45180" xr:uid="{624E17C6-E0E5-4A65-81FB-1E5215394F05}"/>
    <cellStyle name="Normal 161 3 3 3" xfId="45181" xr:uid="{FEEFF253-7A48-4188-B1E0-868781F0939A}"/>
    <cellStyle name="Normal 161 3 4" xfId="45182" xr:uid="{D0CDE4A5-7FF6-484E-B698-5E6A5FFACA80}"/>
    <cellStyle name="Normal 161 3 4 2" xfId="45183" xr:uid="{326138F5-8FF0-408A-82C4-F3695D1F5712}"/>
    <cellStyle name="Normal 161 3 5" xfId="45184" xr:uid="{A1F93C87-09D6-4049-8E83-C35E459570F4}"/>
    <cellStyle name="Normal 162" xfId="45185" xr:uid="{08D2E3F2-0795-49D0-8FF6-AB7BD482AFB8}"/>
    <cellStyle name="Normal 162 2" xfId="45186" xr:uid="{72441776-FB62-4B5E-B955-A1BC9418A01A}"/>
    <cellStyle name="Normal 162 3" xfId="45187" xr:uid="{06107D38-21BF-41B8-AB83-22FB07424D66}"/>
    <cellStyle name="Normal 162 3 2" xfId="45188" xr:uid="{A959FC85-9FB0-4520-AFD3-7D80FA87FF06}"/>
    <cellStyle name="Normal 162 3 2 2" xfId="45189" xr:uid="{BA321EE5-9F12-47A5-B637-5316246EF15D}"/>
    <cellStyle name="Normal 162 3 2 2 2" xfId="45190" xr:uid="{EDDA10D5-D082-40BB-A98D-8A251728FFA0}"/>
    <cellStyle name="Normal 162 3 2 2 2 2" xfId="45191" xr:uid="{6EF31181-C82C-4187-8BE2-98F0AA7B1ED0}"/>
    <cellStyle name="Normal 162 3 2 2 3" xfId="45192" xr:uid="{46577600-C0FC-4D6A-A078-54862474D48F}"/>
    <cellStyle name="Normal 162 3 2 3" xfId="45193" xr:uid="{53333E5F-A664-47F0-9118-C493CF82F37B}"/>
    <cellStyle name="Normal 162 3 2 3 2" xfId="45194" xr:uid="{8027954A-EF5A-4FC7-BDD5-1DC289AF928D}"/>
    <cellStyle name="Normal 162 3 2 4" xfId="45195" xr:uid="{D709BDFD-A672-4521-A55A-B986DE812514}"/>
    <cellStyle name="Normal 162 3 3" xfId="45196" xr:uid="{C2F40B05-5AE8-4A3F-BB0C-44624D6490E0}"/>
    <cellStyle name="Normal 162 3 3 2" xfId="45197" xr:uid="{A504425C-AE63-4247-9095-0F7F36925794}"/>
    <cellStyle name="Normal 162 3 3 2 2" xfId="45198" xr:uid="{637C45D4-790C-4200-9291-1DF590765368}"/>
    <cellStyle name="Normal 162 3 3 3" xfId="45199" xr:uid="{E1A85A6E-348E-4298-993D-0C3863837F65}"/>
    <cellStyle name="Normal 162 3 4" xfId="45200" xr:uid="{99D58C84-1216-43B5-B2EB-118786FBBDD1}"/>
    <cellStyle name="Normal 162 3 4 2" xfId="45201" xr:uid="{5E4D1973-BA2D-4CED-9896-EFDD15A2101D}"/>
    <cellStyle name="Normal 162 3 5" xfId="45202" xr:uid="{130A7573-1324-4849-99E2-FF186F648775}"/>
    <cellStyle name="Normal 163" xfId="45203" xr:uid="{39F87795-2F5B-4BBF-A7B4-E59FC2F95BC9}"/>
    <cellStyle name="Normal 163 2" xfId="45204" xr:uid="{DA33F95C-AADE-44D3-9454-31408792F51E}"/>
    <cellStyle name="Normal 163 3" xfId="45205" xr:uid="{94F85166-752E-4DC1-A470-E3E32D698211}"/>
    <cellStyle name="Normal 163 3 2" xfId="45206" xr:uid="{0574CA7D-9786-4E8B-B2B9-E7E33566B52A}"/>
    <cellStyle name="Normal 163 3 2 2" xfId="45207" xr:uid="{E44D4A90-F81A-477B-ADD8-DB98AC1D4306}"/>
    <cellStyle name="Normal 163 3 2 2 2" xfId="45208" xr:uid="{B00D2393-E526-4B67-80FC-431A8B75F849}"/>
    <cellStyle name="Normal 163 3 2 2 2 2" xfId="45209" xr:uid="{6BED48FC-EB93-4BA2-BB7A-9B2D31504B34}"/>
    <cellStyle name="Normal 163 3 2 2 3" xfId="45210" xr:uid="{CA1DB68F-270F-4A68-B555-C484B62F5A58}"/>
    <cellStyle name="Normal 163 3 2 3" xfId="45211" xr:uid="{3B5C90D9-A3CE-40F0-ADB4-4DAE1DD6D014}"/>
    <cellStyle name="Normal 163 3 2 3 2" xfId="45212" xr:uid="{F9193340-A4C8-419D-A0FE-BBF342E93696}"/>
    <cellStyle name="Normal 163 3 2 4" xfId="45213" xr:uid="{612DFAD8-DF83-42E0-987A-DD3BA589F458}"/>
    <cellStyle name="Normal 163 3 3" xfId="45214" xr:uid="{EE75FC75-43ED-44B7-BBE3-7CAD791E83CC}"/>
    <cellStyle name="Normal 163 3 3 2" xfId="45215" xr:uid="{EF73D3EF-C60C-4D09-8C95-4FDF752778CC}"/>
    <cellStyle name="Normal 163 3 3 2 2" xfId="45216" xr:uid="{B014787C-07D9-4830-81D1-15D7ABEB5B24}"/>
    <cellStyle name="Normal 163 3 3 3" xfId="45217" xr:uid="{B35BA932-CF97-4582-A88B-1697D06C9D61}"/>
    <cellStyle name="Normal 163 3 4" xfId="45218" xr:uid="{084CA60A-0173-4DF4-9E25-21052F4C4B0B}"/>
    <cellStyle name="Normal 163 3 4 2" xfId="45219" xr:uid="{6F307C64-B080-4553-B5CE-4AF6840E8277}"/>
    <cellStyle name="Normal 163 3 5" xfId="45220" xr:uid="{BD361BAC-0FFA-4D4E-80A7-0B8A8BDEC093}"/>
    <cellStyle name="Normal 164" xfId="45221" xr:uid="{D6033A5B-D514-4A89-80D4-4850AEAC0034}"/>
    <cellStyle name="Normal 164 2" xfId="45222" xr:uid="{26796F73-5978-428F-94DC-B8D8FB12602A}"/>
    <cellStyle name="Normal 164 3" xfId="45223" xr:uid="{6F09CFC2-4874-40C1-B3ED-D5557D179A72}"/>
    <cellStyle name="Normal 164 3 2" xfId="45224" xr:uid="{C65F4176-505A-431E-815D-56340E23E0E5}"/>
    <cellStyle name="Normal 164 3 2 2" xfId="45225" xr:uid="{0A00694C-8C7D-4A69-8B9B-0F0E5D3FAA14}"/>
    <cellStyle name="Normal 164 3 2 2 2" xfId="45226" xr:uid="{2D380C83-37B7-414A-A366-E29DFECAD9B9}"/>
    <cellStyle name="Normal 164 3 2 2 2 2" xfId="45227" xr:uid="{661B9552-103E-4FEC-8045-5BE6E68FF053}"/>
    <cellStyle name="Normal 164 3 2 2 3" xfId="45228" xr:uid="{8B8C387A-C9D8-4BFE-B3D5-9EC17A9536A7}"/>
    <cellStyle name="Normal 164 3 2 3" xfId="45229" xr:uid="{8B643101-BB53-4902-A475-66B55D44E695}"/>
    <cellStyle name="Normal 164 3 2 3 2" xfId="45230" xr:uid="{20EA29D9-DF44-4F62-BDB7-2B65F37D75EA}"/>
    <cellStyle name="Normal 164 3 2 4" xfId="45231" xr:uid="{CFE5D4D0-ADDC-4FC2-9706-AEFE96CCF839}"/>
    <cellStyle name="Normal 164 3 3" xfId="45232" xr:uid="{F067D899-4FB8-4B84-9268-9A385D3ED45D}"/>
    <cellStyle name="Normal 164 3 3 2" xfId="45233" xr:uid="{DD8AECB4-B441-4706-A9F5-B8ED1B455103}"/>
    <cellStyle name="Normal 164 3 3 2 2" xfId="45234" xr:uid="{0DB475FB-8EAD-480E-A840-A6DBFC3B326F}"/>
    <cellStyle name="Normal 164 3 3 3" xfId="45235" xr:uid="{2E873FA7-A47E-46CD-94FF-49AA74CF9188}"/>
    <cellStyle name="Normal 164 3 4" xfId="45236" xr:uid="{4D0A09AA-E757-4368-9C0B-E080D79B08F9}"/>
    <cellStyle name="Normal 164 3 4 2" xfId="45237" xr:uid="{FAA2BAE1-276C-453B-B2A2-FB466F990842}"/>
    <cellStyle name="Normal 164 3 5" xfId="45238" xr:uid="{4C4BCD0D-4D68-4854-8338-4736B09D0B4D}"/>
    <cellStyle name="Normal 165" xfId="45239" xr:uid="{A2CD34E1-290E-4CFA-9463-3AD3BDF206EC}"/>
    <cellStyle name="Normal 165 2" xfId="45240" xr:uid="{687AC908-4AAA-462F-96D8-4050B8FFD9EA}"/>
    <cellStyle name="Normal 165 3" xfId="45241" xr:uid="{9E6D2D61-7104-47FE-A512-7B57BC10E792}"/>
    <cellStyle name="Normal 165 3 2" xfId="45242" xr:uid="{7E3BABFB-A2DD-4C48-A751-48C45D2695A0}"/>
    <cellStyle name="Normal 165 3 2 2" xfId="45243" xr:uid="{B870DDA5-1F7A-4A1B-99C3-005831B19470}"/>
    <cellStyle name="Normal 165 3 2 2 2" xfId="45244" xr:uid="{8B18777E-D366-4875-B725-E06DF8C58230}"/>
    <cellStyle name="Normal 165 3 2 2 2 2" xfId="45245" xr:uid="{7B70994B-D022-4E37-AA19-4ADBA2024881}"/>
    <cellStyle name="Normal 165 3 2 2 3" xfId="45246" xr:uid="{04182E2B-8B55-4B7A-9D0F-3999913D25A5}"/>
    <cellStyle name="Normal 165 3 2 3" xfId="45247" xr:uid="{EE3E58F3-2A10-40B7-A381-F139CB1428CE}"/>
    <cellStyle name="Normal 165 3 2 3 2" xfId="45248" xr:uid="{7CCD6DA7-7564-4254-A402-8EEC899E018F}"/>
    <cellStyle name="Normal 165 3 2 4" xfId="45249" xr:uid="{758808C8-95BA-48A9-8683-9BB7A74CC522}"/>
    <cellStyle name="Normal 165 3 3" xfId="45250" xr:uid="{4856096E-C8A0-4531-BAEA-CDE454EC95D3}"/>
    <cellStyle name="Normal 165 3 3 2" xfId="45251" xr:uid="{3E6108AD-3A4F-495B-8927-15E85049FF73}"/>
    <cellStyle name="Normal 165 3 3 2 2" xfId="45252" xr:uid="{407D13F5-F1B7-43D0-898D-9DBBEE6E7001}"/>
    <cellStyle name="Normal 165 3 3 3" xfId="45253" xr:uid="{42A8919E-74C5-476F-9EED-60FE84EF7ED4}"/>
    <cellStyle name="Normal 165 3 4" xfId="45254" xr:uid="{F49D3408-1E10-4C6D-ABDC-FE6A9CB1E95F}"/>
    <cellStyle name="Normal 165 3 4 2" xfId="45255" xr:uid="{EBCB9DEF-2D4A-4F52-9373-2B5ABE20B007}"/>
    <cellStyle name="Normal 165 3 5" xfId="45256" xr:uid="{232CF111-A99B-412E-A3B4-E0BF0E1787AC}"/>
    <cellStyle name="Normal 166" xfId="45257" xr:uid="{9EC075D4-AF99-48F2-8329-760A67C58834}"/>
    <cellStyle name="Normal 166 2" xfId="45258" xr:uid="{DEADD589-3D88-42AA-883B-D42F2676F616}"/>
    <cellStyle name="Normal 166 3" xfId="45259" xr:uid="{71F4A422-FC93-4440-B2E8-A75E22B5BB7F}"/>
    <cellStyle name="Normal 166 3 2" xfId="45260" xr:uid="{0C80230E-22F8-44B0-8F85-7E9D90FAB7C1}"/>
    <cellStyle name="Normal 166 3 2 2" xfId="45261" xr:uid="{D94B5A0E-CC33-407D-B835-F41A7FC661E6}"/>
    <cellStyle name="Normal 166 3 2 2 2" xfId="45262" xr:uid="{72EFF5D6-6B2D-4091-A477-667478EC5330}"/>
    <cellStyle name="Normal 166 3 2 2 2 2" xfId="45263" xr:uid="{B2E47923-B119-4BB4-B49A-FAE8EB877D53}"/>
    <cellStyle name="Normal 166 3 2 2 3" xfId="45264" xr:uid="{34E82BA2-4E54-405C-A02B-A05D3C22C57F}"/>
    <cellStyle name="Normal 166 3 2 3" xfId="45265" xr:uid="{829A1503-EA1D-492A-BA65-816A161C9618}"/>
    <cellStyle name="Normal 166 3 2 3 2" xfId="45266" xr:uid="{18F71093-0D85-4F4B-9937-FBAD451EAEAC}"/>
    <cellStyle name="Normal 166 3 2 4" xfId="45267" xr:uid="{FD7D9947-8852-4893-920B-502F57B85985}"/>
    <cellStyle name="Normal 166 3 3" xfId="45268" xr:uid="{2B675016-C163-4419-988F-B16BD63391D4}"/>
    <cellStyle name="Normal 166 3 3 2" xfId="45269" xr:uid="{E31CCE7F-021D-4A59-9629-CD72905A4EC8}"/>
    <cellStyle name="Normal 166 3 3 2 2" xfId="45270" xr:uid="{B5AC99C2-1AB4-4852-ADC0-B7357EE8805C}"/>
    <cellStyle name="Normal 166 3 3 3" xfId="45271" xr:uid="{E1560C76-DF29-4137-87E8-0F474A2D610C}"/>
    <cellStyle name="Normal 166 3 4" xfId="45272" xr:uid="{E8E3AA76-0CD1-435B-B4D9-306961540D5B}"/>
    <cellStyle name="Normal 166 3 4 2" xfId="45273" xr:uid="{C66BF4F1-25B2-409D-A893-7BC162908AFD}"/>
    <cellStyle name="Normal 166 3 5" xfId="45274" xr:uid="{14B6614A-5C2C-49D8-BCB7-9FF2C17B72A2}"/>
    <cellStyle name="Normal 167" xfId="45275" xr:uid="{99746BD5-03C3-42A3-BD4F-5E6D0DEA38B7}"/>
    <cellStyle name="Normal 167 2" xfId="45276" xr:uid="{321A37B3-5E5E-4C62-AC5A-A38AE3AA2369}"/>
    <cellStyle name="Normal 167 3" xfId="45277" xr:uid="{A37CEF97-01E5-49F4-9EB0-34F96389084A}"/>
    <cellStyle name="Normal 167 3 2" xfId="45278" xr:uid="{EC83E236-B851-48D8-9E34-036731AD6842}"/>
    <cellStyle name="Normal 167 3 2 2" xfId="45279" xr:uid="{B0C69F6A-073C-4D9F-8575-FDCBCE191E55}"/>
    <cellStyle name="Normal 167 3 2 2 2" xfId="45280" xr:uid="{39CF5FEC-AFD2-46B0-80E2-909FA0B1CF79}"/>
    <cellStyle name="Normal 167 3 2 2 2 2" xfId="45281" xr:uid="{6E9FE03D-283C-4E24-AA68-37C32198BFC0}"/>
    <cellStyle name="Normal 167 3 2 2 3" xfId="45282" xr:uid="{7CC0AF97-F909-4496-9A4B-4962D7F1073C}"/>
    <cellStyle name="Normal 167 3 2 3" xfId="45283" xr:uid="{4466B236-DE4C-4FE2-BFDB-0A7AD74D4D03}"/>
    <cellStyle name="Normal 167 3 2 3 2" xfId="45284" xr:uid="{32890056-BD51-4312-ACE6-1A27E3896720}"/>
    <cellStyle name="Normal 167 3 2 4" xfId="45285" xr:uid="{810DA54F-D9C2-4B8B-B3CA-828D3FD5F01C}"/>
    <cellStyle name="Normal 167 3 3" xfId="45286" xr:uid="{BD5B9220-667B-4254-9FAE-D79BB2ACF0AD}"/>
    <cellStyle name="Normal 167 3 3 2" xfId="45287" xr:uid="{04664A3F-1AD0-47D1-8A3E-4F18510C3E4E}"/>
    <cellStyle name="Normal 167 3 3 2 2" xfId="45288" xr:uid="{8A43B08A-9B93-425D-841E-954993320002}"/>
    <cellStyle name="Normal 167 3 3 3" xfId="45289" xr:uid="{B4C4CCEE-A03E-48AF-A6E1-77CBB1882FA8}"/>
    <cellStyle name="Normal 167 3 4" xfId="45290" xr:uid="{AACAE1B8-526A-4E52-BBAB-67CE506A3965}"/>
    <cellStyle name="Normal 167 3 4 2" xfId="45291" xr:uid="{E398BC1E-EBBD-4AD9-AF39-03CA682A5494}"/>
    <cellStyle name="Normal 167 3 5" xfId="45292" xr:uid="{735B43DC-D662-42C1-A73C-6E18EEE96E49}"/>
    <cellStyle name="Normal 168" xfId="45293" xr:uid="{135E37E2-7891-403B-ADB5-35023A340678}"/>
    <cellStyle name="Normal 168 2" xfId="45294" xr:uid="{27D85940-30A5-46A3-BD77-CD3BC62D5736}"/>
    <cellStyle name="Normal 168 3" xfId="45295" xr:uid="{48F5CBBF-3A59-48B1-A053-0E704F1E5FEC}"/>
    <cellStyle name="Normal 168 3 2" xfId="45296" xr:uid="{91646F75-D7BF-4ACE-9CFD-11F16C3E1A0F}"/>
    <cellStyle name="Normal 168 3 2 2" xfId="45297" xr:uid="{50EC0A6A-722B-4116-B0B5-B3D6A4BE1BA6}"/>
    <cellStyle name="Normal 168 3 2 2 2" xfId="45298" xr:uid="{CF34CD9B-B959-4B8F-8670-433F7D0B22E7}"/>
    <cellStyle name="Normal 168 3 2 2 2 2" xfId="45299" xr:uid="{C8F60134-F69F-422A-B677-D40614B33314}"/>
    <cellStyle name="Normal 168 3 2 2 3" xfId="45300" xr:uid="{7E4D52B5-6E6B-4C25-983A-A20ABE39D070}"/>
    <cellStyle name="Normal 168 3 2 3" xfId="45301" xr:uid="{35A2B7C8-403F-4CCB-8BE0-4CB31D57AC9D}"/>
    <cellStyle name="Normal 168 3 2 3 2" xfId="45302" xr:uid="{5D10343E-9897-46E3-A0DA-FFA7954A391C}"/>
    <cellStyle name="Normal 168 3 2 4" xfId="45303" xr:uid="{CB0616B1-1148-4D89-BD68-FCE2391EF862}"/>
    <cellStyle name="Normal 168 3 3" xfId="45304" xr:uid="{0D09AC55-B1F3-46C0-8DA7-E4B1C19CC63D}"/>
    <cellStyle name="Normal 168 3 3 2" xfId="45305" xr:uid="{1DC69F06-764A-480C-A6A3-E8B142AF0ED5}"/>
    <cellStyle name="Normal 168 3 3 2 2" xfId="45306" xr:uid="{041F4F69-B534-4014-A17F-10983D5C552A}"/>
    <cellStyle name="Normal 168 3 3 3" xfId="45307" xr:uid="{E205CC6B-9211-4BAD-AFA4-C2DEB5879666}"/>
    <cellStyle name="Normal 168 3 4" xfId="45308" xr:uid="{BE6B88A9-ED4C-47C4-9010-FC69B06041CE}"/>
    <cellStyle name="Normal 168 3 4 2" xfId="45309" xr:uid="{4A2D5C82-B4A3-4E96-A640-BB3C9163875E}"/>
    <cellStyle name="Normal 168 3 5" xfId="45310" xr:uid="{584AF695-E2DC-4C01-9A7F-E0184BC95889}"/>
    <cellStyle name="Normal 169" xfId="45311" xr:uid="{20995E8E-BE22-49AD-BB58-FD6F9589F239}"/>
    <cellStyle name="Normal 169 2" xfId="45312" xr:uid="{E57043E1-7A1E-4067-95A6-EAE9EACD4B0D}"/>
    <cellStyle name="Normal 169 3" xfId="45313" xr:uid="{6D311B0C-4AC9-4847-86AD-4778DF2F3E46}"/>
    <cellStyle name="Normal 169 3 2" xfId="45314" xr:uid="{BBC6D728-3412-41D3-9445-2E512C7B0CD5}"/>
    <cellStyle name="Normal 169 3 2 2" xfId="45315" xr:uid="{4DE03E67-330E-42EC-87FF-4779235C913C}"/>
    <cellStyle name="Normal 169 3 2 2 2" xfId="45316" xr:uid="{693E3F3E-5F77-4C41-B219-44E10120ED1C}"/>
    <cellStyle name="Normal 169 3 2 2 2 2" xfId="45317" xr:uid="{33538859-F5D4-4D35-9FD0-92D88EB85EA5}"/>
    <cellStyle name="Normal 169 3 2 2 3" xfId="45318" xr:uid="{02EE6829-DBF9-4DA1-B7CE-8B6A05E88FB3}"/>
    <cellStyle name="Normal 169 3 2 3" xfId="45319" xr:uid="{CF42DC69-8203-4448-A908-C4FD766BD847}"/>
    <cellStyle name="Normal 169 3 2 3 2" xfId="45320" xr:uid="{F2122969-3616-480B-A42C-670F1BA67B66}"/>
    <cellStyle name="Normal 169 3 2 4" xfId="45321" xr:uid="{CCBF3453-34B9-435E-AAB8-024BA7EFA25A}"/>
    <cellStyle name="Normal 169 3 3" xfId="45322" xr:uid="{75E7E1E7-27A0-4CCB-9512-104D726008D0}"/>
    <cellStyle name="Normal 169 3 3 2" xfId="45323" xr:uid="{4E8D96A6-B980-4E9A-85FD-9CA45DABA09D}"/>
    <cellStyle name="Normal 169 3 3 2 2" xfId="45324" xr:uid="{F060995B-BCAA-4BD7-8A8F-AABCC54BEDFD}"/>
    <cellStyle name="Normal 169 3 3 3" xfId="45325" xr:uid="{5406591E-B002-4616-B7FE-1B42A87A5945}"/>
    <cellStyle name="Normal 169 3 4" xfId="45326" xr:uid="{3A121B84-D1B9-4C34-917C-8B08C7EA327A}"/>
    <cellStyle name="Normal 169 3 4 2" xfId="45327" xr:uid="{3CEE8644-1E1E-4777-92CA-03446AE42762}"/>
    <cellStyle name="Normal 169 3 5" xfId="45328" xr:uid="{F432FCFA-E30E-4FC8-9AF0-883D7974F72B}"/>
    <cellStyle name="Normal 17" xfId="708" xr:uid="{3B5CE5A8-521D-4BA0-A8B4-C50FEE9612E1}"/>
    <cellStyle name="Normal 17 2" xfId="45330" xr:uid="{138F489B-D9F9-450F-BBEA-089D2AC409F1}"/>
    <cellStyle name="Normal 17 2 2" xfId="45331" xr:uid="{5DC4422C-5C82-4EF1-9E5F-68A630B8B369}"/>
    <cellStyle name="Normal 17 3" xfId="45332" xr:uid="{AE53044A-CAEF-42AD-92D5-BE16FE6C9F3B}"/>
    <cellStyle name="Normal 17 4" xfId="45333" xr:uid="{07A02652-D69E-4EAD-BE42-E2DB8D58C810}"/>
    <cellStyle name="Normal 17 5" xfId="45334" xr:uid="{F360F0E3-23C2-49D6-8708-E2D1D0EA753C}"/>
    <cellStyle name="Normal 17 6" xfId="45329" xr:uid="{B2B43658-D541-4017-A233-0DC2455508BD}"/>
    <cellStyle name="Normal 170" xfId="45335" xr:uid="{1159552A-2F7B-4156-ACC4-0D97D08F0F40}"/>
    <cellStyle name="Normal 170 2" xfId="45336" xr:uid="{F02D5788-DF04-4971-9411-EBB25E397A4F}"/>
    <cellStyle name="Normal 170 3" xfId="45337" xr:uid="{DBF2DB3A-417F-42CE-9A58-DB9AA2890FBB}"/>
    <cellStyle name="Normal 170 3 2" xfId="45338" xr:uid="{50FEF693-CFB7-47CD-868D-E118D3230B44}"/>
    <cellStyle name="Normal 170 3 2 2" xfId="45339" xr:uid="{34804C75-0743-4B91-844B-B050FAC95691}"/>
    <cellStyle name="Normal 170 3 2 2 2" xfId="45340" xr:uid="{735F0C3D-F859-4624-89CF-ED7311373464}"/>
    <cellStyle name="Normal 170 3 2 2 2 2" xfId="45341" xr:uid="{BCE02999-A66D-4B0A-B0FD-D9416DB609D5}"/>
    <cellStyle name="Normal 170 3 2 2 3" xfId="45342" xr:uid="{8170EEDE-5E34-42BD-8660-33BECF73F1FB}"/>
    <cellStyle name="Normal 170 3 2 3" xfId="45343" xr:uid="{487E01D3-8EAF-4A0F-B40C-BFF1411347E5}"/>
    <cellStyle name="Normal 170 3 2 3 2" xfId="45344" xr:uid="{CA33450A-8CF8-40AC-8670-169B26EECAB0}"/>
    <cellStyle name="Normal 170 3 2 4" xfId="45345" xr:uid="{7A7ED0D7-3CDD-4473-8E2C-BD612896F7D9}"/>
    <cellStyle name="Normal 170 3 3" xfId="45346" xr:uid="{B38F91FA-59A1-4F5C-983C-F53C2E078B60}"/>
    <cellStyle name="Normal 170 3 3 2" xfId="45347" xr:uid="{CCFA7054-E054-44CB-8096-7F3C57762137}"/>
    <cellStyle name="Normal 170 3 3 2 2" xfId="45348" xr:uid="{8ACF1DEE-D2CC-4AE4-A363-2C59349A31A7}"/>
    <cellStyle name="Normal 170 3 3 3" xfId="45349" xr:uid="{256F6B92-CD6D-4BB0-B07E-171327558C17}"/>
    <cellStyle name="Normal 170 3 4" xfId="45350" xr:uid="{C06F87E1-C5F0-4376-B707-3976B7012F83}"/>
    <cellStyle name="Normal 170 3 4 2" xfId="45351" xr:uid="{79694311-AFBE-419A-88E0-240E14706259}"/>
    <cellStyle name="Normal 170 3 5" xfId="45352" xr:uid="{2E411376-EA54-4DB5-A3FB-DD6BEC943908}"/>
    <cellStyle name="Normal 171" xfId="45353" xr:uid="{4D5C8316-EE29-49C1-9B60-EE5E36C637FF}"/>
    <cellStyle name="Normal 171 2" xfId="45354" xr:uid="{34C7EA0E-0D12-403B-A348-09C5EB81BB16}"/>
    <cellStyle name="Normal 171 3" xfId="45355" xr:uid="{6ED96DDD-2344-4306-A313-4FDB1F4544D5}"/>
    <cellStyle name="Normal 171 3 2" xfId="45356" xr:uid="{3B27FD3D-9D90-4063-9F1E-466DB5040315}"/>
    <cellStyle name="Normal 171 3 2 2" xfId="45357" xr:uid="{857C74EF-A91C-4F15-87B9-8128FC579993}"/>
    <cellStyle name="Normal 171 3 2 2 2" xfId="45358" xr:uid="{80A0A8F3-F66E-42BE-9075-CCDE7ABAE762}"/>
    <cellStyle name="Normal 171 3 2 2 2 2" xfId="45359" xr:uid="{35DC7E82-9777-4D7D-9E8E-670BF0CF6652}"/>
    <cellStyle name="Normal 171 3 2 2 3" xfId="45360" xr:uid="{C63E1395-3B85-45FB-BB96-4FE231377076}"/>
    <cellStyle name="Normal 171 3 2 3" xfId="45361" xr:uid="{49E4F76F-2639-430E-9150-99ED65D79A33}"/>
    <cellStyle name="Normal 171 3 2 3 2" xfId="45362" xr:uid="{A65B9C72-F5D3-4D8F-9221-9A87E84FFC17}"/>
    <cellStyle name="Normal 171 3 2 4" xfId="45363" xr:uid="{E0B9CCE5-85AE-42E1-BB6A-DFA92CEFC458}"/>
    <cellStyle name="Normal 171 3 3" xfId="45364" xr:uid="{F50F0279-984A-4405-AF9B-DE24A8D62747}"/>
    <cellStyle name="Normal 171 3 3 2" xfId="45365" xr:uid="{01F5289C-9A47-44EC-962C-5E45F19E36C7}"/>
    <cellStyle name="Normal 171 3 3 2 2" xfId="45366" xr:uid="{9A91EFEA-D9F8-4225-AF8C-2D47BEA9669F}"/>
    <cellStyle name="Normal 171 3 3 3" xfId="45367" xr:uid="{BF386E9B-0A2D-489E-846E-22E514A3E294}"/>
    <cellStyle name="Normal 171 3 4" xfId="45368" xr:uid="{8C2836C4-F0BD-46FB-A50C-7FF81F328BE8}"/>
    <cellStyle name="Normal 171 3 4 2" xfId="45369" xr:uid="{2A574B80-9618-4282-B708-7CC0351EEE20}"/>
    <cellStyle name="Normal 171 3 5" xfId="45370" xr:uid="{4E2AA553-E0F1-4A41-857E-1EC8B12F5775}"/>
    <cellStyle name="Normal 172" xfId="45371" xr:uid="{89584049-55B2-4A8A-BE0B-6EE602AF5740}"/>
    <cellStyle name="Normal 172 2" xfId="45372" xr:uid="{1997852D-8276-41C4-B4C5-9763816858D6}"/>
    <cellStyle name="Normal 172 3" xfId="45373" xr:uid="{2B071903-C7C1-4445-907F-25B39A7B22FA}"/>
    <cellStyle name="Normal 172 3 2" xfId="45374" xr:uid="{CD862CF6-B5DA-4F66-9DBD-E3E9AC759840}"/>
    <cellStyle name="Normal 172 3 2 2" xfId="45375" xr:uid="{E7D040A2-A580-4285-B060-15B60E79859C}"/>
    <cellStyle name="Normal 172 3 2 2 2" xfId="45376" xr:uid="{50A076F3-363D-4405-BC79-6DD1092F284D}"/>
    <cellStyle name="Normal 172 3 2 2 2 2" xfId="45377" xr:uid="{128E570E-A409-4658-851A-603F5C6D4272}"/>
    <cellStyle name="Normal 172 3 2 2 3" xfId="45378" xr:uid="{B5C6CEA5-E453-49A5-9D78-D4950992EB8C}"/>
    <cellStyle name="Normal 172 3 2 3" xfId="45379" xr:uid="{013A3257-F535-472F-BFE2-4C7802E8B923}"/>
    <cellStyle name="Normal 172 3 2 3 2" xfId="45380" xr:uid="{EAD89721-6ABD-46B9-8E27-6C9F7AE6BCA9}"/>
    <cellStyle name="Normal 172 3 2 4" xfId="45381" xr:uid="{D7587AAA-1860-4B2B-B5CE-58BB5C487EC2}"/>
    <cellStyle name="Normal 172 3 3" xfId="45382" xr:uid="{524D95C8-8FB3-4354-930F-586B73B3A4C8}"/>
    <cellStyle name="Normal 172 3 3 2" xfId="45383" xr:uid="{00AA496A-6A5C-4C86-B7A5-7297ECC4C92C}"/>
    <cellStyle name="Normal 172 3 3 2 2" xfId="45384" xr:uid="{04C51FAE-7065-4622-A2A0-ECAB2872766E}"/>
    <cellStyle name="Normal 172 3 3 3" xfId="45385" xr:uid="{7AD899B4-DC53-4102-A297-F9417F81460D}"/>
    <cellStyle name="Normal 172 3 4" xfId="45386" xr:uid="{80EB023F-755F-4C78-8F94-4D167EEA54F8}"/>
    <cellStyle name="Normal 172 3 4 2" xfId="45387" xr:uid="{AC313BD9-18B6-4F14-AF0D-12DECCD39CC6}"/>
    <cellStyle name="Normal 172 3 5" xfId="45388" xr:uid="{FFD9577C-7334-460A-BC06-9EDEC967804C}"/>
    <cellStyle name="Normal 173" xfId="45389" xr:uid="{A05BCD4A-5F34-41C2-B135-970AF85B4717}"/>
    <cellStyle name="Normal 173 2" xfId="45390" xr:uid="{4E054D2F-46F2-4CA9-8BAD-AA7EFCEE92E2}"/>
    <cellStyle name="Normal 173 3" xfId="45391" xr:uid="{049F8A5D-668C-47BF-BDD7-6FE418A3AB7B}"/>
    <cellStyle name="Normal 173 3 2" xfId="45392" xr:uid="{9A10B82F-935D-4576-9CC4-A92DDC80FDD5}"/>
    <cellStyle name="Normal 173 3 2 2" xfId="45393" xr:uid="{D038371B-7AB2-431F-A9F6-2F9C9520FE69}"/>
    <cellStyle name="Normal 173 3 2 2 2" xfId="45394" xr:uid="{8559F683-DB8C-4E58-B979-44B585A98C18}"/>
    <cellStyle name="Normal 173 3 2 2 2 2" xfId="45395" xr:uid="{0B392113-17A6-4A71-95AE-6FCB49249E5F}"/>
    <cellStyle name="Normal 173 3 2 2 3" xfId="45396" xr:uid="{11674FEE-2AC7-426B-883C-68880B40B15F}"/>
    <cellStyle name="Normal 173 3 2 3" xfId="45397" xr:uid="{73E295E7-7E8C-4C6C-9BFD-0489F87773EA}"/>
    <cellStyle name="Normal 173 3 2 3 2" xfId="45398" xr:uid="{31D889B3-C444-4DD9-84F4-EF5B7A9F264C}"/>
    <cellStyle name="Normal 173 3 2 4" xfId="45399" xr:uid="{B621F370-D8D8-4182-A286-1DF36868D0D5}"/>
    <cellStyle name="Normal 173 3 3" xfId="45400" xr:uid="{990D74F6-A0B1-4833-9C24-8A4044D2FA80}"/>
    <cellStyle name="Normal 173 3 3 2" xfId="45401" xr:uid="{C41154A1-E39D-413C-AE0D-835263CFD8D1}"/>
    <cellStyle name="Normal 173 3 3 2 2" xfId="45402" xr:uid="{97679580-32CC-4115-97CA-E1303638FED5}"/>
    <cellStyle name="Normal 173 3 3 3" xfId="45403" xr:uid="{94F7DD8A-6089-4E08-B6EA-EC9C078EF99A}"/>
    <cellStyle name="Normal 173 3 4" xfId="45404" xr:uid="{985AB1C7-D7CF-4710-89B6-30B50C790595}"/>
    <cellStyle name="Normal 173 3 4 2" xfId="45405" xr:uid="{0B9457AB-FCEB-4768-AE5C-22D6BEEB62C0}"/>
    <cellStyle name="Normal 173 3 5" xfId="45406" xr:uid="{BADDB0B1-57FE-4A83-98A8-D0CF109B7DA3}"/>
    <cellStyle name="Normal 174" xfId="45407" xr:uid="{18F57E05-BE7C-407B-8ACB-282031A96AA5}"/>
    <cellStyle name="Normal 175" xfId="45408" xr:uid="{DFC16E63-C6EF-49AE-B46C-8FA59B40736E}"/>
    <cellStyle name="Normal 176" xfId="45409" xr:uid="{C9763A1E-EDF6-4A99-BDB8-C4E378905B40}"/>
    <cellStyle name="Normal 177" xfId="45410" xr:uid="{E3515D49-4FBD-4428-B4EC-5C09A2DEF1A5}"/>
    <cellStyle name="Normal 178" xfId="45411" xr:uid="{A5EC5BA9-7369-444E-B29D-0A527AF727AC}"/>
    <cellStyle name="Normal 179" xfId="45412" xr:uid="{C367509F-5569-4EE8-9AA2-84D9102AC398}"/>
    <cellStyle name="Normal 18" xfId="709" xr:uid="{F0FEF360-37AB-41DB-9D98-21178D7A0C2A}"/>
    <cellStyle name="Normal 18 2" xfId="45413" xr:uid="{06436EF8-1567-4B28-A48B-D6993A6FC610}"/>
    <cellStyle name="Normal 180" xfId="45414" xr:uid="{B5C57FBB-2E4D-4725-9AD1-A828422159BB}"/>
    <cellStyle name="Normal 180 2" xfId="45415" xr:uid="{4F3B6729-1EFB-48F5-8CDE-79387691FBE7}"/>
    <cellStyle name="Normal 180 2 2" xfId="45416" xr:uid="{8B07741A-374A-4EFB-95EA-944D95F30BEE}"/>
    <cellStyle name="Normal 180 2 2 2" xfId="45417" xr:uid="{1A5FCF4D-E96D-4ABE-AFBE-4ADB70EE1BBD}"/>
    <cellStyle name="Normal 180 2 2 2 2" xfId="45418" xr:uid="{A436694B-F046-4AF2-B2E9-E057FDD23563}"/>
    <cellStyle name="Normal 180 2 2 3" xfId="45419" xr:uid="{A85751E8-A3C0-4138-BF40-0E86BF51068B}"/>
    <cellStyle name="Normal 180 2 3" xfId="45420" xr:uid="{10C9CE74-7652-40D9-B1EA-D936DC2037DD}"/>
    <cellStyle name="Normal 180 2 3 2" xfId="45421" xr:uid="{20BA2101-97AC-4E7E-B76B-FB9A5BF2F79C}"/>
    <cellStyle name="Normal 180 2 4" xfId="45422" xr:uid="{26B1DD5A-D4F1-4E12-BEF6-F56B64057B2C}"/>
    <cellStyle name="Normal 180 3" xfId="139" xr:uid="{64D9E6D4-78A5-4476-B736-436A4413416E}"/>
    <cellStyle name="Normal 180 3 2" xfId="1520" xr:uid="{F3DBB5A6-3696-4A4B-A17F-5FB5CA2E14DD}"/>
    <cellStyle name="Normal 180 3 2 2" xfId="45425" xr:uid="{ECDCA0D7-8520-4BE3-A2F8-512A363A3C9F}"/>
    <cellStyle name="Normal 180 3 2 3" xfId="45424" xr:uid="{372D9165-CFE1-4AE0-8D15-41C2671BAF1F}"/>
    <cellStyle name="Normal 180 3 3" xfId="45426" xr:uid="{D9D4AA83-D73C-48E1-A56F-A3862BAB72A0}"/>
    <cellStyle name="Normal 180 3 4" xfId="45423" xr:uid="{9D5220F3-600D-4CC2-806B-160A17842192}"/>
    <cellStyle name="Normal 180 3 5" xfId="1585" xr:uid="{19F48F01-5A78-4690-AC7A-AB64F38D63CD}"/>
    <cellStyle name="Normal 180 3 6" xfId="53416" xr:uid="{E8441288-0705-4BC5-8473-43D8DD08CB08}"/>
    <cellStyle name="Normal 180 4" xfId="45427" xr:uid="{C9D9C198-7CA8-481F-86CE-0643B55E8563}"/>
    <cellStyle name="Normal 180 4 2" xfId="45428" xr:uid="{708F8FCD-9757-4CE5-810B-2070C6CD3DA0}"/>
    <cellStyle name="Normal 180 5" xfId="45429" xr:uid="{D59589AA-BBC7-4120-95B9-B8624B44B5EB}"/>
    <cellStyle name="Normal 181" xfId="45430" xr:uid="{F4D5A096-237D-4977-BDB0-E3562D988D3E}"/>
    <cellStyle name="Normal 182" xfId="45431" xr:uid="{26177A1F-E336-4E93-A518-30B333BB64DA}"/>
    <cellStyle name="Normal 182 2" xfId="45432" xr:uid="{953C7365-6477-4B28-8630-4DE58750C42F}"/>
    <cellStyle name="Normal 183" xfId="45433" xr:uid="{E7208BE4-6C30-4907-8FD8-62974A67BBF8}"/>
    <cellStyle name="Normal 183 2" xfId="45434" xr:uid="{ADDA17A7-5468-4F6B-B52F-D6D1390AB0A3}"/>
    <cellStyle name="Normal 184" xfId="45435" xr:uid="{96C43C11-A36D-4323-BB51-AD2180D6EAF6}"/>
    <cellStyle name="Normal 184 2" xfId="45436" xr:uid="{23698FD6-5EC3-45D4-A1D8-D3D14A4C923F}"/>
    <cellStyle name="Normal 185" xfId="45437" xr:uid="{E5FA57D0-5A09-4561-A1D6-0EC0C4FADDC3}"/>
    <cellStyle name="Normal 185 2" xfId="45438" xr:uid="{47CF359B-021D-4628-A996-98CA82B2CE17}"/>
    <cellStyle name="Normal 186" xfId="45439" xr:uid="{7A040B48-0E6B-47A2-83C2-19A046C91554}"/>
    <cellStyle name="Normal 186 2" xfId="45440" xr:uid="{D0B2AAA9-AD49-41BB-A111-FF0E66F0169F}"/>
    <cellStyle name="Normal 187" xfId="45441" xr:uid="{5752A032-3DD2-490F-B82D-287F3B319A04}"/>
    <cellStyle name="Normal 187 2" xfId="45442" xr:uid="{17072C1A-1D1D-4B71-9048-18B1B541A9E8}"/>
    <cellStyle name="Normal 188" xfId="45443" xr:uid="{3C35D0FD-F4D0-4C12-9A6B-35279D5BB70D}"/>
    <cellStyle name="Normal 189" xfId="45444" xr:uid="{32CDCF37-2E51-4CCA-9AA2-B97F9D352EDD}"/>
    <cellStyle name="Normal 189 2" xfId="45445" xr:uid="{90519491-618D-489C-82C9-B4E609D75B6E}"/>
    <cellStyle name="Normal 19" xfId="710" xr:uid="{DAEEDA49-81C3-41D3-8855-A14B5BBE1689}"/>
    <cellStyle name="Normal 19 2" xfId="45447" xr:uid="{1D768D7A-164D-4C85-8125-F58EDD195C89}"/>
    <cellStyle name="Normal 19 3" xfId="45448" xr:uid="{ED684D2B-8A17-4F77-860B-8C8AD2B1B22C}"/>
    <cellStyle name="Normal 19 4" xfId="45446" xr:uid="{E28DFFB1-3DE7-4BDF-BE9F-C18BB684C702}"/>
    <cellStyle name="Normal 190" xfId="45449" xr:uid="{A283FFC5-3D3F-451B-9EA1-575BEB788994}"/>
    <cellStyle name="Normal 190 2" xfId="45450" xr:uid="{2D6EC01D-D71B-49EE-BB13-D706056BA588}"/>
    <cellStyle name="Normal 191" xfId="45451" xr:uid="{D2D690FD-D5C3-4B21-A77E-89CF1040CE0F}"/>
    <cellStyle name="Normal 191 2" xfId="45452" xr:uid="{52519F5B-1FA7-447A-B7E9-84C61F3EF649}"/>
    <cellStyle name="Normal 192" xfId="45453" xr:uid="{C7F2E82A-29BB-445B-8A2B-224258EFA98D}"/>
    <cellStyle name="Normal 192 2" xfId="45454" xr:uid="{D63E717A-6563-4A9F-93FE-8E80C0F40916}"/>
    <cellStyle name="Normal 193" xfId="45455" xr:uid="{90A6DF20-BD20-4D30-A7B1-435854F7F683}"/>
    <cellStyle name="Normal 193 2" xfId="45456" xr:uid="{ED131EA1-5306-4CAC-A201-60508D683388}"/>
    <cellStyle name="Normal 194" xfId="45457" xr:uid="{6D46E0DA-922F-44CA-B69B-BC593C1DA71C}"/>
    <cellStyle name="Normal 195" xfId="45458" xr:uid="{824FF458-9DC7-428A-9CEA-2BB557A7FFF8}"/>
    <cellStyle name="Normal 196" xfId="45459" xr:uid="{BBA06F4D-C115-4AF2-BD57-EF8B24E2E4F3}"/>
    <cellStyle name="Normal 197" xfId="45460" xr:uid="{74C9ACA5-98DA-472C-890B-BEF7F276E56E}"/>
    <cellStyle name="Normal 198" xfId="1519" xr:uid="{8C393B00-C621-49A0-81DF-FBC34FBA0AB1}"/>
    <cellStyle name="Normal 198 2" xfId="45461" xr:uid="{2782CCD1-25C9-423A-99D8-4184EE0D8D74}"/>
    <cellStyle name="Normal 198 3" xfId="53414" xr:uid="{98E36AEC-D009-4ADF-A32E-B3222A408E16}"/>
    <cellStyle name="Normal 199" xfId="45462" xr:uid="{26F9CDDD-E475-4247-8ECD-4F701B9C4EF7}"/>
    <cellStyle name="Normal 2" xfId="77" xr:uid="{9D0CCCF0-B2C5-4D4C-B50E-24E7A356D248}"/>
    <cellStyle name="Normal 2 10" xfId="53295" xr:uid="{BF7A5C47-0FB5-4E17-B211-B14CA18429B9}"/>
    <cellStyle name="Normal 2 11" xfId="53374" xr:uid="{9832B6F9-5CE0-47F4-B7A0-2007E243567F}"/>
    <cellStyle name="Normal 2 12" xfId="53421" xr:uid="{4FCCC281-9FDF-4B74-9EB5-DC936329C384}"/>
    <cellStyle name="Normal 2 13" xfId="53477" xr:uid="{473442F4-B3A8-4D10-B57F-04E8D9B3FDBE}"/>
    <cellStyle name="Normal 2 2" xfId="78" xr:uid="{3FF5E022-F8AA-4F86-8032-82BBAF713A57}"/>
    <cellStyle name="Normal 2 2 2" xfId="152" xr:uid="{56945984-D972-4BE7-B6FA-27F1B1625F2F}"/>
    <cellStyle name="Normal 2 2 2 2" xfId="713" xr:uid="{958A0030-EDC3-4A8C-B69A-2B2F61AC8705}"/>
    <cellStyle name="Normal 2 2 2 3" xfId="712" xr:uid="{09D87201-EF84-4454-A97A-767AB593FD6A}"/>
    <cellStyle name="Normal 2 2 3" xfId="169" xr:uid="{851F3C24-FB75-4BF8-906B-5F0909460E2A}"/>
    <cellStyle name="Normal 2 2 3 2" xfId="714" xr:uid="{BBBE5A2B-3592-481F-ABF1-63F5CDA90961}"/>
    <cellStyle name="Normal 2 2 3 3" xfId="1589" xr:uid="{3CC41BEC-EE2A-42F3-8CA9-B338910DCBC9}"/>
    <cellStyle name="Normal 2 2 4" xfId="715" xr:uid="{6C287CBA-1271-418C-9593-B109F2231193}"/>
    <cellStyle name="Normal 2 2 4 2" xfId="53375" xr:uid="{821FCFD5-0D5E-4EA5-9045-E9CF4859564D}"/>
    <cellStyle name="Normal 2 2 5" xfId="711" xr:uid="{D9032C85-20F0-4A21-B32B-3844603EEC83}"/>
    <cellStyle name="Normal 2 2 6" xfId="1321" xr:uid="{3DD821FE-8B1A-4564-9A4D-F6D5EAD9EA16}"/>
    <cellStyle name="Normal 2 2 7" xfId="1197" xr:uid="{81DF3C2A-4720-4AC9-BB4D-7F459CCF8B8B}"/>
    <cellStyle name="Normal 2 2 8" xfId="1575" xr:uid="{2C7650C9-901A-4189-B4A9-BEE6E0DAC0A8}"/>
    <cellStyle name="Normal 2 3" xfId="151" xr:uid="{35EB878B-DCAD-4068-B955-3F417B0F3E06}"/>
    <cellStyle name="Normal 2 3 2" xfId="170" xr:uid="{7E7CEAFF-3634-43CD-9CE8-7EAA7FC7FDCE}"/>
    <cellStyle name="Normal 2 3 2 2" xfId="717" xr:uid="{2F79CA0A-5638-42BE-94DA-AB1D7F471855}"/>
    <cellStyle name="Normal 2 3 2 2 2" xfId="45465" xr:uid="{AE690053-B0F1-4D4D-87A5-FCA6D45A0B2B}"/>
    <cellStyle name="Normal 2 3 2 3" xfId="45464" xr:uid="{3D3BFFA5-1AE8-47F1-A1A1-F3E52B3DE970}"/>
    <cellStyle name="Normal 2 3 2 4" xfId="1590" xr:uid="{645713FF-53D5-4A5C-AF97-89BBC2152712}"/>
    <cellStyle name="Normal 2 3 3" xfId="716" xr:uid="{323016B7-2140-4078-B1BD-9575A9B01D07}"/>
    <cellStyle name="Normal 2 3 3 2" xfId="45467" xr:uid="{7A943EFB-B4D0-4780-B147-41B47321112E}"/>
    <cellStyle name="Normal 2 3 3 3" xfId="45466" xr:uid="{F3CB6940-956B-412D-B508-EF246213E009}"/>
    <cellStyle name="Normal 2 3 4" xfId="1320" xr:uid="{CFF79D21-6BFE-40A6-AF29-9B726070FFC6}"/>
    <cellStyle name="Normal 2 3 4 2" xfId="45468" xr:uid="{F37E12F1-6343-4147-A613-164F3C4481BA}"/>
    <cellStyle name="Normal 2 3 5" xfId="1202" xr:uid="{91CF5FC6-2313-4372-BDAA-A622619FDFC3}"/>
    <cellStyle name="Normal 2 3 5 2" xfId="45469" xr:uid="{C311ACB6-D2F4-467E-906B-3CBBD64B41C5}"/>
    <cellStyle name="Normal 2 3 6" xfId="335" xr:uid="{93838D94-6B53-402A-8579-6A0AC047BDE5}"/>
    <cellStyle name="Normal 2 3 6 2" xfId="45463" xr:uid="{60FC602C-1548-40E8-8399-50E6E1ABDF8A}"/>
    <cellStyle name="Normal 2 3 7" xfId="53376" xr:uid="{F28AC505-2A1A-4F65-9F7A-62B3107B8E90}"/>
    <cellStyle name="Normal 2 4" xfId="163" xr:uid="{E1BF5A9B-5C16-49FD-A22C-360D1EE65D85}"/>
    <cellStyle name="Normal 2 4 2" xfId="1429" xr:uid="{79F23B59-CDB9-4C6D-953C-AAA686406CE9}"/>
    <cellStyle name="Normal 2 4 2 2" xfId="45471" xr:uid="{A776221F-D81C-49FB-AA11-334F66E308D3}"/>
    <cellStyle name="Normal 2 4 3" xfId="277" xr:uid="{6301512F-FDF2-4013-BF14-E50B5965271F}"/>
    <cellStyle name="Normal 2 4 3 2" xfId="45472" xr:uid="{B67F8052-1DA0-416A-A178-037CF8C286BC}"/>
    <cellStyle name="Normal 2 4 4" xfId="45473" xr:uid="{718BF17E-748C-4091-B49C-F0E30378B31B}"/>
    <cellStyle name="Normal 2 4 5" xfId="45470" xr:uid="{FDCE90B7-00B5-40D8-88B2-45DD0B902BE9}"/>
    <cellStyle name="Normal 2 4 6" xfId="1588" xr:uid="{45005E97-F6DC-42B6-B76F-5344E0151AFC}"/>
    <cellStyle name="Normal 2 5" xfId="236" xr:uid="{F80A1FB7-486D-4958-B8A3-0C2ECFF7578D}"/>
    <cellStyle name="Normal 2 5 2" xfId="1185" xr:uid="{9A0D9D54-B0F4-45FA-8485-D7F63297F96D}"/>
    <cellStyle name="Normal 2 5 2 2" xfId="45475" xr:uid="{976C32D4-2BC6-4D11-99DD-5D76E2B791EE}"/>
    <cellStyle name="Normal 2 5 3" xfId="1569" xr:uid="{A7E0F813-3E27-495F-8375-14D8A8A18E61}"/>
    <cellStyle name="Normal 2 5 3 2" xfId="45474" xr:uid="{5CFC6766-A851-4F13-8520-7ED51760304D}"/>
    <cellStyle name="Normal 2 5 4" xfId="339" xr:uid="{7E07F6A5-EC81-4898-8104-0059A82D4F11}"/>
    <cellStyle name="Normal 2 6" xfId="928" xr:uid="{7B22F183-F305-47B9-BA2D-52A7637815C2}"/>
    <cellStyle name="Normal 2 6 2" xfId="45477" xr:uid="{D7C91DE9-CC74-4927-9B12-88E82C620401}"/>
    <cellStyle name="Normal 2 6 2 2" xfId="45478" xr:uid="{F0155E02-1F10-4C6C-8502-5D6366999E4A}"/>
    <cellStyle name="Normal 2 6 2 2 2" xfId="45479" xr:uid="{008D4C7D-7283-464A-BF77-3C50D5F12846}"/>
    <cellStyle name="Normal 2 6 2 2 2 2" xfId="45480" xr:uid="{C4C12DBC-0980-4F16-85BE-20B7946CDC63}"/>
    <cellStyle name="Normal 2 6 2 2 2 2 2" xfId="45481" xr:uid="{6A67C34C-8DB8-4E1A-B5B0-BDCFABC1AC50}"/>
    <cellStyle name="Normal 2 6 2 2 2 3" xfId="45482" xr:uid="{E18F9817-3D8E-4A7B-B9AC-E9CADA792F83}"/>
    <cellStyle name="Normal 2 6 2 2 3" xfId="45483" xr:uid="{F9911C20-6877-4F13-9A0F-CA3A30318B15}"/>
    <cellStyle name="Normal 2 6 2 2 3 2" xfId="45484" xr:uid="{FC38F02A-42AD-4E08-BAFB-05FBCFFD64A5}"/>
    <cellStyle name="Normal 2 6 2 2 4" xfId="45485" xr:uid="{3340BE7F-32D6-4237-9780-2A15F960A0A3}"/>
    <cellStyle name="Normal 2 6 2 3" xfId="45486" xr:uid="{3528DDB8-433D-4471-B9D3-E385D5F62BD3}"/>
    <cellStyle name="Normal 2 6 2 3 2" xfId="45487" xr:uid="{31447313-3D45-4A45-9BCA-CE6CC8585482}"/>
    <cellStyle name="Normal 2 6 2 3 2 2" xfId="45488" xr:uid="{7BB5361C-58E4-4ED4-A2E0-E5AD602BF284}"/>
    <cellStyle name="Normal 2 6 2 3 3" xfId="45489" xr:uid="{1912655E-1F05-41ED-846B-FD6265605F10}"/>
    <cellStyle name="Normal 2 6 2 4" xfId="45490" xr:uid="{8E5BA015-D6A4-424A-8DE2-0989682D797D}"/>
    <cellStyle name="Normal 2 6 2 4 2" xfId="45491" xr:uid="{8EB614AD-A7DD-48E9-9365-8D80DE5A247C}"/>
    <cellStyle name="Normal 2 6 2 5" xfId="45492" xr:uid="{2D144BDB-30B4-4D1C-96AC-A4674C5D3CFE}"/>
    <cellStyle name="Normal 2 6 3" xfId="45493" xr:uid="{116A20EE-7A3A-44B1-B622-7380E27B234B}"/>
    <cellStyle name="Normal 2 6 4" xfId="45494" xr:uid="{897F4A51-7DE6-4C6C-9E6A-91AF2D5DBFBA}"/>
    <cellStyle name="Normal 2 6 4 2" xfId="45495" xr:uid="{ADBAD1A2-1ECD-441E-ADC6-BEEA71D914C3}"/>
    <cellStyle name="Normal 2 6 4 2 2" xfId="45496" xr:uid="{DEFBA1C6-B97A-438E-9DD6-D1CFF2C3726B}"/>
    <cellStyle name="Normal 2 6 4 2 2 2" xfId="45497" xr:uid="{3CDFA92E-C117-4E0E-85BF-E221FC5526B3}"/>
    <cellStyle name="Normal 2 6 4 2 3" xfId="45498" xr:uid="{2008642F-F31E-4870-B23F-19D0E15DDF7E}"/>
    <cellStyle name="Normal 2 6 4 3" xfId="45499" xr:uid="{34DCF165-E5DE-4493-B9A5-B3AA971B15F5}"/>
    <cellStyle name="Normal 2 6 4 3 2" xfId="45500" xr:uid="{7B7B427F-454A-4091-923E-8C6C76A30CC5}"/>
    <cellStyle name="Normal 2 6 4 4" xfId="45501" xr:uid="{A69DB6CA-6ECC-44AC-9D68-39050C511CDE}"/>
    <cellStyle name="Normal 2 6 5" xfId="45502" xr:uid="{36AFA598-241F-412F-9F43-99B9476838DF}"/>
    <cellStyle name="Normal 2 6 5 2" xfId="45503" xr:uid="{3ABE56A3-E0A5-4FC0-ADA2-C8CD24F56A5E}"/>
    <cellStyle name="Normal 2 6 5 2 2" xfId="45504" xr:uid="{548C873F-2239-4350-8DEE-2B4B69C6052F}"/>
    <cellStyle name="Normal 2 6 5 3" xfId="45505" xr:uid="{13C2621E-5311-4F41-8C4D-A000F8F93B74}"/>
    <cellStyle name="Normal 2 6 6" xfId="45506" xr:uid="{3DF1ACE9-C2AF-481F-8BE5-680D55231050}"/>
    <cellStyle name="Normal 2 6 6 2" xfId="45507" xr:uid="{E04BABE6-B8C1-4772-84BF-1D8D83D00653}"/>
    <cellStyle name="Normal 2 6 7" xfId="45508" xr:uid="{C7B1A026-097C-4C4F-9EB1-012CB1105B7F}"/>
    <cellStyle name="Normal 2 6 8" xfId="45476" xr:uid="{81EB1089-E69D-4989-9F24-E96471460119}"/>
    <cellStyle name="Normal 2 7" xfId="1308" xr:uid="{5F29833A-CA6F-44A6-995A-0E305DA55FD5}"/>
    <cellStyle name="Normal 2 7 2" xfId="45509" xr:uid="{4A484DAF-2BEC-47A4-A236-6C01A886B77F}"/>
    <cellStyle name="Normal 2 8" xfId="275" xr:uid="{AF8BB1A1-EE85-4308-8185-709A0043DF8E}"/>
    <cellStyle name="Normal 2 8 2" xfId="1629" xr:uid="{C333DD2F-DAC1-4729-8AF9-92C6D86616D5}"/>
    <cellStyle name="Normal 2 9" xfId="1628" xr:uid="{613D73E6-183F-4188-9634-92291B8DDCBA}"/>
    <cellStyle name="Normal 2_0056 Tax Provision" xfId="45510" xr:uid="{AE7C7351-8386-47DE-84C6-FDF7A909C48A}"/>
    <cellStyle name="Normal 20" xfId="718" xr:uid="{230976FD-FBBB-42E3-9795-D78A7F31F33B}"/>
    <cellStyle name="Normal 20 2" xfId="45511" xr:uid="{F59C3D64-DCE5-493A-8A3F-FDC022D67219}"/>
    <cellStyle name="Normal 20 3" xfId="45512" xr:uid="{8C1DCB89-0F4B-46DE-9731-0D2FB622CDD5}"/>
    <cellStyle name="Normal 200" xfId="45513" xr:uid="{315627D3-23AE-4042-9231-3C3F0F6213F2}"/>
    <cellStyle name="Normal 201" xfId="45514" xr:uid="{90232935-1F9E-42B6-8D11-20B8960158CE}"/>
    <cellStyle name="Normal 202" xfId="45515" xr:uid="{100C97DE-2ED8-4A9E-A7F0-7D8A5E27E5CB}"/>
    <cellStyle name="Normal 203" xfId="45516" xr:uid="{F94FEB6E-BFC3-4668-A6F7-19F00C9E3434}"/>
    <cellStyle name="Normal 204" xfId="45517" xr:uid="{D89E1AE6-CA78-4614-B69E-CB76F5F07B98}"/>
    <cellStyle name="Normal 205" xfId="45518" xr:uid="{C6AFD0B5-1E6B-4D76-ABD6-47AF883AEC8F}"/>
    <cellStyle name="Normal 206" xfId="45519" xr:uid="{8D85FF1A-2EFB-4212-B978-5A36BC14466D}"/>
    <cellStyle name="Normal 207" xfId="45520" xr:uid="{0CD9234D-CD9B-4839-83E9-3079BA3B507F}"/>
    <cellStyle name="Normal 208" xfId="45521" xr:uid="{6C93FD62-A1EF-4973-9C16-3DDFF605BEDD}"/>
    <cellStyle name="Normal 209" xfId="45522" xr:uid="{2A0CCDB7-5403-4780-8C4E-6C4977AE2C08}"/>
    <cellStyle name="Normal 21" xfId="246" xr:uid="{AE9FDE94-579F-4849-9603-7ECB5FF37053}"/>
    <cellStyle name="Normal 21 2" xfId="45524" xr:uid="{57C9B9CC-8D23-4B6B-A21C-DA94C616A7B2}"/>
    <cellStyle name="Normal 21 3" xfId="45525" xr:uid="{B7F20F3C-6022-4221-96A5-D2818AAB2A97}"/>
    <cellStyle name="Normal 21 4" xfId="45526" xr:uid="{F11790BC-4D38-4480-B2C1-C5FBFA20273E}"/>
    <cellStyle name="Normal 21 5" xfId="45523" xr:uid="{4C8E4552-A657-4E5F-86ED-BF3AD683A8EF}"/>
    <cellStyle name="Normal 210" xfId="45527" xr:uid="{3C4B3D29-4A66-4A14-97DA-803ED8AC58FC}"/>
    <cellStyle name="Normal 211" xfId="45528" xr:uid="{9E6E2997-BBC3-4816-9955-D0ACC926B179}"/>
    <cellStyle name="Normal 212" xfId="45529" xr:uid="{88036707-BD4E-4FCD-88CB-51F417D2F82C}"/>
    <cellStyle name="Normal 213" xfId="45530" xr:uid="{105D8990-9CBE-4A97-92FB-891B6DC1524C}"/>
    <cellStyle name="Normal 214" xfId="45531" xr:uid="{5E810E01-8A2A-4B43-AE37-218D7A7710F1}"/>
    <cellStyle name="Normal 214 2" xfId="45532" xr:uid="{6F655EF0-DCE5-468D-AE04-F9DA4B9767DC}"/>
    <cellStyle name="Normal 215" xfId="45533" xr:uid="{DD285BE5-C2C1-4FD3-958F-BB216AB0DA0B}"/>
    <cellStyle name="Normal 215 2" xfId="45534" xr:uid="{9DD7F484-E3C7-4BAB-9D12-AD445665B55D}"/>
    <cellStyle name="Normal 216" xfId="45535" xr:uid="{C928807B-4E1B-4580-ABD0-A41C55B079E8}"/>
    <cellStyle name="Normal 216 2" xfId="45536" xr:uid="{008EDD48-F125-4FEF-B62F-8ED90B46002F}"/>
    <cellStyle name="Normal 217" xfId="45537" xr:uid="{67AF61A5-C500-4676-9AC7-F9D28B12AA10}"/>
    <cellStyle name="Normal 217 2" xfId="45538" xr:uid="{D071F551-3D4B-4ECB-990E-09664FC07EA5}"/>
    <cellStyle name="Normal 218" xfId="45539" xr:uid="{26B64C6A-8382-43D2-8015-A580B5056AA7}"/>
    <cellStyle name="Normal 218 2" xfId="45540" xr:uid="{B6550F9F-6168-49AB-9D2E-4DB0F10E1D16}"/>
    <cellStyle name="Normal 219" xfId="45541" xr:uid="{FABEF408-571C-419C-8644-4D86F853AC9D}"/>
    <cellStyle name="Normal 219 2" xfId="45542" xr:uid="{1014118E-29D7-4A7A-83E3-2918EA665C08}"/>
    <cellStyle name="Normal 22" xfId="45543" xr:uid="{1ED3DA49-6732-4CB8-81B5-A9E144D46A77}"/>
    <cellStyle name="Normal 22 2" xfId="45544" xr:uid="{DE2DFF44-A560-40F5-B4BB-CBCC52F17490}"/>
    <cellStyle name="Normal 22 2 2" xfId="45545" xr:uid="{83B260A9-F7E6-466C-8B4F-AA25BE99337D}"/>
    <cellStyle name="Normal 22 2 3" xfId="45546" xr:uid="{1E9C2F11-288E-49DE-9544-C10DA4AA5AFE}"/>
    <cellStyle name="Normal 22 3" xfId="45547" xr:uid="{40E757FB-D256-4556-9E22-95953A750869}"/>
    <cellStyle name="Normal 22 4" xfId="45548" xr:uid="{E084933C-4AE4-43D1-8397-F9C7E33D12FB}"/>
    <cellStyle name="Normal 22 5" xfId="45549" xr:uid="{4130CF87-9F90-4303-980E-CD55C71BAD78}"/>
    <cellStyle name="Normal 220" xfId="45550" xr:uid="{51A4CA89-FA0B-49AA-9F48-D208259C5B58}"/>
    <cellStyle name="Normal 220 2" xfId="45551" xr:uid="{72B88ACF-FF3D-465A-8D2B-F53CF506506F}"/>
    <cellStyle name="Normal 221" xfId="45552" xr:uid="{E0DA9C75-3CA9-4001-ADC3-FD470C8182B4}"/>
    <cellStyle name="Normal 221 2" xfId="45553" xr:uid="{5327A72B-BB79-4CF9-8A0E-74CC6D326399}"/>
    <cellStyle name="Normal 222" xfId="45554" xr:uid="{FD4D34E8-9600-4984-A9DB-9D58428F5ACB}"/>
    <cellStyle name="Normal 222 2" xfId="45555" xr:uid="{3A3A1143-5074-4AE0-82E2-66CDAEE4BBED}"/>
    <cellStyle name="Normal 223" xfId="45556" xr:uid="{E63E4C12-783E-4ED7-8D09-5E126E9A94B7}"/>
    <cellStyle name="Normal 223 2" xfId="45557" xr:uid="{0C9D2012-A487-44FE-B2FC-1EA53C8D3DE1}"/>
    <cellStyle name="Normal 224" xfId="45558" xr:uid="{38E283B2-45DA-4209-B417-E8FF13AAA1CA}"/>
    <cellStyle name="Normal 224 2" xfId="45559" xr:uid="{F8D2A020-6B34-434C-9CED-B1134B8EF5EB}"/>
    <cellStyle name="Normal 225" xfId="45560" xr:uid="{BD73AA07-A383-45EA-9B3B-9CF438B432BC}"/>
    <cellStyle name="Normal 225 2" xfId="45561" xr:uid="{C9DD7C00-8B00-4364-9FA8-05D901AB9042}"/>
    <cellStyle name="Normal 226" xfId="45562" xr:uid="{D067927D-946C-4A35-9BB9-C6AFBD18313B}"/>
    <cellStyle name="Normal 226 2" xfId="45563" xr:uid="{D6093646-CDBC-4813-A680-0E68A718C982}"/>
    <cellStyle name="Normal 227" xfId="45564" xr:uid="{5915593B-907D-4EB0-9413-6C1CBCE0040F}"/>
    <cellStyle name="Normal 227 2" xfId="45565" xr:uid="{391D525C-E00D-4E91-846A-36DE28DB23D6}"/>
    <cellStyle name="Normal 228" xfId="45566" xr:uid="{69FDA395-B2AF-42D8-8623-B732053E9260}"/>
    <cellStyle name="Normal 228 2" xfId="45567" xr:uid="{7B68BE4E-8B3B-4673-B4F4-4DFABAEE9F45}"/>
    <cellStyle name="Normal 229" xfId="45568" xr:uid="{5CDF23E3-5D71-4E5C-9C73-A35E1A947CDB}"/>
    <cellStyle name="Normal 229 2" xfId="45569" xr:uid="{78E3C979-B73F-4350-A9E1-C285570F8A8C}"/>
    <cellStyle name="Normal 23" xfId="45570" xr:uid="{5C0C6B59-E73A-4A33-9ECD-94473C2B823D}"/>
    <cellStyle name="Normal 23 2" xfId="45571" xr:uid="{D3479B5B-709B-4C7D-8EEF-3BFDF23706A3}"/>
    <cellStyle name="Normal 230" xfId="45572" xr:uid="{9F672A71-7147-4A4D-970E-89384230A7BC}"/>
    <cellStyle name="Normal 230 2" xfId="45573" xr:uid="{E34C38FB-67AB-4787-BB38-32F081036B0C}"/>
    <cellStyle name="Normal 231" xfId="45574" xr:uid="{01459DD5-12D5-4D1F-A378-07267FD699EF}"/>
    <cellStyle name="Normal 231 2" xfId="45575" xr:uid="{F0A2D1A5-6CDD-4611-BE57-3500F000AD94}"/>
    <cellStyle name="Normal 232" xfId="45576" xr:uid="{5E7668A3-CC2B-4710-8E2E-FAE91DF7BF62}"/>
    <cellStyle name="Normal 232 2" xfId="45577" xr:uid="{CCC14E07-58E9-4F78-9ADB-A3475F4553EA}"/>
    <cellStyle name="Normal 233" xfId="45578" xr:uid="{1F25BFE2-AE9F-47EA-AB0B-7E96CE47E022}"/>
    <cellStyle name="Normal 234" xfId="45579" xr:uid="{D729E1C7-E44B-40C4-9A31-BF92E98A4D45}"/>
    <cellStyle name="Normal 234 2" xfId="45580" xr:uid="{D7884B97-8EB1-4D47-9AD6-F9CDB6488142}"/>
    <cellStyle name="Normal 235" xfId="45581" xr:uid="{7D19AB2B-F6FD-4E3A-A48C-CA3E94E86464}"/>
    <cellStyle name="Normal 235 2" xfId="45582" xr:uid="{9E168C0E-ADF3-44DD-8D5F-8FA5612E3F90}"/>
    <cellStyle name="Normal 236" xfId="45583" xr:uid="{4FF9738C-F1A5-4617-AADA-E76086486AF6}"/>
    <cellStyle name="Normal 236 2" xfId="45584" xr:uid="{66B87A3A-243F-46B1-B625-E29D56488D72}"/>
    <cellStyle name="Normal 237" xfId="45585" xr:uid="{CB48EF2E-B4A6-4D2C-83BB-C460B0875963}"/>
    <cellStyle name="Normal 237 2" xfId="45586" xr:uid="{34C571E2-06D2-4F6D-8F1F-3244A9409EDE}"/>
    <cellStyle name="Normal 238" xfId="45587" xr:uid="{C858CDCD-B2FF-4F11-8256-CC80F0776B33}"/>
    <cellStyle name="Normal 238 2" xfId="45588" xr:uid="{2C4A739E-E8D8-442A-9B9B-783A22E54994}"/>
    <cellStyle name="Normal 239" xfId="45589" xr:uid="{3DDB1A95-EAF6-4465-8CA7-C2763FBBF67C}"/>
    <cellStyle name="Normal 239 2" xfId="45590" xr:uid="{ACC231B1-76C6-44BF-8EC8-2B2A8C6A4CDC}"/>
    <cellStyle name="Normal 24" xfId="45591" xr:uid="{ADC70D14-8BE8-4A73-B6A0-967A6C4F2865}"/>
    <cellStyle name="Normal 24 2" xfId="45592" xr:uid="{33037848-2756-41A6-B877-50412E38453C}"/>
    <cellStyle name="Normal 240" xfId="45593" xr:uid="{ADCADACC-B816-46B4-9DB6-A96896B19EA4}"/>
    <cellStyle name="Normal 240 2" xfId="45594" xr:uid="{2D462091-800B-4F39-9259-3CF4BC527FEB}"/>
    <cellStyle name="Normal 240 2 2" xfId="45595" xr:uid="{CA726B3D-5C8D-4474-9FC2-D84CE1BCB0D8}"/>
    <cellStyle name="Normal 240 3" xfId="45596" xr:uid="{19722BCC-3193-4E7E-AF69-7454E3CBCC50}"/>
    <cellStyle name="Normal 241" xfId="45597" xr:uid="{E9CFC2AA-9C83-42F5-B51E-4119585FBF4F}"/>
    <cellStyle name="Normal 241 2" xfId="45598" xr:uid="{871E465E-F508-4A9D-8395-0CD5DF58329C}"/>
    <cellStyle name="Normal 241 2 2" xfId="45599" xr:uid="{D0E8519A-D9D7-4F7C-821B-6314D8D247A3}"/>
    <cellStyle name="Normal 241 3" xfId="45600" xr:uid="{7C938365-AB63-4723-9B0B-149D4CE79312}"/>
    <cellStyle name="Normal 242" xfId="45601" xr:uid="{47E0D1DD-E092-4959-9AE5-FCE2D2B92E03}"/>
    <cellStyle name="Normal 242 2" xfId="45602" xr:uid="{B7334C5C-AE55-4038-B6F2-AAE1243C7439}"/>
    <cellStyle name="Normal 243" xfId="45603" xr:uid="{E3641D17-1366-4F8E-A2E1-94EB6115E313}"/>
    <cellStyle name="Normal 243 2" xfId="45604" xr:uid="{8B8208B2-F0A6-4DF0-B2FE-7E465C5D8143}"/>
    <cellStyle name="Normal 244" xfId="45605" xr:uid="{B43A6418-1365-4693-A12E-1AC49EB37985}"/>
    <cellStyle name="Normal 244 2" xfId="45606" xr:uid="{0FA3ECE9-CD60-425C-A298-7A85BDCF3B12}"/>
    <cellStyle name="Normal 244 2 2" xfId="45607" xr:uid="{EAE2BAA2-8AFD-4A75-B905-40DE2E47C1AD}"/>
    <cellStyle name="Normal 244 3" xfId="45608" xr:uid="{2F2A4BA6-83C2-4428-99D9-CB7212A43D71}"/>
    <cellStyle name="Normal 245" xfId="45609" xr:uid="{59E9B86F-D341-473D-B48D-3346EEF90E61}"/>
    <cellStyle name="Normal 246" xfId="45610" xr:uid="{22A7E320-1C8C-4CDB-942A-D3FB1C37D211}"/>
    <cellStyle name="Normal 247" xfId="45611" xr:uid="{3A045529-89D7-471B-B0F0-C31940AA7B91}"/>
    <cellStyle name="Normal 247 2" xfId="45612" xr:uid="{D056F4C0-5BDC-4A5C-A077-BA87ED7F5169}"/>
    <cellStyle name="Normal 247 2 2" xfId="45613" xr:uid="{2F355652-A48D-4F31-81EA-950483B068F0}"/>
    <cellStyle name="Normal 247 3" xfId="45614" xr:uid="{78FD84C8-4162-4741-87E0-07CB377530E0}"/>
    <cellStyle name="Normal 248" xfId="45615" xr:uid="{DEEF82FA-247F-4016-986D-B1BF1B45AB5B}"/>
    <cellStyle name="Normal 248 2" xfId="45616" xr:uid="{79D605D3-EF13-4B23-941F-DE6A2A790133}"/>
    <cellStyle name="Normal 248 2 2" xfId="45617" xr:uid="{15C51111-5842-4072-B60D-9B25C462DA87}"/>
    <cellStyle name="Normal 248 3" xfId="45618" xr:uid="{5F6B84B5-EF8E-41E8-A2B2-A9D7D84EF8B8}"/>
    <cellStyle name="Normal 249" xfId="45619" xr:uid="{9B1622EF-DFDB-4275-A5F8-9ABDE35E6F15}"/>
    <cellStyle name="Normal 249 2" xfId="45620" xr:uid="{9CF80B1E-5016-4525-A866-442A52A60330}"/>
    <cellStyle name="Normal 25" xfId="45621" xr:uid="{FF9FC4CE-A8CF-477E-B39D-1E5A9DCA27DC}"/>
    <cellStyle name="Normal 25 2" xfId="45622" xr:uid="{8271B7D7-565A-49D2-9E3F-030E48EF2A24}"/>
    <cellStyle name="Normal 250" xfId="45623" xr:uid="{A7E41446-DF7A-4FDB-A3BA-A41126E345A8}"/>
    <cellStyle name="Normal 250 2" xfId="45624" xr:uid="{303D4BD3-E821-4B4D-B29A-2711162A0C39}"/>
    <cellStyle name="Normal 251" xfId="45625" xr:uid="{C82DCFC9-3C13-4218-98B9-C749808D189B}"/>
    <cellStyle name="Normal 251 2" xfId="45626" xr:uid="{71846F8D-3829-471C-8680-C4C178EDC5D9}"/>
    <cellStyle name="Normal 252" xfId="45627" xr:uid="{A13A84A3-AE52-406E-AC93-0AE156FE2BB4}"/>
    <cellStyle name="Normal 252 2" xfId="45628" xr:uid="{4F6DB466-9ACE-4BC8-9622-9CE2DCBF07EC}"/>
    <cellStyle name="Normal 253" xfId="45629" xr:uid="{B1D5ADE7-CB2E-4AF4-8C38-63E82DFBA312}"/>
    <cellStyle name="Normal 254" xfId="45630" xr:uid="{B6A45A69-9FD0-4EEE-B6E2-1D93C64EE079}"/>
    <cellStyle name="Normal 255" xfId="45631" xr:uid="{ED9DB183-52C7-4B0A-BB28-693023519B7C}"/>
    <cellStyle name="Normal 256" xfId="45632" xr:uid="{DA74428B-3072-452D-AD43-992BCDD84B6A}"/>
    <cellStyle name="Normal 257" xfId="45633" xr:uid="{596217B6-4BCD-4968-8189-E520E5109276}"/>
    <cellStyle name="Normal 258" xfId="45634" xr:uid="{547F90C7-D812-499B-A7D3-5E3046C3F64A}"/>
    <cellStyle name="Normal 259" xfId="45635" xr:uid="{86FFF470-08BF-4FDE-81CB-3086FE08FA65}"/>
    <cellStyle name="Normal 26" xfId="45636" xr:uid="{EBC54AA4-4102-4240-948E-298746D2F091}"/>
    <cellStyle name="Normal 26 2" xfId="45637" xr:uid="{D6DF6170-7259-40CE-AE01-2CD545B80EA8}"/>
    <cellStyle name="Normal 260" xfId="45638" xr:uid="{379C6025-8E50-4F19-9E07-C9FB664B2C4B}"/>
    <cellStyle name="Normal 261" xfId="45639" xr:uid="{ADDB9B22-9C60-43AC-B180-9D3AA0FC6218}"/>
    <cellStyle name="Normal 262" xfId="45640" xr:uid="{69E48C38-493C-4E25-879F-87ED89D0AB8D}"/>
    <cellStyle name="Normal 263" xfId="45641" xr:uid="{61EF2C73-02F5-4CEC-BC16-BE36C2577084}"/>
    <cellStyle name="Normal 264" xfId="45642" xr:uid="{3056622D-880C-4F1C-9F3E-472B52AC5D9F}"/>
    <cellStyle name="Normal 265" xfId="45643" xr:uid="{291456F7-D980-4CFC-B8D8-179CD92BB5E8}"/>
    <cellStyle name="Normal 266" xfId="45644" xr:uid="{A41A37C1-8528-4C1B-BB17-FC7A823AC236}"/>
    <cellStyle name="Normal 266 2" xfId="45645" xr:uid="{417DFA74-5483-46EF-87D5-BA0380CA2D91}"/>
    <cellStyle name="Normal 267" xfId="45646" xr:uid="{E64ED0E6-9F0D-478A-8F8C-71E21075435D}"/>
    <cellStyle name="Normal 268" xfId="45647" xr:uid="{F34FC899-F4A3-42E6-9D67-66701EACC9EC}"/>
    <cellStyle name="Normal 269" xfId="45648" xr:uid="{2F031D55-A5CC-4D56-BAD2-5286B371D66A}"/>
    <cellStyle name="Normal 27" xfId="45649" xr:uid="{D25BF63F-7C7B-4EEB-AAF9-4DC1E1D711A2}"/>
    <cellStyle name="Normal 27 2" xfId="45650" xr:uid="{65FB2EC9-825C-4FAC-AC0F-4C2E852DCF66}"/>
    <cellStyle name="Normal 27 3" xfId="45651" xr:uid="{9ABC898C-7A29-482B-9100-5664DA9AD92B}"/>
    <cellStyle name="Normal 270" xfId="45652" xr:uid="{CCC2E155-A9D5-4777-A2E3-2F08CFB17FA3}"/>
    <cellStyle name="Normal 271" xfId="45653" xr:uid="{2A9F540F-C66B-4258-8E25-B2F4C5D3AF61}"/>
    <cellStyle name="Normal 271 2" xfId="45654" xr:uid="{EC269C14-A434-4879-B043-66FBD751F06E}"/>
    <cellStyle name="Normal 272" xfId="45655" xr:uid="{BD3C6572-FEB9-4F1C-B9F3-F58E83FE0E74}"/>
    <cellStyle name="Normal 273" xfId="45656" xr:uid="{38017797-59D7-47F9-9ED2-267BB9720927}"/>
    <cellStyle name="Normal 273 2" xfId="45657" xr:uid="{7186D168-FE2F-45DF-988A-1FBE3DEFC228}"/>
    <cellStyle name="Normal 274" xfId="45658" xr:uid="{9D59CC3C-6E5C-4A91-9FA1-4F8BFB5A7410}"/>
    <cellStyle name="Normal 275" xfId="45659" xr:uid="{A3C8C89F-4FD3-45D6-B84D-8A0A211841D5}"/>
    <cellStyle name="Normal 276" xfId="45660" xr:uid="{AFAC96FD-760D-4D0A-B1B1-B230A9198E85}"/>
    <cellStyle name="Normal 277" xfId="45661" xr:uid="{7E8DD3AD-61BC-4DE2-97AC-3F0829A51948}"/>
    <cellStyle name="Normal 278" xfId="45662" xr:uid="{D59269C7-8297-4A96-9BE0-567E6FE0DDBC}"/>
    <cellStyle name="Normal 279" xfId="45663" xr:uid="{4B8B3997-EDAA-4E5D-949F-3E42E62474E2}"/>
    <cellStyle name="Normal 28" xfId="45664" xr:uid="{7B8F43F2-30F5-470A-A3CA-4AEEBFE44574}"/>
    <cellStyle name="Normal 28 2" xfId="45665" xr:uid="{87AE483D-3594-424B-A97C-87227028A9C6}"/>
    <cellStyle name="Normal 280" xfId="45666" xr:uid="{A77068F4-0587-4C8F-9F72-BA5D1DE5F9B9}"/>
    <cellStyle name="Normal 281" xfId="45667" xr:uid="{0D0C337D-CCBA-4E32-B3A2-D2B023833CDF}"/>
    <cellStyle name="Normal 282" xfId="45668" xr:uid="{576C2CA1-6E5E-4D97-8670-0B059609E0D7}"/>
    <cellStyle name="Normal 283" xfId="45669" xr:uid="{7C3E4DE5-3EF8-4252-8B9C-EE59E903E079}"/>
    <cellStyle name="Normal 284" xfId="1622" xr:uid="{D9ADFEBA-38C6-41F5-AA3B-47EB1AB0E4D0}"/>
    <cellStyle name="Normal 285" xfId="53234" xr:uid="{93E5B000-B629-44D6-86AB-4D7886581B36}"/>
    <cellStyle name="Normal 286" xfId="53235" xr:uid="{F9DA0257-2196-42CC-9D2E-3FD1CE0B157D}"/>
    <cellStyle name="Normal 287" xfId="53236" xr:uid="{1D3D7468-9CDA-4A75-9696-02BBB48F9569}"/>
    <cellStyle name="Normal 288" xfId="53237" xr:uid="{DBB01011-4CDE-41E7-A102-49CDD6CB6E93}"/>
    <cellStyle name="Normal 289" xfId="53238" xr:uid="{62C22EC1-2294-4247-BFCB-D714A95159CA}"/>
    <cellStyle name="Normal 29" xfId="79" xr:uid="{4D53DB1C-7369-4D9F-9C5E-5AAE8F91AFD6}"/>
    <cellStyle name="Normal 29 2" xfId="153" xr:uid="{2805F3E9-2837-48DA-875D-6723342FD598}"/>
    <cellStyle name="Normal 29 2 2" xfId="45671" xr:uid="{1C129B24-0E8E-4BAE-8C78-88A090AFAE90}"/>
    <cellStyle name="Normal 29 2 3" xfId="1587" xr:uid="{FF2BFAE4-AF10-412D-8284-1B8517CD2DFB}"/>
    <cellStyle name="Normal 29 3" xfId="45670" xr:uid="{AC7F7EAD-C787-4673-9426-44C0922C1A78}"/>
    <cellStyle name="Normal 29 4" xfId="1584" xr:uid="{90AAC145-30BE-4636-B5C2-795B3076935A}"/>
    <cellStyle name="Normal 290" xfId="53239" xr:uid="{AB818001-367B-496D-B040-E645E00B015B}"/>
    <cellStyle name="Normal 291" xfId="53240" xr:uid="{FD70EDBE-50CB-4816-B770-4FBC5F22EF55}"/>
    <cellStyle name="Normal 292" xfId="53241" xr:uid="{54CA6D37-41AE-4407-B76B-B1CBB322C5F5}"/>
    <cellStyle name="Normal 293" xfId="53242" xr:uid="{DAE8D03F-78C2-469A-A2E3-029E39D5336E}"/>
    <cellStyle name="Normal 294" xfId="53243" xr:uid="{5E376064-7EAB-4C14-A2D7-33CBF177B3C4}"/>
    <cellStyle name="Normal 295" xfId="53244" xr:uid="{535A5A72-12B2-4031-8953-D5B1C12EA3DA}"/>
    <cellStyle name="Normal 296" xfId="53245" xr:uid="{6635C2FA-83E5-4651-AA01-33464926FC96}"/>
    <cellStyle name="Normal 297" xfId="53246" xr:uid="{0B148ACA-20F2-46B0-BA39-00E095898DEA}"/>
    <cellStyle name="Normal 298" xfId="53247" xr:uid="{BA149199-355F-4433-9127-F02ED658213B}"/>
    <cellStyle name="Normal 299" xfId="53248" xr:uid="{9878FFE9-5118-459B-91EE-3D85072414EA}"/>
    <cellStyle name="Normal 3" xfId="80" xr:uid="{EDE58503-CC47-4DDE-A8CD-CC1AD8D0B1F4}"/>
    <cellStyle name="Normal 3 10" xfId="45673" xr:uid="{D3F1B3B5-E277-4EE2-96D5-509E4E4152B7}"/>
    <cellStyle name="Normal 3 11" xfId="45674" xr:uid="{EB5997DF-07E8-4785-BC10-1607B94A6378}"/>
    <cellStyle name="Normal 3 12" xfId="45672" xr:uid="{FFF441AC-8605-4FA0-8F2F-19C659B13BD7}"/>
    <cellStyle name="Normal 3 13" xfId="53296" xr:uid="{CAF0A9E8-D7F5-45D5-8CB9-C01CD30FA4EB}"/>
    <cellStyle name="Normal 3 14" xfId="53405" xr:uid="{E0F46B87-5EE9-4529-9E68-3AB7F6B9FF69}"/>
    <cellStyle name="Normal 3 2" xfId="165" xr:uid="{A05E7D4E-8756-4588-9DCB-867414987706}"/>
    <cellStyle name="Normal 3 2 2" xfId="720" xr:uid="{B02EB164-7FF3-4376-8C5B-DF3FE8594D5B}"/>
    <cellStyle name="Normal 3 2 2 2" xfId="45676" xr:uid="{04B50308-7722-4B23-B563-51660FD7BB41}"/>
    <cellStyle name="Normal 3 2 2 3" xfId="45677" xr:uid="{795592EA-57DF-402B-A47D-C34D344DFDAD}"/>
    <cellStyle name="Normal 3 2 2 4" xfId="45675" xr:uid="{7FA75BA6-BD2E-49BB-9E3A-8A7D40516350}"/>
    <cellStyle name="Normal 3 2 3" xfId="719" xr:uid="{4C606CD8-6072-4E79-8BA0-789634092B06}"/>
    <cellStyle name="Normal 3 2 3 2" xfId="45678" xr:uid="{5DFA06AE-5157-4A45-81CF-D5170060A8CF}"/>
    <cellStyle name="Normal 3 2 4" xfId="1198" xr:uid="{436654BB-2DD4-4383-91AA-09954FC7F91E}"/>
    <cellStyle name="Normal 3 2 4 2" xfId="45679" xr:uid="{9AA2AF1A-1BAB-4882-B506-39571E3DCB84}"/>
    <cellStyle name="Normal 3 3" xfId="164" xr:uid="{A1D28C99-233C-4E38-B0F6-D600D0E7E7F4}"/>
    <cellStyle name="Normal 3 3 2" xfId="1347" xr:uid="{693C814B-9A5C-421A-BF26-849A74D39A3A}"/>
    <cellStyle name="Normal 3 3 2 2" xfId="45681" xr:uid="{637035C5-67B7-4CFF-A832-1139AFBE9473}"/>
    <cellStyle name="Normal 3 3 2 3" xfId="45680" xr:uid="{FEC2AB4B-7A12-40A4-A0FB-DA853E5351CD}"/>
    <cellStyle name="Normal 3 3 3" xfId="1199" xr:uid="{7B5F49E6-F7C7-427A-AE50-74B442A4D125}"/>
    <cellStyle name="Normal 3 3 3 2" xfId="45683" xr:uid="{774E0B12-DDB6-4AB8-8E28-461D50AF0CFC}"/>
    <cellStyle name="Normal 3 3 3 3" xfId="45682" xr:uid="{9EDB62CB-1E10-46BB-881A-7FEEDE1F0C40}"/>
    <cellStyle name="Normal 3 3 4" xfId="485" xr:uid="{F99E9D38-24A2-4B2A-A34A-2953FA0B44BD}"/>
    <cellStyle name="Normal 3 3 4 2" xfId="45684" xr:uid="{F716D3EE-0C37-4D7E-B7B8-D1DFCB9BF5FE}"/>
    <cellStyle name="Normal 3 3 5" xfId="45685" xr:uid="{CD914A29-6B8E-4ED2-9F70-360B6B394A77}"/>
    <cellStyle name="Normal 3 4" xfId="864" xr:uid="{119CE945-2EFC-4106-A177-6645FAEA00C3}"/>
    <cellStyle name="Normal 3 4 2" xfId="45687" xr:uid="{CB5327A1-60EA-41AB-8744-E84F5C4E65F9}"/>
    <cellStyle name="Normal 3 4 3" xfId="45688" xr:uid="{C3C4EA05-704F-4F9D-B361-611FA3F09FD5}"/>
    <cellStyle name="Normal 3 4 4" xfId="45689" xr:uid="{8B2E719B-5D29-4950-852B-472117C0D92D}"/>
    <cellStyle name="Normal 3 4 5" xfId="45686" xr:uid="{FA74B7D5-E896-47B8-A78C-8E649F980684}"/>
    <cellStyle name="Normal 3 5" xfId="45690" xr:uid="{C14113BB-CA13-48EC-B4BF-7C1DDA32685E}"/>
    <cellStyle name="Normal 3 5 2" xfId="45691" xr:uid="{EC646ACE-1BC1-434F-B8A9-F6BC54B5C664}"/>
    <cellStyle name="Normal 3 5 2 2" xfId="45692" xr:uid="{31784146-4D66-44BB-957A-48CDED7573AE}"/>
    <cellStyle name="Normal 3 5 2 2 2" xfId="45693" xr:uid="{4F7F37BB-A0DD-4E86-A98D-4F9731295ADC}"/>
    <cellStyle name="Normal 3 5 2 2 2 2" xfId="45694" xr:uid="{DD16A7E3-B9B4-4129-83CD-12E90BF1468B}"/>
    <cellStyle name="Normal 3 5 2 2 2 2 2" xfId="45695" xr:uid="{B902C89F-5044-490F-BFCF-C169FE3DB43A}"/>
    <cellStyle name="Normal 3 5 2 2 2 2 2 2" xfId="45696" xr:uid="{F365E3E5-4EE5-41E6-9908-2A92CE77AD04}"/>
    <cellStyle name="Normal 3 5 2 2 2 2 3" xfId="45697" xr:uid="{DF0C2EC3-3C9E-4200-9E6C-6A3A6206E84B}"/>
    <cellStyle name="Normal 3 5 2 2 2 3" xfId="45698" xr:uid="{45150B0F-2976-4AEA-9A27-9ABBDCC13B4F}"/>
    <cellStyle name="Normal 3 5 2 2 2 3 2" xfId="45699" xr:uid="{7C3E4073-D5D3-49D5-8A7C-F0F1FA2D7EED}"/>
    <cellStyle name="Normal 3 5 2 2 2 4" xfId="45700" xr:uid="{27CF11EB-9950-4574-9D64-5D8BCFE801F5}"/>
    <cellStyle name="Normal 3 5 2 2 3" xfId="45701" xr:uid="{3B2000A1-23B0-4B3F-AAFD-AB3F2221F724}"/>
    <cellStyle name="Normal 3 5 2 2 3 2" xfId="45702" xr:uid="{B0A4911E-42BA-43D2-B08E-D3914109E1C9}"/>
    <cellStyle name="Normal 3 5 2 2 3 2 2" xfId="45703" xr:uid="{E7A5CEE4-4427-49C7-8F5D-F8D2466E3B03}"/>
    <cellStyle name="Normal 3 5 2 2 3 3" xfId="45704" xr:uid="{5942AD12-DA3E-41E9-840E-8E60BEFC58A3}"/>
    <cellStyle name="Normal 3 5 2 2 4" xfId="45705" xr:uid="{8BFE8CD0-263D-4618-A8FF-AB3CD43C0CCF}"/>
    <cellStyle name="Normal 3 5 2 2 4 2" xfId="45706" xr:uid="{70F14016-4902-4603-876C-27DE8D98A44E}"/>
    <cellStyle name="Normal 3 5 2 2 5" xfId="45707" xr:uid="{45CEFD54-B6E6-4994-B53B-A5DE744B0445}"/>
    <cellStyle name="Normal 3 5 2 3" xfId="45708" xr:uid="{04EF893E-EF5F-495F-BEEA-2DACC7F52221}"/>
    <cellStyle name="Normal 3 5 2 3 2" xfId="45709" xr:uid="{DE161426-175F-45DC-9E8F-253B73E65EAF}"/>
    <cellStyle name="Normal 3 5 2 3 2 2" xfId="45710" xr:uid="{57CCE982-55C5-4BA3-BC7F-EA207FAA60A6}"/>
    <cellStyle name="Normal 3 5 2 3 2 2 2" xfId="45711" xr:uid="{799DC13A-EEC1-492F-A290-20383B87240D}"/>
    <cellStyle name="Normal 3 5 2 3 2 3" xfId="45712" xr:uid="{C4EC8543-C7F6-40CA-94E2-AC577152702A}"/>
    <cellStyle name="Normal 3 5 2 3 3" xfId="45713" xr:uid="{964940D0-3CF5-4DD4-8F0C-BC1426C3360E}"/>
    <cellStyle name="Normal 3 5 2 3 3 2" xfId="45714" xr:uid="{0B79860A-9727-4120-B6B1-6D1C0F25705A}"/>
    <cellStyle name="Normal 3 5 2 3 4" xfId="45715" xr:uid="{6821FF63-0966-4E28-8024-9DC57555D1B3}"/>
    <cellStyle name="Normal 3 5 2 4" xfId="45716" xr:uid="{C29ACDE6-4820-4E63-BCB3-93ADFE3DECFE}"/>
    <cellStyle name="Normal 3 5 2 4 2" xfId="45717" xr:uid="{C961CF85-73E2-4AC0-951E-ADCF83B1354F}"/>
    <cellStyle name="Normal 3 5 2 4 2 2" xfId="45718" xr:uid="{1BDDD737-9CBF-4E1E-82BD-1CF509B33C02}"/>
    <cellStyle name="Normal 3 5 2 4 3" xfId="45719" xr:uid="{A17321B0-79EB-4588-AAFF-AD8952BC4103}"/>
    <cellStyle name="Normal 3 5 2 5" xfId="45720" xr:uid="{C96465AF-FCD6-49D9-BEF1-6360F214F43F}"/>
    <cellStyle name="Normal 3 5 2 5 2" xfId="45721" xr:uid="{8E203AC8-DB56-4F01-915C-E380C55DCA59}"/>
    <cellStyle name="Normal 3 5 2 6" xfId="45722" xr:uid="{664D2CB3-B454-442B-9DB6-568D414F08E7}"/>
    <cellStyle name="Normal 3 5 3" xfId="45723" xr:uid="{B06325EC-9E73-4E71-AD88-05B5A80CE07E}"/>
    <cellStyle name="Normal 3 5 3 2" xfId="45724" xr:uid="{47475B5F-C1D6-4383-9428-16B0C9244B66}"/>
    <cellStyle name="Normal 3 5 3 2 2" xfId="45725" xr:uid="{F17DF67C-E5D6-4756-AAD5-58B4E0ED33BB}"/>
    <cellStyle name="Normal 3 5 3 2 2 2" xfId="45726" xr:uid="{8E1F3653-A4E5-4F35-9B99-2C7E90959B7A}"/>
    <cellStyle name="Normal 3 5 3 2 2 2 2" xfId="45727" xr:uid="{B46A537E-E3C7-45A2-8703-E3F7F5F752E7}"/>
    <cellStyle name="Normal 3 5 3 2 2 3" xfId="45728" xr:uid="{C503D823-52B4-43B3-A46A-5367B54C4E11}"/>
    <cellStyle name="Normal 3 5 3 2 3" xfId="45729" xr:uid="{2DBACC48-B91D-4F17-BB9D-B3B04F54FD1A}"/>
    <cellStyle name="Normal 3 5 3 2 3 2" xfId="45730" xr:uid="{814ACB07-1F38-4D74-8900-10EF42BFE22D}"/>
    <cellStyle name="Normal 3 5 3 2 4" xfId="45731" xr:uid="{98362BA0-D466-4285-86EC-4671DE752AAB}"/>
    <cellStyle name="Normal 3 5 3 3" xfId="45732" xr:uid="{570D108B-F6A8-4810-B334-73C73E06A67C}"/>
    <cellStyle name="Normal 3 5 3 3 2" xfId="45733" xr:uid="{4F43965D-2A18-4B45-B015-5B06F948C602}"/>
    <cellStyle name="Normal 3 5 3 3 2 2" xfId="45734" xr:uid="{1DE960B6-0D03-4471-A038-8A85EF394A53}"/>
    <cellStyle name="Normal 3 5 3 3 3" xfId="45735" xr:uid="{63B67AA1-D49A-427C-BFF6-3EC8122D0FDB}"/>
    <cellStyle name="Normal 3 5 3 4" xfId="45736" xr:uid="{19692F15-27D3-451A-AE53-1DF8977E8671}"/>
    <cellStyle name="Normal 3 5 3 4 2" xfId="45737" xr:uid="{47D59494-E8DB-4080-A064-8CA84A561371}"/>
    <cellStyle name="Normal 3 5 3 5" xfId="45738" xr:uid="{6646991F-DEB3-41EA-91AD-1934918CB51A}"/>
    <cellStyle name="Normal 3 5 4" xfId="45739" xr:uid="{C70F811B-E6E7-4615-B45D-C47DE75F129E}"/>
    <cellStyle name="Normal 3 6" xfId="45740" xr:uid="{9E759BEA-C7A4-4443-9AC8-C07F7B104E1F}"/>
    <cellStyle name="Normal 3 6 2" xfId="45741" xr:uid="{5DE1C20A-5F72-455E-9AB1-B42695BC794C}"/>
    <cellStyle name="Normal 3 6 3" xfId="45742" xr:uid="{01C514D0-2552-4083-BE5A-03372A5AE2B6}"/>
    <cellStyle name="Normal 3 7" xfId="45743" xr:uid="{967A2C56-EDC3-4116-B8E2-257E079F8C98}"/>
    <cellStyle name="Normal 3 7 2" xfId="45744" xr:uid="{CD86BE35-08FE-4E38-A6DA-AC23D7DA9E42}"/>
    <cellStyle name="Normal 3 7 2 2" xfId="45745" xr:uid="{265566FF-2120-4FAA-8843-98A79391A356}"/>
    <cellStyle name="Normal 3 7 2 2 2" xfId="45746" xr:uid="{5302B0D8-EF70-4B9A-AF7F-9BAF2A48DE3F}"/>
    <cellStyle name="Normal 3 7 2 2 2 2" xfId="45747" xr:uid="{288DFBB5-41CE-4931-89C3-9878DE57AA41}"/>
    <cellStyle name="Normal 3 7 2 2 2 2 2" xfId="45748" xr:uid="{518ACD0E-0209-4AB6-B17C-E83DDBD46FF8}"/>
    <cellStyle name="Normal 3 7 2 2 2 3" xfId="45749" xr:uid="{88B5BA3F-95BA-460C-87C0-DC18919A084D}"/>
    <cellStyle name="Normal 3 7 2 2 3" xfId="45750" xr:uid="{635B5DC6-31A1-4D7D-AFD6-1669FA35BAF3}"/>
    <cellStyle name="Normal 3 7 2 2 3 2" xfId="45751" xr:uid="{B4E87A51-1129-4108-A158-D7428CEA9F8E}"/>
    <cellStyle name="Normal 3 7 2 2 4" xfId="45752" xr:uid="{7F2180A9-C933-4241-BDDD-3415FE2FD8CD}"/>
    <cellStyle name="Normal 3 7 2 3" xfId="45753" xr:uid="{706ABED8-FFEE-496C-AFA3-BFBAA4D1C2A6}"/>
    <cellStyle name="Normal 3 7 2 3 2" xfId="45754" xr:uid="{579472F6-DE9E-4198-B1FD-4CDBA934D02E}"/>
    <cellStyle name="Normal 3 7 2 3 2 2" xfId="45755" xr:uid="{673886DB-E2C0-46C6-AD53-225C43EEC531}"/>
    <cellStyle name="Normal 3 7 2 3 3" xfId="45756" xr:uid="{FE680E48-0F76-401F-97A2-2439C6A8A13E}"/>
    <cellStyle name="Normal 3 7 2 4" xfId="45757" xr:uid="{45690E5A-2060-4D31-87A2-EBE6DEC3D245}"/>
    <cellStyle name="Normal 3 7 2 4 2" xfId="45758" xr:uid="{2E8E6836-85AC-4FBC-A974-C522CD34EA97}"/>
    <cellStyle name="Normal 3 7 2 5" xfId="45759" xr:uid="{55BEBD6E-E30A-400D-9D30-58B399FBE566}"/>
    <cellStyle name="Normal 3 7 3" xfId="45760" xr:uid="{B1F220D1-8814-4B09-AC87-65FAD8B5A52B}"/>
    <cellStyle name="Normal 3 8" xfId="45761" xr:uid="{24F70016-DEDA-42D4-9484-7D3817422183}"/>
    <cellStyle name="Normal 3 8 2" xfId="45762" xr:uid="{BFFAFBB5-1A31-4AB3-B8D8-829937E2B78D}"/>
    <cellStyle name="Normal 3 8 3" xfId="45763" xr:uid="{3FBE345F-DB6D-41A4-8732-2B1828F6FEA8}"/>
    <cellStyle name="Normal 3 8 4" xfId="45764" xr:uid="{2839252C-9062-4FA0-9639-8498634D2EF6}"/>
    <cellStyle name="Normal 3 8 4 2" xfId="45765" xr:uid="{5DE7099F-3C7E-4C69-8EE6-B1E8CFB5AA2D}"/>
    <cellStyle name="Normal 3 8 4 2 2" xfId="45766" xr:uid="{0A6B2AAE-85D1-4588-B488-383C12872A2F}"/>
    <cellStyle name="Normal 3 8 4 2 2 2" xfId="45767" xr:uid="{7CC16E76-B8AC-4268-A52A-E18641BC562A}"/>
    <cellStyle name="Normal 3 8 4 2 3" xfId="45768" xr:uid="{4A27F70F-E56B-4CE3-97FA-DAC7A71F79A6}"/>
    <cellStyle name="Normal 3 8 4 3" xfId="45769" xr:uid="{09B73224-DFF4-4C86-8B45-5991959FB846}"/>
    <cellStyle name="Normal 3 8 4 3 2" xfId="45770" xr:uid="{0049559B-C930-4E1E-90D2-E37C2A1921CD}"/>
    <cellStyle name="Normal 3 8 4 4" xfId="45771" xr:uid="{AB9CF890-7112-4033-9D53-B77AEC622CBD}"/>
    <cellStyle name="Normal 3 8 5" xfId="45772" xr:uid="{63A8F367-1E4F-4DE0-9C58-036B9D77E540}"/>
    <cellStyle name="Normal 3 8 5 2" xfId="45773" xr:uid="{C76920D8-1B53-45EA-8071-E0C48987D6D9}"/>
    <cellStyle name="Normal 3 8 5 2 2" xfId="45774" xr:uid="{8015B4C5-72D4-4B1A-AD57-D34D8968E203}"/>
    <cellStyle name="Normal 3 8 5 3" xfId="45775" xr:uid="{6B6A91AB-9135-486B-9769-4672AD644469}"/>
    <cellStyle name="Normal 3 8 6" xfId="45776" xr:uid="{A956BACB-8B6C-49C9-A400-9930F2E56851}"/>
    <cellStyle name="Normal 3 8 6 2" xfId="45777" xr:uid="{E67074F0-6E29-468A-A355-311CC1E114EC}"/>
    <cellStyle name="Normal 3 8 7" xfId="45778" xr:uid="{E57A86B8-3CDF-4A7E-A4E0-B16524CFFF20}"/>
    <cellStyle name="Normal 3 9" xfId="45779" xr:uid="{E561B870-6C43-475F-92CA-3B05BD856648}"/>
    <cellStyle name="Normal 3 9 2" xfId="45780" xr:uid="{AA73FA63-5FBA-4692-95EE-8D49ABFBAD28}"/>
    <cellStyle name="Normal 3 9 2 2" xfId="45781" xr:uid="{F53F312E-35D3-4B2F-A558-54761E939C67}"/>
    <cellStyle name="Normal 3 9 2 2 2" xfId="45782" xr:uid="{3E2AB9BA-83CA-4226-A7DE-F563C59D3FD3}"/>
    <cellStyle name="Normal 3 9 2 2 2 2" xfId="45783" xr:uid="{7C2515AE-E34F-45F0-8155-49EA7DD674B4}"/>
    <cellStyle name="Normal 3 9 2 2 3" xfId="45784" xr:uid="{1D21A81D-E4A2-4DEE-A4A4-096DDF8FFA0D}"/>
    <cellStyle name="Normal 3 9 2 3" xfId="45785" xr:uid="{374CA25B-B8AF-493E-B11F-A084D77543AB}"/>
    <cellStyle name="Normal 3 9 2 3 2" xfId="45786" xr:uid="{EFC1CCC2-A80D-4D1D-9576-2282D4F2B3F9}"/>
    <cellStyle name="Normal 3 9 2 4" xfId="45787" xr:uid="{431F7673-959F-4E97-9C70-711CB912FAB6}"/>
    <cellStyle name="Normal 3 9 3" xfId="45788" xr:uid="{06616B50-2695-4CFB-A6F9-09671CB0668C}"/>
    <cellStyle name="Normal 3 9 3 2" xfId="45789" xr:uid="{BCAD893B-2CFB-4463-AFA2-06117C29E52F}"/>
    <cellStyle name="Normal 3 9 3 2 2" xfId="45790" xr:uid="{CEDED011-ED92-41C4-A0DD-185996BEA3FE}"/>
    <cellStyle name="Normal 3 9 3 3" xfId="45791" xr:uid="{6F3729EF-94D5-4405-BCE4-3F7DE21C81A4}"/>
    <cellStyle name="Normal 3 9 4" xfId="45792" xr:uid="{31CC7BE7-0D01-4611-BCEB-15C51D0AD707}"/>
    <cellStyle name="Normal 3 9 4 2" xfId="45793" xr:uid="{D6042225-88F6-45D9-8BE0-6354CA7E8818}"/>
    <cellStyle name="Normal 3 9 5" xfId="45794" xr:uid="{B45CE7C0-1261-431A-9188-0CA0BCDAF77C}"/>
    <cellStyle name="Normal 3 9 6" xfId="53478" xr:uid="{2696B800-B087-442F-ADDB-A25967FA8E5B}"/>
    <cellStyle name="Normal 3_Consolidation" xfId="45795" xr:uid="{9B063323-6773-49A6-9512-EE21009718CE}"/>
    <cellStyle name="Normal 30" xfId="45796" xr:uid="{9F00EFC3-A48F-4348-9194-4A3ACE3664DA}"/>
    <cellStyle name="Normal 30 2" xfId="45797" xr:uid="{A87F32D0-428A-4FB5-9690-B62AB6812ABF}"/>
    <cellStyle name="Normal 300" xfId="53249" xr:uid="{AC892310-1BFC-4650-B4BC-F2B9DABFD5E5}"/>
    <cellStyle name="Normal 301" xfId="53250" xr:uid="{DEE71E2A-8AB8-4265-8799-14B05DAAAAF3}"/>
    <cellStyle name="Normal 302" xfId="53255" xr:uid="{69E0607D-2125-4CC8-A321-4F9412B3F7E9}"/>
    <cellStyle name="Normal 303" xfId="53304" xr:uid="{23ED0B39-20AF-44CC-A035-57B49F195756}"/>
    <cellStyle name="Normal 304" xfId="53332" xr:uid="{89DBE5CF-9778-4093-9B33-3D886E6A9BB4}"/>
    <cellStyle name="Normal 304 2" xfId="53413" xr:uid="{0A0E39C4-1C23-4405-A598-A150548D3CA8}"/>
    <cellStyle name="Normal 305" xfId="53342" xr:uid="{8F03742A-288D-48B0-B85C-C7ABE0EE3338}"/>
    <cellStyle name="Normal 306" xfId="53351" xr:uid="{C703DE90-5D6B-40E0-A0DA-FD5100DAB5C8}"/>
    <cellStyle name="Normal 307" xfId="53360" xr:uid="{0A003EEC-5028-4452-8304-026E95E16A3A}"/>
    <cellStyle name="Normal 307 2" xfId="53411" xr:uid="{D293BB01-DCB4-4DDB-AEDA-454997682A21}"/>
    <cellStyle name="Normal 308" xfId="53364" xr:uid="{C3590C11-68BB-46F1-93E9-95A977DB5BA8}"/>
    <cellStyle name="Normal 309" xfId="53366" xr:uid="{503B5E00-D357-4452-B687-63B28B4F1A9F}"/>
    <cellStyle name="Normal 309 2" xfId="53412" xr:uid="{FD8964B0-6DDA-45E4-BF53-3F7B541972C1}"/>
    <cellStyle name="Normal 31" xfId="45798" xr:uid="{955277DC-A952-444F-97B9-3BBF43D3A6E1}"/>
    <cellStyle name="Normal 31 2" xfId="45799" xr:uid="{50D4313B-7B30-48BE-B9D3-C6E4661B3852}"/>
    <cellStyle name="Normal 310" xfId="53368" xr:uid="{9B2FA498-3B29-4ED8-A5E6-8CE97E7D97F4}"/>
    <cellStyle name="Normal 311" xfId="53369" xr:uid="{DCE4B555-6D27-4399-8415-CA5B99CCA7B3}"/>
    <cellStyle name="Normal 312" xfId="53370" xr:uid="{16ED293C-9595-4A0F-9517-2A2ABAD7C360}"/>
    <cellStyle name="Normal 312 2" xfId="53423" xr:uid="{7C1C14F4-A909-49C1-B6CF-99144AB41E6F}"/>
    <cellStyle name="Normal 313" xfId="53409" xr:uid="{207966AA-FB0E-4ADE-AE08-2F5AA6A2D268}"/>
    <cellStyle name="Normal 314" xfId="53410" xr:uid="{212662EC-E39A-44E5-A655-FE38758ED23A}"/>
    <cellStyle name="Normal 315" xfId="53441" xr:uid="{2115F57B-F592-4E18-AE48-FBFCAECE33ED}"/>
    <cellStyle name="Normal 316" xfId="53443" xr:uid="{EAED8164-333E-40E0-B9C9-D958B0E896A5}"/>
    <cellStyle name="Normal 317" xfId="53442" xr:uid="{855CABA6-ADC3-4C96-A285-3FF6254AEA13}"/>
    <cellStyle name="Normal 318" xfId="53446" xr:uid="{081AD86A-5D2F-4A82-AF45-D9DCAA11CCA3}"/>
    <cellStyle name="Normal 319" xfId="53448" xr:uid="{13B8B136-3D89-402B-9554-2F5A42FE1D97}"/>
    <cellStyle name="Normal 32" xfId="45800" xr:uid="{AB924A28-C480-421C-AC8D-931B2C6F8AF8}"/>
    <cellStyle name="Normal 32 2" xfId="45801" xr:uid="{4F253166-BE88-49BA-95C6-930BA7C933F0}"/>
    <cellStyle name="Normal 32 2 2" xfId="45802" xr:uid="{9443C419-3638-471E-8C57-9C4E42873CBE}"/>
    <cellStyle name="Normal 32 3" xfId="45803" xr:uid="{9C2B7F27-0C7E-4F40-9ECC-9A66830E5073}"/>
    <cellStyle name="Normal 320" xfId="53450" xr:uid="{6D950483-F84C-437D-9E53-3141701093B8}"/>
    <cellStyle name="Normal 321" xfId="53453" xr:uid="{FAA57703-B23A-438F-8AD0-FBCD379ED1B5}"/>
    <cellStyle name="Normal 322" xfId="53460" xr:uid="{A1B49AC8-0768-40F5-ABC3-5746AF4201E5}"/>
    <cellStyle name="Normal 323" xfId="22" xr:uid="{C8122FCE-4840-490A-9D0E-9025DE00F811}"/>
    <cellStyle name="Normal 324" xfId="20" xr:uid="{F2A6C2EB-DE61-4CE6-B37E-5885880B1F97}"/>
    <cellStyle name="Normal 325" xfId="53470" xr:uid="{74B798CC-C22F-47DB-8496-E98E713576A3}"/>
    <cellStyle name="Normal 33" xfId="1428" xr:uid="{631AA7BD-5D26-4666-A06F-98451BE27C93}"/>
    <cellStyle name="Normal 33 2" xfId="45805" xr:uid="{13F1E545-7413-4FA4-9011-F05E5627A951}"/>
    <cellStyle name="Normal 33 2 2" xfId="45806" xr:uid="{021A23B2-4869-4268-9F9D-DDE20568923A}"/>
    <cellStyle name="Normal 33 3" xfId="45807" xr:uid="{FB36E070-2C00-4E82-B0ED-5649D12AD057}"/>
    <cellStyle name="Normal 33 4" xfId="45804" xr:uid="{2F55023E-FD72-4EFD-BE78-296F515D4E87}"/>
    <cellStyle name="Normal 33 5" xfId="1625" xr:uid="{4B019EB3-91E1-4012-9393-6F6F0D6C49E3}"/>
    <cellStyle name="Normal 34" xfId="1413" xr:uid="{CD0741D8-5392-4273-93E0-6AE2DAD4DF53}"/>
    <cellStyle name="Normal 34 2" xfId="45808" xr:uid="{36BECD65-7A71-40C1-842F-CCEE61BA6CF5}"/>
    <cellStyle name="Normal 35" xfId="45809" xr:uid="{33F18B52-1D10-4118-8A7C-2E9D07AF8190}"/>
    <cellStyle name="Normal 35 2" xfId="45810" xr:uid="{81C49614-915F-4394-9F04-4BE296A08C1F}"/>
    <cellStyle name="Normal 36" xfId="45811" xr:uid="{4E2CC1DB-7BE7-44C5-8B5D-D4988EDD1DAF}"/>
    <cellStyle name="Normal 36 2" xfId="45812" xr:uid="{FB680E3E-2BD5-486F-A776-98810B9E284F}"/>
    <cellStyle name="Normal 36 2 2" xfId="45813" xr:uid="{26EE1C06-DD5E-4997-8CC5-8DF8A4CDE45C}"/>
    <cellStyle name="Normal 36 2 2 2" xfId="45814" xr:uid="{733A5094-EEB9-416C-86B0-75E4FB7EEE66}"/>
    <cellStyle name="Normal 36 2 2 2 2" xfId="45815" xr:uid="{9FBBCD27-8C78-429F-A439-2B986670E7EB}"/>
    <cellStyle name="Normal 36 2 2 2 2 2" xfId="45816" xr:uid="{1E58FC8A-73B3-4DFD-8FB7-350DED973D4D}"/>
    <cellStyle name="Normal 36 2 2 2 2 2 2" xfId="45817" xr:uid="{23DCA1C3-2FF5-4CDC-8BEF-37674831384F}"/>
    <cellStyle name="Normal 36 2 2 2 2 3" xfId="45818" xr:uid="{AF22086E-A1F5-4752-988D-3BA4FFB6778D}"/>
    <cellStyle name="Normal 36 2 2 2 3" xfId="45819" xr:uid="{6B989804-7846-47A6-822F-FBFFAEA3F665}"/>
    <cellStyle name="Normal 36 2 2 2 3 2" xfId="45820" xr:uid="{589BAFBF-20BC-44C2-AAB4-82C76F2BBE25}"/>
    <cellStyle name="Normal 36 2 2 2 4" xfId="45821" xr:uid="{D2C51655-E2F9-4F10-B5E1-5DAB0F4C35CC}"/>
    <cellStyle name="Normal 36 2 2 3" xfId="45822" xr:uid="{710C7DB8-3BF1-4AA1-B0A9-C99C4F738FC7}"/>
    <cellStyle name="Normal 36 2 2 3 2" xfId="45823" xr:uid="{822B7A35-6D3C-4BB5-BAC8-C3900869AD2B}"/>
    <cellStyle name="Normal 36 2 2 3 2 2" xfId="45824" xr:uid="{C4612F0A-AF76-4173-8E28-52E155FD05F1}"/>
    <cellStyle name="Normal 36 2 2 3 3" xfId="45825" xr:uid="{1BC46641-FAC3-471E-A34C-FB6149D2137F}"/>
    <cellStyle name="Normal 36 2 2 4" xfId="45826" xr:uid="{BF203668-5CD5-498E-876C-EC827ABE907E}"/>
    <cellStyle name="Normal 36 2 2 4 2" xfId="45827" xr:uid="{EB4C7A6F-9EF4-40E5-BC3E-31F3FECFBCF8}"/>
    <cellStyle name="Normal 36 2 2 5" xfId="45828" xr:uid="{D53A2049-23AF-4AEC-B9D0-0CE95646F385}"/>
    <cellStyle name="Normal 36 2 3" xfId="45829" xr:uid="{EEBAB502-CE04-47DA-95F5-E346E630085E}"/>
    <cellStyle name="Normal 36 2 3 2" xfId="45830" xr:uid="{0F794923-32C3-4348-A6CF-4EDC1F4C9F45}"/>
    <cellStyle name="Normal 36 2 3 2 2" xfId="45831" xr:uid="{23A9577C-916A-44EB-9BC9-4EF246623F67}"/>
    <cellStyle name="Normal 36 2 3 2 2 2" xfId="45832" xr:uid="{96B3572A-B3BE-480A-9436-60316624679F}"/>
    <cellStyle name="Normal 36 2 3 2 3" xfId="45833" xr:uid="{28283804-DCFC-4E4C-B8EE-54570518F6A2}"/>
    <cellStyle name="Normal 36 2 3 3" xfId="45834" xr:uid="{E3F1F602-C442-45EA-A0F8-5EB16A55F989}"/>
    <cellStyle name="Normal 36 2 3 3 2" xfId="45835" xr:uid="{1166E983-250C-4B09-A4DC-FD48A5E7BCF6}"/>
    <cellStyle name="Normal 36 2 3 4" xfId="45836" xr:uid="{4E71FDE8-6886-471A-93BC-54F14A2D58DC}"/>
    <cellStyle name="Normal 36 2 4" xfId="45837" xr:uid="{9D5BAC3D-1C9E-4F1E-A8E2-C28B864D21D1}"/>
    <cellStyle name="Normal 36 2 4 2" xfId="45838" xr:uid="{D4EFA232-25B6-42C0-A748-E53B949EC4DF}"/>
    <cellStyle name="Normal 36 2 4 2 2" xfId="45839" xr:uid="{97B8A108-2796-44A8-A08F-702781C3AD88}"/>
    <cellStyle name="Normal 36 2 4 3" xfId="45840" xr:uid="{810A90CB-A686-4341-958F-686195EB0517}"/>
    <cellStyle name="Normal 36 2 5" xfId="45841" xr:uid="{98D28725-13F3-44E0-B93C-1E3FEC72774D}"/>
    <cellStyle name="Normal 36 2 5 2" xfId="45842" xr:uid="{76027F25-AA59-436A-93F8-C6EF1EEB1999}"/>
    <cellStyle name="Normal 36 2 6" xfId="45843" xr:uid="{3EBF81C5-A861-4885-8260-F6C1D2EBAE8B}"/>
    <cellStyle name="Normal 36 3" xfId="45844" xr:uid="{7BD5143F-CF4C-40D0-A07D-7E383E5CEBD1}"/>
    <cellStyle name="Normal 36 4" xfId="45845" xr:uid="{48E30763-1FC6-46E5-9D7A-478CEA2DF899}"/>
    <cellStyle name="Normal 36 4 2" xfId="45846" xr:uid="{89718B22-7B81-497B-B343-B9381646BD2E}"/>
    <cellStyle name="Normal 36 4 2 2" xfId="45847" xr:uid="{1EE6101B-C993-455A-B073-158961A6D8A0}"/>
    <cellStyle name="Normal 36 4 2 2 2" xfId="45848" xr:uid="{0BF139FD-747F-4BA5-904A-191FFA064D2A}"/>
    <cellStyle name="Normal 36 4 2 2 2 2" xfId="45849" xr:uid="{D56324E6-3D3E-4471-9ECB-8B6D1B8EF7DD}"/>
    <cellStyle name="Normal 36 4 2 2 3" xfId="45850" xr:uid="{42EC4C4D-E6D0-4C34-A528-0806F94D2B3B}"/>
    <cellStyle name="Normal 36 4 2 3" xfId="45851" xr:uid="{1634C881-EF38-4431-A54D-DFE2F2952B56}"/>
    <cellStyle name="Normal 36 4 2 3 2" xfId="45852" xr:uid="{D69A47BF-D211-4A2D-A9BF-2532C8D25A0F}"/>
    <cellStyle name="Normal 36 4 2 4" xfId="45853" xr:uid="{D5CD88EE-F024-4C36-BD8A-7EBF917EA7A6}"/>
    <cellStyle name="Normal 36 4 3" xfId="45854" xr:uid="{91C1AEE5-E97E-4296-8D1A-77DA10D1A745}"/>
    <cellStyle name="Normal 36 4 3 2" xfId="45855" xr:uid="{1E4DC75B-839B-41F1-AA85-872F19C297AE}"/>
    <cellStyle name="Normal 36 4 3 2 2" xfId="45856" xr:uid="{EDC4B7BF-58DA-4AAB-9E56-E96CC6EFDFEE}"/>
    <cellStyle name="Normal 36 4 3 3" xfId="45857" xr:uid="{E8EFFDF3-8205-4C5E-8234-85BE3A09FCB1}"/>
    <cellStyle name="Normal 36 4 4" xfId="45858" xr:uid="{8B259F2A-8488-4801-BC28-9BECF8947E63}"/>
    <cellStyle name="Normal 36 4 4 2" xfId="45859" xr:uid="{4DBE9563-D0E9-4F0E-9974-1AF00C2EE3FA}"/>
    <cellStyle name="Normal 36 4 5" xfId="45860" xr:uid="{67805FA2-9FA4-43CA-9AEA-D010EFC95BD0}"/>
    <cellStyle name="Normal 36 5" xfId="45861" xr:uid="{C330D1DA-7748-4BFA-8856-B98573F8505A}"/>
    <cellStyle name="Normal 36 5 2" xfId="45862" xr:uid="{4471D290-EE57-49BD-BDBA-1932C3AEF184}"/>
    <cellStyle name="Normal 36 5 2 2" xfId="45863" xr:uid="{064DBAA4-2ACB-496D-A41D-15FC9AEC95E9}"/>
    <cellStyle name="Normal 36 5 2 2 2" xfId="45864" xr:uid="{E7E67748-8AC2-4DF4-8252-16F788C906DB}"/>
    <cellStyle name="Normal 36 5 2 3" xfId="45865" xr:uid="{CCE753F8-4308-486B-A4A7-3C5ACDE6E761}"/>
    <cellStyle name="Normal 36 5 3" xfId="45866" xr:uid="{05F31C06-D01F-4BAB-8CE6-74F673F7860B}"/>
    <cellStyle name="Normal 36 5 3 2" xfId="45867" xr:uid="{E86279EC-AF5C-45D8-8FFF-0A8211BCEED5}"/>
    <cellStyle name="Normal 36 5 4" xfId="45868" xr:uid="{DA6F99FA-66D2-4213-92C6-614AC0A593F8}"/>
    <cellStyle name="Normal 36 6" xfId="45869" xr:uid="{AF88F4D9-3E67-4F21-97B5-2717929DBFFC}"/>
    <cellStyle name="Normal 36 6 2" xfId="45870" xr:uid="{DBE6ACE5-15BE-4B60-BFF5-9F695D078008}"/>
    <cellStyle name="Normal 36 6 2 2" xfId="45871" xr:uid="{00D1DD9B-08B8-4C88-8BCD-22F507A9FA1D}"/>
    <cellStyle name="Normal 36 6 3" xfId="45872" xr:uid="{E758A3C7-8467-4AA0-AE40-7F61A667F027}"/>
    <cellStyle name="Normal 36 7" xfId="45873" xr:uid="{CB054104-1F0E-40F1-A7B2-BEE3C26C812D}"/>
    <cellStyle name="Normal 36 7 2" xfId="45874" xr:uid="{45800D07-C6C3-4EEE-9F58-C1B174027FC1}"/>
    <cellStyle name="Normal 36 8" xfId="45875" xr:uid="{C6BFC976-FD69-4DC0-8EE8-5546E96D01A2}"/>
    <cellStyle name="Normal 364" xfId="1630" xr:uid="{613A554F-47E6-4B0E-A6AE-693C6FC45BC0}"/>
    <cellStyle name="Normal 366" xfId="1631" xr:uid="{85803821-0CF4-4D8B-914F-5A0C2EBE9E64}"/>
    <cellStyle name="Normal 37" xfId="45876" xr:uid="{92D9FBDC-3D2C-4499-A388-108BF4B2FBCD}"/>
    <cellStyle name="Normal 37 2" xfId="45877" xr:uid="{ED81C771-1B13-49D4-AA5D-30C97C89F57E}"/>
    <cellStyle name="Normal 37 3" xfId="45878" xr:uid="{D3C86CDA-98CF-4411-A96A-C3B51FD8561C}"/>
    <cellStyle name="Normal 37 4" xfId="45879" xr:uid="{B6BA50B6-6200-4D0C-BFF1-505A80463889}"/>
    <cellStyle name="Normal 37 5" xfId="45880" xr:uid="{7578DE3B-5F33-4381-A9D2-2713B7EACC06}"/>
    <cellStyle name="Normal 38" xfId="45881" xr:uid="{4BC9BBE1-9E30-4A2D-BECC-BC6B65E847AF}"/>
    <cellStyle name="Normal 38 2" xfId="45882" xr:uid="{95627EC3-7584-48D0-88F5-70A9BC281498}"/>
    <cellStyle name="Normal 38 3" xfId="45883" xr:uid="{525C1958-D0B4-442C-BE18-95BA35B0D2C9}"/>
    <cellStyle name="Normal 38 4" xfId="45884" xr:uid="{D3246EE2-7F4D-4928-BA1F-3C5ECEB412A6}"/>
    <cellStyle name="Normal 38 5" xfId="45885" xr:uid="{1ED15D2E-5386-4DEC-9F25-60027A2B8B2D}"/>
    <cellStyle name="Normal 39" xfId="45886" xr:uid="{BEF1672F-BC44-4AFE-9B88-9DA48442D907}"/>
    <cellStyle name="Normal 39 2" xfId="45887" xr:uid="{E06D0F1C-1198-40ED-8CF5-FCC575DF87BC}"/>
    <cellStyle name="Normal 39 3" xfId="45888" xr:uid="{19827B65-CD74-4D15-9817-3E552E33226E}"/>
    <cellStyle name="Normal 39 4" xfId="45889" xr:uid="{EBD379BB-F7FB-4AD9-A280-EB91F99AB07B}"/>
    <cellStyle name="Normal 4" xfId="81" xr:uid="{47893CDA-70B5-413C-B803-8A725BA42BD3}"/>
    <cellStyle name="Normal 4 10" xfId="45890" xr:uid="{88DC5293-3948-415E-B897-15F6EA16F074}"/>
    <cellStyle name="Normal 4 10 2" xfId="45891" xr:uid="{ABB35430-6099-4357-8F36-D09D741A0F26}"/>
    <cellStyle name="Normal 4 10 2 2" xfId="45892" xr:uid="{62F090CC-3EB6-4F3E-8C5A-5E7B983526A3}"/>
    <cellStyle name="Normal 4 10 2 2 2" xfId="45893" xr:uid="{8562690D-82B4-4B4D-9B67-F8254277A7C7}"/>
    <cellStyle name="Normal 4 10 2 3" xfId="45894" xr:uid="{9AD0B29D-2D4E-4FFC-849B-5F888E1942C7}"/>
    <cellStyle name="Normal 4 10 3" xfId="45895" xr:uid="{44F56273-3D5B-41C5-8B84-C287AB003081}"/>
    <cellStyle name="Normal 4 10 3 2" xfId="45896" xr:uid="{B7E876B9-3ACD-47ED-989B-4A4479AC874A}"/>
    <cellStyle name="Normal 4 10 4" xfId="45897" xr:uid="{DF532584-9369-4D3F-933A-60037795B5D2}"/>
    <cellStyle name="Normal 4 11" xfId="45898" xr:uid="{F422E8FA-0ADC-4A2B-BD49-E05AB0F22F02}"/>
    <cellStyle name="Normal 4 11 2" xfId="45899" xr:uid="{64C5A322-8050-4273-A687-50EBB213D29B}"/>
    <cellStyle name="Normal 4 11 2 2" xfId="45900" xr:uid="{47D14BB1-3335-4EC2-A02E-7D68760621CF}"/>
    <cellStyle name="Normal 4 11 3" xfId="45901" xr:uid="{9C90E522-9FA9-4345-879C-18814CA5A9B4}"/>
    <cellStyle name="Normal 4 12" xfId="45902" xr:uid="{B1E6E8F6-9ABE-4C42-AA98-027CB0D24B26}"/>
    <cellStyle name="Normal 4 12 2" xfId="45903" xr:uid="{E1AFC283-DA95-43C0-BE6D-B75BE992B851}"/>
    <cellStyle name="Normal 4 13" xfId="45904" xr:uid="{D6724BDE-718E-413E-B544-A01BE18C587A}"/>
    <cellStyle name="Normal 4 13 2" xfId="45905" xr:uid="{275F7645-DACA-4660-B4CF-AFC655A62A40}"/>
    <cellStyle name="Normal 4 14" xfId="45906" xr:uid="{F7D91C2D-183A-4CD6-9BD2-611EEC42A0CF}"/>
    <cellStyle name="Normal 4 14 2" xfId="45907" xr:uid="{DDA410EF-9EB9-450B-8B50-31F3BC0EB213}"/>
    <cellStyle name="Normal 4 15" xfId="45908" xr:uid="{437E0396-18A9-4BDB-9CFF-EB44F2CF357C}"/>
    <cellStyle name="Normal 4 16" xfId="53426" xr:uid="{3A91D127-406C-4D3C-9C82-13627CAD8BD1}"/>
    <cellStyle name="Normal 4 17" xfId="53459" xr:uid="{DDED8A09-4DC2-41AD-8304-C2907A034C6C}"/>
    <cellStyle name="Normal 4 2" xfId="154" xr:uid="{CF0EFF01-E133-4BEE-8027-801E5610E0D0}"/>
    <cellStyle name="Normal 4 2 10" xfId="45910" xr:uid="{E692BBB1-0E7D-4D5A-BA46-A888EAC2624A}"/>
    <cellStyle name="Normal 4 2 10 2" xfId="45911" xr:uid="{AFB051A5-608D-46C9-ABDA-D757FF3EFCB0}"/>
    <cellStyle name="Normal 4 2 10 2 2" xfId="45912" xr:uid="{18117CDC-2434-481A-AEBB-97DB3C408FF3}"/>
    <cellStyle name="Normal 4 2 10 2 2 2" xfId="45913" xr:uid="{9998E0B9-E176-472D-BF7F-D156049E5F98}"/>
    <cellStyle name="Normal 4 2 10 2 2 2 2" xfId="45914" xr:uid="{4F954629-2F7E-482C-A9B8-0A890CEEFC56}"/>
    <cellStyle name="Normal 4 2 10 2 2 3" xfId="45915" xr:uid="{93C202AF-141A-4BE2-AAA6-CC7E6585C061}"/>
    <cellStyle name="Normal 4 2 10 2 3" xfId="45916" xr:uid="{D10004BD-B747-4630-A320-DCBA883B65ED}"/>
    <cellStyle name="Normal 4 2 10 2 3 2" xfId="45917" xr:uid="{51D36A72-415E-4AB3-B3A8-D94D5FD16401}"/>
    <cellStyle name="Normal 4 2 10 2 4" xfId="45918" xr:uid="{FF55DE13-D717-4F39-8342-C41FA0B12E0F}"/>
    <cellStyle name="Normal 4 2 10 3" xfId="45919" xr:uid="{7E37C88C-7508-4303-AA2C-1494D1687E37}"/>
    <cellStyle name="Normal 4 2 10 3 2" xfId="45920" xr:uid="{75B1AADC-7F03-4A94-B2CE-682EC44CCACD}"/>
    <cellStyle name="Normal 4 2 10 3 2 2" xfId="45921" xr:uid="{73C3534E-5D48-41AD-A2C8-72AA9B147563}"/>
    <cellStyle name="Normal 4 2 10 3 3" xfId="45922" xr:uid="{0A3DADA4-2FF4-447B-94BA-587854B55301}"/>
    <cellStyle name="Normal 4 2 10 4" xfId="45923" xr:uid="{8CD14CF8-7272-47D0-A760-75FE4FE16015}"/>
    <cellStyle name="Normal 4 2 10 4 2" xfId="45924" xr:uid="{0F2AC4AA-C1E2-4179-AB45-D7D4A9697760}"/>
    <cellStyle name="Normal 4 2 10 5" xfId="45925" xr:uid="{BEB05E0E-98CD-4B53-BA3B-7588D19A69B3}"/>
    <cellStyle name="Normal 4 2 11" xfId="45926" xr:uid="{6AF15233-4197-4B53-AEC4-94EC77F9D7A7}"/>
    <cellStyle name="Normal 4 2 11 2" xfId="45927" xr:uid="{E344FA58-7C20-4FD6-9451-BFF49584D504}"/>
    <cellStyle name="Normal 4 2 11 2 2" xfId="45928" xr:uid="{375DAE23-5B14-4820-939D-5C4D6181CF51}"/>
    <cellStyle name="Normal 4 2 11 2 2 2" xfId="45929" xr:uid="{E58E2C79-6183-422F-8511-070C83521812}"/>
    <cellStyle name="Normal 4 2 11 2 3" xfId="45930" xr:uid="{9CB0B244-A004-4E25-B872-EBF576EA9C34}"/>
    <cellStyle name="Normal 4 2 11 3" xfId="45931" xr:uid="{F46E80F2-AAE0-4E58-BE0E-ABE035619C4B}"/>
    <cellStyle name="Normal 4 2 11 3 2" xfId="45932" xr:uid="{082CF8D9-C6CB-4470-9005-925C16A79EE8}"/>
    <cellStyle name="Normal 4 2 11 4" xfId="45933" xr:uid="{E8D8A5BC-50A5-4341-8BB3-E82BB014DA04}"/>
    <cellStyle name="Normal 4 2 12" xfId="45934" xr:uid="{EBC90D64-D7EC-412F-997E-22FD6525503C}"/>
    <cellStyle name="Normal 4 2 12 2" xfId="45935" xr:uid="{ECA27281-8758-4F2F-A381-766077337522}"/>
    <cellStyle name="Normal 4 2 12 2 2" xfId="45936" xr:uid="{324E16D4-3ED8-4C25-8487-5ECFD1FE5910}"/>
    <cellStyle name="Normal 4 2 12 3" xfId="45937" xr:uid="{8C9BFF8F-9D3B-42E5-85D1-7A7FD2AB53F8}"/>
    <cellStyle name="Normal 4 2 13" xfId="45938" xr:uid="{0DC1D10D-453D-4F9A-8BAE-0A46C6210795}"/>
    <cellStyle name="Normal 4 2 13 2" xfId="45939" xr:uid="{4FF91881-B9CC-4050-9BF2-A1E60B4AD82F}"/>
    <cellStyle name="Normal 4 2 14" xfId="45940" xr:uid="{3ED0ADEB-7330-427D-90B3-BF8D999C4437}"/>
    <cellStyle name="Normal 4 2 14 2" xfId="45941" xr:uid="{967166D8-76F2-4B26-BFA3-9BDB726A5685}"/>
    <cellStyle name="Normal 4 2 15" xfId="45942" xr:uid="{09362D8E-0350-445B-A8E8-6CC8268588AD}"/>
    <cellStyle name="Normal 4 2 15 2" xfId="45943" xr:uid="{CAF16DD9-8578-49E9-BA6E-DDBDEAB21F99}"/>
    <cellStyle name="Normal 4 2 16" xfId="45944" xr:uid="{4B55C46A-4CE3-4796-8E46-27490919C2D0}"/>
    <cellStyle name="Normal 4 2 17" xfId="45909" xr:uid="{6466F567-DE78-4326-B38D-35AFCF7767A0}"/>
    <cellStyle name="Normal 4 2 18" xfId="53462" xr:uid="{F8751F9E-B3CE-4098-8743-F576B86520BD}"/>
    <cellStyle name="Normal 4 2 2" xfId="721" xr:uid="{17E43D9D-50AB-44B8-82B9-D5B60F07BC0C}"/>
    <cellStyle name="Normal 4 2 2 10" xfId="45945" xr:uid="{840667D9-C0CA-4490-85B4-5C35ADCFA13E}"/>
    <cellStyle name="Normal 4 2 2 10 2" xfId="45946" xr:uid="{A39F147C-84F2-4923-85B4-C458E86D6EE7}"/>
    <cellStyle name="Normal 4 2 2 10 2 2" xfId="45947" xr:uid="{10CBCF1A-0578-491C-AF5F-A1DCD1CBFD0C}"/>
    <cellStyle name="Normal 4 2 2 10 3" xfId="45948" xr:uid="{09C68E91-9FE5-42C8-8B83-B92257292F79}"/>
    <cellStyle name="Normal 4 2 2 11" xfId="45949" xr:uid="{0BB12662-5D89-4F01-967E-7AF3B2431B02}"/>
    <cellStyle name="Normal 4 2 2 11 2" xfId="45950" xr:uid="{A381762E-4AEA-4538-BA39-3436EA5E3672}"/>
    <cellStyle name="Normal 4 2 2 12" xfId="45951" xr:uid="{BADBD5DF-A528-4394-BCE6-7DE57B6B7DBA}"/>
    <cellStyle name="Normal 4 2 2 12 2" xfId="45952" xr:uid="{EC84042D-A613-4552-B4EE-6FFBEE381ADC}"/>
    <cellStyle name="Normal 4 2 2 13" xfId="45953" xr:uid="{7204508E-CEDB-4EAC-9FB0-16A035A9B171}"/>
    <cellStyle name="Normal 4 2 2 13 2" xfId="45954" xr:uid="{6A3FE80F-3872-4F2B-8D2A-FCB6E5374A23}"/>
    <cellStyle name="Normal 4 2 2 14" xfId="45955" xr:uid="{B0C84246-0E5E-487A-8823-2889F5275ECC}"/>
    <cellStyle name="Normal 4 2 2 2" xfId="1356" xr:uid="{727176D7-3EE5-4C81-8ADA-DDE80C8B4BE6}"/>
    <cellStyle name="Normal 4 2 2 2 10" xfId="45957" xr:uid="{80198273-FD75-41E9-82BA-8266288A280E}"/>
    <cellStyle name="Normal 4 2 2 2 10 2" xfId="45958" xr:uid="{A79D8956-A831-40E7-AE2C-F783D72F0597}"/>
    <cellStyle name="Normal 4 2 2 2 11" xfId="45959" xr:uid="{13CF3026-BE11-4247-BFC2-7E8BC3B65547}"/>
    <cellStyle name="Normal 4 2 2 2 11 2" xfId="45960" xr:uid="{2A96A8B1-9C1C-4A93-9891-8ADFB0C7F2EF}"/>
    <cellStyle name="Normal 4 2 2 2 12" xfId="45961" xr:uid="{261BCD4C-D96F-482E-B94A-B32837CDEE26}"/>
    <cellStyle name="Normal 4 2 2 2 12 2" xfId="45962" xr:uid="{47DABB84-7EAA-4560-94FE-BB5D938B606A}"/>
    <cellStyle name="Normal 4 2 2 2 13" xfId="45963" xr:uid="{98DEBED7-88E8-407B-9CBF-6C36FC279D49}"/>
    <cellStyle name="Normal 4 2 2 2 14" xfId="45956" xr:uid="{2C1F714C-C218-45A7-B080-165846B38FB5}"/>
    <cellStyle name="Normal 4 2 2 2 2" xfId="45964" xr:uid="{D3B23CA6-50C5-4113-8D98-3E772FC66D9C}"/>
    <cellStyle name="Normal 4 2 2 2 2 2" xfId="45965" xr:uid="{74D2957E-A7C4-422D-92C9-53901A85821A}"/>
    <cellStyle name="Normal 4 2 2 2 2 2 2" xfId="45966" xr:uid="{E3F2E900-5BBA-4648-92D2-6104275936B7}"/>
    <cellStyle name="Normal 4 2 2 2 2 2 2 2" xfId="45967" xr:uid="{444E1602-F5C2-46FB-8F26-27EA35AABE7F}"/>
    <cellStyle name="Normal 4 2 2 2 2 2 2 2 2" xfId="45968" xr:uid="{A6A6D2E6-1935-40F1-A896-5E7203D0B9C2}"/>
    <cellStyle name="Normal 4 2 2 2 2 2 2 2 2 2" xfId="45969" xr:uid="{32EBD590-A504-4232-8347-6302F2940534}"/>
    <cellStyle name="Normal 4 2 2 2 2 2 2 2 3" xfId="45970" xr:uid="{00CC9D3B-0DF1-4B93-ABD0-F9A575EE5E6E}"/>
    <cellStyle name="Normal 4 2 2 2 2 2 2 3" xfId="45971" xr:uid="{CBE4EF70-F1F3-436E-A0DE-BA78982C018E}"/>
    <cellStyle name="Normal 4 2 2 2 2 2 2 3 2" xfId="45972" xr:uid="{DEAFC8B4-02EA-4F45-9419-B0FE2CAB6581}"/>
    <cellStyle name="Normal 4 2 2 2 2 2 2 4" xfId="45973" xr:uid="{0D8C1689-F03D-489B-BA99-8FEEDCAAC09D}"/>
    <cellStyle name="Normal 4 2 2 2 2 2 3" xfId="45974" xr:uid="{5726963D-5E2E-4367-B143-75F1F01C05B2}"/>
    <cellStyle name="Normal 4 2 2 2 2 2 3 2" xfId="45975" xr:uid="{9C9FF653-DDC4-4F9F-8E07-0D1CD1DB17B8}"/>
    <cellStyle name="Normal 4 2 2 2 2 2 3 2 2" xfId="45976" xr:uid="{D4FE1B09-B2BC-406C-8EF7-6E88AB15243A}"/>
    <cellStyle name="Normal 4 2 2 2 2 2 3 3" xfId="45977" xr:uid="{ACEEBD1C-2F26-42B6-B292-B4139B770D8C}"/>
    <cellStyle name="Normal 4 2 2 2 2 2 4" xfId="45978" xr:uid="{41F2D1CB-C41D-429F-B7E0-10F243748F95}"/>
    <cellStyle name="Normal 4 2 2 2 2 2 4 2" xfId="45979" xr:uid="{75D9F32A-E529-429B-AA2D-85F4D0888301}"/>
    <cellStyle name="Normal 4 2 2 2 2 2 5" xfId="45980" xr:uid="{D9D7172E-94F9-41A9-99D1-B2EEADF18B4B}"/>
    <cellStyle name="Normal 4 2 2 2 2 3" xfId="45981" xr:uid="{27A6641B-DEEA-42C6-86FB-8D3B9E2009CD}"/>
    <cellStyle name="Normal 4 2 2 2 2 3 2" xfId="45982" xr:uid="{1839C3C6-125A-4E7D-AACE-C03934AB84C2}"/>
    <cellStyle name="Normal 4 2 2 2 2 3 2 2" xfId="45983" xr:uid="{68A2F737-9DF3-4934-92AF-D6AD8444A7F1}"/>
    <cellStyle name="Normal 4 2 2 2 2 3 2 2 2" xfId="45984" xr:uid="{BDD05FBE-BB43-4DE3-8F4A-E38EA31F62E1}"/>
    <cellStyle name="Normal 4 2 2 2 2 3 2 3" xfId="45985" xr:uid="{D3647E7D-7D78-4281-9AF1-4C34DA54A142}"/>
    <cellStyle name="Normal 4 2 2 2 2 3 3" xfId="45986" xr:uid="{32BF403C-2480-4219-9250-3D59BEDA34F4}"/>
    <cellStyle name="Normal 4 2 2 2 2 3 3 2" xfId="45987" xr:uid="{9A761FA4-B3D4-4FF1-AD99-484816506AF0}"/>
    <cellStyle name="Normal 4 2 2 2 2 3 4" xfId="45988" xr:uid="{0BDDB126-93E5-4F1E-AE4C-61C7C931AFD3}"/>
    <cellStyle name="Normal 4 2 2 2 2 4" xfId="45989" xr:uid="{1010DA42-CE04-4069-9417-4D46B73483F9}"/>
    <cellStyle name="Normal 4 2 2 2 2 4 2" xfId="45990" xr:uid="{501FBDA0-F3A3-42F1-9E19-5DE4317DB656}"/>
    <cellStyle name="Normal 4 2 2 2 2 4 2 2" xfId="45991" xr:uid="{225458A2-2743-439F-A38C-212A037BE1AB}"/>
    <cellStyle name="Normal 4 2 2 2 2 4 3" xfId="45992" xr:uid="{D2F92CDE-E78A-4582-B17D-2E28A68E9EBC}"/>
    <cellStyle name="Normal 4 2 2 2 2 5" xfId="45993" xr:uid="{588D0EA0-4E3F-48A0-9DF1-6EAC687C6911}"/>
    <cellStyle name="Normal 4 2 2 2 2 5 2" xfId="45994" xr:uid="{BBEAAED3-CD35-4EB2-8DE3-8F4F02CF88F0}"/>
    <cellStyle name="Normal 4 2 2 2 2 6" xfId="45995" xr:uid="{A767C623-A881-4E75-A9BC-129B425D4662}"/>
    <cellStyle name="Normal 4 2 2 2 3" xfId="45996" xr:uid="{F56C8243-B32C-42E6-9D66-537AA1280E0F}"/>
    <cellStyle name="Normal 4 2 2 2 3 2" xfId="45997" xr:uid="{944ADE06-7603-450E-8FDD-41A5194FEA07}"/>
    <cellStyle name="Normal 4 2 2 2 3 2 2" xfId="45998" xr:uid="{1E6238B8-4987-4484-9CE3-A16867465192}"/>
    <cellStyle name="Normal 4 2 2 2 3 2 2 2" xfId="45999" xr:uid="{30D12C0C-1156-43A4-AF78-7669249C4759}"/>
    <cellStyle name="Normal 4 2 2 2 3 2 2 2 2" xfId="46000" xr:uid="{1815AD02-4328-402C-A4B6-D9FA359923FB}"/>
    <cellStyle name="Normal 4 2 2 2 3 2 2 3" xfId="46001" xr:uid="{9A9DB857-0D17-4644-A9C6-EC3C256245E8}"/>
    <cellStyle name="Normal 4 2 2 2 3 2 3" xfId="46002" xr:uid="{9714DA1D-9AD0-45FD-B203-CB89A1348840}"/>
    <cellStyle name="Normal 4 2 2 2 3 2 3 2" xfId="46003" xr:uid="{8D94234B-A6B3-4B25-93B4-C4DDB0475DD3}"/>
    <cellStyle name="Normal 4 2 2 2 3 2 4" xfId="46004" xr:uid="{4025008E-35D3-4E44-A27F-F1713C64CF2B}"/>
    <cellStyle name="Normal 4 2 2 2 3 3" xfId="46005" xr:uid="{4E7313FF-603E-4EFC-A486-7D030A0C9D55}"/>
    <cellStyle name="Normal 4 2 2 2 3 3 2" xfId="46006" xr:uid="{E748E387-4FA2-42FA-A135-02D5C0FCE277}"/>
    <cellStyle name="Normal 4 2 2 2 3 3 2 2" xfId="46007" xr:uid="{3C11450A-7BE2-4A2D-82C1-4F8F0C0CEA70}"/>
    <cellStyle name="Normal 4 2 2 2 3 3 3" xfId="46008" xr:uid="{1EBFD89E-4C34-4DAB-809B-16A0EF715468}"/>
    <cellStyle name="Normal 4 2 2 2 3 4" xfId="46009" xr:uid="{061231F3-CCF4-4766-B260-8BF569A8C007}"/>
    <cellStyle name="Normal 4 2 2 2 3 4 2" xfId="46010" xr:uid="{506BE34A-D86D-4955-B3E8-BF33A653BA52}"/>
    <cellStyle name="Normal 4 2 2 2 3 5" xfId="46011" xr:uid="{8DAAAFC6-8446-4260-ADAD-5D805AB2F345}"/>
    <cellStyle name="Normal 4 2 2 2 4" xfId="46012" xr:uid="{26F14397-A0A4-461F-B12F-9071281131B8}"/>
    <cellStyle name="Normal 4 2 2 2 4 2" xfId="46013" xr:uid="{8C038F96-E406-4966-8D1B-0EF7EF7A2D57}"/>
    <cellStyle name="Normal 4 2 2 2 4 2 2" xfId="46014" xr:uid="{10B5E9DF-A3A0-4B21-A65C-4A67599FF8F8}"/>
    <cellStyle name="Normal 4 2 2 2 4 2 2 2" xfId="46015" xr:uid="{F24191BD-12B7-46D8-A837-7683F8767858}"/>
    <cellStyle name="Normal 4 2 2 2 4 2 2 2 2" xfId="46016" xr:uid="{334C548A-A813-4E1C-ADE8-0544D7E5A97B}"/>
    <cellStyle name="Normal 4 2 2 2 4 2 2 3" xfId="46017" xr:uid="{02BE6AD1-B626-42A5-B004-B8D702110CE9}"/>
    <cellStyle name="Normal 4 2 2 2 4 2 3" xfId="46018" xr:uid="{035741EF-3AC1-4425-A302-BD483869313D}"/>
    <cellStyle name="Normal 4 2 2 2 4 2 3 2" xfId="46019" xr:uid="{D0310576-D255-4BEA-AE84-5E8EB0A771D9}"/>
    <cellStyle name="Normal 4 2 2 2 4 2 4" xfId="46020" xr:uid="{F5872878-B3BA-4B4A-A440-CB5B81BFC136}"/>
    <cellStyle name="Normal 4 2 2 2 4 3" xfId="46021" xr:uid="{7959C624-5A87-4974-92C9-42086DF5ECD4}"/>
    <cellStyle name="Normal 4 2 2 2 4 3 2" xfId="46022" xr:uid="{E033501F-6889-448A-8A46-1B26DD09CB19}"/>
    <cellStyle name="Normal 4 2 2 2 4 3 2 2" xfId="46023" xr:uid="{1EB422A1-FDDF-4D8E-A651-44CDA6325DA8}"/>
    <cellStyle name="Normal 4 2 2 2 4 3 3" xfId="46024" xr:uid="{29FE5BFD-C905-4268-AE8A-36B7D702C749}"/>
    <cellStyle name="Normal 4 2 2 2 4 4" xfId="46025" xr:uid="{CC33DBA4-6876-4C35-A82C-14967176A9AC}"/>
    <cellStyle name="Normal 4 2 2 2 4 4 2" xfId="46026" xr:uid="{A401454B-EB29-4E41-A7D7-59365A708066}"/>
    <cellStyle name="Normal 4 2 2 2 4 5" xfId="46027" xr:uid="{F96CA690-3CE4-4B30-8CA1-CADA1E985E70}"/>
    <cellStyle name="Normal 4 2 2 2 5" xfId="46028" xr:uid="{1810B0FA-AE2E-4882-BDBE-CBFF22B88359}"/>
    <cellStyle name="Normal 4 2 2 2 6" xfId="46029" xr:uid="{3D92A422-8E9E-4943-8331-75863F667CD8}"/>
    <cellStyle name="Normal 4 2 2 2 7" xfId="46030" xr:uid="{A89400DC-E653-44B5-B3A1-EAB591F441DC}"/>
    <cellStyle name="Normal 4 2 2 2 7 2" xfId="46031" xr:uid="{4EDFD602-D379-4D5A-B20F-A093F4E796A3}"/>
    <cellStyle name="Normal 4 2 2 2 7 2 2" xfId="46032" xr:uid="{5EB42C1A-A39C-4EC0-86BE-64851F5B9D7E}"/>
    <cellStyle name="Normal 4 2 2 2 7 2 2 2" xfId="46033" xr:uid="{6BD8C3AB-84BA-4B4F-86F6-8CA8E01311A9}"/>
    <cellStyle name="Normal 4 2 2 2 7 2 2 2 2" xfId="46034" xr:uid="{C6680094-954E-4425-8179-3531C5EB87FB}"/>
    <cellStyle name="Normal 4 2 2 2 7 2 2 3" xfId="46035" xr:uid="{825D5C4B-33EE-4FCB-AEFE-A05072CE314E}"/>
    <cellStyle name="Normal 4 2 2 2 7 2 3" xfId="46036" xr:uid="{8DFF73B6-01AE-44D0-A9A9-C08715C473EB}"/>
    <cellStyle name="Normal 4 2 2 2 7 2 3 2" xfId="46037" xr:uid="{1CA05BFE-5950-4669-84BC-D55F12726502}"/>
    <cellStyle name="Normal 4 2 2 2 7 2 4" xfId="46038" xr:uid="{90886FDB-3F6E-4F10-8601-B481E84F2EBB}"/>
    <cellStyle name="Normal 4 2 2 2 7 3" xfId="46039" xr:uid="{BDED8BFB-B7F0-4FEE-877C-7BEA17305BCD}"/>
    <cellStyle name="Normal 4 2 2 2 7 3 2" xfId="46040" xr:uid="{DD90D88F-EF6D-4559-8EFE-8CC1153C9E38}"/>
    <cellStyle name="Normal 4 2 2 2 7 3 2 2" xfId="46041" xr:uid="{20046256-6B0B-460C-A61C-24DDEC9472CC}"/>
    <cellStyle name="Normal 4 2 2 2 7 3 3" xfId="46042" xr:uid="{96A46226-5315-4295-9CEF-CCFCB9AAAD22}"/>
    <cellStyle name="Normal 4 2 2 2 7 4" xfId="46043" xr:uid="{7491B1B1-D5DC-4DC7-85F3-CFCCCFB3B034}"/>
    <cellStyle name="Normal 4 2 2 2 7 4 2" xfId="46044" xr:uid="{4F33844D-3531-4CCB-99E2-D8B11F79F401}"/>
    <cellStyle name="Normal 4 2 2 2 7 5" xfId="46045" xr:uid="{28DCE148-EA86-442D-818C-4FCE8C852CE2}"/>
    <cellStyle name="Normal 4 2 2 2 8" xfId="46046" xr:uid="{BD3C316B-01DC-4480-B34D-7B98C923A0F8}"/>
    <cellStyle name="Normal 4 2 2 2 8 2" xfId="46047" xr:uid="{2DDE8493-4374-4DF9-A81F-290281616D9C}"/>
    <cellStyle name="Normal 4 2 2 2 8 2 2" xfId="46048" xr:uid="{9A081347-9ABB-4301-ABBA-C6C8410D3AD1}"/>
    <cellStyle name="Normal 4 2 2 2 8 2 2 2" xfId="46049" xr:uid="{4487A7A0-B8FA-488C-8A1E-26810BAE10DC}"/>
    <cellStyle name="Normal 4 2 2 2 8 2 3" xfId="46050" xr:uid="{91825209-A628-4B6A-A254-18C85926A95A}"/>
    <cellStyle name="Normal 4 2 2 2 8 3" xfId="46051" xr:uid="{BCB959DD-D2A5-4DAA-8EFD-15BC50EBEA3C}"/>
    <cellStyle name="Normal 4 2 2 2 8 3 2" xfId="46052" xr:uid="{997AE3AE-2737-433D-ABCF-0480C5147D75}"/>
    <cellStyle name="Normal 4 2 2 2 8 4" xfId="46053" xr:uid="{456EA40B-8C57-4E0C-8CA9-70FFA02CAE9B}"/>
    <cellStyle name="Normal 4 2 2 2 9" xfId="46054" xr:uid="{59863366-F7F3-48F2-B6AE-635549DD0A62}"/>
    <cellStyle name="Normal 4 2 2 2 9 2" xfId="46055" xr:uid="{1A7E7DFA-5487-454A-86EF-4FC356B867A6}"/>
    <cellStyle name="Normal 4 2 2 2 9 2 2" xfId="46056" xr:uid="{D8719999-8C7A-4007-A2FB-F4DF4141D282}"/>
    <cellStyle name="Normal 4 2 2 2 9 3" xfId="46057" xr:uid="{CE0D6457-F92E-4BA9-A6A4-C2B7637F2510}"/>
    <cellStyle name="Normal 4 2 2 3" xfId="1276" xr:uid="{E7C076B8-351E-429D-A2DD-D4D66AF9CBEC}"/>
    <cellStyle name="Normal 4 2 2 3 2" xfId="46059" xr:uid="{F4C79A9E-EB61-4C4B-9EF5-478933C8B8E0}"/>
    <cellStyle name="Normal 4 2 2 3 2 2" xfId="46060" xr:uid="{11ED35B8-C549-4757-80E5-29B588BB8E8E}"/>
    <cellStyle name="Normal 4 2 2 3 2 2 2" xfId="46061" xr:uid="{B05EAC84-5468-4686-BE46-DFD0AB94BAD2}"/>
    <cellStyle name="Normal 4 2 2 3 2 2 2 2" xfId="46062" xr:uid="{56FBBC6C-CC6A-4E76-887D-00C85336286D}"/>
    <cellStyle name="Normal 4 2 2 3 2 2 2 2 2" xfId="46063" xr:uid="{7A235D4A-B907-47AE-B475-BFCBCBA9ADD2}"/>
    <cellStyle name="Normal 4 2 2 3 2 2 2 3" xfId="46064" xr:uid="{EF349D9E-E3DB-4332-8813-42DEDC2141C1}"/>
    <cellStyle name="Normal 4 2 2 3 2 2 3" xfId="46065" xr:uid="{373C4C55-9501-46D2-82DE-CC3DC2B02ED0}"/>
    <cellStyle name="Normal 4 2 2 3 2 2 3 2" xfId="46066" xr:uid="{82A0B18A-91AC-419F-9EBA-ABE297C09BD7}"/>
    <cellStyle name="Normal 4 2 2 3 2 2 4" xfId="46067" xr:uid="{014ABBAF-BE0F-4502-92C2-6B1337D0A1B3}"/>
    <cellStyle name="Normal 4 2 2 3 2 3" xfId="46068" xr:uid="{2D5D0922-F5D1-4A25-B83F-769224568B0A}"/>
    <cellStyle name="Normal 4 2 2 3 2 3 2" xfId="46069" xr:uid="{B300ADDA-168A-40A0-A527-19813EE3DA9A}"/>
    <cellStyle name="Normal 4 2 2 3 2 3 2 2" xfId="46070" xr:uid="{621DEC3F-801B-4774-92A9-4A6B78F9BC13}"/>
    <cellStyle name="Normal 4 2 2 3 2 3 3" xfId="46071" xr:uid="{FB11212E-0FED-4F75-969D-DA6EDD6CDC10}"/>
    <cellStyle name="Normal 4 2 2 3 2 4" xfId="46072" xr:uid="{F3DFEDCA-2C33-4494-B305-4E55EB7BBE90}"/>
    <cellStyle name="Normal 4 2 2 3 2 4 2" xfId="46073" xr:uid="{FDC751B8-E2A3-4AFE-A444-3485F21AC079}"/>
    <cellStyle name="Normal 4 2 2 3 2 5" xfId="46074" xr:uid="{B5286644-853F-4E43-8FB8-DF5045E1FDC0}"/>
    <cellStyle name="Normal 4 2 2 3 3" xfId="46075" xr:uid="{6D7D2150-F8CB-4626-9F77-39F8AD0E0769}"/>
    <cellStyle name="Normal 4 2 2 3 3 2" xfId="46076" xr:uid="{E90D8079-A5A2-45DB-8509-BA22476F077E}"/>
    <cellStyle name="Normal 4 2 2 3 3 2 2" xfId="46077" xr:uid="{991B44E1-D31C-44F7-A14C-0AF29D88A52B}"/>
    <cellStyle name="Normal 4 2 2 3 3 2 2 2" xfId="46078" xr:uid="{401FCA9B-CC80-4B07-BC12-705A038D1EF3}"/>
    <cellStyle name="Normal 4 2 2 3 3 2 3" xfId="46079" xr:uid="{91CAAE37-09E2-4842-A2D1-09D29B6868E4}"/>
    <cellStyle name="Normal 4 2 2 3 3 3" xfId="46080" xr:uid="{A8FD5468-9663-43E6-A9DD-EBCDD2786657}"/>
    <cellStyle name="Normal 4 2 2 3 3 3 2" xfId="46081" xr:uid="{AE9153FD-3476-4153-AFD8-B853CE0540BC}"/>
    <cellStyle name="Normal 4 2 2 3 3 4" xfId="46082" xr:uid="{39F3FA45-7499-49FA-952D-D810AC6CAEBD}"/>
    <cellStyle name="Normal 4 2 2 3 4" xfId="46083" xr:uid="{A5E442D3-817A-420E-A3F6-62D493CC5DDD}"/>
    <cellStyle name="Normal 4 2 2 3 4 2" xfId="46084" xr:uid="{22CFE8F5-B929-449B-8A63-7F3E907C81EB}"/>
    <cellStyle name="Normal 4 2 2 3 4 2 2" xfId="46085" xr:uid="{F3C2AD56-54C7-4C10-8616-653FF78889A1}"/>
    <cellStyle name="Normal 4 2 2 3 4 3" xfId="46086" xr:uid="{F624C9DE-E832-4ACC-B992-DAD007D3D37E}"/>
    <cellStyle name="Normal 4 2 2 3 5" xfId="46087" xr:uid="{B6CD1FC9-C159-4FEB-A392-ED965BE03577}"/>
    <cellStyle name="Normal 4 2 2 3 5 2" xfId="46088" xr:uid="{1CFAEA0C-0A97-4BF6-8C8F-D78B1CD56E80}"/>
    <cellStyle name="Normal 4 2 2 3 6" xfId="46089" xr:uid="{889DCA7E-8C6E-4A71-9D00-28D879ABC397}"/>
    <cellStyle name="Normal 4 2 2 3 7" xfId="46058" xr:uid="{AD6AE5A4-F0AE-4682-A826-67CB20ECD6F6}"/>
    <cellStyle name="Normal 4 2 2 4" xfId="46090" xr:uid="{7358D1D8-2CA1-4313-8208-AB3B880CC553}"/>
    <cellStyle name="Normal 4 2 2 4 2" xfId="46091" xr:uid="{8CD3AB07-6C17-4274-AA61-C2A614B83053}"/>
    <cellStyle name="Normal 4 2 2 4 2 2" xfId="46092" xr:uid="{3F9C2AAE-3BBF-4AD5-A230-B9DC0C18CD5A}"/>
    <cellStyle name="Normal 4 2 2 4 2 2 2" xfId="46093" xr:uid="{BE8EADCC-4C57-469C-AAE9-16F4FE70BCA1}"/>
    <cellStyle name="Normal 4 2 2 4 2 2 2 2" xfId="46094" xr:uid="{F4D3676E-79CA-4192-B45A-DFE6237341D8}"/>
    <cellStyle name="Normal 4 2 2 4 2 2 3" xfId="46095" xr:uid="{B5BACB3C-1C4A-44BD-8FAC-D4A30FB6B500}"/>
    <cellStyle name="Normal 4 2 2 4 2 3" xfId="46096" xr:uid="{712C8F22-6F77-4D68-8108-796399308CF4}"/>
    <cellStyle name="Normal 4 2 2 4 2 3 2" xfId="46097" xr:uid="{278AF24D-6A57-49D9-9F0C-E063DF638527}"/>
    <cellStyle name="Normal 4 2 2 4 2 4" xfId="46098" xr:uid="{080C7CF6-651C-4556-97B5-44171E336413}"/>
    <cellStyle name="Normal 4 2 2 4 3" xfId="46099" xr:uid="{26F71939-24F4-4D3F-A4BF-1EBFF890DC26}"/>
    <cellStyle name="Normal 4 2 2 4 3 2" xfId="46100" xr:uid="{D11819C4-F683-4534-8666-479FBF0959EF}"/>
    <cellStyle name="Normal 4 2 2 4 3 2 2" xfId="46101" xr:uid="{77041828-34BF-4E21-905D-289936435D35}"/>
    <cellStyle name="Normal 4 2 2 4 3 3" xfId="46102" xr:uid="{950C11D7-ED34-4DAF-8D93-B23F15C2495C}"/>
    <cellStyle name="Normal 4 2 2 4 4" xfId="46103" xr:uid="{BA897D75-606F-4AD6-B5EF-41574EB721ED}"/>
    <cellStyle name="Normal 4 2 2 4 4 2" xfId="46104" xr:uid="{768BDD3B-6EF2-4057-98BB-28B9BEF73B7A}"/>
    <cellStyle name="Normal 4 2 2 4 5" xfId="46105" xr:uid="{EBF8797A-E6D6-4C45-8624-9B13DF65E605}"/>
    <cellStyle name="Normal 4 2 2 5" xfId="46106" xr:uid="{5A244BC7-4A6D-44FA-9F02-FD4C3D1CB3ED}"/>
    <cellStyle name="Normal 4 2 2 5 2" xfId="46107" xr:uid="{52BE2760-335F-4CE0-A2CB-2A2768CB84BC}"/>
    <cellStyle name="Normal 4 2 2 5 2 2" xfId="46108" xr:uid="{69D5F582-EAE9-40FE-A457-CBB9F189F115}"/>
    <cellStyle name="Normal 4 2 2 5 2 2 2" xfId="46109" xr:uid="{84DCD56E-559D-49DB-8D94-B7FE70A0DD10}"/>
    <cellStyle name="Normal 4 2 2 5 2 2 2 2" xfId="46110" xr:uid="{5E4BDF3D-2259-4F50-91D4-A78F77DD7690}"/>
    <cellStyle name="Normal 4 2 2 5 2 2 3" xfId="46111" xr:uid="{AD0ED884-4AE5-4D65-8E8F-89A0874800FA}"/>
    <cellStyle name="Normal 4 2 2 5 2 3" xfId="46112" xr:uid="{432157B4-777B-4FC1-B6C4-AF5D75FC8429}"/>
    <cellStyle name="Normal 4 2 2 5 2 3 2" xfId="46113" xr:uid="{7A6E0094-1360-4FD5-B2A2-E8EB055C89C1}"/>
    <cellStyle name="Normal 4 2 2 5 2 4" xfId="46114" xr:uid="{8E6D467F-9BD8-4C84-8FC0-8C0A84414976}"/>
    <cellStyle name="Normal 4 2 2 5 3" xfId="46115" xr:uid="{F200B296-9431-4614-8C04-0CB3CC994896}"/>
    <cellStyle name="Normal 4 2 2 5 3 2" xfId="46116" xr:uid="{9AFE0CBA-57FB-438C-B366-B4A32B45C1E8}"/>
    <cellStyle name="Normal 4 2 2 5 3 2 2" xfId="46117" xr:uid="{2368D7B9-648E-4790-BACB-6F1BCA8B6DB4}"/>
    <cellStyle name="Normal 4 2 2 5 3 3" xfId="46118" xr:uid="{316FE080-2BEA-4D95-9C57-DBFCC6203BBF}"/>
    <cellStyle name="Normal 4 2 2 5 4" xfId="46119" xr:uid="{DB02B591-4A4C-4938-BA29-D1BE31A939CD}"/>
    <cellStyle name="Normal 4 2 2 5 4 2" xfId="46120" xr:uid="{D2CE47A4-BB56-4AE6-B88E-734ECE996CF9}"/>
    <cellStyle name="Normal 4 2 2 5 5" xfId="46121" xr:uid="{A0617DA3-7526-4D09-9197-B2FBEACB1F25}"/>
    <cellStyle name="Normal 4 2 2 6" xfId="46122" xr:uid="{E61587A9-F6AB-4904-B04B-AF78B852BE8F}"/>
    <cellStyle name="Normal 4 2 2 7" xfId="46123" xr:uid="{49A264D5-9FA1-40F1-A8C9-F7D5D07F5052}"/>
    <cellStyle name="Normal 4 2 2 8" xfId="46124" xr:uid="{3611AEE2-3063-4386-9F12-4F9CEB4C1A7D}"/>
    <cellStyle name="Normal 4 2 2 8 2" xfId="46125" xr:uid="{8940C428-9355-49DE-9C02-D080FF1F0ED5}"/>
    <cellStyle name="Normal 4 2 2 8 2 2" xfId="46126" xr:uid="{B1E79D13-3FA2-48A4-8A6E-D45A32416BC9}"/>
    <cellStyle name="Normal 4 2 2 8 2 2 2" xfId="46127" xr:uid="{BB600A34-C923-4738-A729-769F28E7C8D3}"/>
    <cellStyle name="Normal 4 2 2 8 2 2 2 2" xfId="46128" xr:uid="{EA870DCA-DB48-4A06-9F6F-802FFA9A0C0A}"/>
    <cellStyle name="Normal 4 2 2 8 2 2 3" xfId="46129" xr:uid="{0F48F4D8-1AB5-4A9F-8906-2EF5851B242E}"/>
    <cellStyle name="Normal 4 2 2 8 2 3" xfId="46130" xr:uid="{19A8B0C2-26A3-46FE-BB1B-B054FE015D7B}"/>
    <cellStyle name="Normal 4 2 2 8 2 3 2" xfId="46131" xr:uid="{ED6725EF-DAC5-4332-A0B0-65E397E82BC9}"/>
    <cellStyle name="Normal 4 2 2 8 2 4" xfId="46132" xr:uid="{C84691E5-BA64-49E6-9236-4B2421BDBDAD}"/>
    <cellStyle name="Normal 4 2 2 8 3" xfId="46133" xr:uid="{C6F12CF6-3AB9-4301-B3EB-947E75CD6CED}"/>
    <cellStyle name="Normal 4 2 2 8 3 2" xfId="46134" xr:uid="{707A915F-034B-4C85-87A4-9563CE0EF377}"/>
    <cellStyle name="Normal 4 2 2 8 3 2 2" xfId="46135" xr:uid="{D71310C9-CFD3-47B6-9905-55B9036BCB42}"/>
    <cellStyle name="Normal 4 2 2 8 3 3" xfId="46136" xr:uid="{7030F9ED-3605-4CCC-82B2-275B6C7B1010}"/>
    <cellStyle name="Normal 4 2 2 8 4" xfId="46137" xr:uid="{C6E8B262-2DD0-4003-A5FC-1F9AADFF40F2}"/>
    <cellStyle name="Normal 4 2 2 8 4 2" xfId="46138" xr:uid="{71B4D396-33F5-4808-B251-9D94D7BEB91F}"/>
    <cellStyle name="Normal 4 2 2 8 5" xfId="46139" xr:uid="{F757EE34-A0BE-47D5-9689-740EF1F76E08}"/>
    <cellStyle name="Normal 4 2 2 9" xfId="46140" xr:uid="{2A3F84E0-09EC-429F-B381-AD0F96730F96}"/>
    <cellStyle name="Normal 4 2 2 9 2" xfId="46141" xr:uid="{185581B1-4006-4910-BAE9-895F43ABAC64}"/>
    <cellStyle name="Normal 4 2 2 9 2 2" xfId="46142" xr:uid="{303382E8-0A33-4B42-A6C3-3B0A7C86173C}"/>
    <cellStyle name="Normal 4 2 2 9 2 2 2" xfId="46143" xr:uid="{F0819EC3-58B2-483E-9CA7-AEDC5C6D519E}"/>
    <cellStyle name="Normal 4 2 2 9 2 3" xfId="46144" xr:uid="{CEEDC644-08C5-41D9-AE9C-8343D534F13A}"/>
    <cellStyle name="Normal 4 2 2 9 3" xfId="46145" xr:uid="{E2648898-1F2F-435B-BAC5-9B38CEF58634}"/>
    <cellStyle name="Normal 4 2 2 9 3 2" xfId="46146" xr:uid="{543F7BD8-DD7E-4072-A24D-61E2F3C0BF21}"/>
    <cellStyle name="Normal 4 2 2 9 4" xfId="46147" xr:uid="{59A9F246-4DC3-4928-972E-BA4C511F351B}"/>
    <cellStyle name="Normal 4 2 3" xfId="1200" xr:uid="{CC184FE1-13D9-4828-AD9D-9F7ADC516080}"/>
    <cellStyle name="Normal 4 2 3 10" xfId="46149" xr:uid="{7BCEFF8B-64F7-4A3A-A637-4BC4C476F537}"/>
    <cellStyle name="Normal 4 2 3 10 2" xfId="46150" xr:uid="{09ED5B87-5147-45F4-837E-63E7F8ABED11}"/>
    <cellStyle name="Normal 4 2 3 11" xfId="46151" xr:uid="{F33D192C-F8DE-4D28-B78B-EB616F19321B}"/>
    <cellStyle name="Normal 4 2 3 11 2" xfId="46152" xr:uid="{6792C70E-6D72-4199-AC71-229A5BA0DAE6}"/>
    <cellStyle name="Normal 4 2 3 12" xfId="46153" xr:uid="{9E93CE6D-028A-4257-B078-DD385AEFE4E5}"/>
    <cellStyle name="Normal 4 2 3 12 2" xfId="46154" xr:uid="{C82C70F0-DAE2-4E67-B477-9257C9DFF6A4}"/>
    <cellStyle name="Normal 4 2 3 13" xfId="46155" xr:uid="{6BF8C91C-846D-44E0-884F-DAAC3860ABCF}"/>
    <cellStyle name="Normal 4 2 3 14" xfId="46148" xr:uid="{DF21F7EF-D521-49D6-A2EA-956A1F5D0156}"/>
    <cellStyle name="Normal 4 2 3 2" xfId="46156" xr:uid="{9FEE48FD-70B3-4BCF-A3CB-DC70310302BE}"/>
    <cellStyle name="Normal 4 2 3 2 2" xfId="46157" xr:uid="{54F45210-0253-48C6-BC65-278D7CB4DCE8}"/>
    <cellStyle name="Normal 4 2 3 2 2 2" xfId="46158" xr:uid="{EB245CFD-D7E0-494A-843C-43A9BE7C3AAB}"/>
    <cellStyle name="Normal 4 2 3 2 2 2 2" xfId="46159" xr:uid="{A5F36EDA-C3A1-4EA3-AD39-0856047543E4}"/>
    <cellStyle name="Normal 4 2 3 2 2 2 2 2" xfId="46160" xr:uid="{32F3BCE4-86AB-40D3-8705-CEE4A12267EB}"/>
    <cellStyle name="Normal 4 2 3 2 2 2 2 2 2" xfId="46161" xr:uid="{2A144533-EE74-4CB7-8B6B-A70D6BDB0B2B}"/>
    <cellStyle name="Normal 4 2 3 2 2 2 2 3" xfId="46162" xr:uid="{4027F7D0-392A-4A0C-A4BB-BC344F6BD98D}"/>
    <cellStyle name="Normal 4 2 3 2 2 2 3" xfId="46163" xr:uid="{25DDB96A-F466-4854-9843-B15B05B0C454}"/>
    <cellStyle name="Normal 4 2 3 2 2 2 3 2" xfId="46164" xr:uid="{7C2E1E70-F317-45A4-BAD4-BD638A88CF45}"/>
    <cellStyle name="Normal 4 2 3 2 2 2 4" xfId="46165" xr:uid="{6E12748C-EB71-4753-BFD3-5CD80247B1CB}"/>
    <cellStyle name="Normal 4 2 3 2 2 3" xfId="46166" xr:uid="{80873025-69C9-4F1D-9E6A-21357B1CE2D6}"/>
    <cellStyle name="Normal 4 2 3 2 2 3 2" xfId="46167" xr:uid="{C873E532-82CB-4F87-97D0-5E9B9899E4D5}"/>
    <cellStyle name="Normal 4 2 3 2 2 3 2 2" xfId="46168" xr:uid="{BE50E536-50A4-48A1-B9F6-F37E51680DEC}"/>
    <cellStyle name="Normal 4 2 3 2 2 3 3" xfId="46169" xr:uid="{FB15773E-549C-40EE-B1E5-F16CDD25C2A1}"/>
    <cellStyle name="Normal 4 2 3 2 2 4" xfId="46170" xr:uid="{109A7799-B340-4107-8A0C-A8CBE87453CC}"/>
    <cellStyle name="Normal 4 2 3 2 2 4 2" xfId="46171" xr:uid="{E78F9FFC-0131-4C86-B1FB-4180A2C68C0E}"/>
    <cellStyle name="Normal 4 2 3 2 2 5" xfId="46172" xr:uid="{274CC9F4-9F7C-42D7-9305-DC7E6DC73A2C}"/>
    <cellStyle name="Normal 4 2 3 2 3" xfId="46173" xr:uid="{A7BBB996-B47B-4C95-B0F0-712947E78925}"/>
    <cellStyle name="Normal 4 2 3 2 3 2" xfId="46174" xr:uid="{26502D03-6491-4668-B0DF-EA48806BF268}"/>
    <cellStyle name="Normal 4 2 3 2 3 2 2" xfId="46175" xr:uid="{4605FF6B-1149-422E-BC12-41D73B546D51}"/>
    <cellStyle name="Normal 4 2 3 2 3 2 2 2" xfId="46176" xr:uid="{3F1CED94-AFB9-4326-91FD-A89CFFBBF9F2}"/>
    <cellStyle name="Normal 4 2 3 2 3 2 3" xfId="46177" xr:uid="{3F8ECB54-FED9-4266-BDE9-BA1871CF8CC0}"/>
    <cellStyle name="Normal 4 2 3 2 3 3" xfId="46178" xr:uid="{CA1D4D55-CEA6-4FAB-968F-CC98006605FF}"/>
    <cellStyle name="Normal 4 2 3 2 3 3 2" xfId="46179" xr:uid="{3F5584AA-27DB-4FCF-9CFF-38E508F99BD5}"/>
    <cellStyle name="Normal 4 2 3 2 3 4" xfId="46180" xr:uid="{2F0C0EFC-1A3E-4363-80AC-E1516D5B6D42}"/>
    <cellStyle name="Normal 4 2 3 2 4" xfId="46181" xr:uid="{7BFBFCAC-1939-4BC7-B22F-176501D2E0EF}"/>
    <cellStyle name="Normal 4 2 3 2 4 2" xfId="46182" xr:uid="{2A8DAC6E-7A28-4EFA-B131-97C7914EAF44}"/>
    <cellStyle name="Normal 4 2 3 2 4 2 2" xfId="46183" xr:uid="{F5CB684F-6A84-450E-8E33-9E8FEC2DF4C1}"/>
    <cellStyle name="Normal 4 2 3 2 4 3" xfId="46184" xr:uid="{7C77E5C8-DF67-4361-8E51-E040BB007842}"/>
    <cellStyle name="Normal 4 2 3 2 5" xfId="46185" xr:uid="{DBEFA96F-850E-404D-9752-C8C0901CF402}"/>
    <cellStyle name="Normal 4 2 3 2 5 2" xfId="46186" xr:uid="{7065D18D-7604-4301-82E5-1C1FBDC8E66C}"/>
    <cellStyle name="Normal 4 2 3 2 6" xfId="46187" xr:uid="{637F72D5-E763-45C7-A3F9-C76F0E2C6F7A}"/>
    <cellStyle name="Normal 4 2 3 3" xfId="46188" xr:uid="{F9D63216-1434-4645-9B47-A47D38F0684A}"/>
    <cellStyle name="Normal 4 2 3 3 2" xfId="46189" xr:uid="{B0C01D0A-3B46-4283-A91F-7BF7FE1D78C4}"/>
    <cellStyle name="Normal 4 2 3 3 2 2" xfId="46190" xr:uid="{59EB2C1A-56FC-4DB9-963E-BDF6A1D4C623}"/>
    <cellStyle name="Normal 4 2 3 3 2 2 2" xfId="46191" xr:uid="{7134D1C7-54FC-4624-B769-ECDBADECE113}"/>
    <cellStyle name="Normal 4 2 3 3 2 2 2 2" xfId="46192" xr:uid="{01532999-A1F4-4BFB-AD82-621FF0CBCADD}"/>
    <cellStyle name="Normal 4 2 3 3 2 2 3" xfId="46193" xr:uid="{FEEE1DCA-4E25-43C2-9613-11824B496031}"/>
    <cellStyle name="Normal 4 2 3 3 2 3" xfId="46194" xr:uid="{E2F94530-7573-413A-80C2-89798D2A7699}"/>
    <cellStyle name="Normal 4 2 3 3 2 3 2" xfId="46195" xr:uid="{A4017D1E-84B5-4932-BC28-323C79D71CB7}"/>
    <cellStyle name="Normal 4 2 3 3 2 4" xfId="46196" xr:uid="{4530D875-CC8E-48CC-82B3-3F49BB89F310}"/>
    <cellStyle name="Normal 4 2 3 3 3" xfId="46197" xr:uid="{BCFFC53C-8030-4AA4-8944-DAE575B1F5C7}"/>
    <cellStyle name="Normal 4 2 3 3 3 2" xfId="46198" xr:uid="{8254D504-1E2A-4418-8768-FE01BF5207BD}"/>
    <cellStyle name="Normal 4 2 3 3 3 2 2" xfId="46199" xr:uid="{777AD398-C68F-46F2-B2A4-23E772CD7740}"/>
    <cellStyle name="Normal 4 2 3 3 3 3" xfId="46200" xr:uid="{DC6F870A-6FE9-4DC0-952E-5BD3ED01E6B1}"/>
    <cellStyle name="Normal 4 2 3 3 4" xfId="46201" xr:uid="{73DF1F01-1EE3-434A-B502-8919BD911292}"/>
    <cellStyle name="Normal 4 2 3 3 4 2" xfId="46202" xr:uid="{BBE1E058-9853-4DFE-A9B6-AF97B23868F8}"/>
    <cellStyle name="Normal 4 2 3 3 5" xfId="46203" xr:uid="{E07F23AB-1CCB-48FE-B792-F326F8D86558}"/>
    <cellStyle name="Normal 4 2 3 4" xfId="46204" xr:uid="{B05F1DC3-A95D-4F5C-97B8-98C9A4682170}"/>
    <cellStyle name="Normal 4 2 3 4 2" xfId="46205" xr:uid="{315D5C64-AEC9-4F2C-83CF-844E96956282}"/>
    <cellStyle name="Normal 4 2 3 4 2 2" xfId="46206" xr:uid="{2117B8CB-CC27-4A42-A985-E578C279537F}"/>
    <cellStyle name="Normal 4 2 3 4 2 2 2" xfId="46207" xr:uid="{920E949F-2981-4CD1-BFB9-19F5B36B089F}"/>
    <cellStyle name="Normal 4 2 3 4 2 2 2 2" xfId="46208" xr:uid="{34B52797-67F1-4E6D-98A7-3E9AC48321E8}"/>
    <cellStyle name="Normal 4 2 3 4 2 2 3" xfId="46209" xr:uid="{B5FAE477-F462-49BE-9BBD-D56D9FDB74B5}"/>
    <cellStyle name="Normal 4 2 3 4 2 3" xfId="46210" xr:uid="{679AFBD4-0ADC-4A44-89FC-B6121100D337}"/>
    <cellStyle name="Normal 4 2 3 4 2 3 2" xfId="46211" xr:uid="{649AA27C-C384-4C3F-ADBC-64AD9E38B889}"/>
    <cellStyle name="Normal 4 2 3 4 2 4" xfId="46212" xr:uid="{2BF143F6-E2FE-48DE-BE93-6C1B987386CB}"/>
    <cellStyle name="Normal 4 2 3 4 3" xfId="46213" xr:uid="{1BBE6FC8-D1A4-41FB-825B-22613198FF12}"/>
    <cellStyle name="Normal 4 2 3 4 3 2" xfId="46214" xr:uid="{250A5305-ED34-4453-80B6-ED2E05D0787A}"/>
    <cellStyle name="Normal 4 2 3 4 3 2 2" xfId="46215" xr:uid="{ADDBE1B4-7A0D-48E5-B070-2B39F753CD58}"/>
    <cellStyle name="Normal 4 2 3 4 3 3" xfId="46216" xr:uid="{745382E4-8900-4E3B-A774-EEE24143B297}"/>
    <cellStyle name="Normal 4 2 3 4 4" xfId="46217" xr:uid="{8B303F43-84C0-4058-BA79-27EF9F0ED6AB}"/>
    <cellStyle name="Normal 4 2 3 4 4 2" xfId="46218" xr:uid="{84167366-E46F-4961-932A-BA670197ABDB}"/>
    <cellStyle name="Normal 4 2 3 4 5" xfId="46219" xr:uid="{7EB985E1-AA6C-4DC2-A429-C0895266E2CC}"/>
    <cellStyle name="Normal 4 2 3 5" xfId="46220" xr:uid="{0F03A4AE-2399-4C0C-B5E4-108F12CF8B27}"/>
    <cellStyle name="Normal 4 2 3 6" xfId="46221" xr:uid="{22BA68AE-1E9A-4288-856E-9F51F3DBC5D1}"/>
    <cellStyle name="Normal 4 2 3 7" xfId="46222" xr:uid="{D9798459-C26A-40DB-8E1F-85D3DE733E8C}"/>
    <cellStyle name="Normal 4 2 3 7 2" xfId="46223" xr:uid="{A33E5387-1DB4-4727-9F4B-F1CF91BF4FBD}"/>
    <cellStyle name="Normal 4 2 3 7 2 2" xfId="46224" xr:uid="{EDEA5E09-108C-41B9-A4E3-0A27FA1D4FA7}"/>
    <cellStyle name="Normal 4 2 3 7 2 2 2" xfId="46225" xr:uid="{B8C01158-8BDC-410B-8AE9-63672DA226FC}"/>
    <cellStyle name="Normal 4 2 3 7 2 2 2 2" xfId="46226" xr:uid="{3BA11B3B-732A-4445-BDEC-A00EB25CD171}"/>
    <cellStyle name="Normal 4 2 3 7 2 2 3" xfId="46227" xr:uid="{F094FF6C-8F41-4F4A-B372-AA04400D537D}"/>
    <cellStyle name="Normal 4 2 3 7 2 3" xfId="46228" xr:uid="{0E21D887-A7DD-4B1E-B5AA-7DA3C86FB55A}"/>
    <cellStyle name="Normal 4 2 3 7 2 3 2" xfId="46229" xr:uid="{67A06D9D-4805-4B26-8CFF-508731FD7DC4}"/>
    <cellStyle name="Normal 4 2 3 7 2 4" xfId="46230" xr:uid="{A7EC1A01-F849-4EAA-AD1B-C8F0A7F7ECE4}"/>
    <cellStyle name="Normal 4 2 3 7 3" xfId="46231" xr:uid="{B21186BC-9A91-4EB3-8080-61991396308E}"/>
    <cellStyle name="Normal 4 2 3 7 3 2" xfId="46232" xr:uid="{FE8424B3-FB91-46D2-98FF-1920EF15004B}"/>
    <cellStyle name="Normal 4 2 3 7 3 2 2" xfId="46233" xr:uid="{8C69F30F-0520-4957-A6F6-EC4FDB35E493}"/>
    <cellStyle name="Normal 4 2 3 7 3 3" xfId="46234" xr:uid="{A0C2C0E2-290D-4EE8-8C8D-919F266DC1A8}"/>
    <cellStyle name="Normal 4 2 3 7 4" xfId="46235" xr:uid="{3BD16FFF-C396-4BD0-BCFA-B7D3AC71FA5C}"/>
    <cellStyle name="Normal 4 2 3 7 4 2" xfId="46236" xr:uid="{50BFBF13-295D-4925-AE02-7406FF0E5A8C}"/>
    <cellStyle name="Normal 4 2 3 7 5" xfId="46237" xr:uid="{2E761C41-0DCA-4D42-9526-532542814BC2}"/>
    <cellStyle name="Normal 4 2 3 8" xfId="46238" xr:uid="{5840CE31-E89E-4D7D-A2BA-404CB0D2DE75}"/>
    <cellStyle name="Normal 4 2 3 8 2" xfId="46239" xr:uid="{70006EB8-22B5-441C-B976-49D8E5D617E7}"/>
    <cellStyle name="Normal 4 2 3 8 2 2" xfId="46240" xr:uid="{8B08A2B2-66E6-44AB-B3E7-6B2413236C5E}"/>
    <cellStyle name="Normal 4 2 3 8 2 2 2" xfId="46241" xr:uid="{BA8D4587-B4CA-436B-ADBB-86D75EF78831}"/>
    <cellStyle name="Normal 4 2 3 8 2 3" xfId="46242" xr:uid="{92A410EA-BFBB-43AE-A861-9C62A30D7FEB}"/>
    <cellStyle name="Normal 4 2 3 8 3" xfId="46243" xr:uid="{5B770035-9036-4073-B21A-DCCA78919343}"/>
    <cellStyle name="Normal 4 2 3 8 3 2" xfId="46244" xr:uid="{7224E60C-E78B-41DB-964B-AEB578C7F501}"/>
    <cellStyle name="Normal 4 2 3 8 4" xfId="46245" xr:uid="{316F89F0-B8CB-4DF4-8C41-EEC457F5D4AE}"/>
    <cellStyle name="Normal 4 2 3 9" xfId="46246" xr:uid="{C7F33A8E-263E-4E95-B06C-205D4C011B70}"/>
    <cellStyle name="Normal 4 2 3 9 2" xfId="46247" xr:uid="{0807F7A0-7EA5-44CD-B5EE-4572881F2F00}"/>
    <cellStyle name="Normal 4 2 3 9 2 2" xfId="46248" xr:uid="{0081B15B-0161-4402-B223-1B63D150663F}"/>
    <cellStyle name="Normal 4 2 3 9 3" xfId="46249" xr:uid="{E1147239-18D3-467A-ADEF-9999E368387D}"/>
    <cellStyle name="Normal 4 2 4" xfId="1427" xr:uid="{0F5CB64B-8654-4325-9931-C1334C95CFD3}"/>
    <cellStyle name="Normal 4 2 4 2" xfId="46251" xr:uid="{E51F8C61-C187-4538-87A7-11120409F5EC}"/>
    <cellStyle name="Normal 4 2 4 2 2" xfId="46252" xr:uid="{735A2369-384A-4CA6-8818-F1DDB4CDFC7F}"/>
    <cellStyle name="Normal 4 2 4 2 2 2" xfId="46253" xr:uid="{6E463E39-7506-4DD9-9C97-A48B8109BF21}"/>
    <cellStyle name="Normal 4 2 4 2 2 2 2" xfId="46254" xr:uid="{FD6F74F9-E565-4639-9C9A-C926D145387D}"/>
    <cellStyle name="Normal 4 2 4 2 2 2 2 2" xfId="46255" xr:uid="{02732F8D-D203-45FA-BE70-691A664FC85F}"/>
    <cellStyle name="Normal 4 2 4 2 2 2 2 2 2" xfId="46256" xr:uid="{8EFE4F40-C111-4F2B-AFCF-CC6E1784AFA7}"/>
    <cellStyle name="Normal 4 2 4 2 2 2 2 3" xfId="46257" xr:uid="{C652BCCA-34AE-4761-91DF-78C35537DACE}"/>
    <cellStyle name="Normal 4 2 4 2 2 2 3" xfId="46258" xr:uid="{4BED0101-2220-47B7-A142-3DAD1FCFE98F}"/>
    <cellStyle name="Normal 4 2 4 2 2 2 3 2" xfId="46259" xr:uid="{42A69FE4-0472-4641-A0E6-D106C6E402C9}"/>
    <cellStyle name="Normal 4 2 4 2 2 2 4" xfId="46260" xr:uid="{E2A3DD35-179A-4BDF-850A-DD51C2EF96E8}"/>
    <cellStyle name="Normal 4 2 4 2 2 3" xfId="46261" xr:uid="{F38BF047-EFF4-475D-A6BD-E914058FF265}"/>
    <cellStyle name="Normal 4 2 4 2 2 3 2" xfId="46262" xr:uid="{F693E655-495D-4F39-BE1C-A99A38F08543}"/>
    <cellStyle name="Normal 4 2 4 2 2 3 2 2" xfId="46263" xr:uid="{8BBE5D28-4119-4A31-A188-B853A0A6D14A}"/>
    <cellStyle name="Normal 4 2 4 2 2 3 3" xfId="46264" xr:uid="{4A89FF70-F0DB-45A5-801C-7E3E6C454853}"/>
    <cellStyle name="Normal 4 2 4 2 2 4" xfId="46265" xr:uid="{0734250C-3AB2-4327-9D14-FD73C8BF2F5B}"/>
    <cellStyle name="Normal 4 2 4 2 2 4 2" xfId="46266" xr:uid="{41C9EC05-852A-4582-9EBB-63B5466EFECC}"/>
    <cellStyle name="Normal 4 2 4 2 2 5" xfId="46267" xr:uid="{116974FB-C069-4FFB-AC24-2B47999F873F}"/>
    <cellStyle name="Normal 4 2 4 2 3" xfId="46268" xr:uid="{60138ECA-2830-4520-9BBF-BCE83F115F81}"/>
    <cellStyle name="Normal 4 2 4 2 3 2" xfId="46269" xr:uid="{77A56CCE-E051-4B58-8231-55E8797E445B}"/>
    <cellStyle name="Normal 4 2 4 2 3 2 2" xfId="46270" xr:uid="{6AC0AACE-6306-41BA-9F63-28C6500E2BD5}"/>
    <cellStyle name="Normal 4 2 4 2 3 2 2 2" xfId="46271" xr:uid="{A46EEC47-ECF7-4017-8AFD-D2943A146B73}"/>
    <cellStyle name="Normal 4 2 4 2 3 2 3" xfId="46272" xr:uid="{98871133-91ED-42D3-A395-75D3E4C697FD}"/>
    <cellStyle name="Normal 4 2 4 2 3 3" xfId="46273" xr:uid="{531D6484-BC59-4F2E-805A-944999F84FD3}"/>
    <cellStyle name="Normal 4 2 4 2 3 3 2" xfId="46274" xr:uid="{32250858-BB87-4A8C-816E-D24A3F8DE356}"/>
    <cellStyle name="Normal 4 2 4 2 3 4" xfId="46275" xr:uid="{C6413591-1455-4E6E-A681-DC79D17C0344}"/>
    <cellStyle name="Normal 4 2 4 2 4" xfId="46276" xr:uid="{18E11C9A-EEFB-487F-ACB6-C7FD1D0C672B}"/>
    <cellStyle name="Normal 4 2 4 2 4 2" xfId="46277" xr:uid="{58F40B8D-2302-479E-9894-C47220A77CEB}"/>
    <cellStyle name="Normal 4 2 4 2 4 2 2" xfId="46278" xr:uid="{C9C0C8EE-DBB9-4974-8D40-63E7D953FE6A}"/>
    <cellStyle name="Normal 4 2 4 2 4 3" xfId="46279" xr:uid="{5B418EBF-516A-4563-AC91-4C4684654352}"/>
    <cellStyle name="Normal 4 2 4 2 5" xfId="46280" xr:uid="{67127403-6BF6-4E9E-9B79-3704588874AC}"/>
    <cellStyle name="Normal 4 2 4 2 5 2" xfId="46281" xr:uid="{801129D5-B59A-46FA-99D1-D7D473E437DF}"/>
    <cellStyle name="Normal 4 2 4 2 6" xfId="46282" xr:uid="{F53E4C7D-7018-42AD-A500-C8BE6113C301}"/>
    <cellStyle name="Normal 4 2 4 3" xfId="46283" xr:uid="{2EF03884-5E7E-4C7E-A096-3114B2ABEF69}"/>
    <cellStyle name="Normal 4 2 4 3 2" xfId="46284" xr:uid="{5639ED8C-028A-4DAF-B859-91420D2947DE}"/>
    <cellStyle name="Normal 4 2 4 3 2 2" xfId="46285" xr:uid="{2156BA97-3187-494F-8FC1-E525AEDE4A1D}"/>
    <cellStyle name="Normal 4 2 4 3 2 2 2" xfId="46286" xr:uid="{28215834-C2D1-4056-A531-860BE967A269}"/>
    <cellStyle name="Normal 4 2 4 3 2 2 2 2" xfId="46287" xr:uid="{1AA42853-5657-45F5-AB12-ECD88EC0408E}"/>
    <cellStyle name="Normal 4 2 4 3 2 2 3" xfId="46288" xr:uid="{EE415531-1B60-4F4D-8406-E1B3D9BB4A67}"/>
    <cellStyle name="Normal 4 2 4 3 2 3" xfId="46289" xr:uid="{C0D41689-9D06-4869-9162-C3A29FC2067A}"/>
    <cellStyle name="Normal 4 2 4 3 2 3 2" xfId="46290" xr:uid="{FDDADA6B-E322-4DA0-BF7C-0311311F0DE4}"/>
    <cellStyle name="Normal 4 2 4 3 2 4" xfId="46291" xr:uid="{9E9B0326-AC5A-4F63-A062-2A32D018090F}"/>
    <cellStyle name="Normal 4 2 4 3 3" xfId="46292" xr:uid="{7E49CE77-19D9-49E5-877C-C82E946719B9}"/>
    <cellStyle name="Normal 4 2 4 3 3 2" xfId="46293" xr:uid="{E5C16CA4-93EF-4A15-A125-1E5D1A6956DC}"/>
    <cellStyle name="Normal 4 2 4 3 3 2 2" xfId="46294" xr:uid="{BC9014B2-8B5F-4539-9686-D073F766C1D2}"/>
    <cellStyle name="Normal 4 2 4 3 3 3" xfId="46295" xr:uid="{9D7DDCE7-E53A-41D8-8AED-D15C83587B8D}"/>
    <cellStyle name="Normal 4 2 4 3 4" xfId="46296" xr:uid="{4326E765-4B98-49E4-87E1-3526AD277BF8}"/>
    <cellStyle name="Normal 4 2 4 3 4 2" xfId="46297" xr:uid="{BF193E85-A8D9-4EDC-9E68-C4039881F392}"/>
    <cellStyle name="Normal 4 2 4 3 5" xfId="46298" xr:uid="{5C728F2F-FBDC-47E8-9158-031739722617}"/>
    <cellStyle name="Normal 4 2 4 4" xfId="46299" xr:uid="{4CD8E548-E2FB-4DB2-8EC2-077F4AA59ADA}"/>
    <cellStyle name="Normal 4 2 4 5" xfId="46250" xr:uid="{6B89B6CD-B986-4DE2-9FC4-63D90641E790}"/>
    <cellStyle name="Normal 4 2 5" xfId="350" xr:uid="{F7379670-CE53-4CB2-A691-EF29D8250DAE}"/>
    <cellStyle name="Normal 4 2 5 2" xfId="46300" xr:uid="{86801604-18E3-4C23-9500-91BC06C169B1}"/>
    <cellStyle name="Normal 4 2 6" xfId="46301" xr:uid="{44B941B6-43D5-49C7-A95F-E2C4BE5EAAE1}"/>
    <cellStyle name="Normal 4 2 7" xfId="46302" xr:uid="{ACCDF03D-4B91-4119-B24F-21042927865A}"/>
    <cellStyle name="Normal 4 2 7 2" xfId="46303" xr:uid="{D891DD2A-D834-41F6-A3B1-1FC25628FADC}"/>
    <cellStyle name="Normal 4 2 7 2 2" xfId="46304" xr:uid="{448DA19A-D621-43FC-8AF9-74880BF4B3F1}"/>
    <cellStyle name="Normal 4 2 7 2 2 2" xfId="46305" xr:uid="{A9CD2BFE-1249-4BD8-8761-910B5847B83A}"/>
    <cellStyle name="Normal 4 2 7 2 2 2 2" xfId="46306" xr:uid="{2EAAE0E0-322A-47EC-9B84-12AB8042B5AB}"/>
    <cellStyle name="Normal 4 2 7 2 2 3" xfId="46307" xr:uid="{145656FE-F20B-4A30-9B89-A55264FB645F}"/>
    <cellStyle name="Normal 4 2 7 2 3" xfId="46308" xr:uid="{3098D8C7-0519-40C1-A773-4EA5558ADB78}"/>
    <cellStyle name="Normal 4 2 7 2 3 2" xfId="46309" xr:uid="{D540AFB3-C8E6-4457-A043-5F7A21889B00}"/>
    <cellStyle name="Normal 4 2 7 2 4" xfId="46310" xr:uid="{D32EFDB1-20F2-43EA-95B5-6BB2AF72A68A}"/>
    <cellStyle name="Normal 4 2 7 3" xfId="46311" xr:uid="{45F8B678-9740-4999-A7E6-EAADB120DB0E}"/>
    <cellStyle name="Normal 4 2 7 3 2" xfId="46312" xr:uid="{F4BBA6C0-361A-4736-96E3-83E7770D4B83}"/>
    <cellStyle name="Normal 4 2 7 3 2 2" xfId="46313" xr:uid="{1EB3A2CE-24EB-4DA7-AB23-517A2B064770}"/>
    <cellStyle name="Normal 4 2 7 3 3" xfId="46314" xr:uid="{261F6862-EC1A-41B4-AC8E-BD7F7A448AF8}"/>
    <cellStyle name="Normal 4 2 7 4" xfId="46315" xr:uid="{7DABF0BA-298F-4CFC-9F7B-C831964B8114}"/>
    <cellStyle name="Normal 4 2 7 4 2" xfId="46316" xr:uid="{77278172-8B17-4F2E-B2AF-27CB4DFB48E7}"/>
    <cellStyle name="Normal 4 2 7 5" xfId="46317" xr:uid="{2076F3C2-209A-4DB5-82B6-B77CF318A979}"/>
    <cellStyle name="Normal 4 2 8" xfId="46318" xr:uid="{B81DF9CE-EF0E-46A7-9DA1-42B56729046C}"/>
    <cellStyle name="Normal 4 2 9" xfId="46319" xr:uid="{DD80A8C0-3132-4AD1-95EA-23D00B7B8049}"/>
    <cellStyle name="Normal 4 3" xfId="166" xr:uid="{6D0B219F-1CB3-4589-A03F-2D7F9C03FE6E}"/>
    <cellStyle name="Normal 4 3 10" xfId="46321" xr:uid="{6834EC34-E317-4004-8750-4A57DCC520E6}"/>
    <cellStyle name="Normal 4 3 10 2" xfId="46322" xr:uid="{E9D2890C-A18F-4BF8-A809-98A7101BF445}"/>
    <cellStyle name="Normal 4 3 10 2 2" xfId="46323" xr:uid="{91777101-126E-4965-9A52-641C78E94E76}"/>
    <cellStyle name="Normal 4 3 10 3" xfId="46324" xr:uid="{0D374AFD-D2FE-4C75-8D07-686CD4E0A188}"/>
    <cellStyle name="Normal 4 3 11" xfId="46325" xr:uid="{47399010-76F2-410D-A6EB-2519F11FE09A}"/>
    <cellStyle name="Normal 4 3 11 2" xfId="46326" xr:uid="{8A330EF7-5441-4DC0-87AD-E911B71A599D}"/>
    <cellStyle name="Normal 4 3 12" xfId="46327" xr:uid="{C8E73300-BD6A-4EF9-8B95-0561FF3AB59F}"/>
    <cellStyle name="Normal 4 3 12 2" xfId="46328" xr:uid="{A28056A7-1050-4818-8151-8C812010052F}"/>
    <cellStyle name="Normal 4 3 13" xfId="46329" xr:uid="{36E20F96-926C-4D67-BE23-E81CFD4F735B}"/>
    <cellStyle name="Normal 4 3 13 2" xfId="46330" xr:uid="{471EDDB9-7C75-4F63-A3D9-8155AEEDA0EF}"/>
    <cellStyle name="Normal 4 3 14" xfId="46331" xr:uid="{08D3948C-6841-430F-8FD3-9B2519CCDD43}"/>
    <cellStyle name="Normal 4 3 15" xfId="46320" xr:uid="{4FC98803-8125-4732-B198-BA383BA354F0}"/>
    <cellStyle name="Normal 4 3 2" xfId="1187" xr:uid="{6D5B8F2A-3B87-4163-B93A-F3FF551BAC5E}"/>
    <cellStyle name="Normal 4 3 2 10" xfId="46333" xr:uid="{785E5879-A455-45E3-A564-9B9CF77AB435}"/>
    <cellStyle name="Normal 4 3 2 10 2" xfId="46334" xr:uid="{B093FDAE-996A-462B-8458-66308B31E304}"/>
    <cellStyle name="Normal 4 3 2 11" xfId="46335" xr:uid="{5C585946-CFFE-4498-A13F-2B340D5911C5}"/>
    <cellStyle name="Normal 4 3 2 11 2" xfId="46336" xr:uid="{E4426F30-0E45-4823-8370-77C179DD88ED}"/>
    <cellStyle name="Normal 4 3 2 12" xfId="46337" xr:uid="{376AF0D8-9D07-45C2-A14E-613F488BC35D}"/>
    <cellStyle name="Normal 4 3 2 13" xfId="46332" xr:uid="{1794F605-B12D-4346-93AE-C78B695D772F}"/>
    <cellStyle name="Normal 4 3 2 2" xfId="46338" xr:uid="{357B5D1E-2BC8-4F7E-9771-CD6E34DF6820}"/>
    <cellStyle name="Normal 4 3 2 2 2" xfId="46339" xr:uid="{49E506E7-F317-4273-953B-D4912515B007}"/>
    <cellStyle name="Normal 4 3 2 2 2 2" xfId="46340" xr:uid="{2D98D2A2-7FC3-44B9-8A06-FF249DBAB62D}"/>
    <cellStyle name="Normal 4 3 2 2 2 2 2" xfId="46341" xr:uid="{A4C50C92-DF76-45E3-98B2-C5631E5A24D3}"/>
    <cellStyle name="Normal 4 3 2 2 2 2 2 2" xfId="46342" xr:uid="{DAEB1C31-988E-45B2-9E04-4CCBA55FA856}"/>
    <cellStyle name="Normal 4 3 2 2 2 2 2 2 2" xfId="46343" xr:uid="{7C3ACAB4-965C-4282-889A-3AE900D8B3C9}"/>
    <cellStyle name="Normal 4 3 2 2 2 2 2 2 2 2" xfId="46344" xr:uid="{72FFB1D6-CD0F-4A0C-998A-45861774C52D}"/>
    <cellStyle name="Normal 4 3 2 2 2 2 2 2 3" xfId="46345" xr:uid="{74A18DC6-4308-4505-9EED-8E5908AD4949}"/>
    <cellStyle name="Normal 4 3 2 2 2 2 2 3" xfId="46346" xr:uid="{3D9E025A-B723-428F-9EBF-118FC89BADD0}"/>
    <cellStyle name="Normal 4 3 2 2 2 2 2 3 2" xfId="46347" xr:uid="{93D7DC4C-8BE5-4DB8-8C15-4E59F65A3EAB}"/>
    <cellStyle name="Normal 4 3 2 2 2 2 2 4" xfId="46348" xr:uid="{BC486657-C861-42D0-8773-BDACC6615563}"/>
    <cellStyle name="Normal 4 3 2 2 2 2 3" xfId="46349" xr:uid="{B02AD3D8-4469-46B9-BD3D-92AA2ECC25D7}"/>
    <cellStyle name="Normal 4 3 2 2 2 2 3 2" xfId="46350" xr:uid="{785BE653-EBCD-4163-A5F5-AC465DCA0591}"/>
    <cellStyle name="Normal 4 3 2 2 2 2 3 2 2" xfId="46351" xr:uid="{39D13342-B419-4F14-9570-07EFB6CF34AD}"/>
    <cellStyle name="Normal 4 3 2 2 2 2 3 3" xfId="46352" xr:uid="{7860638F-50AE-4DF6-82FD-51100F2A60E2}"/>
    <cellStyle name="Normal 4 3 2 2 2 2 4" xfId="46353" xr:uid="{14AFF8C0-0AE8-4F89-9A4E-0843687A254F}"/>
    <cellStyle name="Normal 4 3 2 2 2 2 4 2" xfId="46354" xr:uid="{74346C82-76F1-4CA7-9962-711BA2B6E9CA}"/>
    <cellStyle name="Normal 4 3 2 2 2 2 5" xfId="46355" xr:uid="{40164158-E276-4CC7-B1F3-E2870D32A5F1}"/>
    <cellStyle name="Normal 4 3 2 2 2 3" xfId="46356" xr:uid="{2FAF954A-9386-43E8-8783-2B87119C07BB}"/>
    <cellStyle name="Normal 4 3 2 2 2 3 2" xfId="46357" xr:uid="{56C7002D-BA13-4807-A5EB-C57D402A7A1D}"/>
    <cellStyle name="Normal 4 3 2 2 2 3 2 2" xfId="46358" xr:uid="{1961D7C1-543B-4AF7-BDE6-838B77F3AC8F}"/>
    <cellStyle name="Normal 4 3 2 2 2 3 2 2 2" xfId="46359" xr:uid="{2B4FBD0D-A4CF-4E47-ACC4-37800CC9CFE9}"/>
    <cellStyle name="Normal 4 3 2 2 2 3 2 3" xfId="46360" xr:uid="{4AB27645-C97C-44F8-9C9B-0E6EE545F32E}"/>
    <cellStyle name="Normal 4 3 2 2 2 3 3" xfId="46361" xr:uid="{B0259F75-4A5C-450C-97CD-A2C518D730C2}"/>
    <cellStyle name="Normal 4 3 2 2 2 3 3 2" xfId="46362" xr:uid="{BFAA2816-347B-4190-B44F-1E07C85C638D}"/>
    <cellStyle name="Normal 4 3 2 2 2 3 4" xfId="46363" xr:uid="{CCF9E438-2543-4FB1-B01E-563EAEE304FD}"/>
    <cellStyle name="Normal 4 3 2 2 2 4" xfId="46364" xr:uid="{80C7EF96-F4FC-4CAF-93D5-E0E05E68A29F}"/>
    <cellStyle name="Normal 4 3 2 2 2 4 2" xfId="46365" xr:uid="{59A3A413-3FC9-42A7-8683-0F73693491D1}"/>
    <cellStyle name="Normal 4 3 2 2 2 4 2 2" xfId="46366" xr:uid="{7DBEDA1F-3772-4939-B4CE-DF7B6F60CCE0}"/>
    <cellStyle name="Normal 4 3 2 2 2 4 3" xfId="46367" xr:uid="{9E6E7492-48C5-4AF5-BF2D-220C1307D14F}"/>
    <cellStyle name="Normal 4 3 2 2 2 5" xfId="46368" xr:uid="{FA3499E3-6B09-458C-87DA-B59DF6C101E4}"/>
    <cellStyle name="Normal 4 3 2 2 2 5 2" xfId="46369" xr:uid="{3FF43630-B8B9-400F-809B-0D26E758FCBA}"/>
    <cellStyle name="Normal 4 3 2 2 2 6" xfId="46370" xr:uid="{B315C4CF-8AEF-4A4E-A5F7-2B0178337867}"/>
    <cellStyle name="Normal 4 3 2 2 3" xfId="46371" xr:uid="{7ECD5E95-FEFB-41A2-AA03-62FB1D038C2E}"/>
    <cellStyle name="Normal 4 3 2 2 3 2" xfId="46372" xr:uid="{C5DEED73-B0D0-48D2-83E9-639545366F1D}"/>
    <cellStyle name="Normal 4 3 2 2 3 2 2" xfId="46373" xr:uid="{59CD3630-D86C-47ED-97A9-DEBCBA181AD3}"/>
    <cellStyle name="Normal 4 3 2 2 3 2 2 2" xfId="46374" xr:uid="{8C897CC8-F66E-48A5-9BC1-1757E7A2F44E}"/>
    <cellStyle name="Normal 4 3 2 2 3 2 2 2 2" xfId="46375" xr:uid="{426C6E80-E9F1-4DE8-8FF6-D943F93C1826}"/>
    <cellStyle name="Normal 4 3 2 2 3 2 2 3" xfId="46376" xr:uid="{FC8D3281-DE9B-4EAB-8682-C592EEC20F5A}"/>
    <cellStyle name="Normal 4 3 2 2 3 2 3" xfId="46377" xr:uid="{13F2168B-6DD3-45D2-B2E0-339FE71F93B1}"/>
    <cellStyle name="Normal 4 3 2 2 3 2 3 2" xfId="46378" xr:uid="{2C441032-CA4F-413B-AB26-E6055A5185CF}"/>
    <cellStyle name="Normal 4 3 2 2 3 2 4" xfId="46379" xr:uid="{4A115241-8EA7-4900-8DF0-77973FBD3972}"/>
    <cellStyle name="Normal 4 3 2 2 3 3" xfId="46380" xr:uid="{2A912735-1DC3-4197-B60F-BCC8226ABFEB}"/>
    <cellStyle name="Normal 4 3 2 2 3 3 2" xfId="46381" xr:uid="{CF729FCF-30B3-4A04-8B74-14C612B31E45}"/>
    <cellStyle name="Normal 4 3 2 2 3 3 2 2" xfId="46382" xr:uid="{3BB39BF0-86F2-4A9B-96C1-5B8740856152}"/>
    <cellStyle name="Normal 4 3 2 2 3 3 3" xfId="46383" xr:uid="{98276C72-72DB-4352-96E1-96BE2E59A1C4}"/>
    <cellStyle name="Normal 4 3 2 2 3 4" xfId="46384" xr:uid="{F746074C-16CF-41B4-BE40-A4950DA3B602}"/>
    <cellStyle name="Normal 4 3 2 2 3 4 2" xfId="46385" xr:uid="{4FA7F38C-1763-48C1-AEF6-D7671C2AA9EC}"/>
    <cellStyle name="Normal 4 3 2 2 3 5" xfId="46386" xr:uid="{8C48FCF5-7CA2-4290-8F4D-01D4E38421CE}"/>
    <cellStyle name="Normal 4 3 2 2 4" xfId="46387" xr:uid="{9F4392FE-B789-49E0-AB59-0CE9E44EB4BA}"/>
    <cellStyle name="Normal 4 3 2 2 4 2" xfId="46388" xr:uid="{0D0BA6C2-B79F-40EC-B6A1-27BF1129F65F}"/>
    <cellStyle name="Normal 4 3 2 2 4 2 2" xfId="46389" xr:uid="{EF796CB8-F052-491B-B15C-04BA96C630D0}"/>
    <cellStyle name="Normal 4 3 2 2 4 2 2 2" xfId="46390" xr:uid="{CC6A77CC-2587-4B9F-A102-044DEF5842CD}"/>
    <cellStyle name="Normal 4 3 2 2 4 2 3" xfId="46391" xr:uid="{56F0C139-69DF-4C00-A28D-97FAEE5842E7}"/>
    <cellStyle name="Normal 4 3 2 2 4 3" xfId="46392" xr:uid="{1D5469B0-CD60-4640-B272-FDEB0E85E1FA}"/>
    <cellStyle name="Normal 4 3 2 2 4 3 2" xfId="46393" xr:uid="{4AFB919C-C7D0-4FB7-96BA-F994F3EC05D4}"/>
    <cellStyle name="Normal 4 3 2 2 4 4" xfId="46394" xr:uid="{24B70416-C724-428C-81B4-49A64952B5CD}"/>
    <cellStyle name="Normal 4 3 2 2 5" xfId="46395" xr:uid="{572B6CB5-A7FB-42ED-804F-24F45BE5E316}"/>
    <cellStyle name="Normal 4 3 2 2 5 2" xfId="46396" xr:uid="{95ADD0EA-8BAC-4E1C-A74D-35E017D8B915}"/>
    <cellStyle name="Normal 4 3 2 2 5 2 2" xfId="46397" xr:uid="{1BCE4924-4304-48D0-A14A-B8D74D67C850}"/>
    <cellStyle name="Normal 4 3 2 2 5 3" xfId="46398" xr:uid="{121390E1-2D67-456D-BE00-A15DD55F0E33}"/>
    <cellStyle name="Normal 4 3 2 2 6" xfId="46399" xr:uid="{A2C52E3A-458F-4EC3-A137-38C084BD9725}"/>
    <cellStyle name="Normal 4 3 2 2 6 2" xfId="46400" xr:uid="{94E0CFCF-0824-47A1-8971-0CCAAC0D72EB}"/>
    <cellStyle name="Normal 4 3 2 2 7" xfId="46401" xr:uid="{DBCB9AB9-2FAB-433C-B5E8-5A343B33BC01}"/>
    <cellStyle name="Normal 4 3 2 3" xfId="46402" xr:uid="{ACB575F5-2103-4D33-8D69-5F294C12725E}"/>
    <cellStyle name="Normal 4 3 2 4" xfId="46403" xr:uid="{AED66184-D810-435A-AB96-4186F2F99A4F}"/>
    <cellStyle name="Normal 4 3 2 5" xfId="46404" xr:uid="{3D0F750B-0DF8-408B-8881-6639DC645B7A}"/>
    <cellStyle name="Normal 4 3 2 5 2" xfId="46405" xr:uid="{AC94AB41-A548-4F2D-AA42-D73EA2C31FC8}"/>
    <cellStyle name="Normal 4 3 2 5 2 2" xfId="46406" xr:uid="{A2E3FE97-D9E3-41E5-992F-C2463E343E20}"/>
    <cellStyle name="Normal 4 3 2 5 2 2 2" xfId="46407" xr:uid="{FCE3825D-BE28-462E-9CB3-4B85616C2933}"/>
    <cellStyle name="Normal 4 3 2 5 2 2 2 2" xfId="46408" xr:uid="{883D87D4-EAD9-46D6-A19C-109834F83411}"/>
    <cellStyle name="Normal 4 3 2 5 2 2 3" xfId="46409" xr:uid="{103BA655-B88F-4949-A235-D5790877246E}"/>
    <cellStyle name="Normal 4 3 2 5 2 3" xfId="46410" xr:uid="{675D027D-A05C-481D-8AD0-E1C6FA9387DA}"/>
    <cellStyle name="Normal 4 3 2 5 2 3 2" xfId="46411" xr:uid="{D71D9BE7-58FE-409E-A1C6-91C3ADB92181}"/>
    <cellStyle name="Normal 4 3 2 5 2 4" xfId="46412" xr:uid="{B4182D54-E2C9-4599-B15D-8E57DE320C7E}"/>
    <cellStyle name="Normal 4 3 2 5 3" xfId="46413" xr:uid="{F903DFF0-24DE-4A37-83D9-9642E38A7690}"/>
    <cellStyle name="Normal 4 3 2 5 3 2" xfId="46414" xr:uid="{D26A7B7F-0BBB-46D0-91D0-CE650C12D61E}"/>
    <cellStyle name="Normal 4 3 2 5 3 2 2" xfId="46415" xr:uid="{40352E2D-15E8-4ED7-8F6D-71222CD4A125}"/>
    <cellStyle name="Normal 4 3 2 5 3 3" xfId="46416" xr:uid="{3A42CABA-9D60-4A7E-A3E3-E1AA1E60E27C}"/>
    <cellStyle name="Normal 4 3 2 5 4" xfId="46417" xr:uid="{C4601A61-B4EC-41B7-B903-A6C304E3ADB7}"/>
    <cellStyle name="Normal 4 3 2 5 4 2" xfId="46418" xr:uid="{46032D76-A2AB-41A9-BE5C-D8B5AD2E1DBF}"/>
    <cellStyle name="Normal 4 3 2 5 5" xfId="46419" xr:uid="{1674964D-3F4B-424E-9CFD-13D11F63F68B}"/>
    <cellStyle name="Normal 4 3 2 6" xfId="46420" xr:uid="{0E7E8EA4-943E-4BE3-BA43-29CB65C562E2}"/>
    <cellStyle name="Normal 4 3 2 6 2" xfId="46421" xr:uid="{63383917-E25B-4586-9FB1-853749514855}"/>
    <cellStyle name="Normal 4 3 2 6 2 2" xfId="46422" xr:uid="{8AC9521D-E8DA-45FA-8F45-12E9060CCA42}"/>
    <cellStyle name="Normal 4 3 2 6 2 2 2" xfId="46423" xr:uid="{6C302F4F-E16D-4D45-92BC-E8194AC240FF}"/>
    <cellStyle name="Normal 4 3 2 6 2 2 2 2" xfId="46424" xr:uid="{D4B38E04-3CD9-4AC8-9E5A-90C7BB3EA683}"/>
    <cellStyle name="Normal 4 3 2 6 2 2 3" xfId="46425" xr:uid="{B5E899A7-D147-4F7B-9D7B-0CD4854327D4}"/>
    <cellStyle name="Normal 4 3 2 6 2 3" xfId="46426" xr:uid="{1341CAFA-6826-485E-89FC-AA3335DA9060}"/>
    <cellStyle name="Normal 4 3 2 6 2 3 2" xfId="46427" xr:uid="{EBD3CB61-7E17-4919-9B59-F3672BBEBD53}"/>
    <cellStyle name="Normal 4 3 2 6 2 4" xfId="46428" xr:uid="{8957D4B1-4999-444A-B25D-C296A4E40892}"/>
    <cellStyle name="Normal 4 3 2 6 3" xfId="46429" xr:uid="{9B3CB2BF-C9FB-47A3-8587-1302635F680C}"/>
    <cellStyle name="Normal 4 3 2 6 3 2" xfId="46430" xr:uid="{2C041BC2-EF9F-473B-A566-1BD95CEDA50A}"/>
    <cellStyle name="Normal 4 3 2 6 3 2 2" xfId="46431" xr:uid="{DD9791BC-2C29-4902-8EF2-7A89314D7CA2}"/>
    <cellStyle name="Normal 4 3 2 6 3 3" xfId="46432" xr:uid="{A486F878-3011-44B0-ADD5-F824A6CE8043}"/>
    <cellStyle name="Normal 4 3 2 6 4" xfId="46433" xr:uid="{085A77F0-0EBC-48E8-9209-06D6DF572BF2}"/>
    <cellStyle name="Normal 4 3 2 6 4 2" xfId="46434" xr:uid="{0CFEB0A8-2E09-4599-9DA3-F1BD2E441495}"/>
    <cellStyle name="Normal 4 3 2 6 5" xfId="46435" xr:uid="{061A6809-596B-451A-BD67-5B707D7FEDAA}"/>
    <cellStyle name="Normal 4 3 2 7" xfId="46436" xr:uid="{9C000C61-42FE-4C84-BE06-9ED1A93F643B}"/>
    <cellStyle name="Normal 4 3 2 7 2" xfId="46437" xr:uid="{E7B9C954-2DC4-4A70-88FC-08926E665253}"/>
    <cellStyle name="Normal 4 3 2 7 2 2" xfId="46438" xr:uid="{9A960990-C6C9-4D89-B5E8-ADE39A6778F3}"/>
    <cellStyle name="Normal 4 3 2 7 2 2 2" xfId="46439" xr:uid="{E4F94752-F226-4D87-8EA5-E43AEE9F3707}"/>
    <cellStyle name="Normal 4 3 2 7 2 3" xfId="46440" xr:uid="{34BB30A9-4B90-4DC6-A2D2-CBCE6D841166}"/>
    <cellStyle name="Normal 4 3 2 7 3" xfId="46441" xr:uid="{116F7C7A-1B17-46E1-9C7F-10F3BF2C944D}"/>
    <cellStyle name="Normal 4 3 2 7 3 2" xfId="46442" xr:uid="{7870A664-89A7-4308-ADD9-DFFB5BBD1BAB}"/>
    <cellStyle name="Normal 4 3 2 7 4" xfId="46443" xr:uid="{8A5337AC-3C26-4253-B87F-3482E8D5DDCC}"/>
    <cellStyle name="Normal 4 3 2 8" xfId="46444" xr:uid="{CD0F6A3F-5B23-41E5-AF7A-DC2048686F3C}"/>
    <cellStyle name="Normal 4 3 2 8 2" xfId="46445" xr:uid="{00F5400C-B40D-42E8-8540-2053DF07A83A}"/>
    <cellStyle name="Normal 4 3 2 8 2 2" xfId="46446" xr:uid="{1C93A0E7-68F9-4D5F-9742-D4AAC636BF09}"/>
    <cellStyle name="Normal 4 3 2 8 3" xfId="46447" xr:uid="{731421D1-28C9-42AA-A3AB-A9CB5917EF4F}"/>
    <cellStyle name="Normal 4 3 2 9" xfId="46448" xr:uid="{77CA4A28-B306-40CA-960D-63D484529A26}"/>
    <cellStyle name="Normal 4 3 2 9 2" xfId="46449" xr:uid="{F4662DF4-E87C-4AB3-9249-12E4C3E54F96}"/>
    <cellStyle name="Normal 4 3 3" xfId="1357" xr:uid="{9A3807B6-FC55-4711-95E4-D9D989F47FF9}"/>
    <cellStyle name="Normal 4 3 3 2" xfId="46451" xr:uid="{301D55EF-88CA-4DAC-B0EF-8130A20C2A59}"/>
    <cellStyle name="Normal 4 3 3 3" xfId="46452" xr:uid="{1743E51C-E3D1-4ADB-8354-08EA865065A4}"/>
    <cellStyle name="Normal 4 3 3 4" xfId="46450" xr:uid="{278EBA81-A408-491F-9B0B-21EF848A52B2}"/>
    <cellStyle name="Normal 4 3 4" xfId="1203" xr:uid="{4C7256C1-47A1-4500-ABDE-316E22AA55E5}"/>
    <cellStyle name="Normal 4 3 4 2" xfId="46454" xr:uid="{C45BF1A2-5773-473D-9E6E-6E7B15E8DE7E}"/>
    <cellStyle name="Normal 4 3 4 2 2" xfId="46455" xr:uid="{A0B446BC-A3FA-46A1-89E8-8438A43C7D93}"/>
    <cellStyle name="Normal 4 3 4 2 2 2" xfId="46456" xr:uid="{AE8EEDB6-CE66-4512-9E06-D4CCD49455AE}"/>
    <cellStyle name="Normal 4 3 4 2 2 2 2" xfId="46457" xr:uid="{F5FF56CD-F026-4115-B41B-E51CACC09206}"/>
    <cellStyle name="Normal 4 3 4 2 2 2 2 2" xfId="46458" xr:uid="{9EE6B03B-E34E-4483-AA78-55E1F3119422}"/>
    <cellStyle name="Normal 4 3 4 2 2 2 2 2 2" xfId="46459" xr:uid="{09D4F43E-F858-4A89-AD87-7B0FF1118299}"/>
    <cellStyle name="Normal 4 3 4 2 2 2 2 3" xfId="46460" xr:uid="{51E1230F-72A4-497A-84B1-5C67657DBAEA}"/>
    <cellStyle name="Normal 4 3 4 2 2 2 3" xfId="46461" xr:uid="{293795D5-79D0-4D0B-9EE8-E0AABAB5466F}"/>
    <cellStyle name="Normal 4 3 4 2 2 2 3 2" xfId="46462" xr:uid="{1431A7F7-1471-4AAC-A592-FFA3291C4A99}"/>
    <cellStyle name="Normal 4 3 4 2 2 2 4" xfId="46463" xr:uid="{A62C7A53-5529-473E-AC50-883CAD3EEB99}"/>
    <cellStyle name="Normal 4 3 4 2 2 3" xfId="46464" xr:uid="{517AD134-C0D8-4954-B8A4-75C2F668CAC8}"/>
    <cellStyle name="Normal 4 3 4 2 2 3 2" xfId="46465" xr:uid="{D46F76A4-5D12-4513-9E9D-4FE2F16E126A}"/>
    <cellStyle name="Normal 4 3 4 2 2 3 2 2" xfId="46466" xr:uid="{6D97AF56-8FB9-4ACD-A26F-7E3A9CB9C4DE}"/>
    <cellStyle name="Normal 4 3 4 2 2 3 3" xfId="46467" xr:uid="{C93BFDB9-C61C-4993-A8F2-156BB7F4FC17}"/>
    <cellStyle name="Normal 4 3 4 2 2 4" xfId="46468" xr:uid="{92CBE1E2-FAAD-4D6F-B949-2165749B67AD}"/>
    <cellStyle name="Normal 4 3 4 2 2 4 2" xfId="46469" xr:uid="{5592CE71-D45F-41C1-8F61-EEEDFB1E2A28}"/>
    <cellStyle name="Normal 4 3 4 2 2 5" xfId="46470" xr:uid="{A684A1E5-1E8A-41FC-8E65-20FF67AEB9A0}"/>
    <cellStyle name="Normal 4 3 4 2 3" xfId="46471" xr:uid="{B4B87CA1-777B-4AC0-98FF-16DC50BCF42C}"/>
    <cellStyle name="Normal 4 3 4 2 3 2" xfId="46472" xr:uid="{912E7139-D765-43A3-8021-EE9428297E83}"/>
    <cellStyle name="Normal 4 3 4 2 3 2 2" xfId="46473" xr:uid="{C630878F-ED0D-44D5-AA71-42CDC0D94B86}"/>
    <cellStyle name="Normal 4 3 4 2 3 2 2 2" xfId="46474" xr:uid="{52EEB0F5-E11E-4C14-83D5-18B80626A6A2}"/>
    <cellStyle name="Normal 4 3 4 2 3 2 3" xfId="46475" xr:uid="{D2D7FEEF-2B7F-49A0-9D35-04985AA24288}"/>
    <cellStyle name="Normal 4 3 4 2 3 3" xfId="46476" xr:uid="{194D488D-61D4-4AC4-9211-1BCDAD71078C}"/>
    <cellStyle name="Normal 4 3 4 2 3 3 2" xfId="46477" xr:uid="{53B69773-A69D-4D42-8DC6-AD9115AC8F99}"/>
    <cellStyle name="Normal 4 3 4 2 3 4" xfId="46478" xr:uid="{B7ABAEDB-5B77-4095-9B30-5EC7749860B2}"/>
    <cellStyle name="Normal 4 3 4 2 4" xfId="46479" xr:uid="{D69ED237-C6A0-4C86-B88D-90C077FC80FB}"/>
    <cellStyle name="Normal 4 3 4 2 4 2" xfId="46480" xr:uid="{4A30D817-61C8-4308-8E01-6E9C5F74BC15}"/>
    <cellStyle name="Normal 4 3 4 2 4 2 2" xfId="46481" xr:uid="{326744CF-E508-4C79-B884-7FB9AB1DB767}"/>
    <cellStyle name="Normal 4 3 4 2 4 3" xfId="46482" xr:uid="{00CF9DBE-0373-4D02-B562-E6751278E126}"/>
    <cellStyle name="Normal 4 3 4 2 5" xfId="46483" xr:uid="{5B5FCB0B-019A-4C18-8CA1-3CA6C5DAD217}"/>
    <cellStyle name="Normal 4 3 4 2 5 2" xfId="46484" xr:uid="{609DD801-CAAA-44A9-9C90-78C750253388}"/>
    <cellStyle name="Normal 4 3 4 2 6" xfId="46485" xr:uid="{1B614579-029A-44ED-85EE-1CA4CF3A7A67}"/>
    <cellStyle name="Normal 4 3 4 3" xfId="46486" xr:uid="{20A8CC82-4E57-460C-BD43-14F839792E05}"/>
    <cellStyle name="Normal 4 3 4 3 2" xfId="46487" xr:uid="{994C0925-C12E-41B9-8B7F-E6F6C77E7BCD}"/>
    <cellStyle name="Normal 4 3 4 3 2 2" xfId="46488" xr:uid="{11A27DF0-AC1F-4EC1-89D3-F2B37D100891}"/>
    <cellStyle name="Normal 4 3 4 3 2 2 2" xfId="46489" xr:uid="{8C82DE76-01C0-4420-AA0E-D1613F664025}"/>
    <cellStyle name="Normal 4 3 4 3 2 2 2 2" xfId="46490" xr:uid="{C1421551-521A-4EA3-B9F3-06D94146468F}"/>
    <cellStyle name="Normal 4 3 4 3 2 2 3" xfId="46491" xr:uid="{9C5A41EF-4A3A-41DB-ABE3-D1CD129F405C}"/>
    <cellStyle name="Normal 4 3 4 3 2 3" xfId="46492" xr:uid="{9B463FD2-2E2F-4CC8-90E1-7398104C6CCB}"/>
    <cellStyle name="Normal 4 3 4 3 2 3 2" xfId="46493" xr:uid="{3F0A9151-018A-4946-8F90-D3902275F516}"/>
    <cellStyle name="Normal 4 3 4 3 2 4" xfId="46494" xr:uid="{CAD3FFF1-44A6-48D5-A801-3D77DA40DD51}"/>
    <cellStyle name="Normal 4 3 4 3 3" xfId="46495" xr:uid="{C0CAADB2-32AA-41CB-9063-B4A2089313F1}"/>
    <cellStyle name="Normal 4 3 4 3 3 2" xfId="46496" xr:uid="{C08AA4DC-ADE2-4775-9DF2-A28FE84A21FC}"/>
    <cellStyle name="Normal 4 3 4 3 3 2 2" xfId="46497" xr:uid="{519FED46-8ED5-4150-98AA-6AE800D9C1F2}"/>
    <cellStyle name="Normal 4 3 4 3 3 3" xfId="46498" xr:uid="{BA1C3465-4BC8-40A0-B544-7C3B9C8F7741}"/>
    <cellStyle name="Normal 4 3 4 3 4" xfId="46499" xr:uid="{548709A8-82A8-4C1A-A85B-77D1EA5D419D}"/>
    <cellStyle name="Normal 4 3 4 3 4 2" xfId="46500" xr:uid="{CB6B29FC-30F1-4611-BF68-4074673828AB}"/>
    <cellStyle name="Normal 4 3 4 3 5" xfId="46501" xr:uid="{947980CD-94AF-4598-B2FE-F20F7DAAF234}"/>
    <cellStyle name="Normal 4 3 4 4" xfId="46502" xr:uid="{B61C376D-4CDB-4B57-9B11-65D284E27786}"/>
    <cellStyle name="Normal 4 3 4 4 2" xfId="46503" xr:uid="{E5B52E28-6FA3-41B2-8ACF-74B51BE634F8}"/>
    <cellStyle name="Normal 4 3 4 4 2 2" xfId="46504" xr:uid="{EA60F864-6641-4823-9BA1-35527FB96AAE}"/>
    <cellStyle name="Normal 4 3 4 4 2 2 2" xfId="46505" xr:uid="{84310A4E-8C84-4A29-8083-900E04B58349}"/>
    <cellStyle name="Normal 4 3 4 4 2 3" xfId="46506" xr:uid="{A7C7AA97-46D4-4B27-9979-8AF9DBA1F4A0}"/>
    <cellStyle name="Normal 4 3 4 4 3" xfId="46507" xr:uid="{6E866783-F5C1-427D-A0BB-EAEF1BF2F339}"/>
    <cellStyle name="Normal 4 3 4 4 3 2" xfId="46508" xr:uid="{5683604A-62AC-4FD9-A37C-1C31F63D3A8E}"/>
    <cellStyle name="Normal 4 3 4 4 4" xfId="46509" xr:uid="{A09420C2-B71E-4560-B989-049F5AF97226}"/>
    <cellStyle name="Normal 4 3 4 5" xfId="46510" xr:uid="{760C158D-8D78-4901-B4B8-9F7CD322FBDF}"/>
    <cellStyle name="Normal 4 3 4 5 2" xfId="46511" xr:uid="{21A4D36F-66B7-448C-A671-6F7A9366520B}"/>
    <cellStyle name="Normal 4 3 4 5 2 2" xfId="46512" xr:uid="{D4C292C3-FC71-45CF-9E50-CCDAFBC9E0D2}"/>
    <cellStyle name="Normal 4 3 4 5 3" xfId="46513" xr:uid="{5DC33578-1D4B-400B-A7D3-7D3EEAA232A6}"/>
    <cellStyle name="Normal 4 3 4 6" xfId="46514" xr:uid="{D29D9350-ED96-46C8-B848-1A43C634D616}"/>
    <cellStyle name="Normal 4 3 4 6 2" xfId="46515" xr:uid="{511C1D67-FFBE-45A2-B816-61EADA339BD5}"/>
    <cellStyle name="Normal 4 3 4 7" xfId="46516" xr:uid="{B8D71066-14C8-4869-996E-832E350D2A07}"/>
    <cellStyle name="Normal 4 3 4 8" xfId="46453" xr:uid="{7478FA67-79AA-4531-A99C-3788F8015107}"/>
    <cellStyle name="Normal 4 3 5" xfId="1412" xr:uid="{DA566AAE-4AAC-4FC9-B0E7-0E005DA310E1}"/>
    <cellStyle name="Normal 4 3 5 2" xfId="46517" xr:uid="{44A9BEDD-3A2B-48EE-94EF-1081B1819CF4}"/>
    <cellStyle name="Normal 4 3 6" xfId="722" xr:uid="{59395CA4-AC28-441E-925C-55343CD7D85A}"/>
    <cellStyle name="Normal 4 3 6 2" xfId="46518" xr:uid="{8DA3B689-467E-44EB-8228-530E7E17AEBC}"/>
    <cellStyle name="Normal 4 3 7" xfId="46519" xr:uid="{EF0726D5-9B91-4EF8-A84B-F3AB89842A25}"/>
    <cellStyle name="Normal 4 3 8" xfId="46520" xr:uid="{20F2DD32-BDF4-4F8A-8EA1-7FA14FB79737}"/>
    <cellStyle name="Normal 4 3 8 2" xfId="46521" xr:uid="{81F27003-48AD-45EA-85E9-9ED76819F98F}"/>
    <cellStyle name="Normal 4 3 8 2 2" xfId="46522" xr:uid="{0E619179-1CE8-4890-8864-6014414325EA}"/>
    <cellStyle name="Normal 4 3 8 2 2 2" xfId="46523" xr:uid="{CFFA314B-BAF0-4466-AE53-CF3DF4A0FE29}"/>
    <cellStyle name="Normal 4 3 8 2 2 2 2" xfId="46524" xr:uid="{1F31C100-9984-43AC-A526-CA146A130AB7}"/>
    <cellStyle name="Normal 4 3 8 2 2 3" xfId="46525" xr:uid="{87EF6E31-869E-4DE8-8013-1611DC232A1E}"/>
    <cellStyle name="Normal 4 3 8 2 3" xfId="46526" xr:uid="{0BBD566A-7DD5-4B52-A1E9-20DAEEB2A308}"/>
    <cellStyle name="Normal 4 3 8 2 3 2" xfId="46527" xr:uid="{3DC13069-E64F-43CE-AD7A-38790351BA86}"/>
    <cellStyle name="Normal 4 3 8 2 4" xfId="46528" xr:uid="{BA2BA9CF-72C3-4D4E-9267-C9F1CE55F5C4}"/>
    <cellStyle name="Normal 4 3 8 3" xfId="46529" xr:uid="{FFA9BA5E-13EA-4F05-B32A-969F0ABFD8A1}"/>
    <cellStyle name="Normal 4 3 8 3 2" xfId="46530" xr:uid="{8B5A8D8B-4E60-424F-9B61-4C9A32E44FCB}"/>
    <cellStyle name="Normal 4 3 8 3 2 2" xfId="46531" xr:uid="{08CB73F9-B4B6-4744-88A0-B566655F4B8E}"/>
    <cellStyle name="Normal 4 3 8 3 3" xfId="46532" xr:uid="{6FED827E-1057-4FA2-A59F-ABF889E86106}"/>
    <cellStyle name="Normal 4 3 8 4" xfId="46533" xr:uid="{C4AF8876-9D7F-44DA-AA35-029FD49E0977}"/>
    <cellStyle name="Normal 4 3 8 4 2" xfId="46534" xr:uid="{520C62BD-6AB4-4299-AF29-DD0892C4D226}"/>
    <cellStyle name="Normal 4 3 8 5" xfId="46535" xr:uid="{642B597D-F71D-4A19-9525-96EF78672C5D}"/>
    <cellStyle name="Normal 4 3 9" xfId="46536" xr:uid="{30C86C17-24FE-4170-82A5-26DA04DEA227}"/>
    <cellStyle name="Normal 4 3 9 2" xfId="46537" xr:uid="{5298E72D-C416-4E50-ADBA-A887331BFBD9}"/>
    <cellStyle name="Normal 4 3 9 2 2" xfId="46538" xr:uid="{4937FFF0-E914-483F-A21F-ED5DF8B60BD7}"/>
    <cellStyle name="Normal 4 3 9 2 2 2" xfId="46539" xr:uid="{C7002A56-7081-48C2-B08E-E353A130EB25}"/>
    <cellStyle name="Normal 4 3 9 2 3" xfId="46540" xr:uid="{061A8CC3-7CE9-493F-BFD9-D6B55DC48C99}"/>
    <cellStyle name="Normal 4 3 9 3" xfId="46541" xr:uid="{77CD1A44-B5A8-4DB3-B36D-4A348E8992B9}"/>
    <cellStyle name="Normal 4 3 9 3 2" xfId="46542" xr:uid="{883F626E-7030-4E1A-B226-B216AA339AF8}"/>
    <cellStyle name="Normal 4 3 9 4" xfId="46543" xr:uid="{C62A5D39-CF05-4E58-880F-AEB17A19DB16}"/>
    <cellStyle name="Normal 4 4" xfId="723" xr:uid="{230D8D79-6E83-4225-AA52-8B56F23BADD2}"/>
    <cellStyle name="Normal 4 4 10" xfId="46545" xr:uid="{FE171922-F744-47FD-A3E2-015DC4731E27}"/>
    <cellStyle name="Normal 4 4 10 2" xfId="46546" xr:uid="{368C6992-5566-4372-9944-3680E9DA4CEC}"/>
    <cellStyle name="Normal 4 4 11" xfId="46547" xr:uid="{FED6F19C-EA39-4B72-9099-AE8BBAAD5E6E}"/>
    <cellStyle name="Normal 4 4 11 2" xfId="46548" xr:uid="{180B7452-D9C1-4655-827B-2465C6B0181F}"/>
    <cellStyle name="Normal 4 4 12" xfId="46549" xr:uid="{DB54E0E9-4E81-4131-AA84-BABAB91F86B8}"/>
    <cellStyle name="Normal 4 4 12 2" xfId="46550" xr:uid="{B0C4B581-619F-4149-8176-C8EB4C4F306C}"/>
    <cellStyle name="Normal 4 4 13" xfId="46551" xr:uid="{635D127F-8B56-4A09-BA79-295DD1B7E289}"/>
    <cellStyle name="Normal 4 4 14" xfId="46544" xr:uid="{151B88EF-8ED4-4399-A049-4DA321F1FB0A}"/>
    <cellStyle name="Normal 4 4 2" xfId="46552" xr:uid="{79785F78-0A87-4938-B2EB-9F2E31529827}"/>
    <cellStyle name="Normal 4 4 2 2" xfId="46553" xr:uid="{05C31591-AF77-4E5B-BC56-985973A710E5}"/>
    <cellStyle name="Normal 4 4 2 2 2" xfId="46554" xr:uid="{48D368B3-1601-49CA-83E9-BF2916724188}"/>
    <cellStyle name="Normal 4 4 2 2 2 2" xfId="46555" xr:uid="{0D891B5B-65FD-48F0-B4B7-B896DCFBF420}"/>
    <cellStyle name="Normal 4 4 2 2 2 2 2" xfId="46556" xr:uid="{A4A6FA42-1745-4071-9819-65A9C07404AF}"/>
    <cellStyle name="Normal 4 4 2 2 2 2 2 2" xfId="46557" xr:uid="{851D3E35-3D34-45F2-BC2E-F90995E3B353}"/>
    <cellStyle name="Normal 4 4 2 2 2 2 2 2 2" xfId="46558" xr:uid="{2A1C9F6A-92CB-4562-836F-A1FA85FD9B64}"/>
    <cellStyle name="Normal 4 4 2 2 2 2 2 3" xfId="46559" xr:uid="{0DC9BE19-FF0F-4126-8F0F-07D49DF27A36}"/>
    <cellStyle name="Normal 4 4 2 2 2 2 3" xfId="46560" xr:uid="{82277E26-CDA2-473E-9895-3D07319F53C9}"/>
    <cellStyle name="Normal 4 4 2 2 2 2 3 2" xfId="46561" xr:uid="{C57444DD-0E9D-4ECA-B03D-400D6A475600}"/>
    <cellStyle name="Normal 4 4 2 2 2 2 4" xfId="46562" xr:uid="{BA478D57-7ACB-4DA9-920F-947E5BA99E99}"/>
    <cellStyle name="Normal 4 4 2 2 2 3" xfId="46563" xr:uid="{61C7ED1C-3850-4335-A634-00D294AB0F58}"/>
    <cellStyle name="Normal 4 4 2 2 2 3 2" xfId="46564" xr:uid="{495E9BBB-AC3D-4759-B4D8-534E468EA595}"/>
    <cellStyle name="Normal 4 4 2 2 2 3 2 2" xfId="46565" xr:uid="{D53E2894-895D-419E-96C2-97369C37CB75}"/>
    <cellStyle name="Normal 4 4 2 2 2 3 3" xfId="46566" xr:uid="{E664B58F-3927-4E40-B3B4-447CE9B9D5E8}"/>
    <cellStyle name="Normal 4 4 2 2 2 4" xfId="46567" xr:uid="{37B135F3-27CC-4A33-A39C-7E689E5E9303}"/>
    <cellStyle name="Normal 4 4 2 2 2 4 2" xfId="46568" xr:uid="{D4A8F306-9E51-4ECC-8CB0-E29711D72C0F}"/>
    <cellStyle name="Normal 4 4 2 2 2 5" xfId="46569" xr:uid="{174A3C97-869C-4073-9AFD-0EF2553C7F9C}"/>
    <cellStyle name="Normal 4 4 2 2 3" xfId="46570" xr:uid="{7E5BF699-66FE-4A41-9308-69A68A418514}"/>
    <cellStyle name="Normal 4 4 2 2 3 2" xfId="46571" xr:uid="{091D377A-54E6-4EF4-8FB5-F49AD71AE704}"/>
    <cellStyle name="Normal 4 4 2 2 3 2 2" xfId="46572" xr:uid="{961A7837-4525-43CE-94DF-1CD2A1214FB7}"/>
    <cellStyle name="Normal 4 4 2 2 3 2 2 2" xfId="46573" xr:uid="{96E66121-165D-458C-B6F3-B0B29D18F0C2}"/>
    <cellStyle name="Normal 4 4 2 2 3 2 3" xfId="46574" xr:uid="{52BA5483-03F1-4171-8FD9-0C9286190D2C}"/>
    <cellStyle name="Normal 4 4 2 2 3 3" xfId="46575" xr:uid="{1DA6F842-94CD-421B-8FA6-410E3FF3E7E4}"/>
    <cellStyle name="Normal 4 4 2 2 3 3 2" xfId="46576" xr:uid="{383FF535-6436-4014-98FF-C5B7E014CCD7}"/>
    <cellStyle name="Normal 4 4 2 2 3 4" xfId="46577" xr:uid="{8936EDFE-E708-4D00-86F1-20B792D9DF09}"/>
    <cellStyle name="Normal 4 4 2 2 4" xfId="46578" xr:uid="{D2BBD316-51D1-465C-9BFA-472A24B4D1ED}"/>
    <cellStyle name="Normal 4 4 2 2 4 2" xfId="46579" xr:uid="{68CA1926-C6F0-47C5-A014-6B613651895D}"/>
    <cellStyle name="Normal 4 4 2 2 4 2 2" xfId="46580" xr:uid="{3499F3A6-1B1A-4141-8C19-E290C9D1E073}"/>
    <cellStyle name="Normal 4 4 2 2 4 3" xfId="46581" xr:uid="{524F204D-DB29-4D92-958B-87A2E786A33F}"/>
    <cellStyle name="Normal 4 4 2 2 5" xfId="46582" xr:uid="{107C701B-9EBD-492F-B103-CE30E620C464}"/>
    <cellStyle name="Normal 4 4 2 2 5 2" xfId="46583" xr:uid="{CCCC14E0-F18B-4B0C-A360-9FF390A96010}"/>
    <cellStyle name="Normal 4 4 2 2 6" xfId="46584" xr:uid="{191A4F72-8A6D-45E4-AC06-CCDF6117A23B}"/>
    <cellStyle name="Normal 4 4 2 3" xfId="46585" xr:uid="{C4ED8D9F-9C5F-45EF-9C6C-BF73E8E44234}"/>
    <cellStyle name="Normal 4 4 2 3 2" xfId="46586" xr:uid="{F8423A42-EA57-4321-B8A6-C69C0E2A3C7F}"/>
    <cellStyle name="Normal 4 4 2 3 2 2" xfId="46587" xr:uid="{BA1B035E-F1D2-43EA-BCC0-0CFD2B0A276D}"/>
    <cellStyle name="Normal 4 4 2 3 2 2 2" xfId="46588" xr:uid="{514478A4-ACDC-4CE1-AB2F-B63B95C2AC3F}"/>
    <cellStyle name="Normal 4 4 2 3 2 2 2 2" xfId="46589" xr:uid="{A1F1FB36-8A3D-4DAE-A888-C82FD6C4A05A}"/>
    <cellStyle name="Normal 4 4 2 3 2 2 3" xfId="46590" xr:uid="{9F09CA9F-7B69-4FD4-8A88-21A9CF580A27}"/>
    <cellStyle name="Normal 4 4 2 3 2 3" xfId="46591" xr:uid="{0C3C5534-91D5-49E4-A147-EFF76D922F82}"/>
    <cellStyle name="Normal 4 4 2 3 2 3 2" xfId="46592" xr:uid="{C2505028-4920-4630-9B71-5A5DC270BA55}"/>
    <cellStyle name="Normal 4 4 2 3 2 4" xfId="46593" xr:uid="{5A66BEE6-430B-4864-BADA-231BA2912BF9}"/>
    <cellStyle name="Normal 4 4 2 3 3" xfId="46594" xr:uid="{2B5A86BC-E32E-4A90-9281-D81ED59657CF}"/>
    <cellStyle name="Normal 4 4 2 3 3 2" xfId="46595" xr:uid="{F76507DF-7978-4241-9A05-29DE2780D23C}"/>
    <cellStyle name="Normal 4 4 2 3 3 2 2" xfId="46596" xr:uid="{587F2BF6-BF17-41BB-804E-DAD1ADEC795B}"/>
    <cellStyle name="Normal 4 4 2 3 3 3" xfId="46597" xr:uid="{0E0E8BCB-A2C6-4B8E-8F7B-CED591866347}"/>
    <cellStyle name="Normal 4 4 2 3 4" xfId="46598" xr:uid="{8266A5E9-7138-4072-A38A-2F46BB184C34}"/>
    <cellStyle name="Normal 4 4 2 3 4 2" xfId="46599" xr:uid="{5E67118C-B01F-47F5-91B2-603E05671866}"/>
    <cellStyle name="Normal 4 4 2 3 5" xfId="46600" xr:uid="{504A80A7-C9CF-4315-A8EA-266493BB6696}"/>
    <cellStyle name="Normal 4 4 2 4" xfId="46601" xr:uid="{5D6B3B1C-E76D-447E-AE47-0DC5587C7D46}"/>
    <cellStyle name="Normal 4 4 2 4 2" xfId="46602" xr:uid="{88D048DD-0DD8-4075-A03B-FD8287A7CAAD}"/>
    <cellStyle name="Normal 4 4 2 4 2 2" xfId="46603" xr:uid="{130870D4-CF66-41DE-927F-4141F3418A12}"/>
    <cellStyle name="Normal 4 4 2 4 2 2 2" xfId="46604" xr:uid="{E83BCC3B-0B9B-4DD6-81F2-8E0E3DF5D989}"/>
    <cellStyle name="Normal 4 4 2 4 2 3" xfId="46605" xr:uid="{482738CB-EEB7-41A0-AE87-DBBCD6E33DF1}"/>
    <cellStyle name="Normal 4 4 2 4 3" xfId="46606" xr:uid="{6BFA20BB-612F-412F-9DC0-BAC708DB2693}"/>
    <cellStyle name="Normal 4 4 2 4 3 2" xfId="46607" xr:uid="{7B68CD86-53C2-4969-BC5B-975E5A1CA764}"/>
    <cellStyle name="Normal 4 4 2 4 4" xfId="46608" xr:uid="{103E8717-DC14-46CB-AA5E-7859ACDF73B1}"/>
    <cellStyle name="Normal 4 4 2 5" xfId="46609" xr:uid="{419C26C8-CEBC-4373-B393-B55B96029025}"/>
    <cellStyle name="Normal 4 4 2 5 2" xfId="46610" xr:uid="{63D970EC-8BF0-45FD-9A4D-B56675BB3040}"/>
    <cellStyle name="Normal 4 4 2 5 2 2" xfId="46611" xr:uid="{40B474EB-E022-4CFD-92E9-A5A86DD57F84}"/>
    <cellStyle name="Normal 4 4 2 5 3" xfId="46612" xr:uid="{E961ACD6-7D59-473C-85E5-30706EB53BD4}"/>
    <cellStyle name="Normal 4 4 2 6" xfId="46613" xr:uid="{387F1596-699D-491C-AB5C-B6C7EADEC151}"/>
    <cellStyle name="Normal 4 4 2 6 2" xfId="46614" xr:uid="{776DD18C-1CBC-4CF1-B4CC-B3AED81B5E2A}"/>
    <cellStyle name="Normal 4 4 2 7" xfId="46615" xr:uid="{B9763DF6-67E5-4EFB-AE95-8298E0DCDD31}"/>
    <cellStyle name="Normal 4 4 3" xfId="46616" xr:uid="{1864FAA7-7630-45FF-9EF7-CAA3F34D9D5E}"/>
    <cellStyle name="Normal 4 4 4" xfId="46617" xr:uid="{B0BED6F5-A186-4B5D-9D6D-92CFD034943B}"/>
    <cellStyle name="Normal 4 4 5" xfId="46618" xr:uid="{C139981F-D60D-4D75-B470-AA1FF0BA2D54}"/>
    <cellStyle name="Normal 4 4 6" xfId="46619" xr:uid="{F7E1541D-6FEB-4DCC-9748-797575B5F8C6}"/>
    <cellStyle name="Normal 4 4 7" xfId="46620" xr:uid="{44B04C64-1E3C-4E9E-B2F1-16CA72CFA4E9}"/>
    <cellStyle name="Normal 4 4 7 2" xfId="46621" xr:uid="{2EEBB682-1FFD-4C01-9A95-BC960DA8ED77}"/>
    <cellStyle name="Normal 4 4 7 2 2" xfId="46622" xr:uid="{6F0FE7BF-3EE0-4F9B-B709-2C7D10B7D872}"/>
    <cellStyle name="Normal 4 4 7 2 2 2" xfId="46623" xr:uid="{4F493757-97FE-43D4-9555-68EC20F1397C}"/>
    <cellStyle name="Normal 4 4 7 2 2 2 2" xfId="46624" xr:uid="{2C161398-51FA-49C5-80A1-2C7962927C22}"/>
    <cellStyle name="Normal 4 4 7 2 2 3" xfId="46625" xr:uid="{4EE60F87-F53A-4227-9492-0AB2FEABAA3D}"/>
    <cellStyle name="Normal 4 4 7 2 3" xfId="46626" xr:uid="{8F95AF01-FB3E-4D1E-804D-2EEE8A8D12F1}"/>
    <cellStyle name="Normal 4 4 7 2 3 2" xfId="46627" xr:uid="{2326218E-CD0E-4D33-8013-F9F29565E0DB}"/>
    <cellStyle name="Normal 4 4 7 2 4" xfId="46628" xr:uid="{FCCA1506-72F8-4467-AD77-013865F62FF3}"/>
    <cellStyle name="Normal 4 4 7 3" xfId="46629" xr:uid="{739502F1-7C25-4401-8CD7-8102433BCDDD}"/>
    <cellStyle name="Normal 4 4 7 3 2" xfId="46630" xr:uid="{9124812F-08B0-4134-A0FE-BD1F8CBB324C}"/>
    <cellStyle name="Normal 4 4 7 3 2 2" xfId="46631" xr:uid="{FC2DAE40-7A5C-4833-882A-22C083D717DA}"/>
    <cellStyle name="Normal 4 4 7 3 3" xfId="46632" xr:uid="{92B948B0-11ED-4E57-A2B2-96536CE72A59}"/>
    <cellStyle name="Normal 4 4 7 4" xfId="46633" xr:uid="{2360AD2C-C68E-47BC-824D-D95D2A6DA940}"/>
    <cellStyle name="Normal 4 4 7 4 2" xfId="46634" xr:uid="{81CCD9F5-4316-4EAF-AFB8-D6C16789A23A}"/>
    <cellStyle name="Normal 4 4 7 5" xfId="46635" xr:uid="{83676E49-B933-4C53-AA83-702D3A286258}"/>
    <cellStyle name="Normal 4 4 8" xfId="46636" xr:uid="{53B543F0-7D40-406F-8D2F-F6B8B435202F}"/>
    <cellStyle name="Normal 4 4 8 2" xfId="46637" xr:uid="{79C16729-DD81-47C9-9E26-92F51455B265}"/>
    <cellStyle name="Normal 4 4 8 2 2" xfId="46638" xr:uid="{08E3B3A0-63D7-4F28-82DE-A8AA2B9F0963}"/>
    <cellStyle name="Normal 4 4 8 2 2 2" xfId="46639" xr:uid="{B8CAFC60-9E1F-4A26-B581-6A868AF548C9}"/>
    <cellStyle name="Normal 4 4 8 2 3" xfId="46640" xr:uid="{F54836F0-3843-4EA6-B165-53300493187A}"/>
    <cellStyle name="Normal 4 4 8 3" xfId="46641" xr:uid="{7AE65D61-B4C4-4D13-8977-7D7E1EE1BD3C}"/>
    <cellStyle name="Normal 4 4 8 3 2" xfId="46642" xr:uid="{D6B4ED14-3C58-4073-A071-EF8829FD03C1}"/>
    <cellStyle name="Normal 4 4 8 4" xfId="46643" xr:uid="{4F298CDC-0DF0-4B36-8DCD-5BE051D4993C}"/>
    <cellStyle name="Normal 4 4 9" xfId="46644" xr:uid="{89A69DD1-5794-41D2-BB4D-FB8182167F20}"/>
    <cellStyle name="Normal 4 4 9 2" xfId="46645" xr:uid="{97C4C016-5079-4BA7-BEA1-A23E88B31D6E}"/>
    <cellStyle name="Normal 4 4 9 2 2" xfId="46646" xr:uid="{9882A14D-0EFA-4DEC-8E82-025A1E13F7E6}"/>
    <cellStyle name="Normal 4 4 9 3" xfId="46647" xr:uid="{47CC1003-A066-493C-8DD2-9DED0D114C2A}"/>
    <cellStyle name="Normal 4 5" xfId="920" xr:uid="{1536AAC4-B2C8-41B3-8F2D-5D73C7B741A3}"/>
    <cellStyle name="Normal 4 5 2" xfId="46649" xr:uid="{D63248B2-2004-4A04-8C1A-668AE0882CF8}"/>
    <cellStyle name="Normal 4 5 2 2" xfId="46650" xr:uid="{9758E0AD-E137-48D4-9DBF-644F52DE1837}"/>
    <cellStyle name="Normal 4 5 2 2 2" xfId="46651" xr:uid="{F06E6AD2-844C-4BD9-81F4-3DD5E5C98EC0}"/>
    <cellStyle name="Normal 4 5 2 2 2 2" xfId="46652" xr:uid="{A7BE16A2-F851-435C-8DFE-F18FB5E598F2}"/>
    <cellStyle name="Normal 4 5 2 2 2 2 2" xfId="46653" xr:uid="{E58F09FA-B4AA-4F65-9DD5-C5A3F53A6EAF}"/>
    <cellStyle name="Normal 4 5 2 2 2 2 2 2" xfId="46654" xr:uid="{FBCAE252-2D54-44A1-86C0-97D7BEED98C4}"/>
    <cellStyle name="Normal 4 5 2 2 2 2 3" xfId="46655" xr:uid="{5EF65C40-D973-4DFC-8AC6-A0126594F607}"/>
    <cellStyle name="Normal 4 5 2 2 2 3" xfId="46656" xr:uid="{41527A0B-14D6-4312-B124-F8E1BDBE0D1B}"/>
    <cellStyle name="Normal 4 5 2 2 2 3 2" xfId="46657" xr:uid="{23D83DC6-1B8D-4D7C-82D5-C7B63200D24A}"/>
    <cellStyle name="Normal 4 5 2 2 2 4" xfId="46658" xr:uid="{79F1D969-E0D0-47C9-B473-983FE5F2816A}"/>
    <cellStyle name="Normal 4 5 2 2 3" xfId="46659" xr:uid="{E8A56D8C-AED5-40CA-B189-D1981D348461}"/>
    <cellStyle name="Normal 4 5 2 2 3 2" xfId="46660" xr:uid="{59EF0FC6-7193-42FD-875E-A92D6DF895B1}"/>
    <cellStyle name="Normal 4 5 2 2 3 2 2" xfId="46661" xr:uid="{EAFAE6C7-17CE-40D3-9F84-19A5CEA813F9}"/>
    <cellStyle name="Normal 4 5 2 2 3 3" xfId="46662" xr:uid="{EF8EFD94-AA2C-4B7D-917E-22BEF99895E9}"/>
    <cellStyle name="Normal 4 5 2 2 4" xfId="46663" xr:uid="{6473AFC7-3C3D-4420-8118-D08B502E5C47}"/>
    <cellStyle name="Normal 4 5 2 2 4 2" xfId="46664" xr:uid="{76206045-EC3B-425C-9478-98BDE62FF099}"/>
    <cellStyle name="Normal 4 5 2 2 5" xfId="46665" xr:uid="{4C084396-4556-4078-8B8A-03357E5226B2}"/>
    <cellStyle name="Normal 4 5 2 3" xfId="46666" xr:uid="{AC406BF1-6299-4EED-A2F7-3E9CB286884B}"/>
    <cellStyle name="Normal 4 5 2 3 2" xfId="46667" xr:uid="{E1D1DE26-F0CD-471B-8CBF-AD55F331B7C1}"/>
    <cellStyle name="Normal 4 5 2 3 2 2" xfId="46668" xr:uid="{D4EC2DB7-B32E-4305-81C1-085FF2D47605}"/>
    <cellStyle name="Normal 4 5 2 3 2 2 2" xfId="46669" xr:uid="{E7DA16DC-627E-4864-8E06-531DF54A0F8F}"/>
    <cellStyle name="Normal 4 5 2 3 2 3" xfId="46670" xr:uid="{0DF996AD-2C3B-4A51-B0BC-108CBDA33800}"/>
    <cellStyle name="Normal 4 5 2 3 3" xfId="46671" xr:uid="{1E8830EF-32B7-483F-91CC-5AF32139BCFB}"/>
    <cellStyle name="Normal 4 5 2 3 3 2" xfId="46672" xr:uid="{50BE30AA-368B-45AF-9534-09B2D979411F}"/>
    <cellStyle name="Normal 4 5 2 3 4" xfId="46673" xr:uid="{05BA308C-E7A3-4FCD-8B5B-41B4961D9D85}"/>
    <cellStyle name="Normal 4 5 2 4" xfId="46674" xr:uid="{BB4098B2-1DF2-4F96-A45D-3EB24AE46C24}"/>
    <cellStyle name="Normal 4 5 2 4 2" xfId="46675" xr:uid="{785D05BF-A690-46E4-8DA8-12E49B844BF5}"/>
    <cellStyle name="Normal 4 5 2 4 2 2" xfId="46676" xr:uid="{7D603AE7-9C47-4965-9A6C-9A2F986E5597}"/>
    <cellStyle name="Normal 4 5 2 4 3" xfId="46677" xr:uid="{9B1BAB3E-21E3-4BF1-B382-9C3D6F9DD061}"/>
    <cellStyle name="Normal 4 5 2 5" xfId="46678" xr:uid="{214F3F11-3470-4175-B306-EADE6AE4A3F1}"/>
    <cellStyle name="Normal 4 5 2 5 2" xfId="46679" xr:uid="{2FCE1A00-EB97-4B34-8FAA-4B3ABABBA21D}"/>
    <cellStyle name="Normal 4 5 2 6" xfId="46680" xr:uid="{D05AD57D-5F58-441D-AD62-A5CEC8419FBF}"/>
    <cellStyle name="Normal 4 5 3" xfId="46681" xr:uid="{C33B6294-D48B-41FD-8D6A-343C9B503F05}"/>
    <cellStyle name="Normal 4 5 3 2" xfId="46682" xr:uid="{EC5D2EAC-F8E5-4842-BF27-A07BDAB0072C}"/>
    <cellStyle name="Normal 4 5 3 2 2" xfId="46683" xr:uid="{BAA813E7-7F62-410F-B11F-46C296DC6583}"/>
    <cellStyle name="Normal 4 5 3 2 2 2" xfId="46684" xr:uid="{24B7FB94-98C0-4A06-991A-1DE0A88F06F7}"/>
    <cellStyle name="Normal 4 5 3 2 2 2 2" xfId="46685" xr:uid="{B91750F0-E460-417B-BF38-56EC03DFD483}"/>
    <cellStyle name="Normal 4 5 3 2 2 3" xfId="46686" xr:uid="{878C7668-DF01-4508-B2C7-CDD6F2C94766}"/>
    <cellStyle name="Normal 4 5 3 2 3" xfId="46687" xr:uid="{B692726B-77BE-404A-B767-394B01501120}"/>
    <cellStyle name="Normal 4 5 3 2 3 2" xfId="46688" xr:uid="{C66F950D-1174-43CD-ABC5-97C7D0B2EB1B}"/>
    <cellStyle name="Normal 4 5 3 2 4" xfId="46689" xr:uid="{F62F630B-7F4A-48B3-869A-3922FDD2B630}"/>
    <cellStyle name="Normal 4 5 3 3" xfId="46690" xr:uid="{D8C9C4CB-CFE5-4E31-9977-818E779C2987}"/>
    <cellStyle name="Normal 4 5 3 3 2" xfId="46691" xr:uid="{EB51D57C-63CF-4886-B081-D202B2D5BA43}"/>
    <cellStyle name="Normal 4 5 3 3 2 2" xfId="46692" xr:uid="{010CECDB-44E6-430B-8E9E-F9754ACF1701}"/>
    <cellStyle name="Normal 4 5 3 3 3" xfId="46693" xr:uid="{BE42BF79-4DC1-440C-BE89-70AA560D36B7}"/>
    <cellStyle name="Normal 4 5 3 4" xfId="46694" xr:uid="{0A32026B-21D7-425C-9819-CFB86803B8FB}"/>
    <cellStyle name="Normal 4 5 3 4 2" xfId="46695" xr:uid="{B96D0755-2227-4C3B-A925-D7110B6D81DB}"/>
    <cellStyle name="Normal 4 5 3 5" xfId="46696" xr:uid="{C68FB4CA-00D3-4474-85E1-E834A590D4F9}"/>
    <cellStyle name="Normal 4 5 4" xfId="46697" xr:uid="{F724D995-F86A-47FD-81E3-47E870F535AC}"/>
    <cellStyle name="Normal 4 5 5" xfId="46648" xr:uid="{AAE5BD19-9512-454B-A93A-AF9C44637091}"/>
    <cellStyle name="Normal 4 6" xfId="932" xr:uid="{717429EE-77C5-46EF-B1F6-4049CE2FE458}"/>
    <cellStyle name="Normal 4 6 2" xfId="46699" xr:uid="{FAEEDC5F-D6D7-480A-AA15-05BBF15A5233}"/>
    <cellStyle name="Normal 4 6 3" xfId="46698" xr:uid="{4FF3C5F2-7120-40E1-9719-4E1F79EC7095}"/>
    <cellStyle name="Normal 4 7" xfId="1312" xr:uid="{61F7B4ED-5B9E-4AA0-A47C-773D7B8164A9}"/>
    <cellStyle name="Normal 4 7 2" xfId="46700" xr:uid="{2E97A82C-C388-4016-A0E3-197734E2E570}"/>
    <cellStyle name="Normal 4 8" xfId="304" xr:uid="{6761AA45-D0F9-40B6-ADA3-D490D9C9D336}"/>
    <cellStyle name="Normal 4 8 2" xfId="46701" xr:uid="{0AB1E0F2-E27F-40B5-99D5-6C64AE2A2867}"/>
    <cellStyle name="Normal 4 9" xfId="46702" xr:uid="{22B9B6A6-AAA5-4B54-A432-51A9FBA46374}"/>
    <cellStyle name="Normal 4 9 2" xfId="46703" xr:uid="{87094203-D4E8-439D-B8D8-6BFE50476078}"/>
    <cellStyle name="Normal 4 9 2 2" xfId="46704" xr:uid="{F21A45D9-A48A-44CE-92E6-9659D03624B9}"/>
    <cellStyle name="Normal 4 9 2 2 2" xfId="46705" xr:uid="{652A9EC9-474B-4351-AFB1-7E49820D9C0D}"/>
    <cellStyle name="Normal 4 9 2 2 2 2" xfId="46706" xr:uid="{BE1A1340-8B73-4950-B68C-68D09C269C22}"/>
    <cellStyle name="Normal 4 9 2 2 3" xfId="46707" xr:uid="{B04D6E50-EE25-47B1-AA9D-AF45949ABA94}"/>
    <cellStyle name="Normal 4 9 2 3" xfId="46708" xr:uid="{FEF3A8F9-6C15-4D73-8642-0B2987A0CD9C}"/>
    <cellStyle name="Normal 4 9 2 3 2" xfId="46709" xr:uid="{95B82682-3B8D-4ED2-A325-A024CAC44749}"/>
    <cellStyle name="Normal 4 9 2 4" xfId="46710" xr:uid="{E6AAD5B5-8EFE-4532-BBE6-790008F6CBB3}"/>
    <cellStyle name="Normal 4 9 3" xfId="46711" xr:uid="{8F4B2277-AB47-4116-BBD5-51C1260C51B8}"/>
    <cellStyle name="Normal 4 9 3 2" xfId="46712" xr:uid="{BDA56306-3572-49AC-A238-9100E1EA948A}"/>
    <cellStyle name="Normal 4 9 3 2 2" xfId="46713" xr:uid="{BF75B00E-24E4-4C71-B25B-419E40A28E7A}"/>
    <cellStyle name="Normal 4 9 3 3" xfId="46714" xr:uid="{E6F6E20C-7D89-4D76-98C5-86115C7AC8BC}"/>
    <cellStyle name="Normal 4 9 4" xfId="46715" xr:uid="{2843C249-EBBD-45AB-A47A-970EE1C39088}"/>
    <cellStyle name="Normal 4 9 4 2" xfId="46716" xr:uid="{690AEEAE-8AF8-4DA6-87B8-6249246FD6C1}"/>
    <cellStyle name="Normal 4 9 5" xfId="46717" xr:uid="{91DA26E2-93F1-4271-A07C-AC1047604E1D}"/>
    <cellStyle name="Normal 4_Consolidation" xfId="46718" xr:uid="{48B2511E-FE3D-4338-A022-5BBC2EDF4054}"/>
    <cellStyle name="Normal 40" xfId="46719" xr:uid="{85CB63BD-38B2-484E-A7D2-C85875C96DD0}"/>
    <cellStyle name="Normal 40 2" xfId="46720" xr:uid="{55CEBA98-8BDF-4789-917B-787C545E98E4}"/>
    <cellStyle name="Normal 40 3" xfId="46721" xr:uid="{C81F2130-6D74-4B5C-A558-65402EDE28BA}"/>
    <cellStyle name="Normal 40 4" xfId="46722" xr:uid="{0C00DF6E-BDCB-4D9E-A767-EA8F5385547F}"/>
    <cellStyle name="Normal 41" xfId="46723" xr:uid="{CEBBA868-169F-484A-9AC0-5421148A3DB3}"/>
    <cellStyle name="Normal 41 2" xfId="46724" xr:uid="{8A75382D-21EC-431F-B933-6CC11EC3DCFA}"/>
    <cellStyle name="Normal 41 3" xfId="46725" xr:uid="{9627C2DA-18CA-4303-B75D-0B921E2D13DB}"/>
    <cellStyle name="Normal 41 4" xfId="46726" xr:uid="{26974B83-B525-4BF5-AE29-0F2EAC44FCA2}"/>
    <cellStyle name="Normal 42" xfId="46727" xr:uid="{B0DA8238-B1F7-4C21-89EB-2FE867D10656}"/>
    <cellStyle name="Normal 42 2" xfId="46728" xr:uid="{93CE67BD-8C64-4C6D-AEA2-C75E75FF5232}"/>
    <cellStyle name="Normal 42 2 2" xfId="46729" xr:uid="{F67DCD62-B757-4600-8603-F083463219BF}"/>
    <cellStyle name="Normal 42 3" xfId="46730" xr:uid="{2745E75A-A57F-47A1-871A-7FC9074A129E}"/>
    <cellStyle name="Normal 42 4" xfId="46731" xr:uid="{396355B7-CC91-496D-8220-0E15B04E8195}"/>
    <cellStyle name="Normal 43" xfId="46732" xr:uid="{61BDD6E1-F86D-455B-AE36-A8AF8C504931}"/>
    <cellStyle name="Normal 43 2" xfId="46733" xr:uid="{832D4519-6C0B-4AD7-9516-69CBA9FB7020}"/>
    <cellStyle name="Normal 43 3" xfId="46734" xr:uid="{3C244BF1-088E-46DD-BF4F-2E1B6F49119C}"/>
    <cellStyle name="Normal 43 3 2" xfId="46735" xr:uid="{FCB22258-9501-47D7-9CE3-B82CCA293F69}"/>
    <cellStyle name="Normal 43 3 2 2" xfId="46736" xr:uid="{352FD77D-18E0-4849-AA6C-F9D8E70C5710}"/>
    <cellStyle name="Normal 43 3 2 2 2" xfId="46737" xr:uid="{01DD6C22-39CD-410A-BDA1-DC71C3942445}"/>
    <cellStyle name="Normal 43 3 2 2 2 2" xfId="46738" xr:uid="{431419A5-E3C9-4ACB-9CB5-2AD08AD575A9}"/>
    <cellStyle name="Normal 43 3 2 2 3" xfId="46739" xr:uid="{E0FF194C-D8AE-4BC2-A6AA-7C792751330C}"/>
    <cellStyle name="Normal 43 3 2 3" xfId="46740" xr:uid="{45BA80EF-7996-4EBA-B03C-69603C4238B2}"/>
    <cellStyle name="Normal 43 3 2 3 2" xfId="46741" xr:uid="{1D04CF38-FB6A-4C0C-B3E5-BA745616D54A}"/>
    <cellStyle name="Normal 43 3 2 4" xfId="46742" xr:uid="{FBA01E02-E1EE-4713-BBBA-6884FFB0D368}"/>
    <cellStyle name="Normal 43 3 3" xfId="46743" xr:uid="{4F3DCA31-DF89-4FB5-A935-B801864F4422}"/>
    <cellStyle name="Normal 43 3 3 2" xfId="46744" xr:uid="{9992E87C-51D3-430C-A4CD-1BC6B5C1D253}"/>
    <cellStyle name="Normal 43 3 3 2 2" xfId="46745" xr:uid="{E30A7FC6-0FEB-4BF5-8A1F-2171C12E7947}"/>
    <cellStyle name="Normal 43 3 3 3" xfId="46746" xr:uid="{B0B8DE35-6752-40EB-9392-5583493133BB}"/>
    <cellStyle name="Normal 43 3 4" xfId="46747" xr:uid="{12EF28EC-4CBD-4B24-9B5E-F679DDD66CFD}"/>
    <cellStyle name="Normal 43 3 4 2" xfId="46748" xr:uid="{1128D409-AB6A-430B-AE57-BAF83CDCE972}"/>
    <cellStyle name="Normal 43 3 5" xfId="46749" xr:uid="{C3573414-BA9C-430E-840B-AECB679D5F56}"/>
    <cellStyle name="Normal 43 4" xfId="46750" xr:uid="{F419E295-BE2B-456F-A7FA-AA9ABEF69FA6}"/>
    <cellStyle name="Normal 44" xfId="46751" xr:uid="{DF50BB16-C6B1-4878-AE14-FA41FD5B41EA}"/>
    <cellStyle name="Normal 44 2" xfId="46752" xr:uid="{3971E06B-F4D9-48B8-A7F7-54AEB90860A2}"/>
    <cellStyle name="Normal 45" xfId="46753" xr:uid="{EC7109A3-95D9-4CA9-B2B0-82B86747FF43}"/>
    <cellStyle name="Normal 45 2" xfId="46754" xr:uid="{2978E058-BD86-458B-A471-E2993F68CF29}"/>
    <cellStyle name="Normal 46" xfId="46755" xr:uid="{017AB0B2-F4BF-4099-9D16-0916B694253F}"/>
    <cellStyle name="Normal 46 2" xfId="46756" xr:uid="{CFDCF4D9-D628-4D3A-986C-A5FCEFAE9744}"/>
    <cellStyle name="Normal 47" xfId="46757" xr:uid="{E06BD682-E722-4788-8F8C-011970115036}"/>
    <cellStyle name="Normal 48" xfId="46758" xr:uid="{2C5A8042-F0AD-4191-A642-B947C3F248D8}"/>
    <cellStyle name="Normal 49" xfId="46759" xr:uid="{4896C368-4004-47FC-BDDB-C95EBC0B513B}"/>
    <cellStyle name="Normal 49 2" xfId="46760" xr:uid="{65B09CCB-BB8C-412A-9283-C388C7062152}"/>
    <cellStyle name="Normal 49 2 2" xfId="46761" xr:uid="{5C85BF46-19F2-4EC7-8E77-581207D88999}"/>
    <cellStyle name="Normal 49 3" xfId="46762" xr:uid="{1DC34175-F404-45B8-948D-40E6C9549B65}"/>
    <cellStyle name="Normal 5" xfId="146" xr:uid="{BE3BF490-0ED5-4150-9F16-466C2DE3F7BB}"/>
    <cellStyle name="Normal 5 2" xfId="351" xr:uid="{DE14A679-250A-44C6-A24A-762005B08B7C}"/>
    <cellStyle name="Normal 5 2 10" xfId="46765" xr:uid="{BB8713C5-9507-4DDC-BC84-56A7B30FA979}"/>
    <cellStyle name="Normal 5 2 11" xfId="46764" xr:uid="{4C8A7080-A3D0-456F-BE67-57D5811AE61F}"/>
    <cellStyle name="Normal 5 2 2" xfId="725" xr:uid="{FC06E87C-6731-49F0-B411-38EE3217186D}"/>
    <cellStyle name="Normal 5 2 2 2" xfId="46767" xr:uid="{7316242D-9114-4285-A54A-BB292B808D38}"/>
    <cellStyle name="Normal 5 2 2 3" xfId="46768" xr:uid="{142FF89C-3E7E-49E3-8311-6A2C21EEDC56}"/>
    <cellStyle name="Normal 5 2 2 4" xfId="46766" xr:uid="{1A793BD0-5DD8-45A3-A077-FD5984D15B94}"/>
    <cellStyle name="Normal 5 2 3" xfId="46769" xr:uid="{C6C7F44E-27F8-4603-9261-747D8FF1E7EE}"/>
    <cellStyle name="Normal 5 2 4" xfId="46770" xr:uid="{9F2F2A6B-8229-4ED0-B29F-3F5DB12EB445}"/>
    <cellStyle name="Normal 5 2 4 2" xfId="46771" xr:uid="{C255CC9E-B9C7-4335-8E2E-63B532A87F19}"/>
    <cellStyle name="Normal 5 2 4 2 2" xfId="46772" xr:uid="{7F3F50AA-8439-4093-BB74-90E2E7215BDE}"/>
    <cellStyle name="Normal 5 2 4 2 2 2" xfId="46773" xr:uid="{D7BFFD76-FFAD-4092-91D4-EC1AC2316BE0}"/>
    <cellStyle name="Normal 5 2 4 2 2 2 2" xfId="46774" xr:uid="{A1A78627-116D-47D2-96EA-20FB9C2900B7}"/>
    <cellStyle name="Normal 5 2 4 2 2 3" xfId="46775" xr:uid="{20B08F25-3481-4863-86D0-ADE99B7F3EDC}"/>
    <cellStyle name="Normal 5 2 4 2 3" xfId="46776" xr:uid="{89C8A508-18CB-4BE8-9D0D-E1A4AAE195C1}"/>
    <cellStyle name="Normal 5 2 4 2 3 2" xfId="46777" xr:uid="{94515980-CC53-44A7-AE1D-3E4A5895D6DD}"/>
    <cellStyle name="Normal 5 2 4 2 4" xfId="46778" xr:uid="{18475CD8-40FE-4139-89AE-684C254F2A0B}"/>
    <cellStyle name="Normal 5 2 4 3" xfId="46779" xr:uid="{C7766EFD-CA4B-4268-82A9-852914FBD7AE}"/>
    <cellStyle name="Normal 5 2 4 3 2" xfId="46780" xr:uid="{05BD0B5D-6174-4D89-AB7D-B072D9D979AE}"/>
    <cellStyle name="Normal 5 2 4 3 2 2" xfId="46781" xr:uid="{8369AD34-3C20-447F-9D60-BE46BCA5FB10}"/>
    <cellStyle name="Normal 5 2 4 3 3" xfId="46782" xr:uid="{EC39EC3E-165F-4486-848F-7F62824C9CC8}"/>
    <cellStyle name="Normal 5 2 4 4" xfId="46783" xr:uid="{0C71E1C5-18F5-4600-B90D-98BD326D0506}"/>
    <cellStyle name="Normal 5 2 4 4 2" xfId="46784" xr:uid="{5AC635B7-6DAC-4FC4-A102-64A9E902F599}"/>
    <cellStyle name="Normal 5 2 4 5" xfId="46785" xr:uid="{65FCD8D7-44F7-48A3-A03F-19674FAC4829}"/>
    <cellStyle name="Normal 5 2 5" xfId="46786" xr:uid="{973C436F-F105-4CE0-A3AF-BBEDF096AF89}"/>
    <cellStyle name="Normal 5 2 6" xfId="46787" xr:uid="{152B3F60-DFC8-4CE3-80E4-F0BD175C4FFF}"/>
    <cellStyle name="Normal 5 2 6 2" xfId="46788" xr:uid="{E39C53D8-01F1-49C2-87A4-A336EB32261E}"/>
    <cellStyle name="Normal 5 2 6 2 2" xfId="46789" xr:uid="{75E63E19-57FE-441E-ABFF-B1DDE23FD57F}"/>
    <cellStyle name="Normal 5 2 6 2 2 2" xfId="46790" xr:uid="{82ACB769-4EC1-46F8-8FEF-0076C2631FBB}"/>
    <cellStyle name="Normal 5 2 6 2 2 2 2" xfId="46791" xr:uid="{99D5B39C-0267-4002-A8A3-EA25B894A52C}"/>
    <cellStyle name="Normal 5 2 6 2 2 3" xfId="46792" xr:uid="{5361F6FE-7533-4CAE-ADB5-F0EBEED1C556}"/>
    <cellStyle name="Normal 5 2 6 2 3" xfId="46793" xr:uid="{187B1270-38A5-452F-85FA-858B85870405}"/>
    <cellStyle name="Normal 5 2 6 2 3 2" xfId="46794" xr:uid="{B02228E1-02AF-4BB0-84DD-9A1C8FAD2C37}"/>
    <cellStyle name="Normal 5 2 6 2 4" xfId="46795" xr:uid="{1D04311E-E33F-4ED2-86AD-BFB00AA5E95D}"/>
    <cellStyle name="Normal 5 2 6 3" xfId="46796" xr:uid="{41315D51-9265-4BB8-91FA-0F1544E2E007}"/>
    <cellStyle name="Normal 5 2 6 3 2" xfId="46797" xr:uid="{F46AC9AC-7016-4C5B-A3EF-D7AC992D4156}"/>
    <cellStyle name="Normal 5 2 6 3 2 2" xfId="46798" xr:uid="{D919F0F3-F11D-4453-AAC7-DFF3A0DA18FC}"/>
    <cellStyle name="Normal 5 2 6 3 3" xfId="46799" xr:uid="{E60CE129-D231-47D7-9486-D19FEFB94FBF}"/>
    <cellStyle name="Normal 5 2 6 4" xfId="46800" xr:uid="{4FAB65F3-3590-4D47-86FE-56F48F8401C8}"/>
    <cellStyle name="Normal 5 2 6 4 2" xfId="46801" xr:uid="{5E9AC83C-6151-40B0-8FC8-D8044C4F74A5}"/>
    <cellStyle name="Normal 5 2 6 5" xfId="46802" xr:uid="{103D9BFA-2551-4FE3-868B-E26E16972090}"/>
    <cellStyle name="Normal 5 2 7" xfId="46803" xr:uid="{D95B2AF5-B1FB-468E-AC5A-EA32DF835291}"/>
    <cellStyle name="Normal 5 2 7 2" xfId="46804" xr:uid="{3042719E-CA50-4E99-ABA0-0FACBB973332}"/>
    <cellStyle name="Normal 5 2 7 2 2" xfId="46805" xr:uid="{20349790-80D6-435D-AC61-24EDD9E806C4}"/>
    <cellStyle name="Normal 5 2 7 2 2 2" xfId="46806" xr:uid="{0B3D5C48-A96A-4796-AFBD-96BECAD00AB6}"/>
    <cellStyle name="Normal 5 2 7 2 3" xfId="46807" xr:uid="{C2A811AB-DDD2-43B0-993B-DB41D552D165}"/>
    <cellStyle name="Normal 5 2 7 3" xfId="46808" xr:uid="{18D7ED01-FC53-4A8B-A98B-9240BC1A1EF2}"/>
    <cellStyle name="Normal 5 2 7 3 2" xfId="46809" xr:uid="{3576C615-2926-4311-835C-2F5A3FD17880}"/>
    <cellStyle name="Normal 5 2 7 4" xfId="46810" xr:uid="{FC422228-692E-48D4-8C34-6E3398C331FA}"/>
    <cellStyle name="Normal 5 2 8" xfId="46811" xr:uid="{C04E0484-81AC-4EA9-A15E-005906ADF571}"/>
    <cellStyle name="Normal 5 2 8 2" xfId="46812" xr:uid="{5DD7F17E-42C4-4CC9-9177-C61BB7CB98C1}"/>
    <cellStyle name="Normal 5 2 8 2 2" xfId="46813" xr:uid="{347E70E2-1C1D-429E-9837-1D86F2E09BA6}"/>
    <cellStyle name="Normal 5 2 8 3" xfId="46814" xr:uid="{417BBC23-FF3B-4FB0-A55C-FFAD5C5F0024}"/>
    <cellStyle name="Normal 5 2 9" xfId="46815" xr:uid="{D2A57B68-1C0E-4435-A7A8-4967B19FD1C3}"/>
    <cellStyle name="Normal 5 2 9 2" xfId="46816" xr:uid="{EC6F2F14-997B-416A-BC83-48F7B6B96495}"/>
    <cellStyle name="Normal 5 3" xfId="726" xr:uid="{614F6805-BDA8-4095-8329-842CA9E58C86}"/>
    <cellStyle name="Normal 5 3 2" xfId="46818" xr:uid="{65A6CF08-2606-44AC-9644-90F0853F9FE5}"/>
    <cellStyle name="Normal 5 3 3" xfId="46819" xr:uid="{D6BFA23F-0FEB-48C4-B977-EB9295E854EB}"/>
    <cellStyle name="Normal 5 3 4" xfId="46817" xr:uid="{46D8569E-894A-4B81-ADFA-5688D46694BA}"/>
    <cellStyle name="Normal 5 4" xfId="724" xr:uid="{F9F7900A-BE40-432F-9CDA-F971669FF73D}"/>
    <cellStyle name="Normal 5 4 2" xfId="1517" xr:uid="{0CD88625-210B-4DCA-95C8-FFC36227A87C}"/>
    <cellStyle name="Normal 5 4 3" xfId="46820" xr:uid="{19A57366-F25B-43B9-B0BC-E357CB5456FF}"/>
    <cellStyle name="Normal 5 5" xfId="1322" xr:uid="{7964F854-62DB-4700-81BB-7E9D9133A4DC}"/>
    <cellStyle name="Normal 5 5 2" xfId="46821" xr:uid="{F11E0B88-73B9-4FE9-9FC4-F4AD51F43C40}"/>
    <cellStyle name="Normal 5 6" xfId="342" xr:uid="{92F492BF-7E14-4A7A-BF81-5008C623586F}"/>
    <cellStyle name="Normal 5 6 2" xfId="46822" xr:uid="{9DEA21DB-B8ED-4D79-9976-28FE2B7A5136}"/>
    <cellStyle name="Normal 5 7" xfId="46823" xr:uid="{F00BF6E2-A8F2-4D56-A7ED-2388CEF40535}"/>
    <cellStyle name="Normal 5 8" xfId="46763" xr:uid="{62657873-3DB0-4758-8C7D-9A977652647C}"/>
    <cellStyle name="Normal 5 9" xfId="53465" xr:uid="{D1ACB112-9E70-4F4F-BF38-21C807B5EF2B}"/>
    <cellStyle name="Normal 5_Consolidation" xfId="46824" xr:uid="{E3841392-0422-4870-9D6B-EA693B30B62E}"/>
    <cellStyle name="Normal 50" xfId="46825" xr:uid="{86D4AE84-1E02-449F-9E2C-ADBA377762F7}"/>
    <cellStyle name="Normal 50 2" xfId="46826" xr:uid="{087A9E52-0A30-4EE2-9368-FC5F0A53BD49}"/>
    <cellStyle name="Normal 50 2 2" xfId="46827" xr:uid="{47F6DF4A-FF92-457B-B3B6-53CB9BF509FA}"/>
    <cellStyle name="Normal 50 3" xfId="46828" xr:uid="{316D5C8D-7DF8-4D71-8DD9-8BF3DFE11FA8}"/>
    <cellStyle name="Normal 51" xfId="46829" xr:uid="{BAA7FF5B-DC6D-4F56-8C61-AAE7BF210866}"/>
    <cellStyle name="Normal 51 2" xfId="46830" xr:uid="{4A728194-80D3-4E4C-9217-F7BB58835819}"/>
    <cellStyle name="Normal 51 3" xfId="46831" xr:uid="{73F7BE5B-54F4-4AD5-ADE4-E5D2653D324D}"/>
    <cellStyle name="Normal 52" xfId="46832" xr:uid="{FF421C6F-0257-4CBD-9A73-7F649DBB20C6}"/>
    <cellStyle name="Normal 52 2" xfId="46833" xr:uid="{2489FEFC-3CC1-41B4-BC04-44E9DCDC4323}"/>
    <cellStyle name="Normal 52 3" xfId="46834" xr:uid="{DAA8CC5A-2620-42B7-B3C2-FD9E9F5113C9}"/>
    <cellStyle name="Normal 53" xfId="46835" xr:uid="{5022788E-0C37-4AAC-9CEE-841D1D740180}"/>
    <cellStyle name="Normal 53 2" xfId="46836" xr:uid="{934174EC-3116-4EDC-A299-75A4E04EC3C2}"/>
    <cellStyle name="Normal 53 2 2" xfId="46837" xr:uid="{276D56DF-2F5F-4635-BC1D-353404F4153C}"/>
    <cellStyle name="Normal 53 3" xfId="46838" xr:uid="{EA6F2E40-B001-408C-8BA9-4EBD5DEE4DF9}"/>
    <cellStyle name="Normal 54" xfId="46839" xr:uid="{ED0B79C8-AB7C-4FE9-A62E-1B08DCD07425}"/>
    <cellStyle name="Normal 54 2" xfId="46840" xr:uid="{3D91BFA0-C5F5-4AC7-88E3-DE86146661E8}"/>
    <cellStyle name="Normal 54 3" xfId="46841" xr:uid="{6E326438-94E3-412C-B62D-924B002FA482}"/>
    <cellStyle name="Normal 55" xfId="46842" xr:uid="{168AE6C6-9DDD-4447-9220-23E9F38CF81D}"/>
    <cellStyle name="Normal 55 2" xfId="46843" xr:uid="{9C678D3B-AAEC-4F0A-880B-3C573EE1F979}"/>
    <cellStyle name="Normal 55 3" xfId="46844" xr:uid="{3D5EE81E-2FC3-448D-B885-FE6A58A47A14}"/>
    <cellStyle name="Normal 56" xfId="46845" xr:uid="{313839B4-CB96-402F-BDF3-3B5A8C2E3349}"/>
    <cellStyle name="Normal 56 2" xfId="46846" xr:uid="{2DBF1756-5D0D-4DDC-9CD9-CDD8565BAD0E}"/>
    <cellStyle name="Normal 56 3" xfId="46847" xr:uid="{17B9ADB7-BE88-4426-9110-524A13800335}"/>
    <cellStyle name="Normal 57" xfId="46848" xr:uid="{16F839DA-1DC5-4559-9297-303396FBE8E6}"/>
    <cellStyle name="Normal 57 2" xfId="46849" xr:uid="{6A765077-EFCD-45F5-BFD7-492260AB567D}"/>
    <cellStyle name="Normal 57 3" xfId="46850" xr:uid="{134CCCA6-2D23-4464-B391-9D7BC2C5A9CB}"/>
    <cellStyle name="Normal 58" xfId="46851" xr:uid="{C0CE1C72-C148-4CD8-BABB-F292422363D1}"/>
    <cellStyle name="Normal 58 2" xfId="46852" xr:uid="{B71CD9FB-C94B-4280-86FC-9DAC4B142F11}"/>
    <cellStyle name="Normal 58 3" xfId="46853" xr:uid="{8E326EE3-6E2E-493C-9323-654809D8B15C}"/>
    <cellStyle name="Normal 59" xfId="46854" xr:uid="{E515C6E7-8D5C-4068-A812-E926F2763A9B}"/>
    <cellStyle name="Normal 59 2" xfId="46855" xr:uid="{C59D1D97-9452-43BA-82AF-DD933DA1415A}"/>
    <cellStyle name="Normal 59 3" xfId="46856" xr:uid="{6FD5F114-7379-4918-A817-C463D88DA19A}"/>
    <cellStyle name="Normal 6" xfId="172" xr:uid="{E563CD14-05BA-4B3F-9047-E6C75CBC006D}"/>
    <cellStyle name="Normal 6 10" xfId="46857" xr:uid="{CFE035DE-0B4D-46CA-A590-7884E9339E01}"/>
    <cellStyle name="Normal 6 11" xfId="1609" xr:uid="{FC917015-5206-44EA-A5BC-90214F61798A}"/>
    <cellStyle name="Normal 6 12" xfId="53463" xr:uid="{7061FC05-FAB0-4A84-9A07-F6FD716ED23C}"/>
    <cellStyle name="Normal 6 2" xfId="727" xr:uid="{A619DE60-7A56-4C02-87A6-615D2F5FFBF0}"/>
    <cellStyle name="Normal 6 2 2" xfId="1188" xr:uid="{E005A9A8-AB23-4F6B-8AF7-6AF56C679EEB}"/>
    <cellStyle name="Normal 6 2 2 2" xfId="46860" xr:uid="{20717B40-ED33-423A-A5F5-1045B8F374E6}"/>
    <cellStyle name="Normal 6 2 2 2 2" xfId="46861" xr:uid="{5CD00E85-DE2E-40B0-A1DF-E1A44752F886}"/>
    <cellStyle name="Normal 6 2 2 2 2 2" xfId="46862" xr:uid="{0036AC16-B826-4D2E-849F-244DB4146555}"/>
    <cellStyle name="Normal 6 2 2 2 2 2 2" xfId="46863" xr:uid="{9EA434A4-FC4A-460D-A2A0-174AC4A04ADA}"/>
    <cellStyle name="Normal 6 2 2 2 2 2 2 2" xfId="46864" xr:uid="{34E6E5A6-BA50-4756-97B4-A71D85607C31}"/>
    <cellStyle name="Normal 6 2 2 2 2 2 2 2 2" xfId="46865" xr:uid="{676C9CF5-0A90-4CD9-A3E3-59EAA4834586}"/>
    <cellStyle name="Normal 6 2 2 2 2 2 2 3" xfId="46866" xr:uid="{A0CADC06-0336-4C8C-B7CE-501CB3BDBA5E}"/>
    <cellStyle name="Normal 6 2 2 2 2 2 3" xfId="46867" xr:uid="{56FD5979-6C36-4D1E-802B-757FB37799E5}"/>
    <cellStyle name="Normal 6 2 2 2 2 2 3 2" xfId="46868" xr:uid="{A41F7629-8F90-45F0-B4DA-328271A991B2}"/>
    <cellStyle name="Normal 6 2 2 2 2 2 4" xfId="46869" xr:uid="{7F62056A-9518-4C1A-A63C-A1A83A72FA8E}"/>
    <cellStyle name="Normal 6 2 2 2 2 3" xfId="46870" xr:uid="{E810FD4C-539A-4557-8696-14E6A46EFAEA}"/>
    <cellStyle name="Normal 6 2 2 2 2 3 2" xfId="46871" xr:uid="{BAC51417-FDC7-41A8-A62E-883501EAD112}"/>
    <cellStyle name="Normal 6 2 2 2 2 3 2 2" xfId="46872" xr:uid="{44A1456D-1C9C-4BBB-85B5-897E1F34F71C}"/>
    <cellStyle name="Normal 6 2 2 2 2 3 3" xfId="46873" xr:uid="{9AE8F4C3-36EF-4864-B5E4-6C85CEE52643}"/>
    <cellStyle name="Normal 6 2 2 2 2 4" xfId="46874" xr:uid="{80EC774B-F1BC-4F07-B22C-F9CF4E1BA957}"/>
    <cellStyle name="Normal 6 2 2 2 2 4 2" xfId="46875" xr:uid="{D9734D75-40D5-43A1-AB7B-CC7A5406D03A}"/>
    <cellStyle name="Normal 6 2 2 2 2 5" xfId="46876" xr:uid="{8664236F-44D2-45D7-8EA3-C8F0529186C3}"/>
    <cellStyle name="Normal 6 2 2 2 3" xfId="46877" xr:uid="{1249C618-2ADB-4F0C-9D23-BA4362C24464}"/>
    <cellStyle name="Normal 6 2 2 2 3 2" xfId="46878" xr:uid="{8E850B02-7687-44BD-8F8D-86EC73E8CD19}"/>
    <cellStyle name="Normal 6 2 2 2 3 2 2" xfId="46879" xr:uid="{CF511CCD-4FA1-49F3-94BE-93F1BF9BF7FA}"/>
    <cellStyle name="Normal 6 2 2 2 3 2 2 2" xfId="46880" xr:uid="{FCF197AC-D48C-42E4-BD4E-D3F1CB60F20E}"/>
    <cellStyle name="Normal 6 2 2 2 3 2 3" xfId="46881" xr:uid="{03D6A14A-D25D-493C-9DF0-A9A1E40A0AFE}"/>
    <cellStyle name="Normal 6 2 2 2 3 3" xfId="46882" xr:uid="{2181A3CF-401C-4205-ABAF-82AE335F5B96}"/>
    <cellStyle name="Normal 6 2 2 2 3 3 2" xfId="46883" xr:uid="{552EE321-8472-402F-960B-492800C5A403}"/>
    <cellStyle name="Normal 6 2 2 2 3 4" xfId="46884" xr:uid="{3AC03666-6250-4CDA-AFF9-07089C7297E7}"/>
    <cellStyle name="Normal 6 2 2 2 4" xfId="46885" xr:uid="{B9F8E4AD-EF21-41A8-86ED-20E93E2AEC0D}"/>
    <cellStyle name="Normal 6 2 2 2 4 2" xfId="46886" xr:uid="{CDD7AD61-A221-482A-A1C5-0136B0B7478B}"/>
    <cellStyle name="Normal 6 2 2 2 4 2 2" xfId="46887" xr:uid="{2D382C45-060C-4D1E-A0F8-6713E79FF69D}"/>
    <cellStyle name="Normal 6 2 2 2 4 3" xfId="46888" xr:uid="{152F749D-683F-4935-8A3F-C2F3E0B3D170}"/>
    <cellStyle name="Normal 6 2 2 2 5" xfId="46889" xr:uid="{99E79C6F-D1A4-4963-854F-ED7B45901519}"/>
    <cellStyle name="Normal 6 2 2 2 5 2" xfId="46890" xr:uid="{150E0568-988D-4695-B20A-C2761FA4C922}"/>
    <cellStyle name="Normal 6 2 2 2 6" xfId="46891" xr:uid="{3D18FEC0-0A38-4A03-98B1-1DD22075A5A2}"/>
    <cellStyle name="Normal 6 2 2 3" xfId="46892" xr:uid="{B3BE4126-FF2C-4E10-A913-2AAEE1127D4F}"/>
    <cellStyle name="Normal 6 2 2 3 2" xfId="46893" xr:uid="{8B8A8B60-260B-42C7-95EC-2B1D6AAF425D}"/>
    <cellStyle name="Normal 6 2 2 3 2 2" xfId="46894" xr:uid="{A8546EAE-F8D2-4B6C-A71F-12085AE4149A}"/>
    <cellStyle name="Normal 6 2 2 3 2 2 2" xfId="46895" xr:uid="{602338A1-6FEF-4FC5-88FA-3FE242580F0D}"/>
    <cellStyle name="Normal 6 2 2 3 2 2 2 2" xfId="46896" xr:uid="{543A80FE-7665-433A-BA81-677F094CCC48}"/>
    <cellStyle name="Normal 6 2 2 3 2 2 3" xfId="46897" xr:uid="{26D5F8E2-6E12-4E44-940B-4FBFD9013AE7}"/>
    <cellStyle name="Normal 6 2 2 3 2 3" xfId="46898" xr:uid="{805513BE-CCDE-43C0-899D-7F394D81DBED}"/>
    <cellStyle name="Normal 6 2 2 3 2 3 2" xfId="46899" xr:uid="{92E018F4-E49C-47DC-92F7-51976F843825}"/>
    <cellStyle name="Normal 6 2 2 3 2 4" xfId="46900" xr:uid="{A421CAEE-0B90-4A63-9B3B-DBE3C3A28777}"/>
    <cellStyle name="Normal 6 2 2 3 3" xfId="46901" xr:uid="{C730DC7E-BFA2-4652-A7F0-CB4D59EFD7E7}"/>
    <cellStyle name="Normal 6 2 2 3 3 2" xfId="46902" xr:uid="{AEAAF301-1141-4EC8-963A-BF6D0266404D}"/>
    <cellStyle name="Normal 6 2 2 3 3 2 2" xfId="46903" xr:uid="{B7A6AC33-CCB9-4088-BFB6-802DA9A28030}"/>
    <cellStyle name="Normal 6 2 2 3 3 3" xfId="46904" xr:uid="{8FA47639-95A3-4FD6-8691-3A747A4543F9}"/>
    <cellStyle name="Normal 6 2 2 3 4" xfId="46905" xr:uid="{479B5EC1-66F3-4ED9-BFDC-FBA96FB311A1}"/>
    <cellStyle name="Normal 6 2 2 3 4 2" xfId="46906" xr:uid="{D7D28864-CC33-4F92-918A-B628E1E3D7ED}"/>
    <cellStyle name="Normal 6 2 2 3 5" xfId="46907" xr:uid="{94356F99-7AF2-43B3-87FF-C544EDE960AC}"/>
    <cellStyle name="Normal 6 2 2 4" xfId="46908" xr:uid="{721A6CFB-BF6F-482A-9623-1403D59980C2}"/>
    <cellStyle name="Normal 6 2 2 4 2" xfId="46909" xr:uid="{E133DD39-FEAE-429B-9EC7-0A64C339882D}"/>
    <cellStyle name="Normal 6 2 2 4 2 2" xfId="46910" xr:uid="{991EFA05-21BB-4B6B-8882-D00DDE7F2DA0}"/>
    <cellStyle name="Normal 6 2 2 4 2 2 2" xfId="46911" xr:uid="{B694C650-3F1E-4F79-8A9B-A0457575DA92}"/>
    <cellStyle name="Normal 6 2 2 4 2 3" xfId="46912" xr:uid="{9E0BE8FE-7B9E-49AF-9D19-0533BBA07CA4}"/>
    <cellStyle name="Normal 6 2 2 4 3" xfId="46913" xr:uid="{7E356ED6-16F6-4F38-8DB7-BE77589379CB}"/>
    <cellStyle name="Normal 6 2 2 4 3 2" xfId="46914" xr:uid="{DCBDB4CD-5711-4C83-B084-3D30F39E76C2}"/>
    <cellStyle name="Normal 6 2 2 4 4" xfId="46915" xr:uid="{3B125C04-82A1-4C8B-AAAA-5B36C26283EB}"/>
    <cellStyle name="Normal 6 2 2 5" xfId="46916" xr:uid="{6EFFC0FD-B5D0-457B-B2DE-28AB5193D837}"/>
    <cellStyle name="Normal 6 2 2 5 2" xfId="46917" xr:uid="{E0ABBBC3-1AB2-4E0A-BEEB-8EEEB32F9CBE}"/>
    <cellStyle name="Normal 6 2 2 5 2 2" xfId="46918" xr:uid="{66D4C1F9-8667-43B9-A678-B030B7802D9D}"/>
    <cellStyle name="Normal 6 2 2 5 3" xfId="46919" xr:uid="{FDE60B4F-4865-4032-8263-88BC4429B136}"/>
    <cellStyle name="Normal 6 2 2 6" xfId="46920" xr:uid="{AEB49DD3-C0E0-497A-A378-AE0D6CCC0C8C}"/>
    <cellStyle name="Normal 6 2 2 6 2" xfId="46921" xr:uid="{340EDD6D-B105-4132-AF90-416E9989E8B2}"/>
    <cellStyle name="Normal 6 2 2 7" xfId="46922" xr:uid="{FA28FA3B-B7E0-4547-9901-7FFE944DD99D}"/>
    <cellStyle name="Normal 6 2 2 8" xfId="46859" xr:uid="{DB35ADD8-CBCC-4372-9D33-20793F7521FF}"/>
    <cellStyle name="Normal 6 2 3" xfId="1358" xr:uid="{FF45CB50-ABEC-4C12-BF6E-5CE5B90E65E0}"/>
    <cellStyle name="Normal 6 2 3 2" xfId="46924" xr:uid="{0A032478-4B37-4E2C-8353-A107824A78CB}"/>
    <cellStyle name="Normal 6 2 3 2 2" xfId="46925" xr:uid="{353187CB-04FD-4FAA-9BBE-06C2B252C44B}"/>
    <cellStyle name="Normal 6 2 3 2 2 2" xfId="46926" xr:uid="{C7960E0B-0468-4FE8-A1A8-8DA96612EFE3}"/>
    <cellStyle name="Normal 6 2 3 2 2 2 2" xfId="46927" xr:uid="{97223DF9-9E35-413E-B556-719F308CA64B}"/>
    <cellStyle name="Normal 6 2 3 2 2 2 2 2" xfId="46928" xr:uid="{0F92332D-EE3D-4DBD-871C-2C35B7291E96}"/>
    <cellStyle name="Normal 6 2 3 2 2 2 3" xfId="46929" xr:uid="{43BB0A04-BC58-4956-B48B-BAEDC9E0DBAD}"/>
    <cellStyle name="Normal 6 2 3 2 2 3" xfId="46930" xr:uid="{D8B2CB18-397E-4ADB-AF41-E01522E35649}"/>
    <cellStyle name="Normal 6 2 3 2 2 3 2" xfId="46931" xr:uid="{9802EC04-235E-4740-8154-BDABCED097F0}"/>
    <cellStyle name="Normal 6 2 3 2 2 4" xfId="46932" xr:uid="{15C6F17F-0EFE-453E-B4DC-D92895212A79}"/>
    <cellStyle name="Normal 6 2 3 2 3" xfId="46933" xr:uid="{A89682E5-A4B9-4CA0-9200-3A77EE91070B}"/>
    <cellStyle name="Normal 6 2 3 2 3 2" xfId="46934" xr:uid="{E9DEB619-D1D7-4379-8ECB-255AF48A0691}"/>
    <cellStyle name="Normal 6 2 3 2 3 2 2" xfId="46935" xr:uid="{C96A05E7-A657-4B3A-A9E3-9C00E8B6FC81}"/>
    <cellStyle name="Normal 6 2 3 2 3 3" xfId="46936" xr:uid="{6A78035F-DCAE-4E3D-B515-8F7EA5077023}"/>
    <cellStyle name="Normal 6 2 3 2 4" xfId="46937" xr:uid="{58EAB434-4C50-4F3D-BD34-BC2D0E9F430D}"/>
    <cellStyle name="Normal 6 2 3 2 4 2" xfId="46938" xr:uid="{463C74CB-AA1E-4BB5-A3D3-515D5166892A}"/>
    <cellStyle name="Normal 6 2 3 2 5" xfId="46939" xr:uid="{61942370-5826-406E-A9CB-C3C963242EFA}"/>
    <cellStyle name="Normal 6 2 3 3" xfId="46940" xr:uid="{017C6914-9399-46E3-BE5B-894A2426326B}"/>
    <cellStyle name="Normal 6 2 3 3 2" xfId="46941" xr:uid="{D0316A88-2E01-4FE2-8ED5-0D5179794DFB}"/>
    <cellStyle name="Normal 6 2 3 3 2 2" xfId="46942" xr:uid="{F27A609A-265D-4111-B46E-B4FFBCCE31C2}"/>
    <cellStyle name="Normal 6 2 3 3 2 2 2" xfId="46943" xr:uid="{0A454C09-8613-4358-B2E8-C23CDF0BC65A}"/>
    <cellStyle name="Normal 6 2 3 3 2 3" xfId="46944" xr:uid="{01E9FFA0-5360-4A46-91CC-64112528BBFE}"/>
    <cellStyle name="Normal 6 2 3 3 3" xfId="46945" xr:uid="{A0F4A3C4-DB0F-4546-A0BD-ADC03B486BBE}"/>
    <cellStyle name="Normal 6 2 3 3 3 2" xfId="46946" xr:uid="{4B9E044D-E736-4ADF-99C1-118DA7030EC9}"/>
    <cellStyle name="Normal 6 2 3 3 4" xfId="46947" xr:uid="{583CE43F-2326-41E8-874F-F2271E1AEB07}"/>
    <cellStyle name="Normal 6 2 3 4" xfId="46948" xr:uid="{80EC6BE6-D017-48BB-AC48-40A7971E98D7}"/>
    <cellStyle name="Normal 6 2 3 4 2" xfId="46949" xr:uid="{A86C007F-BC8D-4799-9FAC-CAE3197B4CBE}"/>
    <cellStyle name="Normal 6 2 3 4 2 2" xfId="46950" xr:uid="{42E40057-2680-4901-8183-C17DFE7343DE}"/>
    <cellStyle name="Normal 6 2 3 4 3" xfId="46951" xr:uid="{984A7B5D-B302-414F-A66C-AC3FA2ED1909}"/>
    <cellStyle name="Normal 6 2 3 5" xfId="46952" xr:uid="{51496FE3-228F-4404-9D0F-4C4D1B09F3B5}"/>
    <cellStyle name="Normal 6 2 3 5 2" xfId="46953" xr:uid="{12E13DFB-B0FA-4B95-875B-74E2C6CA3C75}"/>
    <cellStyle name="Normal 6 2 3 6" xfId="46954" xr:uid="{EA84AB3B-1C30-4233-B7F2-DF2810F49C87}"/>
    <cellStyle name="Normal 6 2 3 7" xfId="46923" xr:uid="{FF2516BD-2857-4BA2-88E4-6D5579D47805}"/>
    <cellStyle name="Normal 6 2 4" xfId="1277" xr:uid="{999E1F6A-1088-4DEF-95D5-CF17EF26E8EA}"/>
    <cellStyle name="Normal 6 2 4 2" xfId="46956" xr:uid="{F76D1407-3470-40A6-B7D4-DA4822FEDF0D}"/>
    <cellStyle name="Normal 6 2 4 2 2" xfId="46957" xr:uid="{424D1131-51E9-4B4D-84D6-13B3253E3AD9}"/>
    <cellStyle name="Normal 6 2 4 2 2 2" xfId="46958" xr:uid="{90C82A40-7365-41A6-A70D-871BCD44D157}"/>
    <cellStyle name="Normal 6 2 4 2 2 2 2" xfId="46959" xr:uid="{89E4697A-AADA-4183-BE2E-3E861DA72847}"/>
    <cellStyle name="Normal 6 2 4 2 2 3" xfId="46960" xr:uid="{606F7093-441A-4636-B291-A6983BE18864}"/>
    <cellStyle name="Normal 6 2 4 2 3" xfId="46961" xr:uid="{7B58F92C-988F-4947-BC28-7A2C7AD908D7}"/>
    <cellStyle name="Normal 6 2 4 2 3 2" xfId="46962" xr:uid="{57D2054A-5EA5-437B-B7DF-A5C6E7F767D3}"/>
    <cellStyle name="Normal 6 2 4 2 4" xfId="46963" xr:uid="{BDE44294-D356-4926-A3E4-608D41437A65}"/>
    <cellStyle name="Normal 6 2 4 3" xfId="46964" xr:uid="{293EA786-1CED-481A-AC01-F8C0410A01CF}"/>
    <cellStyle name="Normal 6 2 4 3 2" xfId="46965" xr:uid="{328A6B86-5475-469F-9E2E-E0714FE2A2BC}"/>
    <cellStyle name="Normal 6 2 4 3 2 2" xfId="46966" xr:uid="{A9DAB0CD-D616-4C41-9D7D-94FBBCC9C37F}"/>
    <cellStyle name="Normal 6 2 4 3 3" xfId="46967" xr:uid="{E78D5ACA-250A-45D8-ACEB-B624C804D443}"/>
    <cellStyle name="Normal 6 2 4 4" xfId="46968" xr:uid="{1D1D3B2E-5304-431D-BD51-8B6C4C462760}"/>
    <cellStyle name="Normal 6 2 4 4 2" xfId="46969" xr:uid="{959E5BBF-DC76-445C-B1BB-E8D31AAEEC09}"/>
    <cellStyle name="Normal 6 2 4 5" xfId="46970" xr:uid="{ADD3EA58-42B5-4685-9BD9-457D3933237E}"/>
    <cellStyle name="Normal 6 2 4 6" xfId="46955" xr:uid="{8AB48672-8088-4E5B-8C51-9BD90BB22110}"/>
    <cellStyle name="Normal 6 2 5" xfId="46971" xr:uid="{380024F1-63E7-4919-AB78-4414A0F35212}"/>
    <cellStyle name="Normal 6 2 6" xfId="46972" xr:uid="{46AE3308-74F9-4762-B6D9-C6F766AF779F}"/>
    <cellStyle name="Normal 6 2 7" xfId="46858" xr:uid="{2205A826-9139-4BCD-844A-6E5B700AFE49}"/>
    <cellStyle name="Normal 6 3" xfId="1518" xr:uid="{13652349-9D53-45C4-BF59-9DFCABEE2EA3}"/>
    <cellStyle name="Normal 6 3 2" xfId="46974" xr:uid="{B0911E98-34C1-478C-9511-2DF334D07575}"/>
    <cellStyle name="Normal 6 3 2 2" xfId="46975" xr:uid="{9F1FCD67-542C-445D-8FDD-57EDAC56EA22}"/>
    <cellStyle name="Normal 6 3 2 2 2" xfId="46976" xr:uid="{1E162406-5FF3-43A9-94EE-FBD69E3B776F}"/>
    <cellStyle name="Normal 6 3 2 2 2 2" xfId="46977" xr:uid="{2AEBE305-BB36-447F-8F52-74FE7ABF2F2C}"/>
    <cellStyle name="Normal 6 3 2 2 2 2 2" xfId="46978" xr:uid="{98F4B5AA-E7AB-4620-B660-D545BA1FD7BB}"/>
    <cellStyle name="Normal 6 3 2 2 2 2 2 2" xfId="46979" xr:uid="{68D3C14B-007C-4BCE-9274-E83A7AB59F5E}"/>
    <cellStyle name="Normal 6 3 2 2 2 2 3" xfId="46980" xr:uid="{2000BEE6-B761-49C0-A250-E42FF6A41CF6}"/>
    <cellStyle name="Normal 6 3 2 2 2 3" xfId="46981" xr:uid="{F70D086A-0210-45C1-98D0-92AA2A6E24D6}"/>
    <cellStyle name="Normal 6 3 2 2 2 3 2" xfId="46982" xr:uid="{F74A94E1-C45C-43B5-8929-2D62FA6EDE6E}"/>
    <cellStyle name="Normal 6 3 2 2 2 4" xfId="46983" xr:uid="{F4189FA7-E1C0-48E2-824D-6E60409129F5}"/>
    <cellStyle name="Normal 6 3 2 2 3" xfId="46984" xr:uid="{62B9F0C8-3226-4BFA-BC71-ACFD07A9A344}"/>
    <cellStyle name="Normal 6 3 2 2 3 2" xfId="46985" xr:uid="{2E45808A-E261-4D69-9900-6515346CD53A}"/>
    <cellStyle name="Normal 6 3 2 2 3 2 2" xfId="46986" xr:uid="{94DE75EC-D950-4F91-95E6-6DA2BE87D005}"/>
    <cellStyle name="Normal 6 3 2 2 3 3" xfId="46987" xr:uid="{9F58BEFF-9D49-4D57-8F1A-029F60A35D8C}"/>
    <cellStyle name="Normal 6 3 2 2 4" xfId="46988" xr:uid="{8B52D8C5-CCD0-4D3C-80F2-370718BCAFED}"/>
    <cellStyle name="Normal 6 3 2 2 4 2" xfId="46989" xr:uid="{CC5E2F7B-8AFB-463A-994E-7F0B521BBD43}"/>
    <cellStyle name="Normal 6 3 2 2 5" xfId="46990" xr:uid="{467E270D-CE2A-410A-A6E2-14C81B0AB617}"/>
    <cellStyle name="Normal 6 3 2 3" xfId="46991" xr:uid="{71090A4F-71DD-4BAF-BD44-690D0127F193}"/>
    <cellStyle name="Normal 6 3 2 3 2" xfId="46992" xr:uid="{E31B9736-5A98-4D1C-9B4B-16F895B71363}"/>
    <cellStyle name="Normal 6 3 2 3 2 2" xfId="46993" xr:uid="{1A9FAE0B-0B7B-4252-B28C-AF480DD2443F}"/>
    <cellStyle name="Normal 6 3 2 3 2 2 2" xfId="46994" xr:uid="{F7005F8B-77F8-4027-89B2-14A23145A386}"/>
    <cellStyle name="Normal 6 3 2 3 2 3" xfId="46995" xr:uid="{73356729-56B2-4AFA-A451-AECD0F9455E0}"/>
    <cellStyle name="Normal 6 3 2 3 3" xfId="46996" xr:uid="{8D415BD9-5F1D-4DF6-B400-CEAAC76D845A}"/>
    <cellStyle name="Normal 6 3 2 3 3 2" xfId="46997" xr:uid="{CBB097A9-8624-4705-8177-FFCC778F4307}"/>
    <cellStyle name="Normal 6 3 2 3 4" xfId="46998" xr:uid="{2B8C346F-1AF7-440F-ABBC-299500C9A0FE}"/>
    <cellStyle name="Normal 6 3 2 4" xfId="46999" xr:uid="{32C304D7-DE35-442B-A6C2-12E93B013077}"/>
    <cellStyle name="Normal 6 3 2 4 2" xfId="47000" xr:uid="{D2D315C6-BC22-456F-8358-433F37C23571}"/>
    <cellStyle name="Normal 6 3 2 4 2 2" xfId="47001" xr:uid="{84A6B0B6-0791-436E-B1EE-403C4DC90663}"/>
    <cellStyle name="Normal 6 3 2 4 3" xfId="47002" xr:uid="{27CC51D3-F72E-4EE1-8803-23C376CE65CF}"/>
    <cellStyle name="Normal 6 3 2 5" xfId="47003" xr:uid="{031BF2C5-EE38-49C0-A455-DE96A43CCDB0}"/>
    <cellStyle name="Normal 6 3 2 5 2" xfId="47004" xr:uid="{C919F777-0D42-4476-976E-5B3B4370B3C5}"/>
    <cellStyle name="Normal 6 3 2 6" xfId="47005" xr:uid="{66749FEC-6D3A-4B75-93C5-2B0078E3C0E1}"/>
    <cellStyle name="Normal 6 3 3" xfId="47006" xr:uid="{16D160FC-4957-4F08-9338-8A180C2D92A3}"/>
    <cellStyle name="Normal 6 3 3 2" xfId="47007" xr:uid="{ECAE40F6-8DF3-4378-8646-E9024B777EF2}"/>
    <cellStyle name="Normal 6 3 3 2 2" xfId="47008" xr:uid="{0057BB71-AADA-47D7-922B-EE667F6FFD87}"/>
    <cellStyle name="Normal 6 3 3 2 2 2" xfId="47009" xr:uid="{D3ADEB78-5485-420B-89B3-CC365B26E00E}"/>
    <cellStyle name="Normal 6 3 3 2 2 2 2" xfId="47010" xr:uid="{9BA2CEB3-C083-406C-9714-0D7D792F6E97}"/>
    <cellStyle name="Normal 6 3 3 2 2 3" xfId="47011" xr:uid="{14E7DFD9-D1BE-4B78-9504-86071A08CAC5}"/>
    <cellStyle name="Normal 6 3 3 2 3" xfId="47012" xr:uid="{A575A672-EDCE-4544-A014-F642B84060BA}"/>
    <cellStyle name="Normal 6 3 3 2 3 2" xfId="47013" xr:uid="{282DCF99-DC93-4B2C-85BC-608E0D83DC43}"/>
    <cellStyle name="Normal 6 3 3 2 4" xfId="47014" xr:uid="{4A4462F4-4DFD-4964-95A3-82A7F9CB23BB}"/>
    <cellStyle name="Normal 6 3 3 3" xfId="47015" xr:uid="{D251124C-D238-4200-9689-D9FB95EE289B}"/>
    <cellStyle name="Normal 6 3 3 3 2" xfId="47016" xr:uid="{C7B6B1CA-21EF-4F29-9495-2B06D728E3C4}"/>
    <cellStyle name="Normal 6 3 3 3 2 2" xfId="47017" xr:uid="{D7C5BC2C-4906-44D7-9FBE-C0F734BFC8FF}"/>
    <cellStyle name="Normal 6 3 3 3 3" xfId="47018" xr:uid="{D792C7BE-97B0-4F1B-9941-2A3D00DC68EE}"/>
    <cellStyle name="Normal 6 3 3 4" xfId="47019" xr:uid="{08BFC3D7-028A-4480-8ADB-F3331F078C8B}"/>
    <cellStyle name="Normal 6 3 3 4 2" xfId="47020" xr:uid="{8972CD0E-EEBD-46BF-96A1-28B2DA7A232A}"/>
    <cellStyle name="Normal 6 3 3 5" xfId="47021" xr:uid="{EEDE0869-D97B-4712-9C11-0F68D37E4C65}"/>
    <cellStyle name="Normal 6 3 4" xfId="47022" xr:uid="{CCFC25C4-79B3-47D9-AA71-8A3C946B8352}"/>
    <cellStyle name="Normal 6 3 4 2" xfId="47023" xr:uid="{01C1CAAB-D384-47BA-86E8-64634EDCFCFF}"/>
    <cellStyle name="Normal 6 3 4 2 2" xfId="47024" xr:uid="{AFA71A27-6381-4D08-9AEC-BB3E89AC507D}"/>
    <cellStyle name="Normal 6 3 4 2 2 2" xfId="47025" xr:uid="{2200D4FD-860E-4B5D-A89C-9DC4BA6E2568}"/>
    <cellStyle name="Normal 6 3 4 2 3" xfId="47026" xr:uid="{C856CEFD-5011-4205-B772-79ECDDE90D30}"/>
    <cellStyle name="Normal 6 3 4 3" xfId="47027" xr:uid="{3BA40F2B-BBD0-4322-9F86-E2AA4DFA0305}"/>
    <cellStyle name="Normal 6 3 4 3 2" xfId="47028" xr:uid="{AD01CE3C-43DD-4657-9369-7DFCDF3E5EDA}"/>
    <cellStyle name="Normal 6 3 4 4" xfId="47029" xr:uid="{E10F6094-282D-450B-B694-3589C1ACB352}"/>
    <cellStyle name="Normal 6 3 5" xfId="47030" xr:uid="{3F884E8F-EB71-413C-A697-49C06C839253}"/>
    <cellStyle name="Normal 6 3 5 2" xfId="47031" xr:uid="{ED863B6A-D92E-4FEF-84CF-3807BE13178A}"/>
    <cellStyle name="Normal 6 3 5 2 2" xfId="47032" xr:uid="{2090F57C-E9E9-410B-8F70-A21858F43491}"/>
    <cellStyle name="Normal 6 3 5 3" xfId="47033" xr:uid="{4886450C-2C7E-4501-8E14-4098780EFF89}"/>
    <cellStyle name="Normal 6 3 6" xfId="47034" xr:uid="{AAED55F8-3A5A-43D0-ABB7-EBED4A353E1B}"/>
    <cellStyle name="Normal 6 3 6 2" xfId="47035" xr:uid="{66DB300B-BCB1-4F45-A719-4D4E21AE63D5}"/>
    <cellStyle name="Normal 6 3 7" xfId="47036" xr:uid="{8BB33182-6219-4877-999F-7155CA60FB4B}"/>
    <cellStyle name="Normal 6 3 8" xfId="46973" xr:uid="{954A11B8-D0F9-4F07-8B11-5A39BD52766C}"/>
    <cellStyle name="Normal 6 4" xfId="444" xr:uid="{497A697A-6FB0-4CDE-A501-F0DB4DEF6CDD}"/>
    <cellStyle name="Normal 6 4 2" xfId="47038" xr:uid="{59120A28-11F5-4D27-8520-C1518F213DBF}"/>
    <cellStyle name="Normal 6 4 3" xfId="47039" xr:uid="{389E8543-BB52-4548-B9A6-ED7157688A2C}"/>
    <cellStyle name="Normal 6 4 4" xfId="47037" xr:uid="{55EBF229-9FC3-4F97-B9A6-58B07E55068B}"/>
    <cellStyle name="Normal 6 5" xfId="47040" xr:uid="{93CA4FFF-2BE8-4979-BD3A-34C81C42B6F9}"/>
    <cellStyle name="Normal 6 5 2" xfId="47041" xr:uid="{8B812561-D925-47BE-B4A0-3133D400B723}"/>
    <cellStyle name="Normal 6 5 2 2" xfId="47042" xr:uid="{1979B0C8-B5FC-4587-8BD5-F396BBC374D8}"/>
    <cellStyle name="Normal 6 5 2 2 2" xfId="47043" xr:uid="{4BB8290C-B399-4FC1-88E8-77AD84D9BE54}"/>
    <cellStyle name="Normal 6 5 2 2 2 2" xfId="47044" xr:uid="{ECB60AA0-2917-4D10-83A5-9EB30BF1BC72}"/>
    <cellStyle name="Normal 6 5 2 2 2 2 2" xfId="47045" xr:uid="{EC91B93B-B042-4816-BACD-F921F70F21C6}"/>
    <cellStyle name="Normal 6 5 2 2 2 3" xfId="47046" xr:uid="{23065A63-AD0F-4279-AA2D-08F09CDE79CE}"/>
    <cellStyle name="Normal 6 5 2 2 3" xfId="47047" xr:uid="{A86A4959-7DA1-4FBE-945D-FFB1B5AA330A}"/>
    <cellStyle name="Normal 6 5 2 2 3 2" xfId="47048" xr:uid="{DA88CDD7-5992-4552-9A6D-494CA89A8527}"/>
    <cellStyle name="Normal 6 5 2 2 4" xfId="47049" xr:uid="{B900FC5B-479B-4610-8756-034AC890B8FF}"/>
    <cellStyle name="Normal 6 5 2 3" xfId="47050" xr:uid="{609D8DB8-AED7-4DC5-B41E-D3F7B6D532F5}"/>
    <cellStyle name="Normal 6 5 2 3 2" xfId="47051" xr:uid="{BBD28DB2-08BB-4570-927B-CA9A1BFB4652}"/>
    <cellStyle name="Normal 6 5 2 3 2 2" xfId="47052" xr:uid="{331899EF-E14F-446B-86F9-06571306E9D4}"/>
    <cellStyle name="Normal 6 5 2 3 3" xfId="47053" xr:uid="{6B66F6E3-2F75-4836-B4A2-E77B789B0443}"/>
    <cellStyle name="Normal 6 5 2 4" xfId="47054" xr:uid="{6030341F-2E42-4438-8AE9-756B90815590}"/>
    <cellStyle name="Normal 6 5 2 4 2" xfId="47055" xr:uid="{14519D5C-8159-488D-8419-7C0C6A760E00}"/>
    <cellStyle name="Normal 6 5 2 5" xfId="47056" xr:uid="{8C122D5C-C0F9-4593-ACD2-FF9AAD0BBDAD}"/>
    <cellStyle name="Normal 6 5 3" xfId="47057" xr:uid="{832C68D0-C3E3-483A-98F2-4E88525CF6E7}"/>
    <cellStyle name="Normal 6 5 3 2" xfId="47058" xr:uid="{8C0EAD9B-FD6C-4492-87E8-9AE9871E3507}"/>
    <cellStyle name="Normal 6 5 3 2 2" xfId="47059" xr:uid="{D63E6901-CD07-4D8F-A846-DB1FA017A406}"/>
    <cellStyle name="Normal 6 5 3 2 2 2" xfId="47060" xr:uid="{154DBBB7-6E9D-4C3A-8C99-E44FA5275430}"/>
    <cellStyle name="Normal 6 5 3 2 3" xfId="47061" xr:uid="{8D89C1EB-BA0C-4DFF-B944-30E9B9581473}"/>
    <cellStyle name="Normal 6 5 3 3" xfId="47062" xr:uid="{398F8637-68AD-46CC-8E14-0A88C8AC2726}"/>
    <cellStyle name="Normal 6 5 3 3 2" xfId="47063" xr:uid="{03B9D444-6F4D-457E-BAB5-380B744226E6}"/>
    <cellStyle name="Normal 6 5 3 4" xfId="47064" xr:uid="{0D84D53D-623D-4498-B21D-1920A8967654}"/>
    <cellStyle name="Normal 6 5 4" xfId="47065" xr:uid="{CAB27636-EE93-4081-A064-5CC95356166A}"/>
    <cellStyle name="Normal 6 5 4 2" xfId="47066" xr:uid="{81367D04-51E1-4CC9-BC23-81CB34E3C049}"/>
    <cellStyle name="Normal 6 5 4 2 2" xfId="47067" xr:uid="{67A80EA7-083F-43D1-B49E-A710EB87406B}"/>
    <cellStyle name="Normal 6 5 4 3" xfId="47068" xr:uid="{6944F003-9A52-4C20-90D1-76F46002CCB2}"/>
    <cellStyle name="Normal 6 5 5" xfId="47069" xr:uid="{1A18A58D-BFF0-4FF1-8DCF-A1414819F591}"/>
    <cellStyle name="Normal 6 5 5 2" xfId="47070" xr:uid="{284247BB-329C-4DF1-9301-6AA35FF55ECA}"/>
    <cellStyle name="Normal 6 5 6" xfId="47071" xr:uid="{CB00C4BD-E3CE-415C-9ACA-4F3D3753979F}"/>
    <cellStyle name="Normal 6 6" xfId="47072" xr:uid="{961C167E-A626-45A0-A1C7-99791B10C991}"/>
    <cellStyle name="Normal 6 6 2" xfId="47073" xr:uid="{DAA3A21F-D435-4982-9456-184483CADA39}"/>
    <cellStyle name="Normal 6 6 2 2" xfId="47074" xr:uid="{5F146B2A-EEE8-45D5-9973-2C66B5413C3E}"/>
    <cellStyle name="Normal 6 6 2 2 2" xfId="47075" xr:uid="{D2FF2223-A492-4CAE-BA7D-C6CCA24303F4}"/>
    <cellStyle name="Normal 6 6 2 2 2 2" xfId="47076" xr:uid="{DB886E89-17B5-45FE-941D-580839B9E6D1}"/>
    <cellStyle name="Normal 6 6 2 2 3" xfId="47077" xr:uid="{89B389C9-9184-4961-AE8B-1648E6B9B49B}"/>
    <cellStyle name="Normal 6 6 2 3" xfId="47078" xr:uid="{3502D7BC-D29A-4E67-97EA-9F0CBFD3C6AD}"/>
    <cellStyle name="Normal 6 6 2 3 2" xfId="47079" xr:uid="{6E1C81DF-9C6F-4B52-8C33-D5A3B6C51D15}"/>
    <cellStyle name="Normal 6 6 2 4" xfId="47080" xr:uid="{003C130D-D553-4198-83D6-48389E4CEFA6}"/>
    <cellStyle name="Normal 6 6 3" xfId="47081" xr:uid="{2E63A2B1-F433-4D82-92A2-74CD742E9E27}"/>
    <cellStyle name="Normal 6 6 3 2" xfId="47082" xr:uid="{E7B32FD5-6670-426E-8A75-A95335ABB3F4}"/>
    <cellStyle name="Normal 6 6 3 2 2" xfId="47083" xr:uid="{21881D54-FFFC-48CC-A58F-AF302364CA14}"/>
    <cellStyle name="Normal 6 6 3 3" xfId="47084" xr:uid="{FE51DD59-1BFB-4054-9280-E2931FC8ABE8}"/>
    <cellStyle name="Normal 6 6 4" xfId="47085" xr:uid="{FA9439D2-BEAA-47FD-BDDF-C40D2787D634}"/>
    <cellStyle name="Normal 6 6 4 2" xfId="47086" xr:uid="{0663720D-0C31-4F59-8FEA-0D8534DEFB66}"/>
    <cellStyle name="Normal 6 6 5" xfId="47087" xr:uid="{2DBAC546-6E91-4EA3-9EEF-D134745395E5}"/>
    <cellStyle name="Normal 6 7" xfId="47088" xr:uid="{51851AF5-7A9E-405E-A7D8-893524960F0C}"/>
    <cellStyle name="Normal 6 7 2" xfId="47089" xr:uid="{8B817380-2E82-403D-A456-478072B8ACC1}"/>
    <cellStyle name="Normal 6 7 2 2" xfId="47090" xr:uid="{4393CE4D-CFD5-483C-BFE6-AB77D979DD4F}"/>
    <cellStyle name="Normal 6 7 2 2 2" xfId="47091" xr:uid="{C67AC24A-D253-4544-8B76-81BFBB35B69A}"/>
    <cellStyle name="Normal 6 7 2 2 2 2" xfId="47092" xr:uid="{93C7CF1E-B750-4F73-B725-D7F71E03C332}"/>
    <cellStyle name="Normal 6 7 2 2 3" xfId="47093" xr:uid="{5744EC69-199C-4B9B-9081-EA9093A19139}"/>
    <cellStyle name="Normal 6 7 2 3" xfId="47094" xr:uid="{56FAADC2-EB6D-4440-8A35-32DA0CCBC940}"/>
    <cellStyle name="Normal 6 7 2 3 2" xfId="47095" xr:uid="{3B036D1F-C424-415E-BE94-50E7F8590A65}"/>
    <cellStyle name="Normal 6 7 2 4" xfId="47096" xr:uid="{FE6C2E19-4356-4A33-8F1C-7C49D3F76B48}"/>
    <cellStyle name="Normal 6 7 3" xfId="47097" xr:uid="{96D73DAE-761A-4BC9-829B-3B1983AD918B}"/>
    <cellStyle name="Normal 6 7 3 2" xfId="47098" xr:uid="{AD5EEFFC-73A6-4B68-95A5-F7AB78070588}"/>
    <cellStyle name="Normal 6 7 3 2 2" xfId="47099" xr:uid="{630BAD7C-7411-43B3-918E-F9BC4D87E5B3}"/>
    <cellStyle name="Normal 6 7 3 3" xfId="47100" xr:uid="{93830C61-9213-4FB0-91AE-99F6E5E3F0A7}"/>
    <cellStyle name="Normal 6 7 4" xfId="47101" xr:uid="{21D238E9-1757-4030-843F-2D63B8DF065C}"/>
    <cellStyle name="Normal 6 7 4 2" xfId="47102" xr:uid="{1EA23DAE-72DA-42C7-B9A6-D55E7B0BB1D2}"/>
    <cellStyle name="Normal 6 7 5" xfId="47103" xr:uid="{2EE9707E-E5CB-4FD6-8B1C-4A67C5837206}"/>
    <cellStyle name="Normal 6 8" xfId="47104" xr:uid="{2B09F08E-ADBC-40B8-ADDB-FC2C18DD227D}"/>
    <cellStyle name="Normal 6 9" xfId="47105" xr:uid="{5D0E0417-E397-4A3D-9B3C-1E20754E000F}"/>
    <cellStyle name="Normal 60" xfId="47106" xr:uid="{D2839E2A-0B22-4C5D-82D0-931A23ACB955}"/>
    <cellStyle name="Normal 60 2" xfId="47107" xr:uid="{B725F5CC-9C9F-4909-8437-D4CFE8B1AC11}"/>
    <cellStyle name="Normal 60 2 2" xfId="47108" xr:uid="{3934687B-4F5A-4B80-BB6B-EF8747569FE1}"/>
    <cellStyle name="Normal 60 2 2 2" xfId="47109" xr:uid="{112719DF-49C6-4B3C-992D-B00F226A69D6}"/>
    <cellStyle name="Normal 60 2 2 2 2" xfId="47110" xr:uid="{7C6CDD25-8432-442E-8582-3ABC69AB8823}"/>
    <cellStyle name="Normal 60 2 2 2 2 2" xfId="47111" xr:uid="{EE80986A-7108-4952-B968-5D5621BDD2F3}"/>
    <cellStyle name="Normal 60 2 2 2 2 2 2" xfId="47112" xr:uid="{D3DD8B1F-9B27-4B43-BFFE-14DDFE71E321}"/>
    <cellStyle name="Normal 60 2 2 2 2 2 2 2" xfId="47113" xr:uid="{FAA58F8E-35E3-42A0-8B80-16282D6E633F}"/>
    <cellStyle name="Normal 60 2 2 2 2 2 2 2 2" xfId="47114" xr:uid="{4439D786-07FF-4B7F-843A-B937AFBEDA70}"/>
    <cellStyle name="Normal 60 2 2 2 2 2 2 3" xfId="47115" xr:uid="{3237DE46-71C2-48E4-B207-1A0E3849D621}"/>
    <cellStyle name="Normal 60 2 2 2 2 2 3" xfId="47116" xr:uid="{391FB45C-9598-4772-952C-95E99B30B724}"/>
    <cellStyle name="Normal 60 2 2 2 2 2 3 2" xfId="47117" xr:uid="{92981CC8-725E-403B-935B-2A0C6221172D}"/>
    <cellStyle name="Normal 60 2 2 2 2 2 4" xfId="47118" xr:uid="{212230F9-86EF-432E-89D8-D51BD76393CA}"/>
    <cellStyle name="Normal 60 2 2 2 2 3" xfId="47119" xr:uid="{A59E89F6-8E35-4FB4-8D61-9EC0A0527879}"/>
    <cellStyle name="Normal 60 2 2 2 2 3 2" xfId="47120" xr:uid="{FB1F6691-5163-4CEF-8E11-91C580A3FEC9}"/>
    <cellStyle name="Normal 60 2 2 2 2 3 2 2" xfId="47121" xr:uid="{FDA6713E-D4B8-4757-9697-CCAF97437B6E}"/>
    <cellStyle name="Normal 60 2 2 2 2 3 3" xfId="47122" xr:uid="{E4DA5143-8253-47EE-994E-042EAD94B37B}"/>
    <cellStyle name="Normal 60 2 2 2 2 4" xfId="47123" xr:uid="{B9362A13-5718-44EF-98F4-3B187F1EDE93}"/>
    <cellStyle name="Normal 60 2 2 2 2 4 2" xfId="47124" xr:uid="{8BAFF06C-F96F-42FB-80DF-05FFDD80FDA2}"/>
    <cellStyle name="Normal 60 2 2 2 2 5" xfId="47125" xr:uid="{147E44EF-336A-429F-B40F-EF2250BDA624}"/>
    <cellStyle name="Normal 60 2 2 2 3" xfId="47126" xr:uid="{7C62DC8E-0CEA-4EC3-BB37-726995CDBE31}"/>
    <cellStyle name="Normal 60 2 2 2 3 2" xfId="47127" xr:uid="{D5B8AFBB-A0FB-46E3-BB70-CEEC312476B0}"/>
    <cellStyle name="Normal 60 2 2 2 3 2 2" xfId="47128" xr:uid="{8C55B870-A54F-4A9E-BA1A-68D10B11AF53}"/>
    <cellStyle name="Normal 60 2 2 2 3 2 2 2" xfId="47129" xr:uid="{D81CBD73-3882-4BDE-BFD3-4825A9E88E40}"/>
    <cellStyle name="Normal 60 2 2 2 3 2 3" xfId="47130" xr:uid="{5A21A02A-1B1B-4A31-85C6-29EA20404D7C}"/>
    <cellStyle name="Normal 60 2 2 2 3 3" xfId="47131" xr:uid="{5C439138-8A06-4025-B4D4-DFC3A7DEA498}"/>
    <cellStyle name="Normal 60 2 2 2 3 3 2" xfId="47132" xr:uid="{EC2949E7-49B6-4552-8BE9-B25879AF4545}"/>
    <cellStyle name="Normal 60 2 2 2 3 4" xfId="47133" xr:uid="{E7209D40-F1B5-41B5-8AAF-B7149A10910B}"/>
    <cellStyle name="Normal 60 2 2 2 4" xfId="47134" xr:uid="{5C46641B-D4F7-4F59-B609-39AB48591CCA}"/>
    <cellStyle name="Normal 60 2 2 2 4 2" xfId="47135" xr:uid="{AB994A40-666A-41DE-AA6C-413C998AA624}"/>
    <cellStyle name="Normal 60 2 2 2 4 2 2" xfId="47136" xr:uid="{3A8529FA-C037-4703-941F-4581C11073D7}"/>
    <cellStyle name="Normal 60 2 2 2 4 3" xfId="47137" xr:uid="{5F61E8AB-CE3E-4238-AEFC-8CB1D61D3F5B}"/>
    <cellStyle name="Normal 60 2 2 2 5" xfId="47138" xr:uid="{814ABB2C-9707-4863-8B5D-5C40C3D3FA2D}"/>
    <cellStyle name="Normal 60 2 2 2 5 2" xfId="47139" xr:uid="{C04A6008-4586-4C16-A1CB-581115D61F4A}"/>
    <cellStyle name="Normal 60 2 2 2 6" xfId="47140" xr:uid="{7AD698FB-6DA1-4B9E-8355-660EEF8BC366}"/>
    <cellStyle name="Normal 60 2 2 3" xfId="47141" xr:uid="{A7EEFF35-30CB-4165-89D7-C08B8EB33220}"/>
    <cellStyle name="Normal 60 2 2 3 2" xfId="47142" xr:uid="{9C60FA03-F953-4F08-88A6-CC36D1AA3727}"/>
    <cellStyle name="Normal 60 2 2 3 2 2" xfId="47143" xr:uid="{88D27073-D5CB-44EE-B2EC-1F0D806F6160}"/>
    <cellStyle name="Normal 60 2 2 3 2 2 2" xfId="47144" xr:uid="{BC29232F-7880-409B-AE17-4222FA9C8641}"/>
    <cellStyle name="Normal 60 2 2 3 2 2 2 2" xfId="47145" xr:uid="{133AD440-66F9-4596-AFDE-29AC34D298F6}"/>
    <cellStyle name="Normal 60 2 2 3 2 2 3" xfId="47146" xr:uid="{659C9E4C-D187-4B09-9618-0DEAEFFBCB23}"/>
    <cellStyle name="Normal 60 2 2 3 2 3" xfId="47147" xr:uid="{52520D3C-8E07-48BE-9602-21A81E06F175}"/>
    <cellStyle name="Normal 60 2 2 3 2 3 2" xfId="47148" xr:uid="{DB7C7604-47D2-4093-AACC-74D93FB6B964}"/>
    <cellStyle name="Normal 60 2 2 3 2 4" xfId="47149" xr:uid="{F98B2ACA-02C7-40EB-9EEB-2B1F25C84696}"/>
    <cellStyle name="Normal 60 2 2 3 3" xfId="47150" xr:uid="{22C089F7-274F-4070-B299-522C9F25700A}"/>
    <cellStyle name="Normal 60 2 2 3 3 2" xfId="47151" xr:uid="{39D173F2-BAE0-463A-AE0C-A01D3E71DD0E}"/>
    <cellStyle name="Normal 60 2 2 3 3 2 2" xfId="47152" xr:uid="{C44B41B0-181E-405F-84E4-7833826FEB4D}"/>
    <cellStyle name="Normal 60 2 2 3 3 3" xfId="47153" xr:uid="{85157B6A-9381-4025-8A44-EF9746F4A32A}"/>
    <cellStyle name="Normal 60 2 2 3 4" xfId="47154" xr:uid="{4B83DA80-FC5B-472A-B2E3-68A998E19EC4}"/>
    <cellStyle name="Normal 60 2 2 3 4 2" xfId="47155" xr:uid="{D1FB9DC6-7280-4DA2-BE72-EB091A2B6FEB}"/>
    <cellStyle name="Normal 60 2 2 3 5" xfId="47156" xr:uid="{859B2F07-C5D6-4EF7-B8A3-5CD328C59745}"/>
    <cellStyle name="Normal 60 2 2 4" xfId="47157" xr:uid="{289F243B-34FE-4973-8EEF-CFC43474DB9F}"/>
    <cellStyle name="Normal 60 2 2 4 2" xfId="47158" xr:uid="{1AC2F59D-7B94-4CFA-B4F7-844CE8B777AA}"/>
    <cellStyle name="Normal 60 2 2 4 2 2" xfId="47159" xr:uid="{EC170BEC-82EF-4067-972E-37525444272D}"/>
    <cellStyle name="Normal 60 2 2 4 2 2 2" xfId="47160" xr:uid="{E0686ABB-90DE-4C1E-8597-D3C51A8EA1A7}"/>
    <cellStyle name="Normal 60 2 2 4 2 3" xfId="47161" xr:uid="{FB7986D1-5870-4B83-B9E4-2D91E4EAE866}"/>
    <cellStyle name="Normal 60 2 2 4 3" xfId="47162" xr:uid="{979E2399-29D6-4C8A-8F72-E6D39E21D088}"/>
    <cellStyle name="Normal 60 2 2 4 3 2" xfId="47163" xr:uid="{05B47E56-066F-4206-ABC5-F6E8B0CDF8FE}"/>
    <cellStyle name="Normal 60 2 2 4 4" xfId="47164" xr:uid="{16D44F7E-EC4A-47B7-B3D5-A55FCB1675F3}"/>
    <cellStyle name="Normal 60 2 2 5" xfId="47165" xr:uid="{E65CC6F5-BEE4-4FD5-8E26-B4A19FF7AF87}"/>
    <cellStyle name="Normal 60 2 2 5 2" xfId="47166" xr:uid="{4071BA8C-F657-41D8-A756-66E460B8BA3D}"/>
    <cellStyle name="Normal 60 2 2 5 2 2" xfId="47167" xr:uid="{F6A023FA-AC46-4F43-808E-2D971D44C1FC}"/>
    <cellStyle name="Normal 60 2 2 5 3" xfId="47168" xr:uid="{6E1BB049-1807-43D3-83D8-82B680D29BC5}"/>
    <cellStyle name="Normal 60 2 2 6" xfId="47169" xr:uid="{B1BA41CA-AB5C-46A8-BCF7-28805B4E5B0C}"/>
    <cellStyle name="Normal 60 2 2 6 2" xfId="47170" xr:uid="{790A2833-8AF7-41B3-A6F5-81F9DA8F85E2}"/>
    <cellStyle name="Normal 60 2 2 7" xfId="47171" xr:uid="{54EAB25E-4A00-49B4-A651-8796E4976F00}"/>
    <cellStyle name="Normal 60 2 3" xfId="47172" xr:uid="{590B6EE4-1BB4-4AB7-8652-C4809207B73D}"/>
    <cellStyle name="Normal 60 2 3 2" xfId="47173" xr:uid="{5F9618B8-2FB8-4DA7-BB1B-1477AC1AAA2F}"/>
    <cellStyle name="Normal 60 2 3 2 2" xfId="47174" xr:uid="{7264C59E-8113-4F4F-9009-4C3EC43B21B0}"/>
    <cellStyle name="Normal 60 2 3 2 2 2" xfId="47175" xr:uid="{AE515B1C-AAA3-4CDC-ADAE-B75751A4C938}"/>
    <cellStyle name="Normal 60 2 3 2 2 2 2" xfId="47176" xr:uid="{E73B10A5-2056-472A-9B6A-6A4F1CA1B80E}"/>
    <cellStyle name="Normal 60 2 3 2 2 2 2 2" xfId="47177" xr:uid="{1B2D4895-75D4-4EA9-9ACC-EC883DD13860}"/>
    <cellStyle name="Normal 60 2 3 2 2 2 3" xfId="47178" xr:uid="{DBAB4A1E-B09B-40BA-8C69-F4EBF672BB53}"/>
    <cellStyle name="Normal 60 2 3 2 2 3" xfId="47179" xr:uid="{6D757375-112D-4B3D-A049-AD6292EA8F09}"/>
    <cellStyle name="Normal 60 2 3 2 2 3 2" xfId="47180" xr:uid="{5D7307A8-5966-4F65-B5B6-8BF2CD89BFE0}"/>
    <cellStyle name="Normal 60 2 3 2 2 4" xfId="47181" xr:uid="{D6C3D730-9E02-4B9B-8412-012A1414EBB1}"/>
    <cellStyle name="Normal 60 2 3 2 3" xfId="47182" xr:uid="{FC8E5EA8-E985-4CE4-A3AF-520A53368B62}"/>
    <cellStyle name="Normal 60 2 3 2 3 2" xfId="47183" xr:uid="{4E99BDD7-A141-4BB5-9025-C8AB6166DEB4}"/>
    <cellStyle name="Normal 60 2 3 2 3 2 2" xfId="47184" xr:uid="{450AE09B-D629-4C34-A2E8-611FC31642F7}"/>
    <cellStyle name="Normal 60 2 3 2 3 3" xfId="47185" xr:uid="{2D2B9DFE-0166-428F-9450-1F9E187998C5}"/>
    <cellStyle name="Normal 60 2 3 2 4" xfId="47186" xr:uid="{7FF58C3C-E895-4A93-AA2C-AB52FB71D6F8}"/>
    <cellStyle name="Normal 60 2 3 2 4 2" xfId="47187" xr:uid="{C9F4A49F-9F55-46EB-B264-448680C88170}"/>
    <cellStyle name="Normal 60 2 3 2 5" xfId="47188" xr:uid="{6E6416C5-E036-4527-B636-39C08BAEEAE2}"/>
    <cellStyle name="Normal 60 2 3 3" xfId="47189" xr:uid="{BB9F04C9-0A89-4E6D-85BE-894842392DAD}"/>
    <cellStyle name="Normal 60 2 3 3 2" xfId="47190" xr:uid="{4652235E-5D18-4C39-85AA-53EE1AE43B41}"/>
    <cellStyle name="Normal 60 2 3 3 2 2" xfId="47191" xr:uid="{30E3497E-B901-430B-9E59-FE0694A6AE4E}"/>
    <cellStyle name="Normal 60 2 3 3 2 2 2" xfId="47192" xr:uid="{D4E1E1B5-4D2A-4A34-BA29-55E3D2FFB17B}"/>
    <cellStyle name="Normal 60 2 3 3 2 3" xfId="47193" xr:uid="{40755167-21BD-49CF-9E10-E8C1B63F7EBB}"/>
    <cellStyle name="Normal 60 2 3 3 3" xfId="47194" xr:uid="{298B2CB2-5CB8-4AE7-95CA-9D87288180DF}"/>
    <cellStyle name="Normal 60 2 3 3 3 2" xfId="47195" xr:uid="{89383EF1-B565-4A6B-A4C3-383C77B64C53}"/>
    <cellStyle name="Normal 60 2 3 3 4" xfId="47196" xr:uid="{61ABE1C1-3A20-49A6-B0C1-38FA2E3D0763}"/>
    <cellStyle name="Normal 60 2 3 4" xfId="47197" xr:uid="{9048E73D-68CD-4A01-B4C4-9322A9AFC869}"/>
    <cellStyle name="Normal 60 2 3 4 2" xfId="47198" xr:uid="{883B81B2-4575-4413-86C5-5B6013B692D6}"/>
    <cellStyle name="Normal 60 2 3 4 2 2" xfId="47199" xr:uid="{BE41B8BD-B8A2-4E5C-A1CB-8536AE4A7F32}"/>
    <cellStyle name="Normal 60 2 3 4 3" xfId="47200" xr:uid="{E502ACB9-8FCB-4E4C-B1E6-764F6F84BF3E}"/>
    <cellStyle name="Normal 60 2 3 5" xfId="47201" xr:uid="{15CF52DB-26EF-42BA-A3F3-8A1BDD902530}"/>
    <cellStyle name="Normal 60 2 3 5 2" xfId="47202" xr:uid="{6A6C198E-4FAE-4758-A5E3-C6F8383FEB7E}"/>
    <cellStyle name="Normal 60 2 3 6" xfId="47203" xr:uid="{6AFACC8F-5FF4-4366-ADE6-3B8865762824}"/>
    <cellStyle name="Normal 60 2 4" xfId="47204" xr:uid="{C472C2D3-436F-4325-9A89-A0F7D97EA403}"/>
    <cellStyle name="Normal 60 2 4 2" xfId="47205" xr:uid="{AF6535C9-85CE-41B8-9DB5-933E0C4FB344}"/>
    <cellStyle name="Normal 60 2 4 2 2" xfId="47206" xr:uid="{9C273E61-390F-4E7B-9C8D-CA21A2577A7A}"/>
    <cellStyle name="Normal 60 2 4 2 2 2" xfId="47207" xr:uid="{8E47ABFD-0AFF-4F79-8A71-70DDB46FD12F}"/>
    <cellStyle name="Normal 60 2 4 2 2 2 2" xfId="47208" xr:uid="{021F8D04-0025-41AE-A1AE-C39CA20A3AD6}"/>
    <cellStyle name="Normal 60 2 4 2 2 3" xfId="47209" xr:uid="{69170A25-8220-4361-9ED7-2DFFCC0097F7}"/>
    <cellStyle name="Normal 60 2 4 2 3" xfId="47210" xr:uid="{49BD0943-EDDA-464D-8691-C09DF1269C48}"/>
    <cellStyle name="Normal 60 2 4 2 3 2" xfId="47211" xr:uid="{99B19237-38EF-445A-8E0E-FF4F86CD7D4F}"/>
    <cellStyle name="Normal 60 2 4 2 4" xfId="47212" xr:uid="{673F83B6-30FB-4512-A079-D151400BE2A8}"/>
    <cellStyle name="Normal 60 2 4 3" xfId="47213" xr:uid="{BBE4F13C-C8F1-4171-B18D-F88E9989D74E}"/>
    <cellStyle name="Normal 60 2 4 3 2" xfId="47214" xr:uid="{F37D1ED9-5D23-4861-AEAE-E9E40D767827}"/>
    <cellStyle name="Normal 60 2 4 3 2 2" xfId="47215" xr:uid="{0B5E6311-BEB5-47F7-9419-DF7EE26472FC}"/>
    <cellStyle name="Normal 60 2 4 3 3" xfId="47216" xr:uid="{AF629E88-8DD9-4DD0-8E54-97FE28C798B6}"/>
    <cellStyle name="Normal 60 2 4 4" xfId="47217" xr:uid="{79F58938-3DCE-4CD5-BAE4-C929341B77F6}"/>
    <cellStyle name="Normal 60 2 4 4 2" xfId="47218" xr:uid="{2B4BD84F-171F-4626-9E55-0DD59A858171}"/>
    <cellStyle name="Normal 60 2 4 5" xfId="47219" xr:uid="{89292BD5-00F4-4C6F-ABD2-DD5EFA761EF2}"/>
    <cellStyle name="Normal 60 2 5" xfId="47220" xr:uid="{009EF20C-E51E-429D-89EF-73800BB23B55}"/>
    <cellStyle name="Normal 60 2 5 2" xfId="47221" xr:uid="{ACFC4E96-563B-478B-BB57-07B0C8F39547}"/>
    <cellStyle name="Normal 60 2 5 2 2" xfId="47222" xr:uid="{7CB9FB96-7B05-439B-8400-E7891CE05947}"/>
    <cellStyle name="Normal 60 2 5 2 2 2" xfId="47223" xr:uid="{5F784AE2-CC1D-4DAF-A860-EA5B987A12AF}"/>
    <cellStyle name="Normal 60 2 5 2 3" xfId="47224" xr:uid="{ADFC7151-5214-4572-B910-916EE0DDBC29}"/>
    <cellStyle name="Normal 60 2 5 3" xfId="47225" xr:uid="{BF6D77E1-4126-4F11-88A9-1D39B1A9AEF8}"/>
    <cellStyle name="Normal 60 2 5 3 2" xfId="47226" xr:uid="{9A037FC0-31A3-45EF-AB21-30807689F3AF}"/>
    <cellStyle name="Normal 60 2 5 4" xfId="47227" xr:uid="{0A2EB11B-998C-4E19-9364-5A6653A4E577}"/>
    <cellStyle name="Normal 60 2 6" xfId="47228" xr:uid="{065230B4-14AB-4999-8522-388434BAD4D9}"/>
    <cellStyle name="Normal 60 2 6 2" xfId="47229" xr:uid="{D0FBBEA8-EE35-4D51-BFCD-E0FA335EE00B}"/>
    <cellStyle name="Normal 60 2 6 2 2" xfId="47230" xr:uid="{11DCC726-2625-4F06-B1E2-FA45EAD9A9BA}"/>
    <cellStyle name="Normal 60 2 6 3" xfId="47231" xr:uid="{66C4BCF7-1E41-4913-8F9F-D2071591CA23}"/>
    <cellStyle name="Normal 60 2 7" xfId="47232" xr:uid="{8067F654-781B-426F-A31C-2510C3B44D33}"/>
    <cellStyle name="Normal 60 2 7 2" xfId="47233" xr:uid="{BAA6BCD5-5347-4267-B229-13F125DC307D}"/>
    <cellStyle name="Normal 60 2 8" xfId="47234" xr:uid="{9C0ADFA9-370D-46F0-BF35-7FDCEF0B0391}"/>
    <cellStyle name="Normal 60 3" xfId="47235" xr:uid="{C4CC1BBF-2B3E-4C83-AB5A-7C6B600C1361}"/>
    <cellStyle name="Normal 60 3 2" xfId="47236" xr:uid="{51B46473-0DC3-4DCF-B440-089656C55C9A}"/>
    <cellStyle name="Normal 60 3 2 2" xfId="47237" xr:uid="{0D8A15F6-2D9C-4578-9BEF-8E60E9F27119}"/>
    <cellStyle name="Normal 60 3 2 2 2" xfId="47238" xr:uid="{60DE07A3-42A7-49D2-AD1D-59236EF98213}"/>
    <cellStyle name="Normal 60 3 2 2 2 2" xfId="47239" xr:uid="{A107192D-9F50-4B6B-8D5A-B72780FE199C}"/>
    <cellStyle name="Normal 60 3 2 2 2 2 2" xfId="47240" xr:uid="{70DAEDFE-4573-441B-BF81-84DB899B979E}"/>
    <cellStyle name="Normal 60 3 2 2 2 2 2 2" xfId="47241" xr:uid="{39508085-0D32-4B1B-B6E4-4D3CCE96F8DA}"/>
    <cellStyle name="Normal 60 3 2 2 2 2 3" xfId="47242" xr:uid="{A43A3A9A-FB4A-4C87-8E69-7167C4E9F027}"/>
    <cellStyle name="Normal 60 3 2 2 2 3" xfId="47243" xr:uid="{8231B951-D9FD-4998-A3EC-8B7741C95F2E}"/>
    <cellStyle name="Normal 60 3 2 2 2 3 2" xfId="47244" xr:uid="{2BB0A3D5-FC6A-412A-B4DD-3131BC165F27}"/>
    <cellStyle name="Normal 60 3 2 2 2 4" xfId="47245" xr:uid="{9D8F58BD-00AD-4DCB-9214-75F2C8746B49}"/>
    <cellStyle name="Normal 60 3 2 2 3" xfId="47246" xr:uid="{B8DBCF33-F7BF-4E48-A6D4-5AFAB3C57B91}"/>
    <cellStyle name="Normal 60 3 2 2 3 2" xfId="47247" xr:uid="{F14FAA26-B3C1-44BC-ACE0-64485C8C72EC}"/>
    <cellStyle name="Normal 60 3 2 2 3 2 2" xfId="47248" xr:uid="{7BB7D07C-5B26-4078-ACE2-C1F1FBF14CD7}"/>
    <cellStyle name="Normal 60 3 2 2 3 3" xfId="47249" xr:uid="{9AEFE383-93A2-48FD-AF67-CC19C0661F96}"/>
    <cellStyle name="Normal 60 3 2 2 4" xfId="47250" xr:uid="{195C08BF-8375-4A97-B819-BD06AE726BDD}"/>
    <cellStyle name="Normal 60 3 2 2 4 2" xfId="47251" xr:uid="{EB28F55B-DB64-422E-B797-A2832CF8549F}"/>
    <cellStyle name="Normal 60 3 2 2 5" xfId="47252" xr:uid="{EE6EABFA-5B44-4BFA-B95C-14BAD05D74E1}"/>
    <cellStyle name="Normal 60 3 2 3" xfId="47253" xr:uid="{4BB55F35-9D95-431E-BA16-912E2BE13B6C}"/>
    <cellStyle name="Normal 60 3 2 3 2" xfId="47254" xr:uid="{3954E8F2-46CB-4A5B-BB36-77172FE90D40}"/>
    <cellStyle name="Normal 60 3 2 3 2 2" xfId="47255" xr:uid="{3AB21758-1A87-46F7-83D2-8B1567AAC211}"/>
    <cellStyle name="Normal 60 3 2 3 2 2 2" xfId="47256" xr:uid="{1881410F-CBD0-4085-8E23-D34CECBD4CD6}"/>
    <cellStyle name="Normal 60 3 2 3 2 3" xfId="47257" xr:uid="{B7093B76-99AA-4558-B5F6-63E541303118}"/>
    <cellStyle name="Normal 60 3 2 3 3" xfId="47258" xr:uid="{1F188B03-49A1-4B34-86E7-533E3E663ED9}"/>
    <cellStyle name="Normal 60 3 2 3 3 2" xfId="47259" xr:uid="{6FA64B57-AC27-4612-B7B1-21FF040FD509}"/>
    <cellStyle name="Normal 60 3 2 3 4" xfId="47260" xr:uid="{C0D731B9-560A-43F3-9012-71247909DCD6}"/>
    <cellStyle name="Normal 60 3 2 4" xfId="47261" xr:uid="{85A62AC1-C2A3-4C12-BDD8-41A203B4C336}"/>
    <cellStyle name="Normal 60 3 2 4 2" xfId="47262" xr:uid="{B54F44ED-F0AB-4756-A1B3-D7F8CEC325DD}"/>
    <cellStyle name="Normal 60 3 2 4 2 2" xfId="47263" xr:uid="{31A2A1AF-3B4C-497E-8AC1-4DA59EA124E1}"/>
    <cellStyle name="Normal 60 3 2 4 3" xfId="47264" xr:uid="{CD4CF700-81FD-4FD8-8B40-F16924F99ABC}"/>
    <cellStyle name="Normal 60 3 2 5" xfId="47265" xr:uid="{1801F699-A0C1-4CAF-B1F8-B460174D708E}"/>
    <cellStyle name="Normal 60 3 2 5 2" xfId="47266" xr:uid="{EE618D72-3266-440A-913E-298A9E68326A}"/>
    <cellStyle name="Normal 60 3 2 6" xfId="47267" xr:uid="{B2DE274E-9183-43D3-B499-53F08ED1ED3C}"/>
    <cellStyle name="Normal 60 3 3" xfId="47268" xr:uid="{67159E92-795A-4491-A7A6-FA7DB352177D}"/>
    <cellStyle name="Normal 60 3 3 2" xfId="47269" xr:uid="{D56294EE-34CA-45D5-89DB-33ECC39EFC01}"/>
    <cellStyle name="Normal 60 3 3 2 2" xfId="47270" xr:uid="{6FCF06F9-4DDA-462A-85B6-F33B430C04FA}"/>
    <cellStyle name="Normal 60 3 3 2 2 2" xfId="47271" xr:uid="{D35D038E-AA1D-489F-BEC8-3939963DE5D9}"/>
    <cellStyle name="Normal 60 3 3 2 2 2 2" xfId="47272" xr:uid="{75ED25B8-8843-418C-88E2-4242BA08AEE5}"/>
    <cellStyle name="Normal 60 3 3 2 2 3" xfId="47273" xr:uid="{58358EE5-F8ED-4330-B615-243BAA5A6A06}"/>
    <cellStyle name="Normal 60 3 3 2 3" xfId="47274" xr:uid="{90EDFE0C-0B9C-4F92-A52D-A745CA49B395}"/>
    <cellStyle name="Normal 60 3 3 2 3 2" xfId="47275" xr:uid="{C50A4FA8-D0D4-41A0-96C7-E2EB3BBD1EB1}"/>
    <cellStyle name="Normal 60 3 3 2 4" xfId="47276" xr:uid="{A054A6FF-D8B2-43F0-AA9D-DC4BFB58CFA9}"/>
    <cellStyle name="Normal 60 3 3 3" xfId="47277" xr:uid="{99C8E361-E34C-4063-9420-1083969667FA}"/>
    <cellStyle name="Normal 60 3 3 3 2" xfId="47278" xr:uid="{8E4AB39E-81F7-4C79-AA99-8AB95A51A114}"/>
    <cellStyle name="Normal 60 3 3 3 2 2" xfId="47279" xr:uid="{8962A0B6-0D4A-48EC-B3C7-0C0F62C12D94}"/>
    <cellStyle name="Normal 60 3 3 3 3" xfId="47280" xr:uid="{2C23A1D4-0FA9-4C16-8291-9F0F792E2BD9}"/>
    <cellStyle name="Normal 60 3 3 4" xfId="47281" xr:uid="{AADD6C2F-427B-451B-8C13-D8F88706A3DE}"/>
    <cellStyle name="Normal 60 3 3 4 2" xfId="47282" xr:uid="{1004A1A6-264A-46EF-AC39-F1E792080D87}"/>
    <cellStyle name="Normal 60 3 3 5" xfId="47283" xr:uid="{1AEBDA34-2FD4-4BA9-959E-F610D6264641}"/>
    <cellStyle name="Normal 60 3 4" xfId="47284" xr:uid="{91E5B527-37F6-48A4-B9AD-D1E2CC8760E1}"/>
    <cellStyle name="Normal 60 3 4 2" xfId="47285" xr:uid="{89CC0215-1834-4042-A55D-5988583BB7A9}"/>
    <cellStyle name="Normal 60 3 4 2 2" xfId="47286" xr:uid="{CDD2AB22-7447-4864-B16E-A90B59A24BC3}"/>
    <cellStyle name="Normal 60 3 4 2 2 2" xfId="47287" xr:uid="{FEEDA49F-188B-4F51-A41F-EE81ECA32285}"/>
    <cellStyle name="Normal 60 3 4 2 3" xfId="47288" xr:uid="{9C5BC683-3569-4A90-BBB7-24F17D194DDF}"/>
    <cellStyle name="Normal 60 3 4 3" xfId="47289" xr:uid="{C95D7859-3BEA-449D-904B-2448E731CAFA}"/>
    <cellStyle name="Normal 60 3 4 3 2" xfId="47290" xr:uid="{E9F2ADD4-4A50-47B2-82B4-AA7215DA4A4C}"/>
    <cellStyle name="Normal 60 3 4 4" xfId="47291" xr:uid="{605759A2-0F4F-4405-9FAA-7613E12A8006}"/>
    <cellStyle name="Normal 60 3 5" xfId="47292" xr:uid="{819351BB-0BE5-4CA6-927E-137611D76371}"/>
    <cellStyle name="Normal 60 3 5 2" xfId="47293" xr:uid="{355870B2-642D-40ED-B449-3F78B9007A35}"/>
    <cellStyle name="Normal 60 3 5 2 2" xfId="47294" xr:uid="{416AB821-8945-4D51-AF15-2E5DC16844C4}"/>
    <cellStyle name="Normal 60 3 5 3" xfId="47295" xr:uid="{6EFDB791-C4E3-425A-824D-A62168908730}"/>
    <cellStyle name="Normal 60 3 6" xfId="47296" xr:uid="{B9689707-FA18-46D4-8436-338E4721049C}"/>
    <cellStyle name="Normal 60 3 6 2" xfId="47297" xr:uid="{28E894B6-6601-4B7E-BA65-C527DFF6078F}"/>
    <cellStyle name="Normal 60 3 7" xfId="47298" xr:uid="{52198F34-D620-47AA-B100-A31FA86E2B53}"/>
    <cellStyle name="Normal 60 4" xfId="47299" xr:uid="{5907FA80-40B7-4F35-A865-7DB741B20471}"/>
    <cellStyle name="Normal 60 4 2" xfId="47300" xr:uid="{04222FD9-1765-4D76-A93A-1410A0606604}"/>
    <cellStyle name="Normal 60 4 2 2" xfId="47301" xr:uid="{CF9A8045-6FD3-4FA8-8FED-7E3EE4D08438}"/>
    <cellStyle name="Normal 60 4 2 2 2" xfId="47302" xr:uid="{EAFC9EF7-432A-4947-AC37-7F1B9A6595C7}"/>
    <cellStyle name="Normal 60 4 2 2 2 2" xfId="47303" xr:uid="{657E40C2-3F10-4C62-9244-2323D3FD5081}"/>
    <cellStyle name="Normal 60 4 2 2 2 2 2" xfId="47304" xr:uid="{293B2127-6DAD-464A-A3DD-909AA4E8BADE}"/>
    <cellStyle name="Normal 60 4 2 2 2 3" xfId="47305" xr:uid="{418FEE83-6495-4089-9454-0025CA8E42D5}"/>
    <cellStyle name="Normal 60 4 2 2 3" xfId="47306" xr:uid="{FBE557CC-0D28-4AE4-8ADD-10D364AD8CCF}"/>
    <cellStyle name="Normal 60 4 2 2 3 2" xfId="47307" xr:uid="{50972A7B-DB9B-4C30-B494-962280459FDB}"/>
    <cellStyle name="Normal 60 4 2 2 4" xfId="47308" xr:uid="{7475861F-72E3-4B8E-A3B6-9EC4DDE10B29}"/>
    <cellStyle name="Normal 60 4 2 3" xfId="47309" xr:uid="{DB688893-56D0-4FCB-BB3B-BA111EE5D5C8}"/>
    <cellStyle name="Normal 60 4 2 3 2" xfId="47310" xr:uid="{F8BBE4F9-2DEE-46DF-8F82-F08769CD3F85}"/>
    <cellStyle name="Normal 60 4 2 3 2 2" xfId="47311" xr:uid="{AE371844-930F-4663-8CA4-398BC2C94F60}"/>
    <cellStyle name="Normal 60 4 2 3 3" xfId="47312" xr:uid="{7B7353D5-22A8-4767-B092-DF5E1F133746}"/>
    <cellStyle name="Normal 60 4 2 4" xfId="47313" xr:uid="{DCAC6E13-D100-4EB9-A428-00B9E3A0FF81}"/>
    <cellStyle name="Normal 60 4 2 4 2" xfId="47314" xr:uid="{27E54359-B41A-4A08-8452-FF43627A99F5}"/>
    <cellStyle name="Normal 60 4 2 5" xfId="47315" xr:uid="{4B3722E2-BE0B-4C0A-976A-7F2F80186D1B}"/>
    <cellStyle name="Normal 60 4 3" xfId="47316" xr:uid="{4304C27A-38F6-443C-A62C-1122E018BE15}"/>
    <cellStyle name="Normal 60 4 3 2" xfId="47317" xr:uid="{7B81241E-04F4-400A-8AD1-8439766AFEF6}"/>
    <cellStyle name="Normal 60 4 3 2 2" xfId="47318" xr:uid="{BE203D91-9B9A-4060-99B9-8F88A1FB3E6F}"/>
    <cellStyle name="Normal 60 4 3 2 2 2" xfId="47319" xr:uid="{DEAC5664-B5F0-4C69-B7A3-848FDF2C93A9}"/>
    <cellStyle name="Normal 60 4 3 2 3" xfId="47320" xr:uid="{510EFD44-B2D4-46AF-9858-1082224D8DE8}"/>
    <cellStyle name="Normal 60 4 3 3" xfId="47321" xr:uid="{285CB287-CF2C-44F4-A8A2-3435F11D8160}"/>
    <cellStyle name="Normal 60 4 3 3 2" xfId="47322" xr:uid="{9773B32E-8A20-4AC8-A620-F6257402C621}"/>
    <cellStyle name="Normal 60 4 3 4" xfId="47323" xr:uid="{66AC11B1-AA50-4B0A-9A2F-B9406D392A2F}"/>
    <cellStyle name="Normal 60 4 4" xfId="47324" xr:uid="{C9430CED-3F3E-45C2-A506-484C942F55BA}"/>
    <cellStyle name="Normal 60 4 4 2" xfId="47325" xr:uid="{B4FFD4B4-10DB-4AD3-BAF0-76F28F36A15A}"/>
    <cellStyle name="Normal 60 4 4 2 2" xfId="47326" xr:uid="{2F78D6DC-A8CF-4B2E-9ADF-91274CC10E6D}"/>
    <cellStyle name="Normal 60 4 4 3" xfId="47327" xr:uid="{D8C6135F-B0BD-4D93-92DB-41D8D62C2754}"/>
    <cellStyle name="Normal 60 4 5" xfId="47328" xr:uid="{53D3A0C3-DD5C-4EEC-B1B0-08ADC9313DD8}"/>
    <cellStyle name="Normal 60 4 5 2" xfId="47329" xr:uid="{13895E3B-9DE7-4D88-9358-3B1307B17DF9}"/>
    <cellStyle name="Normal 60 4 6" xfId="47330" xr:uid="{0BCBE85B-CB96-4EE2-A3D6-8AE98EB2AB50}"/>
    <cellStyle name="Normal 60 5" xfId="47331" xr:uid="{D1EDBB1B-92DE-4109-BDD0-2F538CA1D1C7}"/>
    <cellStyle name="Normal 60 5 2" xfId="47332" xr:uid="{8D5787A8-973B-4CE2-B9A4-D35872BA7658}"/>
    <cellStyle name="Normal 60 5 2 2" xfId="47333" xr:uid="{BB220C0B-D527-4D03-87FD-63D2F6BA18A7}"/>
    <cellStyle name="Normal 60 5 2 2 2" xfId="47334" xr:uid="{F036C943-2771-4AEE-8A9F-379238C0E561}"/>
    <cellStyle name="Normal 60 5 2 2 2 2" xfId="47335" xr:uid="{676187F1-C19A-4782-AEA5-757D0B3E2B51}"/>
    <cellStyle name="Normal 60 5 2 2 3" xfId="47336" xr:uid="{E07BD159-63FD-4CED-8BFF-0B8BEBE90BD6}"/>
    <cellStyle name="Normal 60 5 2 3" xfId="47337" xr:uid="{FA100D9C-3B52-4F56-9429-6D29FAFCB6EA}"/>
    <cellStyle name="Normal 60 5 2 3 2" xfId="47338" xr:uid="{5C633FA3-7F0A-4C01-97C8-9610CCA56FEE}"/>
    <cellStyle name="Normal 60 5 2 4" xfId="47339" xr:uid="{A1902065-3B68-4AFA-BC29-A8D45412A356}"/>
    <cellStyle name="Normal 60 5 3" xfId="47340" xr:uid="{9FA93AD5-105F-4F0B-9B8E-1A4FD3868E26}"/>
    <cellStyle name="Normal 60 5 3 2" xfId="47341" xr:uid="{DB83D281-E00A-407A-A924-BFDDF6B10456}"/>
    <cellStyle name="Normal 60 5 3 2 2" xfId="47342" xr:uid="{79A9D384-D405-42BB-85C7-DD86D86F079C}"/>
    <cellStyle name="Normal 60 5 3 3" xfId="47343" xr:uid="{F68242F1-2745-4D59-BAC3-5DB8DA00E275}"/>
    <cellStyle name="Normal 60 5 4" xfId="47344" xr:uid="{3854D215-5038-44C3-9040-FABA415454F3}"/>
    <cellStyle name="Normal 60 5 4 2" xfId="47345" xr:uid="{F31FAE64-351D-412D-BC11-708BE5835CCD}"/>
    <cellStyle name="Normal 60 5 5" xfId="47346" xr:uid="{D50C87EC-2EC6-4C05-A63F-EBA1D81EA485}"/>
    <cellStyle name="Normal 60 6" xfId="47347" xr:uid="{7B49CF41-3813-49FA-942F-33DC698B52F5}"/>
    <cellStyle name="Normal 61" xfId="47348" xr:uid="{3D226AE4-E93B-4EBE-9DB7-93C6E561311D}"/>
    <cellStyle name="Normal 61 2" xfId="47349" xr:uid="{362B072C-FB06-4251-BB6F-87BCB17A95D7}"/>
    <cellStyle name="Normal 61 3" xfId="47350" xr:uid="{17844F93-D0E3-46CB-8872-E4A88E66EAAD}"/>
    <cellStyle name="Normal 62" xfId="47351" xr:uid="{E1FC60B9-3160-441A-8F53-4B4B06F4F9E3}"/>
    <cellStyle name="Normal 62 2" xfId="47352" xr:uid="{AEAEBEEB-2101-4073-9C54-282DD9C6E788}"/>
    <cellStyle name="Normal 62 2 2" xfId="47353" xr:uid="{D93B9D24-7F36-439B-92FC-E834FF92DAB5}"/>
    <cellStyle name="Normal 62 2 2 2" xfId="47354" xr:uid="{8126957A-E9D4-4320-8277-7AC2F5A6FA03}"/>
    <cellStyle name="Normal 62 2 2 2 2" xfId="47355" xr:uid="{B1B8CB18-30C8-488B-8F8B-21568684EB74}"/>
    <cellStyle name="Normal 62 2 2 2 2 2" xfId="47356" xr:uid="{9B45CBAF-7735-4F38-BA0C-473ACA4EAEB6}"/>
    <cellStyle name="Normal 62 2 2 2 2 2 2" xfId="47357" xr:uid="{F926E490-0D57-4369-8EBF-CC4B7210E2ED}"/>
    <cellStyle name="Normal 62 2 2 2 2 2 2 2" xfId="47358" xr:uid="{A3950A28-0C5D-4BA2-BA8B-5E8823CFA506}"/>
    <cellStyle name="Normal 62 2 2 2 2 2 2 2 2" xfId="47359" xr:uid="{C5C258FB-5B8C-41A4-A89E-60012626CC33}"/>
    <cellStyle name="Normal 62 2 2 2 2 2 2 3" xfId="47360" xr:uid="{99DC3F68-7C71-4C7E-95EB-4FBACDB5B1CB}"/>
    <cellStyle name="Normal 62 2 2 2 2 2 3" xfId="47361" xr:uid="{28497AC6-480A-4BC0-AFCB-8E24B106DAD9}"/>
    <cellStyle name="Normal 62 2 2 2 2 2 3 2" xfId="47362" xr:uid="{C1A05355-B467-403A-A840-634343189576}"/>
    <cellStyle name="Normal 62 2 2 2 2 2 4" xfId="47363" xr:uid="{F66B14C8-A17E-4FC1-9BA7-0D3F231027C9}"/>
    <cellStyle name="Normal 62 2 2 2 2 3" xfId="47364" xr:uid="{17C7B445-D8CD-4218-AC27-261868BCCDBD}"/>
    <cellStyle name="Normal 62 2 2 2 2 3 2" xfId="47365" xr:uid="{C1DE9A66-FAF2-4368-A8C7-728CCD8D85BB}"/>
    <cellStyle name="Normal 62 2 2 2 2 3 2 2" xfId="47366" xr:uid="{F5581E11-CB6A-4F9A-8F2F-87B099293E74}"/>
    <cellStyle name="Normal 62 2 2 2 2 3 3" xfId="47367" xr:uid="{12B3C336-2079-4415-AFA3-ADB2A385C9E0}"/>
    <cellStyle name="Normal 62 2 2 2 2 4" xfId="47368" xr:uid="{EB125EDA-FF50-496C-A705-CBA5641454DE}"/>
    <cellStyle name="Normal 62 2 2 2 2 4 2" xfId="47369" xr:uid="{6EF9014B-6B69-4CCD-9EBC-990BB0A1257D}"/>
    <cellStyle name="Normal 62 2 2 2 2 5" xfId="47370" xr:uid="{121CF1C5-4D0E-4116-A2C0-A89B257D7475}"/>
    <cellStyle name="Normal 62 2 2 2 3" xfId="47371" xr:uid="{8DB57B4D-B218-41D1-B0C6-833674EB18A4}"/>
    <cellStyle name="Normal 62 2 2 2 3 2" xfId="47372" xr:uid="{84AB8C5C-AA5F-4B62-A966-F1F02F5260BE}"/>
    <cellStyle name="Normal 62 2 2 2 3 2 2" xfId="47373" xr:uid="{F7218FA1-2A90-4392-A5A4-B3704EBD4FEF}"/>
    <cellStyle name="Normal 62 2 2 2 3 2 2 2" xfId="47374" xr:uid="{BBD73AC3-C4F1-41C4-AA7F-9710344A987B}"/>
    <cellStyle name="Normal 62 2 2 2 3 2 3" xfId="47375" xr:uid="{F9386170-85C6-45A1-82F9-B35E845C34FC}"/>
    <cellStyle name="Normal 62 2 2 2 3 3" xfId="47376" xr:uid="{B70A9319-4570-491E-8C4D-591A1EBBCB8A}"/>
    <cellStyle name="Normal 62 2 2 2 3 3 2" xfId="47377" xr:uid="{CEDD2CF0-9194-4F01-BDDB-2FFCDFE45D62}"/>
    <cellStyle name="Normal 62 2 2 2 3 4" xfId="47378" xr:uid="{C7EE408E-B371-4B33-BD17-F127879A89FF}"/>
    <cellStyle name="Normal 62 2 2 2 4" xfId="47379" xr:uid="{0AF29D1D-B3EB-44DF-B5A4-A232DE8C7ACC}"/>
    <cellStyle name="Normal 62 2 2 2 4 2" xfId="47380" xr:uid="{C91E1EBE-EDE4-4845-8832-ED5245F887EC}"/>
    <cellStyle name="Normal 62 2 2 2 4 2 2" xfId="47381" xr:uid="{46EA44EE-ED08-4E6A-8EB8-3453AFAA7F46}"/>
    <cellStyle name="Normal 62 2 2 2 4 3" xfId="47382" xr:uid="{81E98FE4-9AF0-45C9-BB3E-D44D2228553E}"/>
    <cellStyle name="Normal 62 2 2 2 5" xfId="47383" xr:uid="{315758A2-F534-493B-818C-726BAA8D0627}"/>
    <cellStyle name="Normal 62 2 2 2 5 2" xfId="47384" xr:uid="{B5AFED36-8C02-4FB3-8397-2650377AEEFF}"/>
    <cellStyle name="Normal 62 2 2 2 6" xfId="47385" xr:uid="{86C9B71A-AF67-4E2F-8FD8-2094BACD9C97}"/>
    <cellStyle name="Normal 62 2 2 3" xfId="47386" xr:uid="{4E3D8A59-EF6F-4FAF-8984-2A1ECEA6A4BC}"/>
    <cellStyle name="Normal 62 2 2 3 2" xfId="47387" xr:uid="{AD86282D-1A81-4870-82D1-5A59ECA90692}"/>
    <cellStyle name="Normal 62 2 2 3 2 2" xfId="47388" xr:uid="{BA877280-34F7-4B71-9E76-8328AD911A6D}"/>
    <cellStyle name="Normal 62 2 2 3 2 2 2" xfId="47389" xr:uid="{D2CC7D6D-CD35-4E38-A105-339A03B69597}"/>
    <cellStyle name="Normal 62 2 2 3 2 2 2 2" xfId="47390" xr:uid="{78365AF3-9EBC-4F74-A6EB-E7E8B9A9E18B}"/>
    <cellStyle name="Normal 62 2 2 3 2 2 3" xfId="47391" xr:uid="{1D820506-9361-4788-8FE6-EC90098B008E}"/>
    <cellStyle name="Normal 62 2 2 3 2 3" xfId="47392" xr:uid="{C6CCABEE-5B70-4EB2-9728-FF5BD62B1817}"/>
    <cellStyle name="Normal 62 2 2 3 2 3 2" xfId="47393" xr:uid="{6B55D381-5DB0-4972-A611-5A2C72E6A46D}"/>
    <cellStyle name="Normal 62 2 2 3 2 4" xfId="47394" xr:uid="{A5D0A018-9E95-47AB-BCAD-ED2FC2D756BF}"/>
    <cellStyle name="Normal 62 2 2 3 3" xfId="47395" xr:uid="{D293CABF-BFF8-4A14-9A3F-0BB2AD79CBCF}"/>
    <cellStyle name="Normal 62 2 2 3 3 2" xfId="47396" xr:uid="{3E555FE0-E8AB-4309-8F35-83651E2746A8}"/>
    <cellStyle name="Normal 62 2 2 3 3 2 2" xfId="47397" xr:uid="{02A6E47B-334A-44A6-97E3-58134A46CFEC}"/>
    <cellStyle name="Normal 62 2 2 3 3 3" xfId="47398" xr:uid="{90073917-A28F-467E-967A-EA6839A8A4AF}"/>
    <cellStyle name="Normal 62 2 2 3 4" xfId="47399" xr:uid="{4EAB1FCA-21CB-4FC8-B521-7E7A751CA22B}"/>
    <cellStyle name="Normal 62 2 2 3 4 2" xfId="47400" xr:uid="{29508805-B3F2-4BC7-A495-8BCD57707CBA}"/>
    <cellStyle name="Normal 62 2 2 3 5" xfId="47401" xr:uid="{F006F6FD-A54D-4EFD-966E-F5388E02507F}"/>
    <cellStyle name="Normal 62 2 2 4" xfId="47402" xr:uid="{B7A673D0-64AC-4765-806C-B3541E28F576}"/>
    <cellStyle name="Normal 62 2 2 4 2" xfId="47403" xr:uid="{936DC612-8017-4102-AEF1-0EA40F8605A4}"/>
    <cellStyle name="Normal 62 2 2 4 2 2" xfId="47404" xr:uid="{1424C174-C22E-470C-A263-F4654B237AD2}"/>
    <cellStyle name="Normal 62 2 2 4 2 2 2" xfId="47405" xr:uid="{43F46A27-69C2-4C8C-A2CA-F932517797DD}"/>
    <cellStyle name="Normal 62 2 2 4 2 3" xfId="47406" xr:uid="{CEA7901F-08E6-4AFE-879F-A200C17343CD}"/>
    <cellStyle name="Normal 62 2 2 4 3" xfId="47407" xr:uid="{0B051A79-5568-474E-A047-56FC358172B2}"/>
    <cellStyle name="Normal 62 2 2 4 3 2" xfId="47408" xr:uid="{DF7FFDDF-CF49-46CD-90F1-97B962543981}"/>
    <cellStyle name="Normal 62 2 2 4 4" xfId="47409" xr:uid="{AF38A01D-4845-4CCC-ABD7-45E564C96CC5}"/>
    <cellStyle name="Normal 62 2 2 5" xfId="47410" xr:uid="{02F0F8BE-4B2A-4D0D-BBEE-65B9270350D7}"/>
    <cellStyle name="Normal 62 2 2 5 2" xfId="47411" xr:uid="{9877B0B1-5455-4A88-9DAC-910B8A5705ED}"/>
    <cellStyle name="Normal 62 2 2 5 2 2" xfId="47412" xr:uid="{B4811DE4-DAE3-423F-AE24-A89F11E53B5E}"/>
    <cellStyle name="Normal 62 2 2 5 3" xfId="47413" xr:uid="{9F2FBAB5-3B5E-48F4-9EF8-1F2452792032}"/>
    <cellStyle name="Normal 62 2 2 6" xfId="47414" xr:uid="{D564D760-5B44-45E0-8E25-F7F651093F8E}"/>
    <cellStyle name="Normal 62 2 2 6 2" xfId="47415" xr:uid="{26BDC125-9D8D-4A6C-B080-253BB99E5749}"/>
    <cellStyle name="Normal 62 2 2 7" xfId="47416" xr:uid="{0C5903A2-ED30-469E-AE62-484B386359FC}"/>
    <cellStyle name="Normal 62 2 3" xfId="47417" xr:uid="{42FFF6DA-6E2D-498A-985A-DEF55D29692A}"/>
    <cellStyle name="Normal 62 2 3 2" xfId="47418" xr:uid="{9A44146D-F5C5-47B5-9D6A-1067E2BCC8B5}"/>
    <cellStyle name="Normal 62 2 3 2 2" xfId="47419" xr:uid="{B52E656F-692B-4000-BB37-AC787DBA96B9}"/>
    <cellStyle name="Normal 62 2 3 2 2 2" xfId="47420" xr:uid="{1C94C8BA-9DF4-41F6-A142-C50BBB921EDA}"/>
    <cellStyle name="Normal 62 2 3 2 2 2 2" xfId="47421" xr:uid="{A239D279-6E8E-4C18-BFBC-3C31F433F63B}"/>
    <cellStyle name="Normal 62 2 3 2 2 2 2 2" xfId="47422" xr:uid="{D3A4246E-4BCE-48D6-BA14-E7C3B717CA05}"/>
    <cellStyle name="Normal 62 2 3 2 2 2 3" xfId="47423" xr:uid="{35E022D6-CB2D-4DC4-8D51-BB92853667C5}"/>
    <cellStyle name="Normal 62 2 3 2 2 3" xfId="47424" xr:uid="{9FFD9442-15D1-411F-9846-05E055EC146A}"/>
    <cellStyle name="Normal 62 2 3 2 2 3 2" xfId="47425" xr:uid="{7D8473D5-3D4F-42BA-9A75-002C64414284}"/>
    <cellStyle name="Normal 62 2 3 2 2 4" xfId="47426" xr:uid="{B41A6858-A3CF-4834-8132-44BF8C0F93A5}"/>
    <cellStyle name="Normal 62 2 3 2 3" xfId="47427" xr:uid="{A1657C6A-2914-4B9B-9A04-849143066BFD}"/>
    <cellStyle name="Normal 62 2 3 2 3 2" xfId="47428" xr:uid="{6F4059E8-7F40-4480-9AC8-0FF43B6E3A24}"/>
    <cellStyle name="Normal 62 2 3 2 3 2 2" xfId="47429" xr:uid="{E8481252-0C8C-4B56-A734-200F41F9258F}"/>
    <cellStyle name="Normal 62 2 3 2 3 3" xfId="47430" xr:uid="{451950E3-601F-4328-A383-B81103B7AC0D}"/>
    <cellStyle name="Normal 62 2 3 2 4" xfId="47431" xr:uid="{BF9D6A1B-B7A7-4778-817E-3A1D317D37BD}"/>
    <cellStyle name="Normal 62 2 3 2 4 2" xfId="47432" xr:uid="{DB97B6D9-1FCE-453F-AE38-3A310DDCC3E7}"/>
    <cellStyle name="Normal 62 2 3 2 5" xfId="47433" xr:uid="{211E69FF-667E-4448-BE0F-4BEBE6F144A4}"/>
    <cellStyle name="Normal 62 2 3 3" xfId="47434" xr:uid="{9F959323-9F59-45AC-898B-BDE4CE26C552}"/>
    <cellStyle name="Normal 62 2 3 3 2" xfId="47435" xr:uid="{5E7A62DA-EBFD-45ED-9DFC-78F6959181BE}"/>
    <cellStyle name="Normal 62 2 3 3 2 2" xfId="47436" xr:uid="{54E1A431-54CC-4B32-A7D0-5335B2963631}"/>
    <cellStyle name="Normal 62 2 3 3 2 2 2" xfId="47437" xr:uid="{EEFB622F-19AC-46C1-BF52-109023A1FB39}"/>
    <cellStyle name="Normal 62 2 3 3 2 3" xfId="47438" xr:uid="{5247743F-A7FD-402E-9272-7F5884B7A190}"/>
    <cellStyle name="Normal 62 2 3 3 3" xfId="47439" xr:uid="{78F62D1F-03AA-418C-9A37-D0F2B8C3E40E}"/>
    <cellStyle name="Normal 62 2 3 3 3 2" xfId="47440" xr:uid="{442A2794-27D4-4D6D-8FCE-768C161D6D51}"/>
    <cellStyle name="Normal 62 2 3 3 4" xfId="47441" xr:uid="{BA15938E-3640-4E15-9EE9-C9A9BFA7C565}"/>
    <cellStyle name="Normal 62 2 3 4" xfId="47442" xr:uid="{6D33D8ED-D52B-497D-80F8-71CE91C1C2F8}"/>
    <cellStyle name="Normal 62 2 3 4 2" xfId="47443" xr:uid="{9F18C92B-BCA6-4AD6-8D44-D088EE132D8A}"/>
    <cellStyle name="Normal 62 2 3 4 2 2" xfId="47444" xr:uid="{CBD9B55F-B75D-4418-AAAA-299D807A80E4}"/>
    <cellStyle name="Normal 62 2 3 4 3" xfId="47445" xr:uid="{428961D7-A097-4D54-A441-86D05A3A7CC0}"/>
    <cellStyle name="Normal 62 2 3 5" xfId="47446" xr:uid="{F7F7ECF9-D113-4780-8401-EEC6C398F5C7}"/>
    <cellStyle name="Normal 62 2 3 5 2" xfId="47447" xr:uid="{6052E785-00FC-462A-B506-DE8815BEA4DA}"/>
    <cellStyle name="Normal 62 2 3 6" xfId="47448" xr:uid="{862B4416-207E-41D8-A574-06BF6B842DD9}"/>
    <cellStyle name="Normal 62 2 4" xfId="47449" xr:uid="{9B24EADD-E650-4A6C-9A9B-2C10D7433619}"/>
    <cellStyle name="Normal 62 2 4 2" xfId="47450" xr:uid="{6F2951DD-04FE-4A5F-95D3-4A0D712AA724}"/>
    <cellStyle name="Normal 62 2 4 2 2" xfId="47451" xr:uid="{F56AA6F0-9784-473C-B856-49E8EE021611}"/>
    <cellStyle name="Normal 62 2 4 2 2 2" xfId="47452" xr:uid="{2849B340-B32F-4B50-9303-48B35627ADCB}"/>
    <cellStyle name="Normal 62 2 4 2 2 2 2" xfId="47453" xr:uid="{2425B03D-FD5D-4635-B331-07DBF553CC37}"/>
    <cellStyle name="Normal 62 2 4 2 2 3" xfId="47454" xr:uid="{38F35CF7-B574-4964-9F8C-A67C101195EF}"/>
    <cellStyle name="Normal 62 2 4 2 3" xfId="47455" xr:uid="{14016E8F-F210-42E5-ACF4-1A3C7D4EA8D3}"/>
    <cellStyle name="Normal 62 2 4 2 3 2" xfId="47456" xr:uid="{514C440E-0A77-43BD-843D-57E8BE78200E}"/>
    <cellStyle name="Normal 62 2 4 2 4" xfId="47457" xr:uid="{1077FB7B-4082-4C2C-BE40-EBEE557D5AE4}"/>
    <cellStyle name="Normal 62 2 4 3" xfId="47458" xr:uid="{A8520912-9BFA-4C54-AEC0-E7C6A3830BE5}"/>
    <cellStyle name="Normal 62 2 4 3 2" xfId="47459" xr:uid="{FC46BF1B-4DE2-4C95-B1C5-E6E7F425C300}"/>
    <cellStyle name="Normal 62 2 4 3 2 2" xfId="47460" xr:uid="{52D96C7E-FEDD-4E1E-8655-D1AFFCAA75FB}"/>
    <cellStyle name="Normal 62 2 4 3 3" xfId="47461" xr:uid="{73A01621-57B1-4A3A-A0B2-C78B28902FDA}"/>
    <cellStyle name="Normal 62 2 4 4" xfId="47462" xr:uid="{28A9600C-D595-4F2A-AFD8-9F749F7616EF}"/>
    <cellStyle name="Normal 62 2 4 4 2" xfId="47463" xr:uid="{003B93CB-B597-456C-8109-D7133CD9D67E}"/>
    <cellStyle name="Normal 62 2 4 5" xfId="47464" xr:uid="{2E354A80-2DCF-4FB1-BC02-47DFA67652DA}"/>
    <cellStyle name="Normal 62 2 5" xfId="47465" xr:uid="{63903721-A951-4236-B2C6-98243F69F786}"/>
    <cellStyle name="Normal 62 2 5 2" xfId="47466" xr:uid="{7BAC9B4E-F809-4E77-A5C7-06567FE9F652}"/>
    <cellStyle name="Normal 62 2 5 2 2" xfId="47467" xr:uid="{BCD9CDF7-56CB-4281-AB7B-974FACE1228D}"/>
    <cellStyle name="Normal 62 2 5 2 2 2" xfId="47468" xr:uid="{5A6F370B-3C9C-4AF8-834D-106FFF5E0DD1}"/>
    <cellStyle name="Normal 62 2 5 2 3" xfId="47469" xr:uid="{913B93A5-7A6F-4FA1-BE2C-1075D6EE0E36}"/>
    <cellStyle name="Normal 62 2 5 3" xfId="47470" xr:uid="{937C0BD3-12E5-488D-9542-98259C0C9759}"/>
    <cellStyle name="Normal 62 2 5 3 2" xfId="47471" xr:uid="{909ADE1D-0264-49B0-AD28-6BA551A4986A}"/>
    <cellStyle name="Normal 62 2 5 4" xfId="47472" xr:uid="{0DD7D129-F425-4C25-9357-A050DDDEBFD8}"/>
    <cellStyle name="Normal 62 2 6" xfId="47473" xr:uid="{1CBB5E64-F0EF-490D-A6F7-702CBF713144}"/>
    <cellStyle name="Normal 62 2 6 2" xfId="47474" xr:uid="{75338B89-F333-46B4-9973-AC2949F0BE40}"/>
    <cellStyle name="Normal 62 2 6 2 2" xfId="47475" xr:uid="{BC6B9841-68B1-4D3D-A827-8A50777DB428}"/>
    <cellStyle name="Normal 62 2 6 3" xfId="47476" xr:uid="{DF8A0740-D9A0-4F33-A9FB-0F1C18EA9FC1}"/>
    <cellStyle name="Normal 62 2 7" xfId="47477" xr:uid="{9756F233-90F0-471B-B8C8-EA90B47CC4F4}"/>
    <cellStyle name="Normal 62 2 7 2" xfId="47478" xr:uid="{7E351D61-29A0-453E-9685-E68843DEA55E}"/>
    <cellStyle name="Normal 62 2 8" xfId="47479" xr:uid="{9B732F4E-CDBE-42F9-9A06-5C8F4073BFF3}"/>
    <cellStyle name="Normal 62 3" xfId="47480" xr:uid="{A1487576-E615-4D6A-B45D-0DAD238F2E43}"/>
    <cellStyle name="Normal 62 4" xfId="47481" xr:uid="{11350B46-6BD5-4B17-8EA7-FDEBD4EC7AE1}"/>
    <cellStyle name="Normal 63" xfId="47482" xr:uid="{EBDD872B-DDCC-44E7-9787-A9BBA6C0FA79}"/>
    <cellStyle name="Normal 63 2" xfId="47483" xr:uid="{77B530C0-8C67-4695-9751-C56753A38CEA}"/>
    <cellStyle name="Normal 63 2 2" xfId="47484" xr:uid="{449E01D6-DEDB-4EEC-A060-C79794D55403}"/>
    <cellStyle name="Normal 63 2 2 2" xfId="47485" xr:uid="{B9F86738-2B94-4F10-8D5F-0813283B964B}"/>
    <cellStyle name="Normal 63 2 2 2 2" xfId="47486" xr:uid="{A3CAD310-5159-4349-8121-FDF8E59C7284}"/>
    <cellStyle name="Normal 63 2 2 2 2 2" xfId="47487" xr:uid="{250D812C-2C69-42EF-ACCB-1FD50F8DE917}"/>
    <cellStyle name="Normal 63 2 2 2 2 2 2" xfId="47488" xr:uid="{5ECE0EA3-2C9C-45BC-A143-6BFF2203DF36}"/>
    <cellStyle name="Normal 63 2 2 2 2 2 2 2" xfId="47489" xr:uid="{88CA6AB7-133D-4416-8EBE-21826CEF3052}"/>
    <cellStyle name="Normal 63 2 2 2 2 2 2 2 2" xfId="47490" xr:uid="{3359B906-143F-46DD-9A55-A1E79200CBEC}"/>
    <cellStyle name="Normal 63 2 2 2 2 2 2 3" xfId="47491" xr:uid="{F3316A24-C73B-4200-B1FF-BE2968B708DD}"/>
    <cellStyle name="Normal 63 2 2 2 2 2 3" xfId="47492" xr:uid="{A1CBF657-7801-4980-ACB2-C33195586665}"/>
    <cellStyle name="Normal 63 2 2 2 2 2 3 2" xfId="47493" xr:uid="{23D75774-B97B-4478-A33C-F001C80BBA69}"/>
    <cellStyle name="Normal 63 2 2 2 2 2 4" xfId="47494" xr:uid="{DB229598-2421-4CB4-BA1C-3DB94F4670CC}"/>
    <cellStyle name="Normal 63 2 2 2 2 3" xfId="47495" xr:uid="{4AC3F935-FBA3-46BB-8E50-B919A3F6DE15}"/>
    <cellStyle name="Normal 63 2 2 2 2 3 2" xfId="47496" xr:uid="{6885335A-BFFC-45C8-BF43-3939A5A55B1E}"/>
    <cellStyle name="Normal 63 2 2 2 2 3 2 2" xfId="47497" xr:uid="{4930C682-8329-42A6-ACB9-EAF49FCAF763}"/>
    <cellStyle name="Normal 63 2 2 2 2 3 3" xfId="47498" xr:uid="{58B1A96C-4861-4FCA-BD91-14906E8443D4}"/>
    <cellStyle name="Normal 63 2 2 2 2 4" xfId="47499" xr:uid="{C6C943A1-A553-4F39-9BDB-966570FFAD3B}"/>
    <cellStyle name="Normal 63 2 2 2 2 4 2" xfId="47500" xr:uid="{D8A340DB-6F8D-4957-B00D-2B89E3190DAF}"/>
    <cellStyle name="Normal 63 2 2 2 2 5" xfId="47501" xr:uid="{84B03A7D-CF30-4E05-925B-10EBCE53E6E7}"/>
    <cellStyle name="Normal 63 2 2 2 3" xfId="47502" xr:uid="{FFDA0DD4-B95C-4D64-8A26-C80A9441B7DC}"/>
    <cellStyle name="Normal 63 2 2 2 3 2" xfId="47503" xr:uid="{1ED91FAA-1948-405C-B62A-AF31B78B792D}"/>
    <cellStyle name="Normal 63 2 2 2 3 2 2" xfId="47504" xr:uid="{85878BC5-572D-495C-9A83-D0C0E7ED1494}"/>
    <cellStyle name="Normal 63 2 2 2 3 2 2 2" xfId="47505" xr:uid="{B079E5C5-9582-4CB5-BDA8-55A9CC478978}"/>
    <cellStyle name="Normal 63 2 2 2 3 2 3" xfId="47506" xr:uid="{C033C5A4-DC50-473A-8ABA-560E22DC3474}"/>
    <cellStyle name="Normal 63 2 2 2 3 3" xfId="47507" xr:uid="{E8CDA565-4759-4CB0-A45E-76B57E749EF3}"/>
    <cellStyle name="Normal 63 2 2 2 3 3 2" xfId="47508" xr:uid="{541321DE-C202-47DC-983E-062443BCC975}"/>
    <cellStyle name="Normal 63 2 2 2 3 4" xfId="47509" xr:uid="{E3A30ABE-B98D-46B9-88AF-506E71F08EBC}"/>
    <cellStyle name="Normal 63 2 2 2 4" xfId="47510" xr:uid="{B4D73619-522C-412E-B7E4-9613A4FC7480}"/>
    <cellStyle name="Normal 63 2 2 2 4 2" xfId="47511" xr:uid="{0EEDECC8-68BF-415C-A7F7-CF7872598CA7}"/>
    <cellStyle name="Normal 63 2 2 2 4 2 2" xfId="47512" xr:uid="{F96D0AFF-CCE8-4360-8521-6C13C969AD0A}"/>
    <cellStyle name="Normal 63 2 2 2 4 3" xfId="47513" xr:uid="{83B1EAA5-53B0-47DF-AE65-5EBA7B490E17}"/>
    <cellStyle name="Normal 63 2 2 2 5" xfId="47514" xr:uid="{D2C7A2BF-2A26-4E47-8D03-4C180C4BBD7A}"/>
    <cellStyle name="Normal 63 2 2 2 5 2" xfId="47515" xr:uid="{62A3B880-AA64-4390-94B6-823A6E918D10}"/>
    <cellStyle name="Normal 63 2 2 2 6" xfId="47516" xr:uid="{A351FDE0-9590-4DB4-86E5-397C55840108}"/>
    <cellStyle name="Normal 63 2 2 3" xfId="47517" xr:uid="{1AE281CD-3C21-4586-B97D-475672ABBE3C}"/>
    <cellStyle name="Normal 63 2 2 3 2" xfId="47518" xr:uid="{0C42C183-43CA-4C79-AAB9-F635C370D594}"/>
    <cellStyle name="Normal 63 2 2 3 2 2" xfId="47519" xr:uid="{A3558EE7-98D6-4D47-96FF-607A7B9EFC31}"/>
    <cellStyle name="Normal 63 2 2 3 2 2 2" xfId="47520" xr:uid="{B5062512-0F2F-464B-9E7E-6D31D242FF63}"/>
    <cellStyle name="Normal 63 2 2 3 2 2 2 2" xfId="47521" xr:uid="{F612E674-FE88-4373-B88B-3827087CACB9}"/>
    <cellStyle name="Normal 63 2 2 3 2 2 3" xfId="47522" xr:uid="{FB229389-6333-4055-8DEB-933B30AA362B}"/>
    <cellStyle name="Normal 63 2 2 3 2 3" xfId="47523" xr:uid="{8F89728B-3746-4728-B8C3-4B9588AADC7D}"/>
    <cellStyle name="Normal 63 2 2 3 2 3 2" xfId="47524" xr:uid="{DE61D3B3-3BB3-46C5-8EA2-A69B4B371783}"/>
    <cellStyle name="Normal 63 2 2 3 2 4" xfId="47525" xr:uid="{3FF652DF-CE76-41B1-83B9-5656738AF86C}"/>
    <cellStyle name="Normal 63 2 2 3 3" xfId="47526" xr:uid="{7C5C868F-54D5-4824-BCCD-A7BB12EFA2A9}"/>
    <cellStyle name="Normal 63 2 2 3 3 2" xfId="47527" xr:uid="{D5AD77A3-CF5A-4605-9BF9-F36A019F67DA}"/>
    <cellStyle name="Normal 63 2 2 3 3 2 2" xfId="47528" xr:uid="{701A92D5-72B7-4F9F-9776-B0857B787B8D}"/>
    <cellStyle name="Normal 63 2 2 3 3 3" xfId="47529" xr:uid="{D3E2A510-450C-40BE-8D21-4E56223F2DE0}"/>
    <cellStyle name="Normal 63 2 2 3 4" xfId="47530" xr:uid="{731D51B0-CB89-4A22-A2F7-6EA75EDEF273}"/>
    <cellStyle name="Normal 63 2 2 3 4 2" xfId="47531" xr:uid="{04D6ADFE-1F10-4D20-B756-5081420509C3}"/>
    <cellStyle name="Normal 63 2 2 3 5" xfId="47532" xr:uid="{991710BD-3C52-4641-80FB-EB84A5108B21}"/>
    <cellStyle name="Normal 63 2 2 4" xfId="47533" xr:uid="{69931AD2-18B5-4A5B-A195-2F363296B695}"/>
    <cellStyle name="Normal 63 2 2 4 2" xfId="47534" xr:uid="{9FE87713-60C5-4AE0-B7E4-34B864D453EA}"/>
    <cellStyle name="Normal 63 2 2 4 2 2" xfId="47535" xr:uid="{24CCCAFD-A7DC-49E4-866A-B51F2215B8B6}"/>
    <cellStyle name="Normal 63 2 2 4 2 2 2" xfId="47536" xr:uid="{ABA3F2B7-7907-491C-A37F-4A7B282EB7B5}"/>
    <cellStyle name="Normal 63 2 2 4 2 3" xfId="47537" xr:uid="{538B46D5-C7E4-4277-9BF4-9D2D297BD6E3}"/>
    <cellStyle name="Normal 63 2 2 4 3" xfId="47538" xr:uid="{05D6B9BC-A8A3-4287-BF34-E7E6A13FD848}"/>
    <cellStyle name="Normal 63 2 2 4 3 2" xfId="47539" xr:uid="{E5E18610-A27B-4DD8-B1D7-EFC25EA72662}"/>
    <cellStyle name="Normal 63 2 2 4 4" xfId="47540" xr:uid="{D417FA60-92E9-42B4-A4BD-DBABE1A0E536}"/>
    <cellStyle name="Normal 63 2 2 5" xfId="47541" xr:uid="{021F8871-FBE7-4419-A090-07DAC7DF5245}"/>
    <cellStyle name="Normal 63 2 2 5 2" xfId="47542" xr:uid="{970FCDF3-BA24-4589-9ABE-F34F4070FDDE}"/>
    <cellStyle name="Normal 63 2 2 5 2 2" xfId="47543" xr:uid="{74F60282-52E0-4917-B58C-47224A009E81}"/>
    <cellStyle name="Normal 63 2 2 5 3" xfId="47544" xr:uid="{252C55FD-E932-4499-B82D-0A320511A018}"/>
    <cellStyle name="Normal 63 2 2 6" xfId="47545" xr:uid="{0565BFAB-36F4-4E91-9719-6BC57AA030C3}"/>
    <cellStyle name="Normal 63 2 2 6 2" xfId="47546" xr:uid="{6D12A922-88FC-417C-9579-F194214B4767}"/>
    <cellStyle name="Normal 63 2 2 7" xfId="47547" xr:uid="{E6FC4144-07BD-4C86-89C9-148493253446}"/>
    <cellStyle name="Normal 63 2 3" xfId="47548" xr:uid="{28F1AF76-7B15-419E-85B3-670E2FA2298A}"/>
    <cellStyle name="Normal 63 2 3 2" xfId="47549" xr:uid="{86894DA6-5A1D-4AC7-B3CD-0123DE265115}"/>
    <cellStyle name="Normal 63 2 3 2 2" xfId="47550" xr:uid="{0E0EC030-D59D-47DE-8B7A-2CFB03FD013C}"/>
    <cellStyle name="Normal 63 2 3 2 2 2" xfId="47551" xr:uid="{4B6D3B06-BD2F-422B-A6A9-197057035F64}"/>
    <cellStyle name="Normal 63 2 3 2 2 2 2" xfId="47552" xr:uid="{A10DAA67-34E9-4AFC-88CA-1BC12D338661}"/>
    <cellStyle name="Normal 63 2 3 2 2 2 2 2" xfId="47553" xr:uid="{02323D45-E1A0-453D-861F-EAB38C682E03}"/>
    <cellStyle name="Normal 63 2 3 2 2 2 3" xfId="47554" xr:uid="{39C37806-D7CB-41AC-B49F-AD3FEBDD2024}"/>
    <cellStyle name="Normal 63 2 3 2 2 3" xfId="47555" xr:uid="{6EF0C7D3-599E-4379-8A2A-70472E3210D5}"/>
    <cellStyle name="Normal 63 2 3 2 2 3 2" xfId="47556" xr:uid="{E55CF3BF-BE7A-415B-A3B5-3D72BC6D5845}"/>
    <cellStyle name="Normal 63 2 3 2 2 4" xfId="47557" xr:uid="{B1007B80-DA5D-4CA8-A0A0-54B47C8EE3BF}"/>
    <cellStyle name="Normal 63 2 3 2 3" xfId="47558" xr:uid="{929CDDD4-9DD6-4DAB-99AE-51F03F3C1D84}"/>
    <cellStyle name="Normal 63 2 3 2 3 2" xfId="47559" xr:uid="{B18E7347-6F7F-4CBB-91F7-7808B985BFA8}"/>
    <cellStyle name="Normal 63 2 3 2 3 2 2" xfId="47560" xr:uid="{7B828709-43B6-4D2F-94BC-25B77522D153}"/>
    <cellStyle name="Normal 63 2 3 2 3 3" xfId="47561" xr:uid="{DF7C8D88-C7A8-426B-A0C0-C7DEB1181DCD}"/>
    <cellStyle name="Normal 63 2 3 2 4" xfId="47562" xr:uid="{848CA647-9D51-42DA-A965-C392E5A862AB}"/>
    <cellStyle name="Normal 63 2 3 2 4 2" xfId="47563" xr:uid="{60D1C5F7-2240-4B42-BB66-41F31E0FDF7E}"/>
    <cellStyle name="Normal 63 2 3 2 5" xfId="47564" xr:uid="{588CC6E9-9019-4957-BBD5-9B4D26A489AA}"/>
    <cellStyle name="Normal 63 2 3 3" xfId="47565" xr:uid="{BA0FB101-E43A-4BC6-8A87-51C56105A9B7}"/>
    <cellStyle name="Normal 63 2 3 3 2" xfId="47566" xr:uid="{EC2F98F5-8413-413A-832D-716F2CB0A2FF}"/>
    <cellStyle name="Normal 63 2 3 3 2 2" xfId="47567" xr:uid="{DB332449-ABB2-4448-B0BF-9D111462B410}"/>
    <cellStyle name="Normal 63 2 3 3 2 2 2" xfId="47568" xr:uid="{3F40BB49-E2D5-408D-86B0-7510F28877BC}"/>
    <cellStyle name="Normal 63 2 3 3 2 3" xfId="47569" xr:uid="{44CD0E63-D069-464E-8A4D-09B3D85EFDD9}"/>
    <cellStyle name="Normal 63 2 3 3 3" xfId="47570" xr:uid="{88987E97-3319-4EF3-88E3-EA89DD62EBB0}"/>
    <cellStyle name="Normal 63 2 3 3 3 2" xfId="47571" xr:uid="{73B5A6A1-1A42-490E-8543-66066D932947}"/>
    <cellStyle name="Normal 63 2 3 3 4" xfId="47572" xr:uid="{74AD42D2-CBC2-494E-A683-3CBD0F3A62E8}"/>
    <cellStyle name="Normal 63 2 3 4" xfId="47573" xr:uid="{D0973259-293D-4DD0-9055-E834E7B69B2A}"/>
    <cellStyle name="Normal 63 2 3 4 2" xfId="47574" xr:uid="{48F273F7-A98B-4A8D-AFAD-6C7B9AD260EB}"/>
    <cellStyle name="Normal 63 2 3 4 2 2" xfId="47575" xr:uid="{56C0A1D8-6514-41C7-8F54-D781B6531688}"/>
    <cellStyle name="Normal 63 2 3 4 3" xfId="47576" xr:uid="{E767F8E2-36AA-42CD-B75B-A90DF1578FE7}"/>
    <cellStyle name="Normal 63 2 3 5" xfId="47577" xr:uid="{3B9B4DF3-9DF7-4708-8E86-9A6D38020D87}"/>
    <cellStyle name="Normal 63 2 3 5 2" xfId="47578" xr:uid="{A416E332-59A0-49A1-AA5D-8F73BF2D7D5C}"/>
    <cellStyle name="Normal 63 2 3 6" xfId="47579" xr:uid="{337238DD-4D36-4130-B5D8-D55BB5A90632}"/>
    <cellStyle name="Normal 63 2 4" xfId="47580" xr:uid="{686F2DED-CC10-4874-ABB1-0627EAA9A13D}"/>
    <cellStyle name="Normal 63 2 4 2" xfId="47581" xr:uid="{17D2B392-9C14-4FC2-A1A4-277E291E49A1}"/>
    <cellStyle name="Normal 63 2 4 2 2" xfId="47582" xr:uid="{B296FBAE-D3E6-43B0-9711-7BF39DDC5E92}"/>
    <cellStyle name="Normal 63 2 4 2 2 2" xfId="47583" xr:uid="{C6A55884-8A4E-4F1E-BA3C-F3435C2D9554}"/>
    <cellStyle name="Normal 63 2 4 2 2 2 2" xfId="47584" xr:uid="{D101F2B4-4AC6-42DB-916D-F5D32397A5A2}"/>
    <cellStyle name="Normal 63 2 4 2 2 3" xfId="47585" xr:uid="{A054AD39-9A0F-4249-80D4-21500AE8EC81}"/>
    <cellStyle name="Normal 63 2 4 2 3" xfId="47586" xr:uid="{436D2356-36E2-4771-A31C-253FD913DC8A}"/>
    <cellStyle name="Normal 63 2 4 2 3 2" xfId="47587" xr:uid="{6EBBD1AB-0AF7-4912-904A-CBDA1083B216}"/>
    <cellStyle name="Normal 63 2 4 2 4" xfId="47588" xr:uid="{DE164173-D9BE-4B7E-9B08-15F03CD77AAD}"/>
    <cellStyle name="Normal 63 2 4 3" xfId="47589" xr:uid="{2D4E6B49-CD78-471A-A4FE-258BD3908EB9}"/>
    <cellStyle name="Normal 63 2 4 3 2" xfId="47590" xr:uid="{2B4FC574-B705-49BA-9009-D5ADE6A3A281}"/>
    <cellStyle name="Normal 63 2 4 3 2 2" xfId="47591" xr:uid="{CE0F7E15-31B4-4CF8-98AF-8C19D1E720BE}"/>
    <cellStyle name="Normal 63 2 4 3 3" xfId="47592" xr:uid="{82622D8D-9DE5-4C21-A690-DB99DE36CA3C}"/>
    <cellStyle name="Normal 63 2 4 4" xfId="47593" xr:uid="{E4C2E690-FA17-41C7-BC67-9D87DB373581}"/>
    <cellStyle name="Normal 63 2 4 4 2" xfId="47594" xr:uid="{7D26512B-5410-408D-B85E-24E7426001DA}"/>
    <cellStyle name="Normal 63 2 4 5" xfId="47595" xr:uid="{12307423-987B-4F81-8596-144293B3B902}"/>
    <cellStyle name="Normal 63 2 5" xfId="47596" xr:uid="{0AED0672-2FDB-4D90-B774-C15382E0B8B1}"/>
    <cellStyle name="Normal 63 2 5 2" xfId="47597" xr:uid="{77E549C6-4203-4A8A-B4B4-36041C428931}"/>
    <cellStyle name="Normal 63 2 5 2 2" xfId="47598" xr:uid="{ADD30378-AFDC-4764-A6B0-35B39326EADA}"/>
    <cellStyle name="Normal 63 2 5 2 2 2" xfId="47599" xr:uid="{A3E9CE9B-1C1E-4255-A13C-5ADCF39FDE71}"/>
    <cellStyle name="Normal 63 2 5 2 3" xfId="47600" xr:uid="{E52A8F40-AE0A-4E6C-AE2E-A1F0439A7DB8}"/>
    <cellStyle name="Normal 63 2 5 3" xfId="47601" xr:uid="{3CC4CF7F-9A37-465C-8FB8-72E1DBAC852B}"/>
    <cellStyle name="Normal 63 2 5 3 2" xfId="47602" xr:uid="{1C835C28-7B9F-48E0-884B-3083156BDEA0}"/>
    <cellStyle name="Normal 63 2 5 4" xfId="47603" xr:uid="{9B2D1DCF-B133-4AB3-8E09-03F467A3FC01}"/>
    <cellStyle name="Normal 63 2 6" xfId="47604" xr:uid="{F5047574-E599-4D76-8869-44280CFDC189}"/>
    <cellStyle name="Normal 63 2 6 2" xfId="47605" xr:uid="{B15EDC7D-ED96-456B-B86C-0DBBA258CE66}"/>
    <cellStyle name="Normal 63 2 6 2 2" xfId="47606" xr:uid="{A1D0665B-7EBA-46F9-B5F8-A351ABAFC8D3}"/>
    <cellStyle name="Normal 63 2 6 3" xfId="47607" xr:uid="{5FEE8E8B-4E86-4314-89EE-24FA769B1E44}"/>
    <cellStyle name="Normal 63 2 7" xfId="47608" xr:uid="{593C2A1A-71ED-43D1-93DC-49F84945D34A}"/>
    <cellStyle name="Normal 63 2 7 2" xfId="47609" xr:uid="{54D39FCE-770B-40D5-8F6F-6282AA197343}"/>
    <cellStyle name="Normal 63 2 8" xfId="47610" xr:uid="{A6D893E0-A008-4695-AF0E-7FD9C055DFBF}"/>
    <cellStyle name="Normal 63 3" xfId="47611" xr:uid="{29C22140-B683-4E25-9891-C7D9905669DB}"/>
    <cellStyle name="Normal 63 4" xfId="47612" xr:uid="{ED0F959B-BABD-4893-90D2-62D50B8A4FB7}"/>
    <cellStyle name="Normal 64" xfId="47613" xr:uid="{DCD17C12-7404-4E30-ABB3-A225CE9AF39A}"/>
    <cellStyle name="Normal 64 2" xfId="47614" xr:uid="{0E5056BF-AD42-40F0-A802-23FB87C4F485}"/>
    <cellStyle name="Normal 64 2 2" xfId="47615" xr:uid="{D3EF7A22-311A-492D-9A2D-4987461AE738}"/>
    <cellStyle name="Normal 64 2 2 2" xfId="47616" xr:uid="{7503EE72-461F-4825-856F-5EF052409D34}"/>
    <cellStyle name="Normal 64 2 2 2 2" xfId="47617" xr:uid="{7491A821-E431-4F0C-B25E-2B5D9D1CAB62}"/>
    <cellStyle name="Normal 64 2 2 2 2 2" xfId="47618" xr:uid="{3ECF978E-FF3C-4F2C-A6DB-05F06AE4057E}"/>
    <cellStyle name="Normal 64 2 2 2 2 2 2" xfId="47619" xr:uid="{A0BFAF34-E9BA-492C-B931-2A8326A36DEF}"/>
    <cellStyle name="Normal 64 2 2 2 2 2 2 2" xfId="47620" xr:uid="{A464B2AE-0D18-4E05-9F46-40FDAA088978}"/>
    <cellStyle name="Normal 64 2 2 2 2 2 2 2 2" xfId="47621" xr:uid="{8DF7ADD9-F3D7-4E36-8B78-8A565B3C8AA2}"/>
    <cellStyle name="Normal 64 2 2 2 2 2 2 3" xfId="47622" xr:uid="{0C5909B6-68C0-455D-AD65-C1B2DE5F13BE}"/>
    <cellStyle name="Normal 64 2 2 2 2 2 3" xfId="47623" xr:uid="{FEE43004-9888-42F1-A7B6-FDF46794B276}"/>
    <cellStyle name="Normal 64 2 2 2 2 2 3 2" xfId="47624" xr:uid="{03D27D32-EE1C-4864-9073-6FEB5AC26AAC}"/>
    <cellStyle name="Normal 64 2 2 2 2 2 4" xfId="47625" xr:uid="{B98A75E4-8AC8-4B27-922A-C121775B554B}"/>
    <cellStyle name="Normal 64 2 2 2 2 3" xfId="47626" xr:uid="{BFC2C4B8-E249-4275-B613-614FCD28AA0A}"/>
    <cellStyle name="Normal 64 2 2 2 2 3 2" xfId="47627" xr:uid="{8CC817C8-E518-4BE8-95C0-641DD6174C7D}"/>
    <cellStyle name="Normal 64 2 2 2 2 3 2 2" xfId="47628" xr:uid="{7EA57B31-1009-47B8-A768-4FC1C94E36A1}"/>
    <cellStyle name="Normal 64 2 2 2 2 3 3" xfId="47629" xr:uid="{02313691-B80F-46AB-B3BA-688AD9CB7172}"/>
    <cellStyle name="Normal 64 2 2 2 2 4" xfId="47630" xr:uid="{D73C0B5F-7FE4-45FA-9441-4303F3645DCC}"/>
    <cellStyle name="Normal 64 2 2 2 2 4 2" xfId="47631" xr:uid="{49AB50DA-972F-42BD-A386-AB81C91A4C55}"/>
    <cellStyle name="Normal 64 2 2 2 2 5" xfId="47632" xr:uid="{4417A348-AD64-417F-8AC1-82A7644F767D}"/>
    <cellStyle name="Normal 64 2 2 2 3" xfId="47633" xr:uid="{9EBACAC6-DF9D-4FDE-AD23-A7F6C00D78C8}"/>
    <cellStyle name="Normal 64 2 2 2 3 2" xfId="47634" xr:uid="{93D1C639-322E-4AB6-B434-5F4E1AA7DBC5}"/>
    <cellStyle name="Normal 64 2 2 2 3 2 2" xfId="47635" xr:uid="{DAD45F0F-6441-4118-9E4A-850AD15910EB}"/>
    <cellStyle name="Normal 64 2 2 2 3 2 2 2" xfId="47636" xr:uid="{1D3DFEB9-EA2A-42C7-BC70-3F339723793C}"/>
    <cellStyle name="Normal 64 2 2 2 3 2 3" xfId="47637" xr:uid="{8E468CA4-5E94-4127-9CCF-87289CBE47D5}"/>
    <cellStyle name="Normal 64 2 2 2 3 3" xfId="47638" xr:uid="{FC211E9C-F5C7-43D5-9826-73A7B31B5AE4}"/>
    <cellStyle name="Normal 64 2 2 2 3 3 2" xfId="47639" xr:uid="{BCA2A5DC-7757-4A51-A71B-115ABFB63C21}"/>
    <cellStyle name="Normal 64 2 2 2 3 4" xfId="47640" xr:uid="{30EA5CE1-E52D-41F4-BDC1-DF5D703FC276}"/>
    <cellStyle name="Normal 64 2 2 2 4" xfId="47641" xr:uid="{5B627DE3-510C-4214-9EE8-B84FF4F772F0}"/>
    <cellStyle name="Normal 64 2 2 2 4 2" xfId="47642" xr:uid="{5C13ECC8-75E0-4D9D-8E40-6AA2FD824391}"/>
    <cellStyle name="Normal 64 2 2 2 4 2 2" xfId="47643" xr:uid="{80B32EE6-0F59-4D32-A99E-4C45F3699402}"/>
    <cellStyle name="Normal 64 2 2 2 4 3" xfId="47644" xr:uid="{AFF47C09-6515-4D5D-9B26-C1E8A4E54E8F}"/>
    <cellStyle name="Normal 64 2 2 2 5" xfId="47645" xr:uid="{B03CDC5D-146B-42C0-8618-014FD2073D49}"/>
    <cellStyle name="Normal 64 2 2 2 5 2" xfId="47646" xr:uid="{DDE4F3D3-F77A-43F1-A380-0B620150B1B1}"/>
    <cellStyle name="Normal 64 2 2 2 6" xfId="47647" xr:uid="{1CB7048F-C513-410F-AFD5-C9EDCAF81AE5}"/>
    <cellStyle name="Normal 64 2 2 3" xfId="47648" xr:uid="{CFC1B6A1-89A8-42DE-BD44-81984AA86AE6}"/>
    <cellStyle name="Normal 64 2 2 3 2" xfId="47649" xr:uid="{F6199DBA-8484-40C9-B620-69FDA0B309D8}"/>
    <cellStyle name="Normal 64 2 2 3 2 2" xfId="47650" xr:uid="{D380DD8D-E9F1-47F4-9645-21086C27A43A}"/>
    <cellStyle name="Normal 64 2 2 3 2 2 2" xfId="47651" xr:uid="{A412983C-BB78-4307-B24B-33CD4CCADF84}"/>
    <cellStyle name="Normal 64 2 2 3 2 2 2 2" xfId="47652" xr:uid="{543ED3D1-1D52-4D55-850B-CD462295E2BA}"/>
    <cellStyle name="Normal 64 2 2 3 2 2 3" xfId="47653" xr:uid="{2E27FE03-8E92-4F13-9989-4473318188ED}"/>
    <cellStyle name="Normal 64 2 2 3 2 3" xfId="47654" xr:uid="{EB3FD0DE-2E6D-435F-835F-B3B68D8F86FE}"/>
    <cellStyle name="Normal 64 2 2 3 2 3 2" xfId="47655" xr:uid="{02A42E23-859D-412D-A7DC-DEF36D5F979D}"/>
    <cellStyle name="Normal 64 2 2 3 2 4" xfId="47656" xr:uid="{3647771C-C241-41A7-85F4-DE02C2445EEE}"/>
    <cellStyle name="Normal 64 2 2 3 3" xfId="47657" xr:uid="{D584B9CD-A041-4088-8621-022681A280CA}"/>
    <cellStyle name="Normal 64 2 2 3 3 2" xfId="47658" xr:uid="{46EBF43E-894D-4181-A558-A9D6C5A754B7}"/>
    <cellStyle name="Normal 64 2 2 3 3 2 2" xfId="47659" xr:uid="{084350C5-EE0B-4A30-9513-E7E64F9D7B2B}"/>
    <cellStyle name="Normal 64 2 2 3 3 3" xfId="47660" xr:uid="{36984805-803B-4739-8C49-282F13856DE3}"/>
    <cellStyle name="Normal 64 2 2 3 4" xfId="47661" xr:uid="{95D468FF-45C7-4C83-86F4-0878E9F1461F}"/>
    <cellStyle name="Normal 64 2 2 3 4 2" xfId="47662" xr:uid="{4ADDAAE5-DEC6-4FD7-A417-F06F687A3CC9}"/>
    <cellStyle name="Normal 64 2 2 3 5" xfId="47663" xr:uid="{51098A17-30CE-4FA9-BC66-D8A053A4ACE8}"/>
    <cellStyle name="Normal 64 2 2 4" xfId="47664" xr:uid="{1D7A38F8-3191-4CC3-AD67-5F5AFD5540C2}"/>
    <cellStyle name="Normal 64 2 2 4 2" xfId="47665" xr:uid="{FDB458BE-46C9-4F9B-9BF7-95BE3AC1692E}"/>
    <cellStyle name="Normal 64 2 2 4 2 2" xfId="47666" xr:uid="{FC02DD99-E04F-4826-B245-9E9AEEAC90A4}"/>
    <cellStyle name="Normal 64 2 2 4 2 2 2" xfId="47667" xr:uid="{B4203243-7BEC-4833-BBD4-B6E35030F2E1}"/>
    <cellStyle name="Normal 64 2 2 4 2 3" xfId="47668" xr:uid="{E5D28526-807B-4555-8176-971172E14BCE}"/>
    <cellStyle name="Normal 64 2 2 4 3" xfId="47669" xr:uid="{DB193524-D80A-45D4-B580-18003760FEE2}"/>
    <cellStyle name="Normal 64 2 2 4 3 2" xfId="47670" xr:uid="{364097DD-F320-4DC7-BD62-03C7C6290924}"/>
    <cellStyle name="Normal 64 2 2 4 4" xfId="47671" xr:uid="{0BE63457-5A14-44A3-A3CE-481BCF84AE68}"/>
    <cellStyle name="Normal 64 2 2 5" xfId="47672" xr:uid="{E9872728-B03A-4521-8736-873CD076F092}"/>
    <cellStyle name="Normal 64 2 2 5 2" xfId="47673" xr:uid="{CE13D44F-CEF0-4C2E-8064-A0E4C5DB3E47}"/>
    <cellStyle name="Normal 64 2 2 5 2 2" xfId="47674" xr:uid="{6DB5F42D-CEB0-4B82-AD83-D625341C103C}"/>
    <cellStyle name="Normal 64 2 2 5 3" xfId="47675" xr:uid="{4C25894F-D631-4A36-AF42-99AC6E99BDB7}"/>
    <cellStyle name="Normal 64 2 2 6" xfId="47676" xr:uid="{2FD5087F-2ACE-498C-9DF9-8B617EC9BCB9}"/>
    <cellStyle name="Normal 64 2 2 6 2" xfId="47677" xr:uid="{0F09F338-72C4-4652-B14D-A74C146E9D10}"/>
    <cellStyle name="Normal 64 2 2 7" xfId="47678" xr:uid="{B3556433-BF85-43A0-B241-17D6B397C0A7}"/>
    <cellStyle name="Normal 64 2 3" xfId="47679" xr:uid="{F3212283-C89B-4399-ABB4-B55AD544A61B}"/>
    <cellStyle name="Normal 64 2 3 2" xfId="47680" xr:uid="{02EFC8A7-75A6-4403-8A7F-33172F404081}"/>
    <cellStyle name="Normal 64 2 3 2 2" xfId="47681" xr:uid="{C5A860BF-1308-48C1-B1D0-F6FB161BC00F}"/>
    <cellStyle name="Normal 64 2 3 2 2 2" xfId="47682" xr:uid="{14783146-B5E2-4DE7-819A-5EB2CDBE42CD}"/>
    <cellStyle name="Normal 64 2 3 2 2 2 2" xfId="47683" xr:uid="{A9CD0299-77BE-477F-A810-DF9B4246B658}"/>
    <cellStyle name="Normal 64 2 3 2 2 2 2 2" xfId="47684" xr:uid="{19A00602-E0C1-4E6A-ABA8-4BB9B502EB00}"/>
    <cellStyle name="Normal 64 2 3 2 2 2 3" xfId="47685" xr:uid="{CB83B44A-D891-43FF-893B-1A4A64055FF3}"/>
    <cellStyle name="Normal 64 2 3 2 2 3" xfId="47686" xr:uid="{6F8AB11E-9851-4F42-93B1-5B844C348A6C}"/>
    <cellStyle name="Normal 64 2 3 2 2 3 2" xfId="47687" xr:uid="{8ECCB3D5-9F37-4D16-BE30-60CBFF37477F}"/>
    <cellStyle name="Normal 64 2 3 2 2 4" xfId="47688" xr:uid="{E3089273-48ED-428B-A6D5-E7B8D583CB7E}"/>
    <cellStyle name="Normal 64 2 3 2 3" xfId="47689" xr:uid="{399DA4EA-C58B-4A34-8162-426E07094D52}"/>
    <cellStyle name="Normal 64 2 3 2 3 2" xfId="47690" xr:uid="{3C474387-BD1B-4E77-8117-B1EB141CA4D8}"/>
    <cellStyle name="Normal 64 2 3 2 3 2 2" xfId="47691" xr:uid="{40B8E8DF-CB88-4C6C-8653-399F515C2B74}"/>
    <cellStyle name="Normal 64 2 3 2 3 3" xfId="47692" xr:uid="{E16A7013-0C75-4D25-8699-DDDD084FF798}"/>
    <cellStyle name="Normal 64 2 3 2 4" xfId="47693" xr:uid="{C90A41FF-BB47-4A6C-96C2-8BB886AE60D9}"/>
    <cellStyle name="Normal 64 2 3 2 4 2" xfId="47694" xr:uid="{6483B87C-B458-4754-8CB1-A6D6AB166933}"/>
    <cellStyle name="Normal 64 2 3 2 5" xfId="47695" xr:uid="{1E3CFAFC-A461-49EA-AB0C-432CAA81AEB1}"/>
    <cellStyle name="Normal 64 2 3 3" xfId="47696" xr:uid="{288B0E75-B119-4BD4-B6E6-441848DFC8B5}"/>
    <cellStyle name="Normal 64 2 3 3 2" xfId="47697" xr:uid="{6ABB2941-F1E2-4FEE-800C-1B31B2A5661A}"/>
    <cellStyle name="Normal 64 2 3 3 2 2" xfId="47698" xr:uid="{0E74B98B-0D60-43C6-A401-7A652BACE697}"/>
    <cellStyle name="Normal 64 2 3 3 2 2 2" xfId="47699" xr:uid="{652F369F-224B-4DB1-AE71-6EA2A270DD3D}"/>
    <cellStyle name="Normal 64 2 3 3 2 3" xfId="47700" xr:uid="{7E44A0DB-2C64-4DB3-9AA8-CDF95589312D}"/>
    <cellStyle name="Normal 64 2 3 3 3" xfId="47701" xr:uid="{1BD65040-73D9-4830-9A88-63652F78D725}"/>
    <cellStyle name="Normal 64 2 3 3 3 2" xfId="47702" xr:uid="{A7160BE9-C7A9-42A3-B074-4CF001135E77}"/>
    <cellStyle name="Normal 64 2 3 3 4" xfId="47703" xr:uid="{9B8D498B-006C-4C09-8294-6A1EEEC9273A}"/>
    <cellStyle name="Normal 64 2 3 4" xfId="47704" xr:uid="{16F8EE95-03C0-4C80-9470-B1CF1805B8C2}"/>
    <cellStyle name="Normal 64 2 3 4 2" xfId="47705" xr:uid="{1A0D65E7-52D3-4671-9922-50CD7E28E76F}"/>
    <cellStyle name="Normal 64 2 3 4 2 2" xfId="47706" xr:uid="{3319667E-2930-4A11-B7CA-530D36629B78}"/>
    <cellStyle name="Normal 64 2 3 4 3" xfId="47707" xr:uid="{18CCB913-C1C9-448E-9848-663CC9F50B1F}"/>
    <cellStyle name="Normal 64 2 3 5" xfId="47708" xr:uid="{1A9BC16E-B833-4250-AF4F-14FB708F1231}"/>
    <cellStyle name="Normal 64 2 3 5 2" xfId="47709" xr:uid="{B042087B-6279-47E7-AAD3-010FF0B3472E}"/>
    <cellStyle name="Normal 64 2 3 6" xfId="47710" xr:uid="{CC6349BB-8655-4EA8-BF98-64FC6AC25EE6}"/>
    <cellStyle name="Normal 64 2 4" xfId="47711" xr:uid="{3F83D19E-BC48-4F78-A7DD-436C466655E7}"/>
    <cellStyle name="Normal 64 2 4 2" xfId="47712" xr:uid="{74647DBF-C8AE-40C4-ACF3-6FBB6F392E2A}"/>
    <cellStyle name="Normal 64 2 4 2 2" xfId="47713" xr:uid="{297BAB32-2BCE-4921-9577-FF9EB3945088}"/>
    <cellStyle name="Normal 64 2 4 2 2 2" xfId="47714" xr:uid="{BCD3B1EE-84C2-45FF-A16B-26F9BC06D7DB}"/>
    <cellStyle name="Normal 64 2 4 2 2 2 2" xfId="47715" xr:uid="{41E86E6A-34A7-4759-9034-73DDB2B41FFE}"/>
    <cellStyle name="Normal 64 2 4 2 2 3" xfId="47716" xr:uid="{DE183D11-7859-4D83-A4C6-C64720761364}"/>
    <cellStyle name="Normal 64 2 4 2 3" xfId="47717" xr:uid="{4B0FA72C-2E80-4311-A846-16739E4048AF}"/>
    <cellStyle name="Normal 64 2 4 2 3 2" xfId="47718" xr:uid="{EDAF758C-4215-441F-A391-41D48525329A}"/>
    <cellStyle name="Normal 64 2 4 2 4" xfId="47719" xr:uid="{554621CC-4B42-432D-9BBD-5DDC129A545A}"/>
    <cellStyle name="Normal 64 2 4 3" xfId="47720" xr:uid="{F80373EF-CB69-427C-9A0F-A24B06C4ECD1}"/>
    <cellStyle name="Normal 64 2 4 3 2" xfId="47721" xr:uid="{A2D9DDD1-1303-48AB-8CD7-14D8B680D1F6}"/>
    <cellStyle name="Normal 64 2 4 3 2 2" xfId="47722" xr:uid="{415ED420-9F42-4322-92F0-9CA9A890D5A2}"/>
    <cellStyle name="Normal 64 2 4 3 3" xfId="47723" xr:uid="{45711557-FC12-42E3-B4D8-EA7AC62BDE7C}"/>
    <cellStyle name="Normal 64 2 4 4" xfId="47724" xr:uid="{AD1E54DC-E1EC-4A4F-8323-3F216EFF3AD2}"/>
    <cellStyle name="Normal 64 2 4 4 2" xfId="47725" xr:uid="{16EDCF72-E4A8-4053-82D3-512E05F9A8CF}"/>
    <cellStyle name="Normal 64 2 4 5" xfId="47726" xr:uid="{970D2F5A-C883-4548-A15A-CEE31FF4D0BC}"/>
    <cellStyle name="Normal 64 2 5" xfId="47727" xr:uid="{64094536-99A6-4755-90E3-4DBC3BA9F772}"/>
    <cellStyle name="Normal 64 2 5 2" xfId="47728" xr:uid="{0E5FB02F-FB19-4BE3-B8F9-81AD08FFD12F}"/>
    <cellStyle name="Normal 64 2 5 2 2" xfId="47729" xr:uid="{5EB816D3-3B78-4A88-BDD4-1C3551161DEA}"/>
    <cellStyle name="Normal 64 2 5 2 2 2" xfId="47730" xr:uid="{8CA03EC6-2713-47AF-955E-C4615C03F319}"/>
    <cellStyle name="Normal 64 2 5 2 3" xfId="47731" xr:uid="{E391FC16-1FF9-4A79-B854-F107256DBDD6}"/>
    <cellStyle name="Normal 64 2 5 3" xfId="47732" xr:uid="{5C963117-DF7C-4C0A-A6AB-51F5FD5B7C4F}"/>
    <cellStyle name="Normal 64 2 5 3 2" xfId="47733" xr:uid="{DC03C41F-CF07-49EB-BFDD-0344007FD1D5}"/>
    <cellStyle name="Normal 64 2 5 4" xfId="47734" xr:uid="{643C7F94-1C75-4FF1-B246-8DABB5F06351}"/>
    <cellStyle name="Normal 64 2 6" xfId="47735" xr:uid="{C18C9917-A72A-4EF4-B353-9DA7484E5EDC}"/>
    <cellStyle name="Normal 64 2 6 2" xfId="47736" xr:uid="{FE82E7E7-C30B-4D50-B352-7C49A8E12989}"/>
    <cellStyle name="Normal 64 2 6 2 2" xfId="47737" xr:uid="{6B5BE479-8A0E-4689-BDDA-9ECC83787CB7}"/>
    <cellStyle name="Normal 64 2 6 3" xfId="47738" xr:uid="{CF7BD686-9252-4284-8E38-AE8C4089C901}"/>
    <cellStyle name="Normal 64 2 7" xfId="47739" xr:uid="{2E14EEDF-00A2-439B-A28E-2F56E26E369C}"/>
    <cellStyle name="Normal 64 2 7 2" xfId="47740" xr:uid="{BFA6EFA6-FCD1-4596-A8FC-7AAB32AD9BC2}"/>
    <cellStyle name="Normal 64 2 8" xfId="47741" xr:uid="{B99F9279-A48D-4DD9-B1D2-23A0800E7EFC}"/>
    <cellStyle name="Normal 64 3" xfId="47742" xr:uid="{F63AEED4-91B4-43D6-971F-B59D6815EAA5}"/>
    <cellStyle name="Normal 64 4" xfId="47743" xr:uid="{9D46DF52-8B81-441A-96EC-EF0A6D5B9FAD}"/>
    <cellStyle name="Normal 65" xfId="47744" xr:uid="{353A3503-FFDB-4BD5-B8F6-BE5CD295F3FA}"/>
    <cellStyle name="Normal 65 2" xfId="47745" xr:uid="{9513AA78-E86E-4F98-B3B9-CC8E1629B177}"/>
    <cellStyle name="Normal 65 2 2" xfId="47746" xr:uid="{0F1AACC1-407C-4E2B-BAF5-81DAB25D7F79}"/>
    <cellStyle name="Normal 65 2 2 2" xfId="47747" xr:uid="{C37A792A-89D1-4C83-99AB-1568EFB25678}"/>
    <cellStyle name="Normal 65 2 2 2 2" xfId="47748" xr:uid="{03734D1D-44DE-4DB9-98BD-AF6B1535128A}"/>
    <cellStyle name="Normal 65 2 2 2 2 2" xfId="47749" xr:uid="{1075811D-DAB5-469D-9FC3-0EA6B37FF9D0}"/>
    <cellStyle name="Normal 65 2 2 2 2 2 2" xfId="47750" xr:uid="{202EA25C-A888-4E27-AC28-2D7A04F9CEA9}"/>
    <cellStyle name="Normal 65 2 2 2 2 2 2 2" xfId="47751" xr:uid="{C117A369-89B0-4223-B95B-7241B8924DD5}"/>
    <cellStyle name="Normal 65 2 2 2 2 2 2 2 2" xfId="47752" xr:uid="{97B9F3A3-C5D0-415C-A8B1-1A6E0F1042A5}"/>
    <cellStyle name="Normal 65 2 2 2 2 2 2 3" xfId="47753" xr:uid="{691CF6F1-AA13-4523-8F04-65B92A74A62C}"/>
    <cellStyle name="Normal 65 2 2 2 2 2 3" xfId="47754" xr:uid="{009189AF-C0C4-416C-B08A-50B14C81817E}"/>
    <cellStyle name="Normal 65 2 2 2 2 2 3 2" xfId="47755" xr:uid="{4E7E96F8-2642-4651-B78A-0260DFDF668E}"/>
    <cellStyle name="Normal 65 2 2 2 2 2 4" xfId="47756" xr:uid="{79BC6A85-6BE5-4FE0-AC4A-C644A4A7D999}"/>
    <cellStyle name="Normal 65 2 2 2 2 3" xfId="47757" xr:uid="{0CA00E95-A555-4C8D-9F55-88926FA4DCDB}"/>
    <cellStyle name="Normal 65 2 2 2 2 3 2" xfId="47758" xr:uid="{EC73A8CB-48E1-45A3-8DC7-3E72007DFA41}"/>
    <cellStyle name="Normal 65 2 2 2 2 3 2 2" xfId="47759" xr:uid="{E1BDB7A2-7C99-4F30-8A8A-63BC1EA69AE6}"/>
    <cellStyle name="Normal 65 2 2 2 2 3 3" xfId="47760" xr:uid="{4193ACB2-140F-4784-AF8A-B4F564CC8AB4}"/>
    <cellStyle name="Normal 65 2 2 2 2 4" xfId="47761" xr:uid="{9BE14EEE-75C0-4298-A937-49BA4931EB34}"/>
    <cellStyle name="Normal 65 2 2 2 2 4 2" xfId="47762" xr:uid="{3821B79B-043D-4E99-8A78-E81565DC74B6}"/>
    <cellStyle name="Normal 65 2 2 2 2 5" xfId="47763" xr:uid="{78B3A843-CF1A-42A3-B7D2-1A72C011CA52}"/>
    <cellStyle name="Normal 65 2 2 2 3" xfId="47764" xr:uid="{BFC8DCCA-119B-4D7C-AFBC-4E42CBC66D0F}"/>
    <cellStyle name="Normal 65 2 2 2 3 2" xfId="47765" xr:uid="{A15DA1CF-07A0-4692-AABF-9BF9F8AFBD6B}"/>
    <cellStyle name="Normal 65 2 2 2 3 2 2" xfId="47766" xr:uid="{CD0937B2-C858-462B-8E78-519410CFB82A}"/>
    <cellStyle name="Normal 65 2 2 2 3 2 2 2" xfId="47767" xr:uid="{BE8B4DFE-3794-4233-9D96-24C872E53CFD}"/>
    <cellStyle name="Normal 65 2 2 2 3 2 3" xfId="47768" xr:uid="{207EBA02-2D5B-4667-B38F-82B8D5E334F1}"/>
    <cellStyle name="Normal 65 2 2 2 3 3" xfId="47769" xr:uid="{693A4AB0-4E5F-4719-B8D9-8B0C66532232}"/>
    <cellStyle name="Normal 65 2 2 2 3 3 2" xfId="47770" xr:uid="{08EB11EA-C776-460E-9EBE-ED05874B78BD}"/>
    <cellStyle name="Normal 65 2 2 2 3 4" xfId="47771" xr:uid="{28C55502-9B5C-4A8C-AFD1-73F49F7B3F1F}"/>
    <cellStyle name="Normal 65 2 2 2 4" xfId="47772" xr:uid="{F7CE341D-11D6-4A81-80F6-114099574D48}"/>
    <cellStyle name="Normal 65 2 2 2 4 2" xfId="47773" xr:uid="{4AA661C1-3460-4D04-9C6B-908E617E8C98}"/>
    <cellStyle name="Normal 65 2 2 2 4 2 2" xfId="47774" xr:uid="{389EAA00-CF3D-4262-889D-3ACCCA15B61B}"/>
    <cellStyle name="Normal 65 2 2 2 4 3" xfId="47775" xr:uid="{E4292EBC-15AD-4B79-8276-25ADF0680C1C}"/>
    <cellStyle name="Normal 65 2 2 2 5" xfId="47776" xr:uid="{C45E99EA-A6BF-4B47-8D63-2F1848A96122}"/>
    <cellStyle name="Normal 65 2 2 2 5 2" xfId="47777" xr:uid="{D94A9232-1512-4F4C-9675-A7F1DECE8424}"/>
    <cellStyle name="Normal 65 2 2 2 6" xfId="47778" xr:uid="{76C6CF80-3EE0-4C26-9234-64EC1E634E9D}"/>
    <cellStyle name="Normal 65 2 2 3" xfId="47779" xr:uid="{B36208D1-703A-4B67-843D-652470D4B675}"/>
    <cellStyle name="Normal 65 2 2 3 2" xfId="47780" xr:uid="{02AB4F7F-519E-4A57-A072-E93984BEF387}"/>
    <cellStyle name="Normal 65 2 2 3 2 2" xfId="47781" xr:uid="{4152E391-F456-4BCB-9783-38AAF84203A8}"/>
    <cellStyle name="Normal 65 2 2 3 2 2 2" xfId="47782" xr:uid="{83DB9654-6A7D-48B2-B1E0-04CB8266216E}"/>
    <cellStyle name="Normal 65 2 2 3 2 2 2 2" xfId="47783" xr:uid="{D0DA9FF9-A4E0-4545-AE71-1422525C9400}"/>
    <cellStyle name="Normal 65 2 2 3 2 2 3" xfId="47784" xr:uid="{511E9E7B-1FCC-4A33-A274-BC099D27836C}"/>
    <cellStyle name="Normal 65 2 2 3 2 3" xfId="47785" xr:uid="{9F6C595C-1899-49A8-8278-9243A58902CE}"/>
    <cellStyle name="Normal 65 2 2 3 2 3 2" xfId="47786" xr:uid="{B35685B4-BB8C-4485-9743-4C16647BB104}"/>
    <cellStyle name="Normal 65 2 2 3 2 4" xfId="47787" xr:uid="{E1114DA5-ADD7-431E-940E-F819425E9522}"/>
    <cellStyle name="Normal 65 2 2 3 3" xfId="47788" xr:uid="{F56A523D-3C4D-447C-BB7F-1AEC0331290B}"/>
    <cellStyle name="Normal 65 2 2 3 3 2" xfId="47789" xr:uid="{02C85527-EF26-4258-8937-F05040479056}"/>
    <cellStyle name="Normal 65 2 2 3 3 2 2" xfId="47790" xr:uid="{F8DFD8DE-2ABA-45A6-AFC4-68606124C1B6}"/>
    <cellStyle name="Normal 65 2 2 3 3 3" xfId="47791" xr:uid="{34632BFB-5067-4B66-82A1-9FC9F4DCA5AA}"/>
    <cellStyle name="Normal 65 2 2 3 4" xfId="47792" xr:uid="{8A76E777-22C9-4BB3-9C44-C9881A7D58B9}"/>
    <cellStyle name="Normal 65 2 2 3 4 2" xfId="47793" xr:uid="{111AA8A0-6956-4A56-8470-E2E7E7CEB42C}"/>
    <cellStyle name="Normal 65 2 2 3 5" xfId="47794" xr:uid="{EDB9B648-8E69-4890-B049-20B0A42F125C}"/>
    <cellStyle name="Normal 65 2 2 4" xfId="47795" xr:uid="{9B185800-242C-451F-9118-32DA20B382FF}"/>
    <cellStyle name="Normal 65 2 2 4 2" xfId="47796" xr:uid="{E9830832-56B3-4EA0-B49D-B36319BE9F32}"/>
    <cellStyle name="Normal 65 2 2 4 2 2" xfId="47797" xr:uid="{577707FA-7208-4860-ACD3-67FBD134C954}"/>
    <cellStyle name="Normal 65 2 2 4 2 2 2" xfId="47798" xr:uid="{A228BFF9-BAC5-4B86-9BA7-1DDDF8D0215F}"/>
    <cellStyle name="Normal 65 2 2 4 2 3" xfId="47799" xr:uid="{51E9EF45-BC3B-4D98-A1E2-E07C0FAEF859}"/>
    <cellStyle name="Normal 65 2 2 4 3" xfId="47800" xr:uid="{2A9F21CF-867F-46D1-A387-28B766338519}"/>
    <cellStyle name="Normal 65 2 2 4 3 2" xfId="47801" xr:uid="{77B3ED1C-0EE7-47CA-860D-A72A03A1AA95}"/>
    <cellStyle name="Normal 65 2 2 4 4" xfId="47802" xr:uid="{C6331677-2FFC-4B6F-924C-3C8B26D4413D}"/>
    <cellStyle name="Normal 65 2 2 5" xfId="47803" xr:uid="{596031A3-C38D-4D2B-A169-A79E7862DB84}"/>
    <cellStyle name="Normal 65 2 2 5 2" xfId="47804" xr:uid="{D9F9A95D-A7AC-4075-8152-F8816438E664}"/>
    <cellStyle name="Normal 65 2 2 5 2 2" xfId="47805" xr:uid="{11CDB343-37FE-4E49-B330-85E21F1C86B5}"/>
    <cellStyle name="Normal 65 2 2 5 3" xfId="47806" xr:uid="{D724A83C-E56C-4214-9B46-88F2C26B13B5}"/>
    <cellStyle name="Normal 65 2 2 6" xfId="47807" xr:uid="{747BB83F-C3A6-418B-BE6B-9A75E8A1DB7E}"/>
    <cellStyle name="Normal 65 2 2 6 2" xfId="47808" xr:uid="{2E4892A8-BDD5-40FE-87A3-2F817DB6B543}"/>
    <cellStyle name="Normal 65 2 2 7" xfId="47809" xr:uid="{D4DFC226-E464-4DD0-A35D-DE0B29B1EEAD}"/>
    <cellStyle name="Normal 65 2 3" xfId="47810" xr:uid="{AD04696C-F99C-4A0A-8EA5-773F793945E8}"/>
    <cellStyle name="Normal 65 2 3 2" xfId="47811" xr:uid="{46E98D47-DC21-421A-A24F-F191C79E8D94}"/>
    <cellStyle name="Normal 65 2 3 2 2" xfId="47812" xr:uid="{D48A05E7-BDC3-45C9-8495-8C5D9A7B14F0}"/>
    <cellStyle name="Normal 65 2 3 2 2 2" xfId="47813" xr:uid="{474EEA91-39E4-442F-A425-2F402EB30EC8}"/>
    <cellStyle name="Normal 65 2 3 2 2 2 2" xfId="47814" xr:uid="{9BD706CD-DA55-417E-9E56-7113B83A3DC7}"/>
    <cellStyle name="Normal 65 2 3 2 2 2 2 2" xfId="47815" xr:uid="{2E0D89E9-6243-417E-ADEB-A67A523582ED}"/>
    <cellStyle name="Normal 65 2 3 2 2 2 3" xfId="47816" xr:uid="{5E16F33E-8CA8-4CC1-91E9-E76FCE816E44}"/>
    <cellStyle name="Normal 65 2 3 2 2 3" xfId="47817" xr:uid="{BEB5DCE1-0B51-447A-A38E-03CF2A2B3D66}"/>
    <cellStyle name="Normal 65 2 3 2 2 3 2" xfId="47818" xr:uid="{3E6C323E-2917-4859-9942-0EB4B03A1B70}"/>
    <cellStyle name="Normal 65 2 3 2 2 4" xfId="47819" xr:uid="{37FFFCAC-0560-41E8-88D4-D7BAF22A4A57}"/>
    <cellStyle name="Normal 65 2 3 2 3" xfId="47820" xr:uid="{5D396C38-3632-4469-9372-CEFD2B15D875}"/>
    <cellStyle name="Normal 65 2 3 2 3 2" xfId="47821" xr:uid="{EDE54478-1E37-4C86-B45C-F34E3D2CCA8C}"/>
    <cellStyle name="Normal 65 2 3 2 3 2 2" xfId="47822" xr:uid="{17A4D624-DBE5-49F1-B782-6869A362EFE5}"/>
    <cellStyle name="Normal 65 2 3 2 3 3" xfId="47823" xr:uid="{AE532BBB-7723-4D71-81FE-3DDE8DA9CE41}"/>
    <cellStyle name="Normal 65 2 3 2 4" xfId="47824" xr:uid="{F203CCF1-F3E9-422C-9B97-A02AFBA42953}"/>
    <cellStyle name="Normal 65 2 3 2 4 2" xfId="47825" xr:uid="{B6815BE2-2B48-4E7D-BE50-3A621C878A5C}"/>
    <cellStyle name="Normal 65 2 3 2 5" xfId="47826" xr:uid="{1C8C6C3D-79B0-498E-A221-ACD69825CE07}"/>
    <cellStyle name="Normal 65 2 3 3" xfId="47827" xr:uid="{9FEEBB65-62EA-4BD8-BA71-4383D2B64456}"/>
    <cellStyle name="Normal 65 2 3 3 2" xfId="47828" xr:uid="{99900F2E-8EC5-42E2-9570-6F534B041E7A}"/>
    <cellStyle name="Normal 65 2 3 3 2 2" xfId="47829" xr:uid="{408EB203-0EA3-4918-917B-69C8E768B8D0}"/>
    <cellStyle name="Normal 65 2 3 3 2 2 2" xfId="47830" xr:uid="{9E372010-B725-4AC8-85D4-CCE3999DC98D}"/>
    <cellStyle name="Normal 65 2 3 3 2 3" xfId="47831" xr:uid="{BF23E376-A7DF-4B57-8DD0-51473940691D}"/>
    <cellStyle name="Normal 65 2 3 3 3" xfId="47832" xr:uid="{47143564-3B5B-4572-BFC1-56215A76B4B3}"/>
    <cellStyle name="Normal 65 2 3 3 3 2" xfId="47833" xr:uid="{E80E9D86-530D-42C4-BFA8-59A8691F2017}"/>
    <cellStyle name="Normal 65 2 3 3 4" xfId="47834" xr:uid="{7F740730-D862-4173-9D62-9F409D0FE06B}"/>
    <cellStyle name="Normal 65 2 3 4" xfId="47835" xr:uid="{EAB2279A-D609-4EE9-81B8-B1496873EE23}"/>
    <cellStyle name="Normal 65 2 3 4 2" xfId="47836" xr:uid="{9224B2DD-3868-42AB-BD2D-CCD1A0FE7BE3}"/>
    <cellStyle name="Normal 65 2 3 4 2 2" xfId="47837" xr:uid="{81326169-BFEF-4A88-AF79-414079E00CB7}"/>
    <cellStyle name="Normal 65 2 3 4 3" xfId="47838" xr:uid="{F0515118-31AA-4562-8AED-C6A8313F3C36}"/>
    <cellStyle name="Normal 65 2 3 5" xfId="47839" xr:uid="{11675599-DF94-47EE-AD0A-24973990985E}"/>
    <cellStyle name="Normal 65 2 3 5 2" xfId="47840" xr:uid="{3017FF3E-A61E-4009-9ABC-EB8F8FC8FB27}"/>
    <cellStyle name="Normal 65 2 3 6" xfId="47841" xr:uid="{86EFABB7-3193-479B-8BCE-EF62116DFA5A}"/>
    <cellStyle name="Normal 65 2 4" xfId="47842" xr:uid="{8A5EFD7D-D505-44D0-A6B2-35410BFC476C}"/>
    <cellStyle name="Normal 65 2 4 2" xfId="47843" xr:uid="{A267CF1E-F685-475C-A101-3B072B51C6AD}"/>
    <cellStyle name="Normal 65 2 4 2 2" xfId="47844" xr:uid="{7A36C34D-2B16-4380-B198-9B4D9DE64E84}"/>
    <cellStyle name="Normal 65 2 4 2 2 2" xfId="47845" xr:uid="{BE31D6A9-08D0-4EBA-91E6-581CF6A0BDA4}"/>
    <cellStyle name="Normal 65 2 4 2 2 2 2" xfId="47846" xr:uid="{FEE2C945-C5D9-4A38-8358-1D0463316142}"/>
    <cellStyle name="Normal 65 2 4 2 2 3" xfId="47847" xr:uid="{F4829062-5D37-449D-AD0E-9AC7BDD8A649}"/>
    <cellStyle name="Normal 65 2 4 2 3" xfId="47848" xr:uid="{9A13B00D-118A-40E5-9CC6-13B4E1E38753}"/>
    <cellStyle name="Normal 65 2 4 2 3 2" xfId="47849" xr:uid="{A1920D35-9A2A-4C19-AD3C-C2043966B13D}"/>
    <cellStyle name="Normal 65 2 4 2 4" xfId="47850" xr:uid="{554D5407-5998-4D21-A1F8-22F51FF0AB9C}"/>
    <cellStyle name="Normal 65 2 4 3" xfId="47851" xr:uid="{E1041327-C1AD-4100-A488-D08ADB8668FB}"/>
    <cellStyle name="Normal 65 2 4 3 2" xfId="47852" xr:uid="{CAC3D461-877F-4E25-A83C-D9B5EEB7CF2D}"/>
    <cellStyle name="Normal 65 2 4 3 2 2" xfId="47853" xr:uid="{07C155A9-2230-41C6-96AB-90DECB710CFA}"/>
    <cellStyle name="Normal 65 2 4 3 3" xfId="47854" xr:uid="{1D0F7B10-C214-4233-83D9-DEC1AEA642A9}"/>
    <cellStyle name="Normal 65 2 4 4" xfId="47855" xr:uid="{08AB66BB-A5CB-4406-84EC-4768CF66B737}"/>
    <cellStyle name="Normal 65 2 4 4 2" xfId="47856" xr:uid="{2E5C1F46-D278-44E6-918B-B2C9F4E62858}"/>
    <cellStyle name="Normal 65 2 4 5" xfId="47857" xr:uid="{B4481552-55E5-4E1B-AA6C-BC2675DA7028}"/>
    <cellStyle name="Normal 65 2 5" xfId="47858" xr:uid="{0093594A-2F3B-432A-AD57-2B75D39AA294}"/>
    <cellStyle name="Normal 65 2 5 2" xfId="47859" xr:uid="{84F52976-7413-413B-9C55-1385CC62570F}"/>
    <cellStyle name="Normal 65 2 5 2 2" xfId="47860" xr:uid="{1680C74B-0706-4CCE-BECF-427CD6CBD653}"/>
    <cellStyle name="Normal 65 2 5 2 2 2" xfId="47861" xr:uid="{EDA00C26-C2F1-4CAE-B0D2-FD9FA1B1DD60}"/>
    <cellStyle name="Normal 65 2 5 2 3" xfId="47862" xr:uid="{E1267498-65AE-4DAD-BD1B-A41CC4649767}"/>
    <cellStyle name="Normal 65 2 5 3" xfId="47863" xr:uid="{4661BCCA-5C58-4237-B7DD-2F3A61960E76}"/>
    <cellStyle name="Normal 65 2 5 3 2" xfId="47864" xr:uid="{C3EEADB8-CBF3-4467-918B-8E76298A0D80}"/>
    <cellStyle name="Normal 65 2 5 4" xfId="47865" xr:uid="{80BA3AAE-44CC-4CDB-BC17-95C78FE7F659}"/>
    <cellStyle name="Normal 65 2 6" xfId="47866" xr:uid="{FE6B598B-DA97-4A7F-834A-FA75C08859FB}"/>
    <cellStyle name="Normal 65 2 6 2" xfId="47867" xr:uid="{CDA26548-B308-4E33-B9CE-B72D025E2923}"/>
    <cellStyle name="Normal 65 2 6 2 2" xfId="47868" xr:uid="{3D235C5A-C9A4-489F-A2F1-882DE323E49E}"/>
    <cellStyle name="Normal 65 2 6 3" xfId="47869" xr:uid="{ABFF0F21-DB21-40C1-8C27-861BFBAA1EAA}"/>
    <cellStyle name="Normal 65 2 7" xfId="47870" xr:uid="{544311C5-9828-46BF-8998-17D9990023BB}"/>
    <cellStyle name="Normal 65 2 7 2" xfId="47871" xr:uid="{1614B416-B915-4196-B127-FDB235AC6F31}"/>
    <cellStyle name="Normal 65 2 8" xfId="47872" xr:uid="{0CEA9F02-BB4E-446D-9717-B868675CD3DB}"/>
    <cellStyle name="Normal 65 3" xfId="47873" xr:uid="{5BD091A9-D5FF-4EB1-8B91-45870E14B743}"/>
    <cellStyle name="Normal 65 4" xfId="47874" xr:uid="{BB80AD76-9C40-425E-A6B5-646BDC24E8A0}"/>
    <cellStyle name="Normal 66" xfId="47875" xr:uid="{3685BEC7-DA9A-40EC-8FD5-F8C00FC85D88}"/>
    <cellStyle name="Normal 66 2" xfId="47876" xr:uid="{5CEAECB1-96B8-4851-B493-62518784C7C0}"/>
    <cellStyle name="Normal 66 2 2" xfId="47877" xr:uid="{24550D89-FB83-47C1-9CD3-22155868875B}"/>
    <cellStyle name="Normal 66 2 2 2" xfId="47878" xr:uid="{2765900C-9D1D-4951-B9BC-599C258AF9B9}"/>
    <cellStyle name="Normal 66 2 2 2 2" xfId="47879" xr:uid="{734394CC-15A6-421E-87DA-89B72F1F767C}"/>
    <cellStyle name="Normal 66 2 2 2 2 2" xfId="47880" xr:uid="{888C46E7-14E3-434F-9DDA-C81F6CEB356E}"/>
    <cellStyle name="Normal 66 2 2 2 2 2 2" xfId="47881" xr:uid="{C847C0F0-8C15-4F0D-A448-D70FE806712E}"/>
    <cellStyle name="Normal 66 2 2 2 2 2 2 2" xfId="47882" xr:uid="{11B5D629-E521-4B61-B37E-32CB2E0F2529}"/>
    <cellStyle name="Normal 66 2 2 2 2 2 2 2 2" xfId="47883" xr:uid="{F7C45776-BA60-4B94-9E84-E9263DC3D5F1}"/>
    <cellStyle name="Normal 66 2 2 2 2 2 2 3" xfId="47884" xr:uid="{71AF7CC4-2DEA-4305-ACA2-E7552834EBDF}"/>
    <cellStyle name="Normal 66 2 2 2 2 2 3" xfId="47885" xr:uid="{E2C50490-EB94-4684-9BE8-15D44385313A}"/>
    <cellStyle name="Normal 66 2 2 2 2 2 3 2" xfId="47886" xr:uid="{A2E42981-ED90-4670-A19C-9C4B0573BB3F}"/>
    <cellStyle name="Normal 66 2 2 2 2 2 4" xfId="47887" xr:uid="{A7688A67-9AA8-43BE-A5C4-81BDBADFDA53}"/>
    <cellStyle name="Normal 66 2 2 2 2 3" xfId="47888" xr:uid="{982E729A-0B8A-4A12-B6A4-34CAA89C36BB}"/>
    <cellStyle name="Normal 66 2 2 2 2 3 2" xfId="47889" xr:uid="{2407707A-3053-493B-BA8E-7AB12E8EF125}"/>
    <cellStyle name="Normal 66 2 2 2 2 3 2 2" xfId="47890" xr:uid="{ABD8ABD4-8EF4-41F8-BD7A-77D6595180B0}"/>
    <cellStyle name="Normal 66 2 2 2 2 3 3" xfId="47891" xr:uid="{52FE3661-A712-4179-83ED-2E021D43C3D9}"/>
    <cellStyle name="Normal 66 2 2 2 2 4" xfId="47892" xr:uid="{0CD6A55A-E37D-4C74-90BA-CD901A5DB18B}"/>
    <cellStyle name="Normal 66 2 2 2 2 4 2" xfId="47893" xr:uid="{288B3985-4A41-4B9C-B095-95D76B344437}"/>
    <cellStyle name="Normal 66 2 2 2 2 5" xfId="47894" xr:uid="{81ADE85F-C8F5-4B2C-AE4C-0BF050D69438}"/>
    <cellStyle name="Normal 66 2 2 2 3" xfId="47895" xr:uid="{61CA3270-482A-4577-A3F5-A35CCDD1B8F1}"/>
    <cellStyle name="Normal 66 2 2 2 3 2" xfId="47896" xr:uid="{89DA2796-DC6F-4F7B-96E1-B897B6E92A38}"/>
    <cellStyle name="Normal 66 2 2 2 3 2 2" xfId="47897" xr:uid="{11E27852-B670-4BB8-A312-9DE4CEC9FF9B}"/>
    <cellStyle name="Normal 66 2 2 2 3 2 2 2" xfId="47898" xr:uid="{A3907EDA-8B53-4B11-B2AA-34141A3658FD}"/>
    <cellStyle name="Normal 66 2 2 2 3 2 3" xfId="47899" xr:uid="{3D431A23-F513-4C58-8469-5E75C2AF1740}"/>
    <cellStyle name="Normal 66 2 2 2 3 3" xfId="47900" xr:uid="{EBA6CC7C-D577-4003-A24F-F8F35C9AD5EA}"/>
    <cellStyle name="Normal 66 2 2 2 3 3 2" xfId="47901" xr:uid="{23B877B8-1151-4297-B535-AC6BCDF61F50}"/>
    <cellStyle name="Normal 66 2 2 2 3 4" xfId="47902" xr:uid="{24A34069-C7BB-4972-8088-2E778236B477}"/>
    <cellStyle name="Normal 66 2 2 2 4" xfId="47903" xr:uid="{C13DA0AE-F638-4524-8154-34E924463CA7}"/>
    <cellStyle name="Normal 66 2 2 2 4 2" xfId="47904" xr:uid="{70951B91-A078-4693-ABDC-F307EF160EF2}"/>
    <cellStyle name="Normal 66 2 2 2 4 2 2" xfId="47905" xr:uid="{EB192278-1F63-4DE5-A70C-FB1C3A1B482D}"/>
    <cellStyle name="Normal 66 2 2 2 4 3" xfId="47906" xr:uid="{DE1C7BC2-42CA-4D9F-BD5E-DE7A6AA96741}"/>
    <cellStyle name="Normal 66 2 2 2 5" xfId="47907" xr:uid="{10D1A239-C889-4A23-8C46-71E1178BAF72}"/>
    <cellStyle name="Normal 66 2 2 2 5 2" xfId="47908" xr:uid="{029A2BD8-5EAB-42F8-AFF3-ED2A89ADD02A}"/>
    <cellStyle name="Normal 66 2 2 2 6" xfId="47909" xr:uid="{70252265-6B00-45B8-8657-F597E96CED4C}"/>
    <cellStyle name="Normal 66 2 2 3" xfId="47910" xr:uid="{B2A566B3-B5E7-411E-B290-4D02AA3ED5D4}"/>
    <cellStyle name="Normal 66 2 2 3 2" xfId="47911" xr:uid="{5586EB3E-6276-479C-841C-534C94872195}"/>
    <cellStyle name="Normal 66 2 2 3 2 2" xfId="47912" xr:uid="{B9782E2B-A5CE-404E-8343-9A099C7CD613}"/>
    <cellStyle name="Normal 66 2 2 3 2 2 2" xfId="47913" xr:uid="{EAFB84E4-8BF5-41AD-BA74-B2FACC9FDD6B}"/>
    <cellStyle name="Normal 66 2 2 3 2 2 2 2" xfId="47914" xr:uid="{9F29614B-0191-4261-AC92-DF3591F2C112}"/>
    <cellStyle name="Normal 66 2 2 3 2 2 3" xfId="47915" xr:uid="{D5219A06-93CF-45FE-BFFB-031A2F434C02}"/>
    <cellStyle name="Normal 66 2 2 3 2 3" xfId="47916" xr:uid="{20BB689D-BF64-47C9-B7BE-E33E85273BB5}"/>
    <cellStyle name="Normal 66 2 2 3 2 3 2" xfId="47917" xr:uid="{6254CDCF-995D-4A1B-B6C9-3E845FF38971}"/>
    <cellStyle name="Normal 66 2 2 3 2 4" xfId="47918" xr:uid="{BC5A996D-6227-4D42-A0CD-C54F27B04C4F}"/>
    <cellStyle name="Normal 66 2 2 3 3" xfId="47919" xr:uid="{FD1DA48D-0BB0-4F1A-A2E4-89B4AD26B8F4}"/>
    <cellStyle name="Normal 66 2 2 3 3 2" xfId="47920" xr:uid="{8831A5BB-503C-44AF-BA74-3724670DAE8A}"/>
    <cellStyle name="Normal 66 2 2 3 3 2 2" xfId="47921" xr:uid="{3DDBEE0F-9178-45D2-A919-44B4AB841250}"/>
    <cellStyle name="Normal 66 2 2 3 3 3" xfId="47922" xr:uid="{B47AE310-BCE5-4186-B408-E1DAEA22C60D}"/>
    <cellStyle name="Normal 66 2 2 3 4" xfId="47923" xr:uid="{6B4195E7-C1C0-4A41-9B59-CECA131156CF}"/>
    <cellStyle name="Normal 66 2 2 3 4 2" xfId="47924" xr:uid="{E9CFE611-8004-4235-9B6B-D452E47B0355}"/>
    <cellStyle name="Normal 66 2 2 3 5" xfId="47925" xr:uid="{7C60902A-8A38-41AC-B8E2-94FC9780ECAA}"/>
    <cellStyle name="Normal 66 2 2 4" xfId="47926" xr:uid="{323C3139-2C5D-43FB-B7D4-69471524E9BC}"/>
    <cellStyle name="Normal 66 2 2 4 2" xfId="47927" xr:uid="{7414FA88-8D26-43C8-91A2-7D993B7E2D68}"/>
    <cellStyle name="Normal 66 2 2 4 2 2" xfId="47928" xr:uid="{0D7C7CD0-82C3-4576-AC85-D342B0AA8738}"/>
    <cellStyle name="Normal 66 2 2 4 2 2 2" xfId="47929" xr:uid="{9503B5A5-6361-4F1C-9F8E-767700A0E5DF}"/>
    <cellStyle name="Normal 66 2 2 4 2 3" xfId="47930" xr:uid="{6A81FF40-E969-45E4-9FF8-4EDD1213D4B8}"/>
    <cellStyle name="Normal 66 2 2 4 3" xfId="47931" xr:uid="{19F9ECC7-AB42-4C34-8E2A-352459CECD9E}"/>
    <cellStyle name="Normal 66 2 2 4 3 2" xfId="47932" xr:uid="{A114D11C-CBF4-456C-88E2-752775232D8C}"/>
    <cellStyle name="Normal 66 2 2 4 4" xfId="47933" xr:uid="{BC6DDE36-3CF0-4071-A669-BCD40E565684}"/>
    <cellStyle name="Normal 66 2 2 5" xfId="47934" xr:uid="{6B2B2E06-D7EC-4BEF-8B9B-19BEDD8D8E1A}"/>
    <cellStyle name="Normal 66 2 2 5 2" xfId="47935" xr:uid="{23203C59-2E9A-4281-B4CB-B17BE41140C7}"/>
    <cellStyle name="Normal 66 2 2 5 2 2" xfId="47936" xr:uid="{542C88C0-A2D6-4D84-A69C-B26FEB18B48F}"/>
    <cellStyle name="Normal 66 2 2 5 3" xfId="47937" xr:uid="{CBCBA083-4330-4538-847F-750BD5E8FC0F}"/>
    <cellStyle name="Normal 66 2 2 6" xfId="47938" xr:uid="{299A1DE4-773F-4B48-B2D5-B9C714A89591}"/>
    <cellStyle name="Normal 66 2 2 6 2" xfId="47939" xr:uid="{ECE41E92-7C85-43EE-9729-D32934C883FF}"/>
    <cellStyle name="Normal 66 2 2 7" xfId="47940" xr:uid="{861F4319-2448-4807-A72D-9B538B920DF7}"/>
    <cellStyle name="Normal 66 2 3" xfId="47941" xr:uid="{D5B3CD21-CD3F-416C-BA7C-7AB43CC16AC9}"/>
    <cellStyle name="Normal 66 2 3 2" xfId="47942" xr:uid="{FFFDF550-4873-4998-BA92-03178C8EFEB2}"/>
    <cellStyle name="Normal 66 2 3 2 2" xfId="47943" xr:uid="{1B88D9A6-A795-4580-B8C8-3C5C5C2B952E}"/>
    <cellStyle name="Normal 66 2 3 2 2 2" xfId="47944" xr:uid="{D955BDDB-CA87-4E27-8B61-58681C8C1F7A}"/>
    <cellStyle name="Normal 66 2 3 2 2 2 2" xfId="47945" xr:uid="{0EB0554F-E745-454D-B157-D0E843EE40FE}"/>
    <cellStyle name="Normal 66 2 3 2 2 2 2 2" xfId="47946" xr:uid="{50193AEC-0C79-4DDA-A589-AFF283C69FA1}"/>
    <cellStyle name="Normal 66 2 3 2 2 2 3" xfId="47947" xr:uid="{1456A2B1-22A3-48C0-BEC6-B8740903B644}"/>
    <cellStyle name="Normal 66 2 3 2 2 3" xfId="47948" xr:uid="{BEFF8F39-8BC8-4E0B-A177-F28E50A4096E}"/>
    <cellStyle name="Normal 66 2 3 2 2 3 2" xfId="47949" xr:uid="{63C50D2E-D6CC-4BF0-BF00-A4E7FB989246}"/>
    <cellStyle name="Normal 66 2 3 2 2 4" xfId="47950" xr:uid="{870BC769-DA97-46E1-8FD6-151C49199181}"/>
    <cellStyle name="Normal 66 2 3 2 3" xfId="47951" xr:uid="{1F4A5FF0-7446-469E-A32F-9A093EA840FD}"/>
    <cellStyle name="Normal 66 2 3 2 3 2" xfId="47952" xr:uid="{4DD808FF-C78D-4D57-BD99-14E5379F5ECD}"/>
    <cellStyle name="Normal 66 2 3 2 3 2 2" xfId="47953" xr:uid="{8435D135-DB42-4D4F-91E0-C1CAC8A9B915}"/>
    <cellStyle name="Normal 66 2 3 2 3 3" xfId="47954" xr:uid="{917F655E-3158-455A-A200-CD4ED3E8487A}"/>
    <cellStyle name="Normal 66 2 3 2 4" xfId="47955" xr:uid="{791D8A5B-3B1F-4315-9C84-A5D4FA7368CA}"/>
    <cellStyle name="Normal 66 2 3 2 4 2" xfId="47956" xr:uid="{B1C182D6-D75A-4FA4-B0ED-CFD88635EF0D}"/>
    <cellStyle name="Normal 66 2 3 2 5" xfId="47957" xr:uid="{AB6411BE-5BCA-4CEC-9721-345E540CD435}"/>
    <cellStyle name="Normal 66 2 3 3" xfId="47958" xr:uid="{2540B0FC-E0BF-4EF6-8AD6-C2558B3F29B2}"/>
    <cellStyle name="Normal 66 2 3 3 2" xfId="47959" xr:uid="{54BBA83A-4733-47B4-9B9D-1614385A0CC4}"/>
    <cellStyle name="Normal 66 2 3 3 2 2" xfId="47960" xr:uid="{374C463B-398D-436C-A769-0A4ADEA63A2F}"/>
    <cellStyle name="Normal 66 2 3 3 2 2 2" xfId="47961" xr:uid="{8F2B90F3-D0CE-40E3-AE14-275CAAA30817}"/>
    <cellStyle name="Normal 66 2 3 3 2 3" xfId="47962" xr:uid="{9A48502A-3ADE-448F-BD48-F98B4C386BEF}"/>
    <cellStyle name="Normal 66 2 3 3 3" xfId="47963" xr:uid="{2A874601-F770-4B63-9403-11C5A164299E}"/>
    <cellStyle name="Normal 66 2 3 3 3 2" xfId="47964" xr:uid="{94B38524-C500-4461-B79F-8EE1C781E05A}"/>
    <cellStyle name="Normal 66 2 3 3 4" xfId="47965" xr:uid="{8F86ABF6-DBD7-4BFA-B0AE-113F7080E162}"/>
    <cellStyle name="Normal 66 2 3 4" xfId="47966" xr:uid="{3DFD7547-C7CE-43A3-A26A-BF00044C46A5}"/>
    <cellStyle name="Normal 66 2 3 4 2" xfId="47967" xr:uid="{9A91B491-2AE2-4D86-A19B-BB01908729B8}"/>
    <cellStyle name="Normal 66 2 3 4 2 2" xfId="47968" xr:uid="{3BEB51B1-C8CF-4E63-BF9C-A5C237AC54C5}"/>
    <cellStyle name="Normal 66 2 3 4 3" xfId="47969" xr:uid="{67C61F60-A977-4F53-88DB-7964BCC44C5A}"/>
    <cellStyle name="Normal 66 2 3 5" xfId="47970" xr:uid="{87574FAE-0476-482B-9552-FDC1308203BC}"/>
    <cellStyle name="Normal 66 2 3 5 2" xfId="47971" xr:uid="{383248EF-A60C-4670-A655-43BAA1BD804C}"/>
    <cellStyle name="Normal 66 2 3 6" xfId="47972" xr:uid="{56EB7208-AC5A-4F04-8060-DD84E00E428D}"/>
    <cellStyle name="Normal 66 2 4" xfId="47973" xr:uid="{B7EBEE83-DBE1-4855-8803-6EE063197CE8}"/>
    <cellStyle name="Normal 66 2 4 2" xfId="47974" xr:uid="{E7CF639E-3857-4F65-B9D6-9ECC5FDAE660}"/>
    <cellStyle name="Normal 66 2 4 2 2" xfId="47975" xr:uid="{4F330C6B-F442-403C-8EA3-D4958465BA49}"/>
    <cellStyle name="Normal 66 2 4 2 2 2" xfId="47976" xr:uid="{48EC27D7-D121-43B6-8302-C69C57647858}"/>
    <cellStyle name="Normal 66 2 4 2 2 2 2" xfId="47977" xr:uid="{EE60B4BF-165A-4867-A2DF-8376EA46244F}"/>
    <cellStyle name="Normal 66 2 4 2 2 3" xfId="47978" xr:uid="{BD3B9D78-2557-426D-A5D0-B1B262E99FEA}"/>
    <cellStyle name="Normal 66 2 4 2 3" xfId="47979" xr:uid="{E12AD53D-F2D5-449E-AB8F-1E6BC8C29FA9}"/>
    <cellStyle name="Normal 66 2 4 2 3 2" xfId="47980" xr:uid="{17BDA485-8767-49BC-A027-2CA0A53966E9}"/>
    <cellStyle name="Normal 66 2 4 2 4" xfId="47981" xr:uid="{FFE09B5C-1A8D-4135-9573-8E50D56CEA6C}"/>
    <cellStyle name="Normal 66 2 4 3" xfId="47982" xr:uid="{811DF6CE-8FF3-4515-93C1-BD192854B3D7}"/>
    <cellStyle name="Normal 66 2 4 3 2" xfId="47983" xr:uid="{34429039-8448-4441-AC5B-DB940AE5B280}"/>
    <cellStyle name="Normal 66 2 4 3 2 2" xfId="47984" xr:uid="{2E9BF8A1-3663-4AF0-83F2-6B4876315468}"/>
    <cellStyle name="Normal 66 2 4 3 3" xfId="47985" xr:uid="{A658F405-6A5A-40F8-8F26-D7920EA36405}"/>
    <cellStyle name="Normal 66 2 4 4" xfId="47986" xr:uid="{6A3AD84A-4896-4530-895D-3BD0A44A696B}"/>
    <cellStyle name="Normal 66 2 4 4 2" xfId="47987" xr:uid="{7302782F-B521-4326-8271-425A301328DC}"/>
    <cellStyle name="Normal 66 2 4 5" xfId="47988" xr:uid="{191D204A-113D-4EC6-AA9A-02A332F67C78}"/>
    <cellStyle name="Normal 66 2 5" xfId="47989" xr:uid="{FD3EFBED-0512-4EAD-8F31-1AED1BE920B1}"/>
    <cellStyle name="Normal 66 2 5 2" xfId="47990" xr:uid="{A215825B-B4F1-408F-84A1-67AFB31E00F9}"/>
    <cellStyle name="Normal 66 2 5 2 2" xfId="47991" xr:uid="{4FDA64E8-A639-4F84-8126-D3B9A9CE60D4}"/>
    <cellStyle name="Normal 66 2 5 2 2 2" xfId="47992" xr:uid="{80B1A9C2-AF28-4C89-A479-AE04F31AC7F6}"/>
    <cellStyle name="Normal 66 2 5 2 3" xfId="47993" xr:uid="{D32F06AB-6CEB-4BCE-9B9E-877BC6512BAA}"/>
    <cellStyle name="Normal 66 2 5 3" xfId="47994" xr:uid="{B9B6B723-21E8-4A2E-81DA-1FB6E437B7B1}"/>
    <cellStyle name="Normal 66 2 5 3 2" xfId="47995" xr:uid="{0000B244-FA7A-4C88-B842-4F4DD0B94079}"/>
    <cellStyle name="Normal 66 2 5 4" xfId="47996" xr:uid="{CC136815-0586-4259-9753-6D0A3AC2EC6A}"/>
    <cellStyle name="Normal 66 2 6" xfId="47997" xr:uid="{B406502D-FF2D-4785-9778-92F27878477F}"/>
    <cellStyle name="Normal 66 2 6 2" xfId="47998" xr:uid="{479F9A69-ECCF-465E-A5D0-74EA6AD5AFD2}"/>
    <cellStyle name="Normal 66 2 6 2 2" xfId="47999" xr:uid="{24EBBA3A-27B1-4A83-9CA7-9B36B88E2E6D}"/>
    <cellStyle name="Normal 66 2 6 3" xfId="48000" xr:uid="{F70A59F2-9828-4524-BA76-14F6351BD352}"/>
    <cellStyle name="Normal 66 2 7" xfId="48001" xr:uid="{48833F23-7C22-4F05-BE9D-E3F089E8DB48}"/>
    <cellStyle name="Normal 66 2 7 2" xfId="48002" xr:uid="{E30732F3-686D-4A32-8053-65FD7C6C9386}"/>
    <cellStyle name="Normal 66 2 8" xfId="48003" xr:uid="{7D3015BA-0265-456C-A858-DE06C8808021}"/>
    <cellStyle name="Normal 66 3" xfId="48004" xr:uid="{E23A8ABD-AFA2-450C-8DB6-6FA6FF6AD89C}"/>
    <cellStyle name="Normal 66 3 2" xfId="48005" xr:uid="{92011CE2-10D8-4F9B-A088-B56F08FC1FA1}"/>
    <cellStyle name="Normal 66 3 2 2" xfId="48006" xr:uid="{D3F53B1B-7C8C-4FB5-A127-1E4BF53DD06D}"/>
    <cellStyle name="Normal 66 3 2 2 2" xfId="48007" xr:uid="{BA81C0B6-BCDD-4AD1-AD0C-ED1CE40A4F1B}"/>
    <cellStyle name="Normal 66 3 2 2 2 2" xfId="48008" xr:uid="{AB8A184C-1663-46A2-B3EF-D05AD5D7365D}"/>
    <cellStyle name="Normal 66 3 2 2 2 2 2" xfId="48009" xr:uid="{8B04F896-820F-4265-9E7E-878F6A5DA26A}"/>
    <cellStyle name="Normal 66 3 2 2 2 2 2 2" xfId="48010" xr:uid="{75F86AF0-6E4A-422E-B64A-457A93B4CAD6}"/>
    <cellStyle name="Normal 66 3 2 2 2 2 3" xfId="48011" xr:uid="{0243277B-F4EF-499B-81F1-F8D41E6BF0F7}"/>
    <cellStyle name="Normal 66 3 2 2 2 3" xfId="48012" xr:uid="{753A2D0E-D833-4048-9990-405C72F0396C}"/>
    <cellStyle name="Normal 66 3 2 2 2 3 2" xfId="48013" xr:uid="{E475EF39-633F-4EE9-B329-BEBA348B7A64}"/>
    <cellStyle name="Normal 66 3 2 2 2 4" xfId="48014" xr:uid="{B3E06062-71EF-4647-9A5E-0E87C338BE10}"/>
    <cellStyle name="Normal 66 3 2 2 3" xfId="48015" xr:uid="{4D1F518F-390F-4D2B-A273-18C1A3157E37}"/>
    <cellStyle name="Normal 66 3 2 2 3 2" xfId="48016" xr:uid="{C577CD2E-3C88-4260-ACCF-3CA3E37CA767}"/>
    <cellStyle name="Normal 66 3 2 2 3 2 2" xfId="48017" xr:uid="{6E2D7CC6-C1A4-40EB-ACFD-AEBBC8A1CF72}"/>
    <cellStyle name="Normal 66 3 2 2 3 3" xfId="48018" xr:uid="{D2F3C1DC-F89A-4578-813B-2DE98FD70A6C}"/>
    <cellStyle name="Normal 66 3 2 2 4" xfId="48019" xr:uid="{2B9BE5C8-762B-45D6-9D5B-95E5F65A6DEE}"/>
    <cellStyle name="Normal 66 3 2 2 4 2" xfId="48020" xr:uid="{5AA9EDB0-0163-41BE-9584-A4B195BF0870}"/>
    <cellStyle name="Normal 66 3 2 2 5" xfId="48021" xr:uid="{B0390C28-3F2E-431F-94CE-DDECE68B661E}"/>
    <cellStyle name="Normal 66 3 2 3" xfId="48022" xr:uid="{63E7D62C-0D39-4A14-967E-090C35DFCC72}"/>
    <cellStyle name="Normal 66 3 2 3 2" xfId="48023" xr:uid="{A7EA7C23-7823-40CF-9B59-C93A65AFDA88}"/>
    <cellStyle name="Normal 66 3 2 3 2 2" xfId="48024" xr:uid="{5F00876E-270C-41A1-A0EE-F5B0E1829879}"/>
    <cellStyle name="Normal 66 3 2 3 2 2 2" xfId="48025" xr:uid="{00552B33-5E8A-4E42-AAFA-0BA992A3D150}"/>
    <cellStyle name="Normal 66 3 2 3 2 3" xfId="48026" xr:uid="{E8417040-0904-4718-92B1-62588685550C}"/>
    <cellStyle name="Normal 66 3 2 3 3" xfId="48027" xr:uid="{6A527227-BC86-4985-B262-36F6CB0F321E}"/>
    <cellStyle name="Normal 66 3 2 3 3 2" xfId="48028" xr:uid="{85129EC1-7EBA-440F-9326-33612FBC6172}"/>
    <cellStyle name="Normal 66 3 2 3 4" xfId="48029" xr:uid="{F1FA1F91-8B7F-4D3A-BDD5-56F720BED45B}"/>
    <cellStyle name="Normal 66 3 2 4" xfId="48030" xr:uid="{E3175DE0-0505-4FD3-B220-D9DE7952D184}"/>
    <cellStyle name="Normal 66 3 2 4 2" xfId="48031" xr:uid="{1F3B093A-4600-4225-A2BE-7B18E296797B}"/>
    <cellStyle name="Normal 66 3 2 4 2 2" xfId="48032" xr:uid="{1696B467-6D97-4304-8706-8780325CB1D6}"/>
    <cellStyle name="Normal 66 3 2 4 3" xfId="48033" xr:uid="{E5C348F3-0F6F-42C6-85C7-E72BF3F824C5}"/>
    <cellStyle name="Normal 66 3 2 5" xfId="48034" xr:uid="{3E96C2F4-4B0F-4898-A8D0-FD7DA2A37526}"/>
    <cellStyle name="Normal 66 3 2 5 2" xfId="48035" xr:uid="{FF1C0B03-D3A9-495F-8070-06163D8A2838}"/>
    <cellStyle name="Normal 66 3 2 6" xfId="48036" xr:uid="{D684145A-E9AB-49D3-96C5-40EF0CB22861}"/>
    <cellStyle name="Normal 66 3 3" xfId="48037" xr:uid="{540EFCE9-7CDA-4E60-A13C-BD40EE0B64C4}"/>
    <cellStyle name="Normal 66 3 3 2" xfId="48038" xr:uid="{291F689B-01C2-4908-9398-AB2DB41A30A9}"/>
    <cellStyle name="Normal 66 3 3 2 2" xfId="48039" xr:uid="{878FED5F-5377-4AF0-A1AE-153A7199CE9E}"/>
    <cellStyle name="Normal 66 3 3 2 2 2" xfId="48040" xr:uid="{1283290B-342D-4D62-A395-DE7CF2150006}"/>
    <cellStyle name="Normal 66 3 3 2 2 2 2" xfId="48041" xr:uid="{9E092762-FED2-4A4C-8808-C5144C20361E}"/>
    <cellStyle name="Normal 66 3 3 2 2 3" xfId="48042" xr:uid="{807D419C-53D0-4C89-9182-518F74F86E00}"/>
    <cellStyle name="Normal 66 3 3 2 3" xfId="48043" xr:uid="{1313F66D-E6F5-464F-8398-CDDC4E7F481D}"/>
    <cellStyle name="Normal 66 3 3 2 3 2" xfId="48044" xr:uid="{C0239855-8446-4ABF-87B9-FDA1898B9B21}"/>
    <cellStyle name="Normal 66 3 3 2 4" xfId="48045" xr:uid="{7CC6F661-3C4A-4FD9-8ED0-87E4B336D7F2}"/>
    <cellStyle name="Normal 66 3 3 3" xfId="48046" xr:uid="{B5FEDD1A-BCC0-4D4A-AF40-A03254C83875}"/>
    <cellStyle name="Normal 66 3 3 3 2" xfId="48047" xr:uid="{2B0FD237-588D-44BE-A0AF-03046093BAD6}"/>
    <cellStyle name="Normal 66 3 3 3 2 2" xfId="48048" xr:uid="{C4A20224-445B-4F7E-A767-A7DE2EA11597}"/>
    <cellStyle name="Normal 66 3 3 3 3" xfId="48049" xr:uid="{EA2C2D55-A701-45D8-9BB3-717C85CF0B42}"/>
    <cellStyle name="Normal 66 3 3 4" xfId="48050" xr:uid="{E283C234-9A41-4DE1-839C-EC787F0DA8D1}"/>
    <cellStyle name="Normal 66 3 3 4 2" xfId="48051" xr:uid="{D6E5BF6A-CB6A-4722-9557-41A91B60FF37}"/>
    <cellStyle name="Normal 66 3 3 5" xfId="48052" xr:uid="{16BDC4D5-DC30-4C20-A081-1405F6A1EB17}"/>
    <cellStyle name="Normal 66 3 4" xfId="48053" xr:uid="{D6F8117C-0B68-4E47-91E1-2C38561A8D3A}"/>
    <cellStyle name="Normal 66 3 4 2" xfId="48054" xr:uid="{5B355B6D-399D-4C4E-A99A-057C695BCD12}"/>
    <cellStyle name="Normal 66 3 4 2 2" xfId="48055" xr:uid="{CC88516D-3BB8-4B50-8E31-C6DD3F8A7E65}"/>
    <cellStyle name="Normal 66 3 4 2 2 2" xfId="48056" xr:uid="{4A2D3CC4-6740-4DC9-AF5E-51DB967577B0}"/>
    <cellStyle name="Normal 66 3 4 2 3" xfId="48057" xr:uid="{BB67BDD6-6662-40D5-BF76-790364426E33}"/>
    <cellStyle name="Normal 66 3 4 3" xfId="48058" xr:uid="{81A47884-1147-4B61-BA29-ED8BE9ED2DA8}"/>
    <cellStyle name="Normal 66 3 4 3 2" xfId="48059" xr:uid="{29C2004C-D3C7-44B5-9D54-F86EEB221323}"/>
    <cellStyle name="Normal 66 3 4 4" xfId="48060" xr:uid="{416A97D0-229F-45AD-A17E-01D60386DFBE}"/>
    <cellStyle name="Normal 66 3 5" xfId="48061" xr:uid="{122E2671-F3C2-428E-A683-1C880DA3ACE0}"/>
    <cellStyle name="Normal 66 3 5 2" xfId="48062" xr:uid="{18B7EEE3-4226-4424-B8FF-A0F643271ECE}"/>
    <cellStyle name="Normal 66 3 5 2 2" xfId="48063" xr:uid="{C3DBA442-38BA-45F2-AC4D-3DF78B001D01}"/>
    <cellStyle name="Normal 66 3 5 3" xfId="48064" xr:uid="{9CE653CC-5E10-4BBF-B8A9-44BE6077027C}"/>
    <cellStyle name="Normal 66 3 6" xfId="48065" xr:uid="{9AF481CC-E6F2-40BA-9C1C-A4F91ED4B753}"/>
    <cellStyle name="Normal 66 3 6 2" xfId="48066" xr:uid="{6A38DF5A-D8CE-490F-A323-5F8FABF2F149}"/>
    <cellStyle name="Normal 66 3 7" xfId="48067" xr:uid="{3E160101-1865-472F-AA70-BAAE00103259}"/>
    <cellStyle name="Normal 66 4" xfId="48068" xr:uid="{21D26962-1C66-4621-997B-1E97C67C2D90}"/>
    <cellStyle name="Normal 66 4 2" xfId="48069" xr:uid="{D6D3B701-9334-4F06-AE18-928500230664}"/>
    <cellStyle name="Normal 66 4 2 2" xfId="48070" xr:uid="{7AD59741-C89B-43D7-98BA-F9080E5C7CCB}"/>
    <cellStyle name="Normal 66 4 2 2 2" xfId="48071" xr:uid="{A4AB1E87-47BF-467F-AE31-9F9CDDCF4F1D}"/>
    <cellStyle name="Normal 66 4 2 2 2 2" xfId="48072" xr:uid="{C569E5DB-0862-4DE2-AC94-B8FB40C55E84}"/>
    <cellStyle name="Normal 66 4 2 2 2 2 2" xfId="48073" xr:uid="{1D6EEDDA-EDCB-43ED-BADA-8DED2CAFEE16}"/>
    <cellStyle name="Normal 66 4 2 2 2 3" xfId="48074" xr:uid="{03B840FE-A040-4F1F-9EAF-E09C0ECC3124}"/>
    <cellStyle name="Normal 66 4 2 2 3" xfId="48075" xr:uid="{BCE44C44-D5D8-474A-B070-5637BEF62FCE}"/>
    <cellStyle name="Normal 66 4 2 2 3 2" xfId="48076" xr:uid="{EE98C3C7-CA90-4568-9C64-D1ABE9AD1DD6}"/>
    <cellStyle name="Normal 66 4 2 2 4" xfId="48077" xr:uid="{CC26F615-DDE3-45FD-8CD8-E6634F00F5EF}"/>
    <cellStyle name="Normal 66 4 2 3" xfId="48078" xr:uid="{3B08A743-DC84-4786-818A-83135660CD2D}"/>
    <cellStyle name="Normal 66 4 2 3 2" xfId="48079" xr:uid="{957976A2-2B70-4E99-B492-C7C5E4B2777D}"/>
    <cellStyle name="Normal 66 4 2 3 2 2" xfId="48080" xr:uid="{4C3CB66F-8B31-44B4-BCD4-7051A42B6F6C}"/>
    <cellStyle name="Normal 66 4 2 3 3" xfId="48081" xr:uid="{9BDBA857-64FE-4998-8FFC-1D362AC3117E}"/>
    <cellStyle name="Normal 66 4 2 4" xfId="48082" xr:uid="{19622A7D-CC2A-4A11-B4B4-4205597BCBC6}"/>
    <cellStyle name="Normal 66 4 2 4 2" xfId="48083" xr:uid="{34949EEB-A21D-4760-9C60-F6EE6F3D0CA5}"/>
    <cellStyle name="Normal 66 4 2 5" xfId="48084" xr:uid="{FF86D6D8-A4A5-461A-BD8F-3B08E47ABA8E}"/>
    <cellStyle name="Normal 66 4 3" xfId="48085" xr:uid="{AE35CC75-C082-4CA7-8A09-7B2C18D8EC27}"/>
    <cellStyle name="Normal 66 4 3 2" xfId="48086" xr:uid="{10EA78ED-AB18-4159-A443-1B2C9CAFAF76}"/>
    <cellStyle name="Normal 66 4 3 2 2" xfId="48087" xr:uid="{BF0D4CEA-82C1-4CAC-B509-01A3D6A4BEA1}"/>
    <cellStyle name="Normal 66 4 3 2 2 2" xfId="48088" xr:uid="{58611C68-317F-467C-ADF0-2677568F135C}"/>
    <cellStyle name="Normal 66 4 3 2 3" xfId="48089" xr:uid="{46F731FD-9D44-4CE4-AB61-82FEEB676104}"/>
    <cellStyle name="Normal 66 4 3 3" xfId="48090" xr:uid="{883187A5-CF89-4C26-A040-D1ADE38CBC21}"/>
    <cellStyle name="Normal 66 4 3 3 2" xfId="48091" xr:uid="{08171899-733A-49B4-8373-6927133A6D93}"/>
    <cellStyle name="Normal 66 4 3 4" xfId="48092" xr:uid="{1687B648-E4C9-4176-A149-92E993558FCF}"/>
    <cellStyle name="Normal 66 4 4" xfId="48093" xr:uid="{3ACB2D9C-8196-4DCA-BFE4-A59085915278}"/>
    <cellStyle name="Normal 66 4 4 2" xfId="48094" xr:uid="{BDB9D28C-1B25-4B82-A46B-19F535038257}"/>
    <cellStyle name="Normal 66 4 4 2 2" xfId="48095" xr:uid="{F66CA140-6342-4DA8-89E3-13913CAAC35D}"/>
    <cellStyle name="Normal 66 4 4 3" xfId="48096" xr:uid="{468BF7C8-A873-47E9-B0D6-294F8BD56854}"/>
    <cellStyle name="Normal 66 4 5" xfId="48097" xr:uid="{749868E9-36FA-42ED-BC09-ADD3E2EF54A0}"/>
    <cellStyle name="Normal 66 4 5 2" xfId="48098" xr:uid="{B4D1DC02-013F-4B71-B092-DE5EAA3190C2}"/>
    <cellStyle name="Normal 66 4 6" xfId="48099" xr:uid="{B6E71636-8B27-45EB-9CE0-735FA1AACB9C}"/>
    <cellStyle name="Normal 66 5" xfId="48100" xr:uid="{6EC6E613-0251-4624-80D9-70FA9D71CC54}"/>
    <cellStyle name="Normal 66 5 2" xfId="48101" xr:uid="{D3DE60CD-037E-4A61-83C1-0C8DA9930C4B}"/>
    <cellStyle name="Normal 66 5 2 2" xfId="48102" xr:uid="{5E90F2D0-8AC6-4F5E-A97B-1329F1586192}"/>
    <cellStyle name="Normal 66 5 2 2 2" xfId="48103" xr:uid="{B79D58BF-F560-495C-97A8-82273D535CFC}"/>
    <cellStyle name="Normal 66 5 2 2 2 2" xfId="48104" xr:uid="{5B1BAE04-0432-413A-95BC-5B82CC6B0CB8}"/>
    <cellStyle name="Normal 66 5 2 2 3" xfId="48105" xr:uid="{89AC4595-254F-4ED5-81A9-0ADCFE533D57}"/>
    <cellStyle name="Normal 66 5 2 3" xfId="48106" xr:uid="{E2DAF748-8446-45AD-8D58-2121843BBEA2}"/>
    <cellStyle name="Normal 66 5 2 3 2" xfId="48107" xr:uid="{4C044688-E827-4F25-9AC2-DDB9CD8464EF}"/>
    <cellStyle name="Normal 66 5 2 4" xfId="48108" xr:uid="{301C9893-4938-4DB7-A8AD-D9F391CEB9C3}"/>
    <cellStyle name="Normal 66 5 3" xfId="48109" xr:uid="{1334A2D8-19B1-4E73-A783-D4B7F1D51A57}"/>
    <cellStyle name="Normal 66 5 3 2" xfId="48110" xr:uid="{2785E0A7-AC84-4AAD-A781-BA3E3C21076D}"/>
    <cellStyle name="Normal 66 5 3 2 2" xfId="48111" xr:uid="{86B8B09B-E015-44C4-AADE-1F087436A23E}"/>
    <cellStyle name="Normal 66 5 3 3" xfId="48112" xr:uid="{5A315F69-7408-4003-9090-DEBB5B6EA3E0}"/>
    <cellStyle name="Normal 66 5 4" xfId="48113" xr:uid="{67803828-A310-4610-9559-1331CB6F46E5}"/>
    <cellStyle name="Normal 66 5 4 2" xfId="48114" xr:uid="{ED66ED03-B2AC-4014-A62C-0D5A31260EEF}"/>
    <cellStyle name="Normal 66 5 5" xfId="48115" xr:uid="{639C94FC-D8D8-4E18-B466-77C3C4C76351}"/>
    <cellStyle name="Normal 66 6" xfId="48116" xr:uid="{D6720EF8-0727-49A7-8A67-870A0F675D43}"/>
    <cellStyle name="Normal 67" xfId="48117" xr:uid="{B93138DF-3765-4D81-8DF4-D9A92885C6BF}"/>
    <cellStyle name="Normal 67 2" xfId="48118" xr:uid="{8E1CC531-571F-413A-92E0-D67DE8BA4002}"/>
    <cellStyle name="Normal 67 2 2" xfId="48119" xr:uid="{83E3D6F7-4F77-49E0-B680-04898D166C52}"/>
    <cellStyle name="Normal 67 2 2 2" xfId="48120" xr:uid="{BCC5772E-07D3-475B-B54C-90E7F65DBDD2}"/>
    <cellStyle name="Normal 67 2 2 2 2" xfId="48121" xr:uid="{5E62EB63-1DA2-4286-ACD8-8C37020F5D3D}"/>
    <cellStyle name="Normal 67 2 2 2 2 2" xfId="48122" xr:uid="{0BA58FCE-D1DE-451A-8EDB-04F0B3AB50D5}"/>
    <cellStyle name="Normal 67 2 2 2 2 2 2" xfId="48123" xr:uid="{E5F69660-7017-4410-88A9-9D889C182370}"/>
    <cellStyle name="Normal 67 2 2 2 2 2 2 2" xfId="48124" xr:uid="{5A302E00-F4ED-4E42-A5C0-D58E4ECB9587}"/>
    <cellStyle name="Normal 67 2 2 2 2 2 2 2 2" xfId="48125" xr:uid="{D5D10BAF-0BCC-489E-A3A3-5B340F2E5604}"/>
    <cellStyle name="Normal 67 2 2 2 2 2 2 3" xfId="48126" xr:uid="{4FE25501-71CC-46D1-9F78-A1D93702C34A}"/>
    <cellStyle name="Normal 67 2 2 2 2 2 3" xfId="48127" xr:uid="{8761DB30-9031-40C9-BD78-1AF57EF6C644}"/>
    <cellStyle name="Normal 67 2 2 2 2 2 3 2" xfId="48128" xr:uid="{16D2E802-4D84-472B-9CA1-7CAEA121C1C2}"/>
    <cellStyle name="Normal 67 2 2 2 2 2 4" xfId="48129" xr:uid="{078AC202-62D0-4409-B5B0-826A9B75A2DA}"/>
    <cellStyle name="Normal 67 2 2 2 2 3" xfId="48130" xr:uid="{F3251CA7-A74A-45C6-B92A-8429A98CBDC6}"/>
    <cellStyle name="Normal 67 2 2 2 2 3 2" xfId="48131" xr:uid="{08F58829-2BEF-40A4-AEC8-3D04D64EC4D8}"/>
    <cellStyle name="Normal 67 2 2 2 2 3 2 2" xfId="48132" xr:uid="{50DD0B78-83F9-4728-8D78-335989EA52AA}"/>
    <cellStyle name="Normal 67 2 2 2 2 3 3" xfId="48133" xr:uid="{C57BAAF6-2557-4710-8D85-4714C9DCFB12}"/>
    <cellStyle name="Normal 67 2 2 2 2 4" xfId="48134" xr:uid="{4223C248-7DCD-4E3E-9114-0D7FB20C275A}"/>
    <cellStyle name="Normal 67 2 2 2 2 4 2" xfId="48135" xr:uid="{34FF055F-BADD-40EF-AC92-E16324C93427}"/>
    <cellStyle name="Normal 67 2 2 2 2 5" xfId="48136" xr:uid="{EBC85FB9-F0C0-479D-A8E5-D479DF497ADE}"/>
    <cellStyle name="Normal 67 2 2 2 3" xfId="48137" xr:uid="{D0A38AE4-993D-4BA8-AEE0-CC0B56FA63F7}"/>
    <cellStyle name="Normal 67 2 2 2 3 2" xfId="48138" xr:uid="{845A8085-B20B-4DDB-BC4A-60A66FB37238}"/>
    <cellStyle name="Normal 67 2 2 2 3 2 2" xfId="48139" xr:uid="{9783E907-8E3E-4DE8-A78C-ADDB37BF3DC2}"/>
    <cellStyle name="Normal 67 2 2 2 3 2 2 2" xfId="48140" xr:uid="{0AE4A349-5599-45B9-A102-7E68FCB2AC35}"/>
    <cellStyle name="Normal 67 2 2 2 3 2 3" xfId="48141" xr:uid="{A82D3075-B737-4B06-9851-A103BCDC6AC1}"/>
    <cellStyle name="Normal 67 2 2 2 3 3" xfId="48142" xr:uid="{14A4845D-0FCE-4F07-95D2-358FF9F25916}"/>
    <cellStyle name="Normal 67 2 2 2 3 3 2" xfId="48143" xr:uid="{9D1C4E87-F4C6-4CD6-B6E8-4FAF358BEB83}"/>
    <cellStyle name="Normal 67 2 2 2 3 4" xfId="48144" xr:uid="{B781BF7A-9814-46E1-A97F-0F5E68104136}"/>
    <cellStyle name="Normal 67 2 2 2 4" xfId="48145" xr:uid="{8592DB28-E01A-49A9-B3CA-39D3BA780BFD}"/>
    <cellStyle name="Normal 67 2 2 2 4 2" xfId="48146" xr:uid="{C3C688D4-E974-4077-B17F-3A15E0C41FFC}"/>
    <cellStyle name="Normal 67 2 2 2 4 2 2" xfId="48147" xr:uid="{389E027C-5695-4813-ACB1-59A2521880DC}"/>
    <cellStyle name="Normal 67 2 2 2 4 3" xfId="48148" xr:uid="{AA79A70D-B98D-4248-9307-56F6AEAFA621}"/>
    <cellStyle name="Normal 67 2 2 2 5" xfId="48149" xr:uid="{E8909F90-CF3F-4CB1-803A-9B5F26D8B0C0}"/>
    <cellStyle name="Normal 67 2 2 2 5 2" xfId="48150" xr:uid="{4D539777-4C67-4B8A-A111-4F36685E8176}"/>
    <cellStyle name="Normal 67 2 2 2 6" xfId="48151" xr:uid="{E9C5BB5E-1EC8-40BD-BE3A-99988DE69460}"/>
    <cellStyle name="Normal 67 2 2 3" xfId="48152" xr:uid="{7A346249-F917-43CE-9FF9-24B5A6E9B76F}"/>
    <cellStyle name="Normal 67 2 2 3 2" xfId="48153" xr:uid="{16CDF06C-9BDF-41EB-8575-2BA3CC86A8C4}"/>
    <cellStyle name="Normal 67 2 2 3 2 2" xfId="48154" xr:uid="{7F50C47E-8F39-4025-AE24-AEEB75A5EA1C}"/>
    <cellStyle name="Normal 67 2 2 3 2 2 2" xfId="48155" xr:uid="{1225F12D-234A-4A4A-9972-C8AA79B23977}"/>
    <cellStyle name="Normal 67 2 2 3 2 2 2 2" xfId="48156" xr:uid="{85C57A5D-D27E-4385-9512-DA6A99A513B3}"/>
    <cellStyle name="Normal 67 2 2 3 2 2 3" xfId="48157" xr:uid="{FDAB13B6-C015-4D92-B692-67373C332198}"/>
    <cellStyle name="Normal 67 2 2 3 2 3" xfId="48158" xr:uid="{62B8D59B-42A7-4661-85D2-C72F99FED52E}"/>
    <cellStyle name="Normal 67 2 2 3 2 3 2" xfId="48159" xr:uid="{B81690C3-0580-40DB-AA8D-8E5FFB49C379}"/>
    <cellStyle name="Normal 67 2 2 3 2 4" xfId="48160" xr:uid="{50B7F1CA-CFC2-4049-A84D-1296D81074EA}"/>
    <cellStyle name="Normal 67 2 2 3 3" xfId="48161" xr:uid="{0F293BB4-9338-48E2-8C7A-2C86F084F24E}"/>
    <cellStyle name="Normal 67 2 2 3 3 2" xfId="48162" xr:uid="{A88DD3DD-3193-412E-88BC-65B1A1987AAC}"/>
    <cellStyle name="Normal 67 2 2 3 3 2 2" xfId="48163" xr:uid="{FA0166F7-256D-428B-B1F5-9CE6029497F1}"/>
    <cellStyle name="Normal 67 2 2 3 3 3" xfId="48164" xr:uid="{8844B69A-D948-4DCA-B288-BDFF9A220802}"/>
    <cellStyle name="Normal 67 2 2 3 4" xfId="48165" xr:uid="{0A090134-02A5-40CF-AC2C-5398C6648C29}"/>
    <cellStyle name="Normal 67 2 2 3 4 2" xfId="48166" xr:uid="{54C3746B-2C32-456A-9750-AB9AE20AE5FF}"/>
    <cellStyle name="Normal 67 2 2 3 5" xfId="48167" xr:uid="{AA40898B-395E-4488-8536-5450F99DDAC1}"/>
    <cellStyle name="Normal 67 2 2 4" xfId="48168" xr:uid="{002ACEA6-13C3-4BEE-A868-C89E5ACA6D65}"/>
    <cellStyle name="Normal 67 2 2 4 2" xfId="48169" xr:uid="{2AE4A5D8-9584-4FAA-B6F0-03BA2CC1DD39}"/>
    <cellStyle name="Normal 67 2 2 4 2 2" xfId="48170" xr:uid="{4EA64DBA-CC6D-42DE-9309-A2BAFC60150B}"/>
    <cellStyle name="Normal 67 2 2 4 2 2 2" xfId="48171" xr:uid="{3F4FBFE2-C4ED-45AC-8817-D5347D803D5F}"/>
    <cellStyle name="Normal 67 2 2 4 2 3" xfId="48172" xr:uid="{15B1C779-A195-4CA4-BFA0-3D890AA495DA}"/>
    <cellStyle name="Normal 67 2 2 4 3" xfId="48173" xr:uid="{BF95983A-3EA7-43DE-BA9E-90A635A4EB19}"/>
    <cellStyle name="Normal 67 2 2 4 3 2" xfId="48174" xr:uid="{E762D31E-7B33-4812-8D5E-6D7DD6E90D91}"/>
    <cellStyle name="Normal 67 2 2 4 4" xfId="48175" xr:uid="{1DB2A424-38B9-4BDE-8945-4C778F8F909C}"/>
    <cellStyle name="Normal 67 2 2 5" xfId="48176" xr:uid="{2F1FF8BD-7B83-49A5-9793-CD17C63D1152}"/>
    <cellStyle name="Normal 67 2 2 5 2" xfId="48177" xr:uid="{294C77D8-C3BF-4D21-AFBD-68F8F4247DB5}"/>
    <cellStyle name="Normal 67 2 2 5 2 2" xfId="48178" xr:uid="{2469C19D-720F-4CD3-A191-540E3D833E51}"/>
    <cellStyle name="Normal 67 2 2 5 3" xfId="48179" xr:uid="{C6A02365-CE19-4E98-8D57-49D801BA96B7}"/>
    <cellStyle name="Normal 67 2 2 6" xfId="48180" xr:uid="{ABE6094F-1C64-4FD9-919C-B6B98E27EF62}"/>
    <cellStyle name="Normal 67 2 2 6 2" xfId="48181" xr:uid="{191D54E6-8893-41B5-84CD-60C47897C064}"/>
    <cellStyle name="Normal 67 2 2 7" xfId="48182" xr:uid="{0249585A-9CF1-4FFF-B15F-F0EBF36E0A12}"/>
    <cellStyle name="Normal 67 2 3" xfId="48183" xr:uid="{CF14B1FA-00C8-4BFD-A4B0-A7D7555E6C7C}"/>
    <cellStyle name="Normal 67 2 3 2" xfId="48184" xr:uid="{22481720-7054-44E1-B5F2-027A8E4B9986}"/>
    <cellStyle name="Normal 67 2 3 2 2" xfId="48185" xr:uid="{C4E4F8CD-F2C0-4526-B737-53908F86F656}"/>
    <cellStyle name="Normal 67 2 3 2 2 2" xfId="48186" xr:uid="{79D89599-C651-4786-BC90-6B9F3C7336AA}"/>
    <cellStyle name="Normal 67 2 3 2 2 2 2" xfId="48187" xr:uid="{35B622ED-EEF2-4CA5-800B-D474EC6F6378}"/>
    <cellStyle name="Normal 67 2 3 2 2 2 2 2" xfId="48188" xr:uid="{01CFDBD2-E187-424E-A2E0-EE47DCB8DDE5}"/>
    <cellStyle name="Normal 67 2 3 2 2 2 3" xfId="48189" xr:uid="{52739153-2001-4818-81CC-ED943D85C4D9}"/>
    <cellStyle name="Normal 67 2 3 2 2 3" xfId="48190" xr:uid="{87D3F500-9F68-449A-9CB6-B59DCBDEF386}"/>
    <cellStyle name="Normal 67 2 3 2 2 3 2" xfId="48191" xr:uid="{DF7C73AC-8970-46B2-9C57-AC023C9D6D05}"/>
    <cellStyle name="Normal 67 2 3 2 2 4" xfId="48192" xr:uid="{F26B4D14-53A6-4E3C-A542-712D9AC1F965}"/>
    <cellStyle name="Normal 67 2 3 2 3" xfId="48193" xr:uid="{DE3F09B9-3EAB-465D-B90A-8306CC0C81A8}"/>
    <cellStyle name="Normal 67 2 3 2 3 2" xfId="48194" xr:uid="{EE36D6BE-0271-45BC-A2F4-D584C88EB49A}"/>
    <cellStyle name="Normal 67 2 3 2 3 2 2" xfId="48195" xr:uid="{45E0EB72-C6C2-47AD-AE52-A93DFFF4AB5F}"/>
    <cellStyle name="Normal 67 2 3 2 3 3" xfId="48196" xr:uid="{6DA35F83-0BB1-4D52-8D64-24A5B716EC57}"/>
    <cellStyle name="Normal 67 2 3 2 4" xfId="48197" xr:uid="{C8711567-715C-4099-8CC9-2F7BE92B5676}"/>
    <cellStyle name="Normal 67 2 3 2 4 2" xfId="48198" xr:uid="{26136DC5-7BE8-4FD4-92E9-D6155F1661C2}"/>
    <cellStyle name="Normal 67 2 3 2 5" xfId="48199" xr:uid="{099755A5-6953-42E8-8848-C437ECEDD282}"/>
    <cellStyle name="Normal 67 2 3 3" xfId="48200" xr:uid="{2D30F1BC-251C-4277-B600-BC6944CA7D63}"/>
    <cellStyle name="Normal 67 2 3 3 2" xfId="48201" xr:uid="{3E63AE4D-10F9-4137-A6C4-8758FAEE64AF}"/>
    <cellStyle name="Normal 67 2 3 3 2 2" xfId="48202" xr:uid="{3F02F5A2-9032-49AC-946B-EA2B95EB7E92}"/>
    <cellStyle name="Normal 67 2 3 3 2 2 2" xfId="48203" xr:uid="{E89B1B6B-8BD8-41AE-A8E0-C5A44EE2AB12}"/>
    <cellStyle name="Normal 67 2 3 3 2 3" xfId="48204" xr:uid="{DFD1372D-C33F-4BEC-A309-213E3EE7F10F}"/>
    <cellStyle name="Normal 67 2 3 3 3" xfId="48205" xr:uid="{1F5A0C7B-648A-4234-8071-E960ACEA2742}"/>
    <cellStyle name="Normal 67 2 3 3 3 2" xfId="48206" xr:uid="{B1FAF4F6-D452-42B8-8227-C0ED56F3C3BB}"/>
    <cellStyle name="Normal 67 2 3 3 4" xfId="48207" xr:uid="{E28C6380-670B-4E4B-827E-A271BEE288EB}"/>
    <cellStyle name="Normal 67 2 3 4" xfId="48208" xr:uid="{93CCC68C-1F0A-48C1-A4F1-5FB9F8E2761A}"/>
    <cellStyle name="Normal 67 2 3 4 2" xfId="48209" xr:uid="{E6251AD7-3BAE-44B6-9020-52E58B492514}"/>
    <cellStyle name="Normal 67 2 3 4 2 2" xfId="48210" xr:uid="{8DF70325-C138-4B6E-8862-DF11184FEB22}"/>
    <cellStyle name="Normal 67 2 3 4 3" xfId="48211" xr:uid="{8EE72BEA-8306-4F48-94FC-2F3B9F4F94AC}"/>
    <cellStyle name="Normal 67 2 3 5" xfId="48212" xr:uid="{4F319155-D6CA-42F3-8AC2-79725790EAB6}"/>
    <cellStyle name="Normal 67 2 3 5 2" xfId="48213" xr:uid="{DA939DF0-EC7D-4B37-B21D-2E58FB0393B5}"/>
    <cellStyle name="Normal 67 2 3 6" xfId="48214" xr:uid="{C42E4835-7C06-41E3-A90A-FFD05B87D265}"/>
    <cellStyle name="Normal 67 2 4" xfId="48215" xr:uid="{C1FAFB43-3479-4FC1-ADC1-6C78405A44F5}"/>
    <cellStyle name="Normal 67 2 4 2" xfId="48216" xr:uid="{CFB21135-8F06-46D5-B28A-3028F524F813}"/>
    <cellStyle name="Normal 67 2 4 2 2" xfId="48217" xr:uid="{415427F0-B708-4BEF-BB11-5C49ACAA1A4B}"/>
    <cellStyle name="Normal 67 2 4 2 2 2" xfId="48218" xr:uid="{71BBFEC9-6CDB-42ED-BC99-41FE42EF0B7E}"/>
    <cellStyle name="Normal 67 2 4 2 2 2 2" xfId="48219" xr:uid="{415956D7-EA6E-4571-A967-89FED09321C7}"/>
    <cellStyle name="Normal 67 2 4 2 2 3" xfId="48220" xr:uid="{E9682437-D4A1-4663-80AC-AEF8D58B8629}"/>
    <cellStyle name="Normal 67 2 4 2 3" xfId="48221" xr:uid="{ECC53913-863C-48E4-A48D-8CAB6EE4B451}"/>
    <cellStyle name="Normal 67 2 4 2 3 2" xfId="48222" xr:uid="{0565409C-1B61-4A0A-9342-D0DE6D035E12}"/>
    <cellStyle name="Normal 67 2 4 2 4" xfId="48223" xr:uid="{DA542BE5-F011-4D72-B8B8-FEE63CBAD3CD}"/>
    <cellStyle name="Normal 67 2 4 3" xfId="48224" xr:uid="{F4881B89-36E6-4206-BFF7-0F86FB46D9FA}"/>
    <cellStyle name="Normal 67 2 4 3 2" xfId="48225" xr:uid="{A694A9BA-CAE2-4D7E-B770-25FD2FA48B04}"/>
    <cellStyle name="Normal 67 2 4 3 2 2" xfId="48226" xr:uid="{7F69F9BD-F320-4BEE-9B6D-6817E8B2A9E6}"/>
    <cellStyle name="Normal 67 2 4 3 3" xfId="48227" xr:uid="{D9B8D09B-D806-424B-AE9B-6848CF1B368F}"/>
    <cellStyle name="Normal 67 2 4 4" xfId="48228" xr:uid="{658D8BC6-07EF-41E1-8E3B-EA05DA898D0E}"/>
    <cellStyle name="Normal 67 2 4 4 2" xfId="48229" xr:uid="{1D6C6F44-74E1-4CC8-A66A-1BECC2A76F2B}"/>
    <cellStyle name="Normal 67 2 4 5" xfId="48230" xr:uid="{49E83154-3CF3-4087-98E4-BB18A7B5ED2D}"/>
    <cellStyle name="Normal 67 2 5" xfId="48231" xr:uid="{D935EEE5-A21A-4BF8-81B4-371DB7923A3E}"/>
    <cellStyle name="Normal 67 2 5 2" xfId="48232" xr:uid="{D4DEFB78-6FFB-47F3-9CBC-8D55463FF775}"/>
    <cellStyle name="Normal 67 2 5 2 2" xfId="48233" xr:uid="{19FCDE4C-5FF5-4E0F-9E79-9EB473B81F8F}"/>
    <cellStyle name="Normal 67 2 5 2 2 2" xfId="48234" xr:uid="{D797E703-95FF-4653-A424-3AFEE446A568}"/>
    <cellStyle name="Normal 67 2 5 2 3" xfId="48235" xr:uid="{184498F3-F7AF-49B6-96E1-A584F10D36EC}"/>
    <cellStyle name="Normal 67 2 5 3" xfId="48236" xr:uid="{D3029326-9C14-4FDB-A2B7-FBC8FFA2DFAA}"/>
    <cellStyle name="Normal 67 2 5 3 2" xfId="48237" xr:uid="{61B1FA66-9978-4290-9AA9-65E16C16871F}"/>
    <cellStyle name="Normal 67 2 5 4" xfId="48238" xr:uid="{793D29FD-5C71-4199-9333-B963F30F013F}"/>
    <cellStyle name="Normal 67 2 6" xfId="48239" xr:uid="{7BD262FD-2920-4DCA-98C2-55B6201EAC74}"/>
    <cellStyle name="Normal 67 2 6 2" xfId="48240" xr:uid="{8AFCEC9D-4876-484D-8903-457FF32D8958}"/>
    <cellStyle name="Normal 67 2 6 2 2" xfId="48241" xr:uid="{509D438E-58D5-404C-B991-F0A9BEB98C6D}"/>
    <cellStyle name="Normal 67 2 6 3" xfId="48242" xr:uid="{D4162601-0F58-4E25-88B7-1CEA642D0FAD}"/>
    <cellStyle name="Normal 67 2 7" xfId="48243" xr:uid="{5C49FF3B-C1B2-4FBB-B47C-2F37ADD755C4}"/>
    <cellStyle name="Normal 67 2 7 2" xfId="48244" xr:uid="{81281A7C-2133-4274-B43F-017A8ED1B7A8}"/>
    <cellStyle name="Normal 67 2 8" xfId="48245" xr:uid="{D27582B0-FBD7-4A09-AB89-0D75EE578522}"/>
    <cellStyle name="Normal 68" xfId="48246" xr:uid="{93AAFC59-1B62-4966-9610-063DA5DC0DA7}"/>
    <cellStyle name="Normal 68 2" xfId="48247" xr:uid="{F2DDB93D-49BA-4698-A4BD-B20834235109}"/>
    <cellStyle name="Normal 68 2 2" xfId="48248" xr:uid="{32009CAB-F012-429D-817C-97212C423801}"/>
    <cellStyle name="Normal 68 2 2 2" xfId="48249" xr:uid="{1E2791F3-9BC7-4FE7-9B69-A2B0EF06C6DD}"/>
    <cellStyle name="Normal 68 2 2 2 2" xfId="48250" xr:uid="{4A7B75AD-91E8-4BB8-83B9-11AC1D1F6B6F}"/>
    <cellStyle name="Normal 68 2 2 2 2 2" xfId="48251" xr:uid="{56E33F8A-E1D0-4DEA-8874-10968DA4A9CB}"/>
    <cellStyle name="Normal 68 2 2 2 2 2 2" xfId="48252" xr:uid="{FA1E77EE-CBA9-4527-A64C-CB458A5DDE3F}"/>
    <cellStyle name="Normal 68 2 2 2 2 2 2 2" xfId="48253" xr:uid="{FCA2D91E-054D-4670-900B-81D8AC1DF031}"/>
    <cellStyle name="Normal 68 2 2 2 2 2 2 2 2" xfId="48254" xr:uid="{29794870-F2E1-4106-BDFF-D5AD5029FFCB}"/>
    <cellStyle name="Normal 68 2 2 2 2 2 2 3" xfId="48255" xr:uid="{2B02833B-4217-4557-9336-33A1938C2D48}"/>
    <cellStyle name="Normal 68 2 2 2 2 2 3" xfId="48256" xr:uid="{F0327775-B7DA-4305-8022-D71F77BBFB6C}"/>
    <cellStyle name="Normal 68 2 2 2 2 2 3 2" xfId="48257" xr:uid="{51B9B03B-DE2D-45F2-B78B-3E726775F772}"/>
    <cellStyle name="Normal 68 2 2 2 2 2 4" xfId="48258" xr:uid="{5C20FDEC-041B-4DDC-84FE-2A015C990CA9}"/>
    <cellStyle name="Normal 68 2 2 2 2 3" xfId="48259" xr:uid="{5EE6521B-7DAB-426B-8FE8-D02A4A7766E8}"/>
    <cellStyle name="Normal 68 2 2 2 2 3 2" xfId="48260" xr:uid="{6E64597F-2013-42EA-800C-564B19D36E4F}"/>
    <cellStyle name="Normal 68 2 2 2 2 3 2 2" xfId="48261" xr:uid="{33AD3FCE-8FF0-4057-AEFD-3DB6D65BD57B}"/>
    <cellStyle name="Normal 68 2 2 2 2 3 3" xfId="48262" xr:uid="{A7857E79-53D3-4BA0-A4AF-ECEFA6DE6E7A}"/>
    <cellStyle name="Normal 68 2 2 2 2 4" xfId="48263" xr:uid="{7B85B597-BF27-4565-A97F-623C36935FC0}"/>
    <cellStyle name="Normal 68 2 2 2 2 4 2" xfId="48264" xr:uid="{31CC0AAD-D04B-425D-86F2-AA392DE1F94E}"/>
    <cellStyle name="Normal 68 2 2 2 2 5" xfId="48265" xr:uid="{4B1E3FB7-E4EC-48D3-B973-4635F6670753}"/>
    <cellStyle name="Normal 68 2 2 2 3" xfId="48266" xr:uid="{4FC0CAEF-7EC9-4ACC-98E8-DE5721E841DD}"/>
    <cellStyle name="Normal 68 2 2 2 3 2" xfId="48267" xr:uid="{6E7D37BA-E87C-4D07-A97E-9F2F7698E853}"/>
    <cellStyle name="Normal 68 2 2 2 3 2 2" xfId="48268" xr:uid="{2416F830-8F79-4B6F-A7AD-EB44FFC4141D}"/>
    <cellStyle name="Normal 68 2 2 2 3 2 2 2" xfId="48269" xr:uid="{B03AEF54-FDC0-4D2F-BEDD-8B0446FCA1F5}"/>
    <cellStyle name="Normal 68 2 2 2 3 2 3" xfId="48270" xr:uid="{D4E9FA70-DE39-4841-B89D-7B498DF3225A}"/>
    <cellStyle name="Normal 68 2 2 2 3 3" xfId="48271" xr:uid="{49D3FCE8-5BE7-410D-BE06-CE0A5F39C1DA}"/>
    <cellStyle name="Normal 68 2 2 2 3 3 2" xfId="48272" xr:uid="{D0ED7711-1930-4925-B312-72C86B1F5AD6}"/>
    <cellStyle name="Normal 68 2 2 2 3 4" xfId="48273" xr:uid="{681ACEA7-A1DF-4455-96EC-DB8D97E85C5F}"/>
    <cellStyle name="Normal 68 2 2 2 4" xfId="48274" xr:uid="{B1228958-1D64-4E10-BEE3-FE5DD2F5E54C}"/>
    <cellStyle name="Normal 68 2 2 2 4 2" xfId="48275" xr:uid="{DD106241-F40A-44E4-B9C1-886E68FB9B6A}"/>
    <cellStyle name="Normal 68 2 2 2 4 2 2" xfId="48276" xr:uid="{C2335CBB-0856-4152-9F4E-794EF37105D9}"/>
    <cellStyle name="Normal 68 2 2 2 4 3" xfId="48277" xr:uid="{2B298B12-762E-488C-993A-7B7F75905D6E}"/>
    <cellStyle name="Normal 68 2 2 2 5" xfId="48278" xr:uid="{7D5E42CB-9584-49D0-907F-328590C092DA}"/>
    <cellStyle name="Normal 68 2 2 2 5 2" xfId="48279" xr:uid="{BBAAF9F1-02B5-4DF0-B764-D6F9A786141B}"/>
    <cellStyle name="Normal 68 2 2 2 6" xfId="48280" xr:uid="{D7499D09-12D1-4F79-947D-93F73C77CC86}"/>
    <cellStyle name="Normal 68 2 2 3" xfId="48281" xr:uid="{EE353DBD-4FAC-41BE-997A-046C9DD46E0B}"/>
    <cellStyle name="Normal 68 2 2 3 2" xfId="48282" xr:uid="{D1289475-3CD1-49C9-87D8-DCC0835BF47D}"/>
    <cellStyle name="Normal 68 2 2 3 2 2" xfId="48283" xr:uid="{CEA423CC-8592-49EE-8100-5B77117E2774}"/>
    <cellStyle name="Normal 68 2 2 3 2 2 2" xfId="48284" xr:uid="{ECAB013D-A017-43F4-AE7C-F79A04188AC6}"/>
    <cellStyle name="Normal 68 2 2 3 2 2 2 2" xfId="48285" xr:uid="{A824081C-8DE9-4AE1-A6A3-E7ED48EF1D80}"/>
    <cellStyle name="Normal 68 2 2 3 2 2 3" xfId="48286" xr:uid="{5A41DD80-956A-4527-A94A-94CEC4E0A8A4}"/>
    <cellStyle name="Normal 68 2 2 3 2 3" xfId="48287" xr:uid="{122ACBC7-EF0C-4BC8-8B29-EC565DA9F440}"/>
    <cellStyle name="Normal 68 2 2 3 2 3 2" xfId="48288" xr:uid="{9FAB689C-4990-4930-BBCA-392B365923B9}"/>
    <cellStyle name="Normal 68 2 2 3 2 4" xfId="48289" xr:uid="{EFC383E3-68F0-4AED-AF7F-5EE5BB2B3FE3}"/>
    <cellStyle name="Normal 68 2 2 3 3" xfId="48290" xr:uid="{FF99A447-EE5B-4541-A0E7-E4C2A7D03268}"/>
    <cellStyle name="Normal 68 2 2 3 3 2" xfId="48291" xr:uid="{C751299F-A7A1-4515-8075-8AAA3F1CA0D7}"/>
    <cellStyle name="Normal 68 2 2 3 3 2 2" xfId="48292" xr:uid="{481F3454-7AFA-4E8D-B9F3-E33B4B39FBA0}"/>
    <cellStyle name="Normal 68 2 2 3 3 3" xfId="48293" xr:uid="{963EBF62-E6B2-4830-B0D7-32497D39E3C8}"/>
    <cellStyle name="Normal 68 2 2 3 4" xfId="48294" xr:uid="{E6D6D47E-5EC7-4AB2-B497-2575E4CAACFB}"/>
    <cellStyle name="Normal 68 2 2 3 4 2" xfId="48295" xr:uid="{95208FB4-0239-4F55-A114-D8AE0036BD20}"/>
    <cellStyle name="Normal 68 2 2 3 5" xfId="48296" xr:uid="{327C546E-9D9D-4BCA-90BA-2F478C857146}"/>
    <cellStyle name="Normal 68 2 2 4" xfId="48297" xr:uid="{BD9F249E-07F9-44E1-93F4-85A1DD8999AA}"/>
    <cellStyle name="Normal 68 2 2 4 2" xfId="48298" xr:uid="{A8CB390E-90C6-4336-B4D1-E605964098A7}"/>
    <cellStyle name="Normal 68 2 2 4 2 2" xfId="48299" xr:uid="{B153DF7F-58DC-4CDF-A0D8-AE1FDF667C9A}"/>
    <cellStyle name="Normal 68 2 2 4 2 2 2" xfId="48300" xr:uid="{A3F2F8D6-DB3C-45D6-8D54-57BA69F8E86F}"/>
    <cellStyle name="Normal 68 2 2 4 2 3" xfId="48301" xr:uid="{DE4F3D7E-5BDA-4A30-9550-1D8382F432DE}"/>
    <cellStyle name="Normal 68 2 2 4 3" xfId="48302" xr:uid="{8307C38C-B859-4C88-B8BD-66175E94E270}"/>
    <cellStyle name="Normal 68 2 2 4 3 2" xfId="48303" xr:uid="{46651235-311E-4912-BED3-079CAE350921}"/>
    <cellStyle name="Normal 68 2 2 4 4" xfId="48304" xr:uid="{E8CBDCAE-3651-4CEA-9EC4-C875628DD7DC}"/>
    <cellStyle name="Normal 68 2 2 5" xfId="48305" xr:uid="{3D18CC6A-71C5-4676-A094-B389262DD717}"/>
    <cellStyle name="Normal 68 2 2 5 2" xfId="48306" xr:uid="{20D35DB0-C15E-4F4E-82ED-A14C65F8FFD4}"/>
    <cellStyle name="Normal 68 2 2 5 2 2" xfId="48307" xr:uid="{6B77A6A5-69D6-40A3-B7E5-36F7317635A5}"/>
    <cellStyle name="Normal 68 2 2 5 3" xfId="48308" xr:uid="{E990D7FC-8EB2-4F44-8E9B-0E22F4032A1C}"/>
    <cellStyle name="Normal 68 2 2 6" xfId="48309" xr:uid="{C546257B-5E39-43DC-A61B-BA774BC5F6B3}"/>
    <cellStyle name="Normal 68 2 2 6 2" xfId="48310" xr:uid="{75A25E42-247F-4D69-9B58-01424DEB3D68}"/>
    <cellStyle name="Normal 68 2 2 7" xfId="48311" xr:uid="{74B00AD9-BA7E-48CB-A340-A0396C8AF432}"/>
    <cellStyle name="Normal 68 2 3" xfId="48312" xr:uid="{502018BE-9D7A-4C51-ACA0-0287E547024F}"/>
    <cellStyle name="Normal 68 2 3 2" xfId="48313" xr:uid="{FD900944-10C7-46FE-9351-DF3BC4D241DC}"/>
    <cellStyle name="Normal 68 2 3 2 2" xfId="48314" xr:uid="{2D420F5F-48DD-4098-9284-8DBCB641301D}"/>
    <cellStyle name="Normal 68 2 3 2 2 2" xfId="48315" xr:uid="{DE28C008-5116-4B82-B62D-A0DB672C4251}"/>
    <cellStyle name="Normal 68 2 3 2 2 2 2" xfId="48316" xr:uid="{19007139-84C7-452D-905D-C9C155AFAD25}"/>
    <cellStyle name="Normal 68 2 3 2 2 2 2 2" xfId="48317" xr:uid="{73A46C32-C70A-49F3-BF3F-7EC516481FEF}"/>
    <cellStyle name="Normal 68 2 3 2 2 2 3" xfId="48318" xr:uid="{9766CAA1-1AF7-40F5-BC37-DEC057848E75}"/>
    <cellStyle name="Normal 68 2 3 2 2 3" xfId="48319" xr:uid="{F48B18C3-3A0A-46B8-A013-091A58153D5E}"/>
    <cellStyle name="Normal 68 2 3 2 2 3 2" xfId="48320" xr:uid="{28030312-859A-4489-B194-2B7BDB6DD61D}"/>
    <cellStyle name="Normal 68 2 3 2 2 4" xfId="48321" xr:uid="{315E0F3C-3C40-4B49-AB8A-B63C12A343E0}"/>
    <cellStyle name="Normal 68 2 3 2 3" xfId="48322" xr:uid="{E9A2F0AC-1698-46D0-B7D9-F4EDC075B48C}"/>
    <cellStyle name="Normal 68 2 3 2 3 2" xfId="48323" xr:uid="{B7B644EE-C8C1-4E14-BBFA-D7AA66A69FD8}"/>
    <cellStyle name="Normal 68 2 3 2 3 2 2" xfId="48324" xr:uid="{8E0EEC31-D393-47E5-A4C9-FB2597EB95AE}"/>
    <cellStyle name="Normal 68 2 3 2 3 3" xfId="48325" xr:uid="{7752B837-5065-4C40-B75F-07C6FAE10BDE}"/>
    <cellStyle name="Normal 68 2 3 2 4" xfId="48326" xr:uid="{DD061020-23D2-4BD2-B9DA-989FF15C9511}"/>
    <cellStyle name="Normal 68 2 3 2 4 2" xfId="48327" xr:uid="{25DC43A4-BBB0-480C-BA65-350E040A646D}"/>
    <cellStyle name="Normal 68 2 3 2 5" xfId="48328" xr:uid="{747760CB-994B-4A68-892A-60AA13EEEB3D}"/>
    <cellStyle name="Normal 68 2 3 3" xfId="48329" xr:uid="{FC168AD8-45D5-4801-9713-FDD8DF2FD95B}"/>
    <cellStyle name="Normal 68 2 3 3 2" xfId="48330" xr:uid="{6EB89F4E-222C-44DC-BA34-D04B70731837}"/>
    <cellStyle name="Normal 68 2 3 3 2 2" xfId="48331" xr:uid="{45FDF771-3271-45C5-864E-8CA98E6A1B45}"/>
    <cellStyle name="Normal 68 2 3 3 2 2 2" xfId="48332" xr:uid="{190C7CE4-D9CD-44DD-89CD-F33C60D21477}"/>
    <cellStyle name="Normal 68 2 3 3 2 3" xfId="48333" xr:uid="{BB278ED2-DA16-4798-8E2E-4CEF42EE1016}"/>
    <cellStyle name="Normal 68 2 3 3 3" xfId="48334" xr:uid="{3CDBF370-F1F6-440C-8D0B-96497F16F80F}"/>
    <cellStyle name="Normal 68 2 3 3 3 2" xfId="48335" xr:uid="{293599EF-78F6-441C-AFE9-93AB65C27864}"/>
    <cellStyle name="Normal 68 2 3 3 4" xfId="48336" xr:uid="{7954A68A-5390-4480-A86E-1CE48BD26DB9}"/>
    <cellStyle name="Normal 68 2 3 4" xfId="48337" xr:uid="{C247EA0F-B180-459A-8C77-9EFDEB9150EF}"/>
    <cellStyle name="Normal 68 2 3 4 2" xfId="48338" xr:uid="{EB554FD2-609E-4EBC-A0AC-BC528FF8CABA}"/>
    <cellStyle name="Normal 68 2 3 4 2 2" xfId="48339" xr:uid="{C7DEFAFA-4135-4F0C-98A8-F8816565BBCD}"/>
    <cellStyle name="Normal 68 2 3 4 3" xfId="48340" xr:uid="{B1563F48-88AD-44DE-ADC7-A524ADB797D7}"/>
    <cellStyle name="Normal 68 2 3 5" xfId="48341" xr:uid="{1B024F7E-7B43-427B-90B3-ABA099698037}"/>
    <cellStyle name="Normal 68 2 3 5 2" xfId="48342" xr:uid="{198ED67D-3F97-41FD-B242-242AFF45A90D}"/>
    <cellStyle name="Normal 68 2 3 6" xfId="48343" xr:uid="{F6D01A78-771F-4CA5-9EC7-1BA118464CCD}"/>
    <cellStyle name="Normal 68 2 4" xfId="48344" xr:uid="{0130D457-96EB-4755-8AC1-3648EF79297D}"/>
    <cellStyle name="Normal 68 2 4 2" xfId="48345" xr:uid="{780EBFCA-907B-41AC-AC50-3BCBF90B6AB9}"/>
    <cellStyle name="Normal 68 2 4 2 2" xfId="48346" xr:uid="{6A9B0E2D-6096-4D33-A318-32BFB5BA7050}"/>
    <cellStyle name="Normal 68 2 4 2 2 2" xfId="48347" xr:uid="{26D4F01A-ECDF-486C-BF9A-59CBC2A151A1}"/>
    <cellStyle name="Normal 68 2 4 2 2 2 2" xfId="48348" xr:uid="{64040836-704F-444A-8F31-0F7918B9E474}"/>
    <cellStyle name="Normal 68 2 4 2 2 3" xfId="48349" xr:uid="{B1DC99DD-743B-4A92-872A-B49B594A2888}"/>
    <cellStyle name="Normal 68 2 4 2 3" xfId="48350" xr:uid="{11EFD12D-FD05-49D9-8299-BAE86D77A1A4}"/>
    <cellStyle name="Normal 68 2 4 2 3 2" xfId="48351" xr:uid="{940CC2FC-4727-44B5-8CE8-7ACDB1F220A0}"/>
    <cellStyle name="Normal 68 2 4 2 4" xfId="48352" xr:uid="{E1C3770B-7F0B-4637-AA55-0363EE7A6F55}"/>
    <cellStyle name="Normal 68 2 4 3" xfId="48353" xr:uid="{32F86D5C-AAAA-418F-84C4-0EA13DFBC191}"/>
    <cellStyle name="Normal 68 2 4 3 2" xfId="48354" xr:uid="{84757475-1D81-43C4-B893-AEADE00DAA9D}"/>
    <cellStyle name="Normal 68 2 4 3 2 2" xfId="48355" xr:uid="{E35844DB-FF9A-4CF7-8FF0-5A85C461845B}"/>
    <cellStyle name="Normal 68 2 4 3 3" xfId="48356" xr:uid="{361F3157-1D3D-4BEE-843A-33F78B2308A6}"/>
    <cellStyle name="Normal 68 2 4 4" xfId="48357" xr:uid="{1FC43C61-6436-4304-932D-8DFEBE606496}"/>
    <cellStyle name="Normal 68 2 4 4 2" xfId="48358" xr:uid="{2164D4D3-AF1A-4935-AC06-27327F8F2E6F}"/>
    <cellStyle name="Normal 68 2 4 5" xfId="48359" xr:uid="{67E4C748-1B5C-411E-93B9-36C5C73825A2}"/>
    <cellStyle name="Normal 68 2 5" xfId="48360" xr:uid="{396A7DDC-B9E2-4099-860A-50ED3FD5E188}"/>
    <cellStyle name="Normal 68 2 5 2" xfId="48361" xr:uid="{D545B730-4FD4-498A-849F-B7E821EA0B98}"/>
    <cellStyle name="Normal 68 2 5 2 2" xfId="48362" xr:uid="{3B038158-2D41-44BD-82C3-70EBEFC68A11}"/>
    <cellStyle name="Normal 68 2 5 2 2 2" xfId="48363" xr:uid="{6D0A6B36-8525-4541-A100-3309568421AF}"/>
    <cellStyle name="Normal 68 2 5 2 3" xfId="48364" xr:uid="{05CF1C8F-B553-4FCC-8D07-87903692C3C4}"/>
    <cellStyle name="Normal 68 2 5 3" xfId="48365" xr:uid="{EC1EA8CD-C669-4D7B-A024-28C7156901FC}"/>
    <cellStyle name="Normal 68 2 5 3 2" xfId="48366" xr:uid="{B91F3F9F-0138-4548-B1B4-82F98B16DC4F}"/>
    <cellStyle name="Normal 68 2 5 4" xfId="48367" xr:uid="{62AF97B7-57EC-47E8-810F-67F438F42F7F}"/>
    <cellStyle name="Normal 68 2 6" xfId="48368" xr:uid="{5FEBCB8A-1382-4560-9996-0D17D6351FCF}"/>
    <cellStyle name="Normal 68 2 6 2" xfId="48369" xr:uid="{74B4E760-988E-4D14-8B4E-AFE467218B7E}"/>
    <cellStyle name="Normal 68 2 6 2 2" xfId="48370" xr:uid="{A64B5AFD-B4B0-4762-AB61-7968F827888B}"/>
    <cellStyle name="Normal 68 2 6 3" xfId="48371" xr:uid="{192519B5-46C2-4740-9378-03F35CADCA9E}"/>
    <cellStyle name="Normal 68 2 7" xfId="48372" xr:uid="{FE9177E3-9663-460F-AAD5-49D538BB5E68}"/>
    <cellStyle name="Normal 68 2 7 2" xfId="48373" xr:uid="{69C64F7E-CC31-4EB0-AAA4-C4959B93683C}"/>
    <cellStyle name="Normal 68 2 8" xfId="48374" xr:uid="{49F782E4-D946-400D-8ADF-E5F83D8CC456}"/>
    <cellStyle name="Normal 69" xfId="48375" xr:uid="{0D92D02B-A67D-44D6-9D05-D01EEED268EE}"/>
    <cellStyle name="Normal 69 2" xfId="48376" xr:uid="{7B216C93-1FAE-49D1-BEB0-178F78035074}"/>
    <cellStyle name="Normal 69 2 2" xfId="48377" xr:uid="{888CA5C9-6327-488D-9E3D-EB1341F55C93}"/>
    <cellStyle name="Normal 69 2 2 2" xfId="48378" xr:uid="{1D2FC3E8-AAB4-40A9-BBFC-16F5EA922E79}"/>
    <cellStyle name="Normal 69 2 2 2 2" xfId="48379" xr:uid="{CE3B814F-7C96-497B-9F91-1D28BE16B425}"/>
    <cellStyle name="Normal 69 2 2 2 2 2" xfId="48380" xr:uid="{41F2566E-8EB6-4093-8F22-20B898386C6B}"/>
    <cellStyle name="Normal 69 2 2 2 2 2 2" xfId="48381" xr:uid="{B52D201F-A9C1-4E19-AC08-83A594346C2C}"/>
    <cellStyle name="Normal 69 2 2 2 2 2 2 2" xfId="48382" xr:uid="{BBB0517C-D12C-4A31-B460-76F24EF19080}"/>
    <cellStyle name="Normal 69 2 2 2 2 2 2 2 2" xfId="48383" xr:uid="{4D979C83-EF24-427C-9269-2617CAE11613}"/>
    <cellStyle name="Normal 69 2 2 2 2 2 2 3" xfId="48384" xr:uid="{C81C432E-9490-4443-8EAF-1531C27C8D3F}"/>
    <cellStyle name="Normal 69 2 2 2 2 2 3" xfId="48385" xr:uid="{7B7EE9B0-2B54-4936-A8DE-DD1948C2D0E4}"/>
    <cellStyle name="Normal 69 2 2 2 2 2 3 2" xfId="48386" xr:uid="{A5C3A418-A9BB-4668-AC5F-B4A9AD23D3F4}"/>
    <cellStyle name="Normal 69 2 2 2 2 2 4" xfId="48387" xr:uid="{9AFD0B3D-A6B3-4E3B-B993-155C8FE5812C}"/>
    <cellStyle name="Normal 69 2 2 2 2 3" xfId="48388" xr:uid="{ED7D518E-AC84-44E1-8E7F-760C267899F5}"/>
    <cellStyle name="Normal 69 2 2 2 2 3 2" xfId="48389" xr:uid="{A4A54A0B-B1F2-4E53-A811-BBF5DB782E3B}"/>
    <cellStyle name="Normal 69 2 2 2 2 3 2 2" xfId="48390" xr:uid="{79261F8B-BED3-4F52-BF80-A0FCF3F56E65}"/>
    <cellStyle name="Normal 69 2 2 2 2 3 3" xfId="48391" xr:uid="{F2384FB6-FFA8-4F13-BB4F-E7655BDFBBC3}"/>
    <cellStyle name="Normal 69 2 2 2 2 4" xfId="48392" xr:uid="{2802105B-6923-4A0A-8BCB-DEDC8DEEA29F}"/>
    <cellStyle name="Normal 69 2 2 2 2 4 2" xfId="48393" xr:uid="{631F5809-914A-42CB-A738-5094B181D589}"/>
    <cellStyle name="Normal 69 2 2 2 2 5" xfId="48394" xr:uid="{233DA917-88CD-4D1D-8B9E-3FB707987C94}"/>
    <cellStyle name="Normal 69 2 2 2 3" xfId="48395" xr:uid="{500BBE79-A511-4494-8FB2-C7B796A73941}"/>
    <cellStyle name="Normal 69 2 2 2 3 2" xfId="48396" xr:uid="{2CA58751-6D08-4C4A-96AC-54CA0F89A274}"/>
    <cellStyle name="Normal 69 2 2 2 3 2 2" xfId="48397" xr:uid="{1C734D72-5C9A-4CA1-ABBC-00040B886B93}"/>
    <cellStyle name="Normal 69 2 2 2 3 2 2 2" xfId="48398" xr:uid="{F8116B5E-8EAF-447E-BAB5-B379081B13C7}"/>
    <cellStyle name="Normal 69 2 2 2 3 2 3" xfId="48399" xr:uid="{C621BA71-6DF9-4400-8667-A11F93D298EB}"/>
    <cellStyle name="Normal 69 2 2 2 3 3" xfId="48400" xr:uid="{E2F0390D-A0DF-47CF-9E20-C1CBC53DBDB2}"/>
    <cellStyle name="Normal 69 2 2 2 3 3 2" xfId="48401" xr:uid="{7BFE0F25-C5F0-497C-9DA3-DA8CA679149F}"/>
    <cellStyle name="Normal 69 2 2 2 3 4" xfId="48402" xr:uid="{3DAC86F0-6AB1-44FC-B099-7C97205B94E9}"/>
    <cellStyle name="Normal 69 2 2 2 4" xfId="48403" xr:uid="{CC997FE5-E48D-491C-84C8-247F913F0266}"/>
    <cellStyle name="Normal 69 2 2 2 4 2" xfId="48404" xr:uid="{49F9301C-FD03-48C1-BDBD-27C9B7C74D8C}"/>
    <cellStyle name="Normal 69 2 2 2 4 2 2" xfId="48405" xr:uid="{1974643B-2BCA-4088-A021-F3027DE42CA0}"/>
    <cellStyle name="Normal 69 2 2 2 4 3" xfId="48406" xr:uid="{E553EB8E-8A1A-48DF-8143-51CE58AB926E}"/>
    <cellStyle name="Normal 69 2 2 2 5" xfId="48407" xr:uid="{87F292F4-9BE0-45BE-AED5-660C75EF83CA}"/>
    <cellStyle name="Normal 69 2 2 2 5 2" xfId="48408" xr:uid="{F9D0DF3A-F089-4973-997C-A341B853EDFC}"/>
    <cellStyle name="Normal 69 2 2 2 6" xfId="48409" xr:uid="{EFCBF635-C4FD-4FAE-9D23-0313C81110B3}"/>
    <cellStyle name="Normal 69 2 2 3" xfId="48410" xr:uid="{F31D743F-41BB-49A0-8574-BA73659E6BE6}"/>
    <cellStyle name="Normal 69 2 2 3 2" xfId="48411" xr:uid="{636EBC9F-6FC9-48C2-8B36-0B3D29D35B18}"/>
    <cellStyle name="Normal 69 2 2 3 2 2" xfId="48412" xr:uid="{F0C6B9ED-981D-43C4-9737-D6E22ED188A4}"/>
    <cellStyle name="Normal 69 2 2 3 2 2 2" xfId="48413" xr:uid="{F5AC97A1-AEF5-424B-9EB6-DFF3884C7A85}"/>
    <cellStyle name="Normal 69 2 2 3 2 2 2 2" xfId="48414" xr:uid="{8C932BA9-273F-425A-8F0E-B4ECFF149BAA}"/>
    <cellStyle name="Normal 69 2 2 3 2 2 3" xfId="48415" xr:uid="{AE4A580E-289D-4CA8-86C3-4944AC2734BC}"/>
    <cellStyle name="Normal 69 2 2 3 2 3" xfId="48416" xr:uid="{EC1430ED-98B7-47F1-AC19-7A5CAA2B43ED}"/>
    <cellStyle name="Normal 69 2 2 3 2 3 2" xfId="48417" xr:uid="{D77FF65C-8951-4C29-BCC8-85AE21D1AD54}"/>
    <cellStyle name="Normal 69 2 2 3 2 4" xfId="48418" xr:uid="{631ADC36-B1EB-4785-AA04-8EE8B4D0B1E0}"/>
    <cellStyle name="Normal 69 2 2 3 3" xfId="48419" xr:uid="{90CC4CC0-1C5C-492D-8643-132E89F77E8F}"/>
    <cellStyle name="Normal 69 2 2 3 3 2" xfId="48420" xr:uid="{B86C3DA7-4741-4220-9035-EE2458BC3E11}"/>
    <cellStyle name="Normal 69 2 2 3 3 2 2" xfId="48421" xr:uid="{E3C35341-6A4C-492B-86FD-FF032559C1F9}"/>
    <cellStyle name="Normal 69 2 2 3 3 3" xfId="48422" xr:uid="{0559546C-35A5-414B-A4E6-8C7D978AF74D}"/>
    <cellStyle name="Normal 69 2 2 3 4" xfId="48423" xr:uid="{8AB9FE78-BD57-4219-B6E6-E4EF84F60705}"/>
    <cellStyle name="Normal 69 2 2 3 4 2" xfId="48424" xr:uid="{1D5D5A1D-448B-4DA3-AACC-0A7160E1F00B}"/>
    <cellStyle name="Normal 69 2 2 3 5" xfId="48425" xr:uid="{778BE383-6C67-44D4-8C7E-2AF47F92E163}"/>
    <cellStyle name="Normal 69 2 2 4" xfId="48426" xr:uid="{BD2D1408-0C22-4578-B9C6-6C20474B4252}"/>
    <cellStyle name="Normal 69 2 2 4 2" xfId="48427" xr:uid="{59A509A3-5F32-4EC2-A67E-F11842C682A6}"/>
    <cellStyle name="Normal 69 2 2 4 2 2" xfId="48428" xr:uid="{584C2383-D728-4C2F-B169-1700DCC1CF65}"/>
    <cellStyle name="Normal 69 2 2 4 2 2 2" xfId="48429" xr:uid="{F0E3C185-5182-4A42-A9D0-2F48616C93D6}"/>
    <cellStyle name="Normal 69 2 2 4 2 3" xfId="48430" xr:uid="{D562E472-69FC-41F8-BF25-0060923EF767}"/>
    <cellStyle name="Normal 69 2 2 4 3" xfId="48431" xr:uid="{EF0DD7EC-9A27-4C8D-9320-AE0B2BBCD419}"/>
    <cellStyle name="Normal 69 2 2 4 3 2" xfId="48432" xr:uid="{D000FBAE-A750-4BE2-8ECC-42F762E69F56}"/>
    <cellStyle name="Normal 69 2 2 4 4" xfId="48433" xr:uid="{2AC1BB9B-1533-4521-95F9-62B57E1ECF34}"/>
    <cellStyle name="Normal 69 2 2 5" xfId="48434" xr:uid="{AA39E564-90BD-4456-A98E-5EBFDF4B0004}"/>
    <cellStyle name="Normal 69 2 2 5 2" xfId="48435" xr:uid="{A6306490-DFA3-49EC-B080-40D609B151E6}"/>
    <cellStyle name="Normal 69 2 2 5 2 2" xfId="48436" xr:uid="{8AD9D60F-49D8-4368-B18E-1279B2D9D90E}"/>
    <cellStyle name="Normal 69 2 2 5 3" xfId="48437" xr:uid="{196B9E4E-C81D-4E3A-A6BD-46BBD340BA5B}"/>
    <cellStyle name="Normal 69 2 2 6" xfId="48438" xr:uid="{F6B3FD78-9259-4576-8968-95661264C9C5}"/>
    <cellStyle name="Normal 69 2 2 6 2" xfId="48439" xr:uid="{D79B78B6-75D2-49A0-BD7E-467133BC0615}"/>
    <cellStyle name="Normal 69 2 2 7" xfId="48440" xr:uid="{CDE49C78-106A-4A1B-AB36-D1F40FA6C9E5}"/>
    <cellStyle name="Normal 69 2 3" xfId="48441" xr:uid="{79C7A491-A110-45DF-8D6C-7FE322C0B1D2}"/>
    <cellStyle name="Normal 69 2 3 2" xfId="48442" xr:uid="{3F61C045-132C-43BB-9566-8EA14C1F30EF}"/>
    <cellStyle name="Normal 69 2 3 2 2" xfId="48443" xr:uid="{45DD3275-0A34-4B6A-ABA7-6D8A6C0B96C0}"/>
    <cellStyle name="Normal 69 2 3 2 2 2" xfId="48444" xr:uid="{1539A687-BF69-4910-920D-7148EE174FA2}"/>
    <cellStyle name="Normal 69 2 3 2 2 2 2" xfId="48445" xr:uid="{AF3EF9EE-524B-4A68-BF36-0001548BEB25}"/>
    <cellStyle name="Normal 69 2 3 2 2 2 2 2" xfId="48446" xr:uid="{CEDEEDCF-BD47-47E9-A64C-C2F6E63F96E8}"/>
    <cellStyle name="Normal 69 2 3 2 2 2 3" xfId="48447" xr:uid="{43E39068-B42B-45F6-B86D-0330A4FDD625}"/>
    <cellStyle name="Normal 69 2 3 2 2 3" xfId="48448" xr:uid="{E4BABD64-88E6-405E-87A4-61564D838A26}"/>
    <cellStyle name="Normal 69 2 3 2 2 3 2" xfId="48449" xr:uid="{9BF7AF34-AE4D-4F3A-8135-139CDF66209D}"/>
    <cellStyle name="Normal 69 2 3 2 2 4" xfId="48450" xr:uid="{F63B653D-2D93-47E9-B50F-E79F56A06E90}"/>
    <cellStyle name="Normal 69 2 3 2 3" xfId="48451" xr:uid="{C65065F7-377C-4AA7-B1C5-F9396608AAEA}"/>
    <cellStyle name="Normal 69 2 3 2 3 2" xfId="48452" xr:uid="{F7244E07-0BFB-4FEB-829B-78274E169009}"/>
    <cellStyle name="Normal 69 2 3 2 3 2 2" xfId="48453" xr:uid="{4D8B84E5-36A1-401A-A446-77961A71EBB8}"/>
    <cellStyle name="Normal 69 2 3 2 3 3" xfId="48454" xr:uid="{FCDE3156-9BFE-4B86-8B5A-A2912C1B43A8}"/>
    <cellStyle name="Normal 69 2 3 2 4" xfId="48455" xr:uid="{82E32CB3-EA23-4C55-8B88-4CC4E9D37925}"/>
    <cellStyle name="Normal 69 2 3 2 4 2" xfId="48456" xr:uid="{94056141-D9B8-4388-9D39-EBA301443AFC}"/>
    <cellStyle name="Normal 69 2 3 2 5" xfId="48457" xr:uid="{061FEE51-4F8B-461A-BDB9-1628EBB238C7}"/>
    <cellStyle name="Normal 69 2 3 3" xfId="48458" xr:uid="{05E42AF2-617F-4545-94BB-B9B97E881556}"/>
    <cellStyle name="Normal 69 2 3 3 2" xfId="48459" xr:uid="{A24ACAAC-B42A-4ADE-A316-93971C96940B}"/>
    <cellStyle name="Normal 69 2 3 3 2 2" xfId="48460" xr:uid="{E2266DAD-A6B0-410A-8C1D-E396D8A8F464}"/>
    <cellStyle name="Normal 69 2 3 3 2 2 2" xfId="48461" xr:uid="{B58C1343-B2D3-4DFF-8CFD-842896059393}"/>
    <cellStyle name="Normal 69 2 3 3 2 3" xfId="48462" xr:uid="{B3302A47-EE18-4915-96A0-AD094879F2A3}"/>
    <cellStyle name="Normal 69 2 3 3 3" xfId="48463" xr:uid="{F7A6539C-AE28-4936-B659-A3FB8CE13D98}"/>
    <cellStyle name="Normal 69 2 3 3 3 2" xfId="48464" xr:uid="{C9E4181B-0982-4BEB-AB53-C97C357A9198}"/>
    <cellStyle name="Normal 69 2 3 3 4" xfId="48465" xr:uid="{BB14744D-3C64-44D6-A853-C70874A942CC}"/>
    <cellStyle name="Normal 69 2 3 4" xfId="48466" xr:uid="{2967E62D-6BB7-4001-A430-389C6F7229DE}"/>
    <cellStyle name="Normal 69 2 3 4 2" xfId="48467" xr:uid="{2A24D154-CF54-4729-8950-16E8F0D6C55B}"/>
    <cellStyle name="Normal 69 2 3 4 2 2" xfId="48468" xr:uid="{408368B3-DEB3-4484-8C32-9DFBB4D158AE}"/>
    <cellStyle name="Normal 69 2 3 4 3" xfId="48469" xr:uid="{52E234B8-E8CF-4D6C-8108-81F321CAA8C2}"/>
    <cellStyle name="Normal 69 2 3 5" xfId="48470" xr:uid="{A5A8BD54-689E-4F5C-895B-97E3F36D5D97}"/>
    <cellStyle name="Normal 69 2 3 5 2" xfId="48471" xr:uid="{E2FB5364-F7C1-4101-9A74-F3726242C230}"/>
    <cellStyle name="Normal 69 2 3 6" xfId="48472" xr:uid="{FE48BAA4-CD9A-4677-A7F7-0A60F27209B8}"/>
    <cellStyle name="Normal 69 2 4" xfId="48473" xr:uid="{BAF1FAF7-2D90-4E1F-B44C-C2CD6066C016}"/>
    <cellStyle name="Normal 69 2 4 2" xfId="48474" xr:uid="{25B65294-00E4-42EF-B8DF-016F2DB7555F}"/>
    <cellStyle name="Normal 69 2 4 2 2" xfId="48475" xr:uid="{A282ACEE-6B06-4683-B4DB-32E01E374AB3}"/>
    <cellStyle name="Normal 69 2 4 2 2 2" xfId="48476" xr:uid="{C1CB70D7-8BA2-4696-AAFC-2E6C057643D6}"/>
    <cellStyle name="Normal 69 2 4 2 2 2 2" xfId="48477" xr:uid="{6AEB4EDD-04FB-4DEF-93D5-5C9DF7ACD16F}"/>
    <cellStyle name="Normal 69 2 4 2 2 3" xfId="48478" xr:uid="{6990E9AA-4668-44DF-8422-13178D2BECA7}"/>
    <cellStyle name="Normal 69 2 4 2 3" xfId="48479" xr:uid="{8B93A8E7-C380-48A1-BF07-42A73228B7D0}"/>
    <cellStyle name="Normal 69 2 4 2 3 2" xfId="48480" xr:uid="{CFBE4FFD-CEB6-4450-BB78-7C6A956B6D95}"/>
    <cellStyle name="Normal 69 2 4 2 4" xfId="48481" xr:uid="{379847BF-A295-4907-94FB-5DB7B12A8BFC}"/>
    <cellStyle name="Normal 69 2 4 3" xfId="48482" xr:uid="{0F135A06-7041-4893-8305-4057E4AE589F}"/>
    <cellStyle name="Normal 69 2 4 3 2" xfId="48483" xr:uid="{ED683ED5-29F4-474F-9E4F-5B757F006F47}"/>
    <cellStyle name="Normal 69 2 4 3 2 2" xfId="48484" xr:uid="{8F2FF864-BC3F-485B-A974-E5975E721BE5}"/>
    <cellStyle name="Normal 69 2 4 3 3" xfId="48485" xr:uid="{26B71597-23EA-4C9A-8ECE-233B4D1F85AB}"/>
    <cellStyle name="Normal 69 2 4 4" xfId="48486" xr:uid="{77AF8AF4-0B94-4F09-A265-10CED9849EF4}"/>
    <cellStyle name="Normal 69 2 4 4 2" xfId="48487" xr:uid="{D016CC0D-D705-4270-990E-9323A7C84147}"/>
    <cellStyle name="Normal 69 2 4 5" xfId="48488" xr:uid="{53414087-A291-49EB-B45B-F879DF637F15}"/>
    <cellStyle name="Normal 69 2 5" xfId="48489" xr:uid="{F66CFECD-7094-46F6-9C56-0954724664F7}"/>
    <cellStyle name="Normal 69 2 5 2" xfId="48490" xr:uid="{C3660361-2038-4C80-A193-23DF719E855D}"/>
    <cellStyle name="Normal 69 2 5 2 2" xfId="48491" xr:uid="{2FAA016F-D8B3-4ACE-8B97-E4FC9EC1CCDC}"/>
    <cellStyle name="Normal 69 2 5 2 2 2" xfId="48492" xr:uid="{F8E55A9B-27D9-4ECE-B9B0-06EB971C2218}"/>
    <cellStyle name="Normal 69 2 5 2 3" xfId="48493" xr:uid="{B128C31D-F8F9-4A4F-9744-3390EE09293F}"/>
    <cellStyle name="Normal 69 2 5 3" xfId="48494" xr:uid="{C637F8A7-B0DA-4735-B4FD-B6C216DB6F6A}"/>
    <cellStyle name="Normal 69 2 5 3 2" xfId="48495" xr:uid="{CE29AD6D-1A2B-45EF-8AAA-B9BA4D9386B7}"/>
    <cellStyle name="Normal 69 2 5 4" xfId="48496" xr:uid="{167915D5-A65F-4307-8C4C-5DC527DC5AE3}"/>
    <cellStyle name="Normal 69 2 6" xfId="48497" xr:uid="{9C3EF424-25CA-4EEF-BEA0-1486F715F04B}"/>
    <cellStyle name="Normal 69 2 6 2" xfId="48498" xr:uid="{CCA91E50-550D-4E94-ADF0-1BCE69A2C33B}"/>
    <cellStyle name="Normal 69 2 6 2 2" xfId="48499" xr:uid="{82541FF2-6DCF-487B-88A4-5FDB87451ADC}"/>
    <cellStyle name="Normal 69 2 6 3" xfId="48500" xr:uid="{4E98035F-14C8-48FB-88F8-902F5A7DA53D}"/>
    <cellStyle name="Normal 69 2 7" xfId="48501" xr:uid="{B56CB2DA-B26D-4206-BAF7-41B03D75490B}"/>
    <cellStyle name="Normal 69 2 7 2" xfId="48502" xr:uid="{65D4D560-4880-4502-9B0C-3703737A65BC}"/>
    <cellStyle name="Normal 69 2 8" xfId="48503" xr:uid="{FE019FA0-0318-45A9-A8C0-2CA26E9983AC}"/>
    <cellStyle name="Normal 7" xfId="195" xr:uid="{56A2690B-A429-47D7-A0D4-9B02E85F707F}"/>
    <cellStyle name="Normal 7 10" xfId="48505" xr:uid="{AA772929-C098-4990-A0E2-40BE18F638C2}"/>
    <cellStyle name="Normal 7 10 2" xfId="48506" xr:uid="{00F42886-8CE0-49D7-84C5-9A51FB73D1AB}"/>
    <cellStyle name="Normal 7 10 2 2" xfId="48507" xr:uid="{9EB78496-E036-4B96-A5CA-E573315DE9D2}"/>
    <cellStyle name="Normal 7 10 2 2 2" xfId="48508" xr:uid="{70238F43-7C3F-4E34-8543-DC41AA4879D9}"/>
    <cellStyle name="Normal 7 10 2 3" xfId="48509" xr:uid="{08BE7DA9-B6B3-4566-9B5E-46A0525D21BF}"/>
    <cellStyle name="Normal 7 10 3" xfId="48510" xr:uid="{3D06EBC3-2E2C-489B-8A88-65D22CEB1B91}"/>
    <cellStyle name="Normal 7 10 3 2" xfId="48511" xr:uid="{6F039DD9-2652-4086-A006-A60B64D1ED54}"/>
    <cellStyle name="Normal 7 10 4" xfId="48512" xr:uid="{7A4748AD-1DC9-49B4-B1B1-5651C3194EB2}"/>
    <cellStyle name="Normal 7 11" xfId="48513" xr:uid="{9D78C5C9-A1CB-460D-A9CF-D192A77E11D2}"/>
    <cellStyle name="Normal 7 11 2" xfId="48514" xr:uid="{69C9EC55-AD80-43F8-A6E7-CE293F7C0605}"/>
    <cellStyle name="Normal 7 11 2 2" xfId="48515" xr:uid="{4426201F-EB41-4954-8CB2-1833416157AC}"/>
    <cellStyle name="Normal 7 11 3" xfId="48516" xr:uid="{6A2CB7E4-A2A2-4C06-A520-A96A37E57C62}"/>
    <cellStyle name="Normal 7 12" xfId="48517" xr:uid="{0A7C6C02-CB7C-4F19-A161-C9CCABFFAE71}"/>
    <cellStyle name="Normal 7 12 2" xfId="48518" xr:uid="{3949ACC5-ED69-4D27-AEE8-3D122C7F3E5C}"/>
    <cellStyle name="Normal 7 13" xfId="48519" xr:uid="{A745BB94-444D-4EF5-A6D3-8B784E3DA6FA}"/>
    <cellStyle name="Normal 7 13 2" xfId="48520" xr:uid="{D39C94E1-7761-44C5-994B-3D94A3CE323C}"/>
    <cellStyle name="Normal 7 14" xfId="48521" xr:uid="{A31C24AB-5BC9-48BD-8BCC-12164C0CAADF}"/>
    <cellStyle name="Normal 7 14 2" xfId="48522" xr:uid="{080C80BC-A8CF-49B4-8C95-67BDD15D731D}"/>
    <cellStyle name="Normal 7 15" xfId="48523" xr:uid="{4E9E9C31-F609-48D3-A349-01B7624EBD34}"/>
    <cellStyle name="Normal 7 16" xfId="48504" xr:uid="{8CE1C6AA-B071-44EE-8D1C-7CED6BC861F5}"/>
    <cellStyle name="Normal 7 17" xfId="53404" xr:uid="{4222591A-C321-45FB-A488-481238468B58}"/>
    <cellStyle name="Normal 7 18" xfId="1612" xr:uid="{6BC265CB-E21D-46A5-870E-BC32604C917C}"/>
    <cellStyle name="Normal 7 19" xfId="53467" xr:uid="{4225C34C-E8BC-486E-A9AE-FDDF937B8D5C}"/>
    <cellStyle name="Normal 7 2" xfId="729" xr:uid="{09BF527E-4066-421B-BA94-59AF79908EA7}"/>
    <cellStyle name="Normal 7 2 2" xfId="1359" xr:uid="{CB646FDD-9947-42B8-A9EC-CF70F199B84F}"/>
    <cellStyle name="Normal 7 2 2 2" xfId="48526" xr:uid="{115A7EBB-84AF-4CE8-98CC-2F0C821D9DBC}"/>
    <cellStyle name="Normal 7 2 2 2 2" xfId="48527" xr:uid="{C212C098-5CC0-4EA3-AF3D-55F42B7E4FF1}"/>
    <cellStyle name="Normal 7 2 2 2 2 2" xfId="48528" xr:uid="{4344E80E-0938-437C-9A16-80BAE64EA06C}"/>
    <cellStyle name="Normal 7 2 2 2 2 2 2" xfId="48529" xr:uid="{D51DA513-7548-49EA-A055-3AB1DC724CFD}"/>
    <cellStyle name="Normal 7 2 2 2 2 2 2 2" xfId="48530" xr:uid="{0A41ABC3-FE7A-4924-81C5-35B1ED9B7E07}"/>
    <cellStyle name="Normal 7 2 2 2 2 2 2 2 2" xfId="48531" xr:uid="{5F4767AC-8CA2-477D-8692-3E17B0740EBB}"/>
    <cellStyle name="Normal 7 2 2 2 2 2 2 3" xfId="48532" xr:uid="{1481593C-7AD9-4FD3-B312-F06E04765396}"/>
    <cellStyle name="Normal 7 2 2 2 2 2 3" xfId="48533" xr:uid="{D90E57B8-FC3C-41DB-B575-17C0424C3C89}"/>
    <cellStyle name="Normal 7 2 2 2 2 2 3 2" xfId="48534" xr:uid="{702FD3FE-F967-4116-8F9A-09C33BA834D3}"/>
    <cellStyle name="Normal 7 2 2 2 2 2 4" xfId="48535" xr:uid="{5DFA1C10-678C-4E2C-B76B-5FEDDA0E9A2E}"/>
    <cellStyle name="Normal 7 2 2 2 2 3" xfId="48536" xr:uid="{A7BD96A9-2F3F-4CAA-86D9-6AC4ABBE3F2D}"/>
    <cellStyle name="Normal 7 2 2 2 2 3 2" xfId="48537" xr:uid="{A6EE47F9-C70F-40BA-AE71-4AAA267CBB1D}"/>
    <cellStyle name="Normal 7 2 2 2 2 3 2 2" xfId="48538" xr:uid="{E83DAC6C-8DFA-4980-9991-9D55D7C0AAF6}"/>
    <cellStyle name="Normal 7 2 2 2 2 3 3" xfId="48539" xr:uid="{7CA75F89-E48B-4A0A-8CCF-C0E11D9A1ADA}"/>
    <cellStyle name="Normal 7 2 2 2 2 4" xfId="48540" xr:uid="{B9071312-99B2-45DB-A25C-926EB34D2E7C}"/>
    <cellStyle name="Normal 7 2 2 2 2 4 2" xfId="48541" xr:uid="{20C8C793-2E8C-4ED0-9633-B757E5CB7A26}"/>
    <cellStyle name="Normal 7 2 2 2 2 5" xfId="48542" xr:uid="{2A0C215F-32C7-4C19-958E-3406D66B7386}"/>
    <cellStyle name="Normal 7 2 2 2 3" xfId="48543" xr:uid="{D7C72993-838D-4F83-9C0D-E27ADB4807F2}"/>
    <cellStyle name="Normal 7 2 2 2 3 2" xfId="48544" xr:uid="{9A11E6A4-F65F-43C5-A3F4-8158AD31C427}"/>
    <cellStyle name="Normal 7 2 2 2 3 2 2" xfId="48545" xr:uid="{55A1B7F3-97EB-46B6-8720-DF75EC7B7803}"/>
    <cellStyle name="Normal 7 2 2 2 3 2 2 2" xfId="48546" xr:uid="{A44FF1E0-04A5-4168-962A-105D35C253E3}"/>
    <cellStyle name="Normal 7 2 2 2 3 2 3" xfId="48547" xr:uid="{BA58AA96-3CB8-431B-8376-772D385C97C9}"/>
    <cellStyle name="Normal 7 2 2 2 3 3" xfId="48548" xr:uid="{495540ED-9E8C-4A6C-B587-25609CA0D28F}"/>
    <cellStyle name="Normal 7 2 2 2 3 3 2" xfId="48549" xr:uid="{F9EDAF86-4FD2-4578-9C0F-420074C78780}"/>
    <cellStyle name="Normal 7 2 2 2 3 4" xfId="48550" xr:uid="{989F29BC-6203-41F6-8E47-8097E8CA0F11}"/>
    <cellStyle name="Normal 7 2 2 2 4" xfId="48551" xr:uid="{9E68D509-C37F-4855-8DA5-7C525D57A3E4}"/>
    <cellStyle name="Normal 7 2 2 2 4 2" xfId="48552" xr:uid="{F65FFEA6-2E33-412A-BFE8-2E96637DFCFA}"/>
    <cellStyle name="Normal 7 2 2 2 4 2 2" xfId="48553" xr:uid="{07132BFC-A797-4BA5-8429-043330EA12F1}"/>
    <cellStyle name="Normal 7 2 2 2 4 3" xfId="48554" xr:uid="{0A28D81C-2594-40F0-AB15-6B92C0832847}"/>
    <cellStyle name="Normal 7 2 2 2 5" xfId="48555" xr:uid="{13FD86D8-116C-4992-823C-74AB1869B990}"/>
    <cellStyle name="Normal 7 2 2 2 5 2" xfId="48556" xr:uid="{A622C904-DCF4-4D0D-9EB9-C7E3D92FA6EB}"/>
    <cellStyle name="Normal 7 2 2 2 6" xfId="48557" xr:uid="{E23BB3B6-1F16-4E20-9803-D793B8F85548}"/>
    <cellStyle name="Normal 7 2 2 3" xfId="48558" xr:uid="{52F4EB28-E50D-4CBE-A989-2C727D2EC129}"/>
    <cellStyle name="Normal 7 2 2 3 2" xfId="48559" xr:uid="{FC004C8D-2112-45D1-B014-4E7E41EE5F23}"/>
    <cellStyle name="Normal 7 2 2 3 2 2" xfId="48560" xr:uid="{43E55CFF-95C3-4FE5-ACD8-E3BAD22FEDC9}"/>
    <cellStyle name="Normal 7 2 2 3 2 2 2" xfId="48561" xr:uid="{7E4A429D-F7B6-40CD-B348-CCEA21A93196}"/>
    <cellStyle name="Normal 7 2 2 3 2 2 2 2" xfId="48562" xr:uid="{BD375680-E33D-4086-8B65-90E8B40405DF}"/>
    <cellStyle name="Normal 7 2 2 3 2 2 3" xfId="48563" xr:uid="{77F0F40E-1AB2-4920-ABF1-375B4806A5A2}"/>
    <cellStyle name="Normal 7 2 2 3 2 3" xfId="48564" xr:uid="{ADBA5720-DDF1-4D23-B63F-ACAD9BFAAC4F}"/>
    <cellStyle name="Normal 7 2 2 3 2 3 2" xfId="48565" xr:uid="{F663D501-05E9-4581-83ED-D041B935FCB7}"/>
    <cellStyle name="Normal 7 2 2 3 2 4" xfId="48566" xr:uid="{E581B9CC-1187-4656-A66A-C708A42CF19F}"/>
    <cellStyle name="Normal 7 2 2 3 3" xfId="48567" xr:uid="{C138E6CB-FC3E-488D-8BCA-926DFDC5A22C}"/>
    <cellStyle name="Normal 7 2 2 3 3 2" xfId="48568" xr:uid="{6A12F89F-605F-454C-9D60-3F2B91EEF7DC}"/>
    <cellStyle name="Normal 7 2 2 3 3 2 2" xfId="48569" xr:uid="{49E9B7EB-2B92-4F9A-BF8D-673E5783D422}"/>
    <cellStyle name="Normal 7 2 2 3 3 3" xfId="48570" xr:uid="{995CE52E-DBE8-4EEA-8D95-993D47A66750}"/>
    <cellStyle name="Normal 7 2 2 3 4" xfId="48571" xr:uid="{3EF29E8E-D32E-4230-8142-C22746E11A4F}"/>
    <cellStyle name="Normal 7 2 2 3 4 2" xfId="48572" xr:uid="{1C6F3478-53D1-4CDC-9740-AA097580D6E5}"/>
    <cellStyle name="Normal 7 2 2 3 5" xfId="48573" xr:uid="{354B219E-5559-4A90-B0DB-F96EAF9999D8}"/>
    <cellStyle name="Normal 7 2 2 4" xfId="48574" xr:uid="{2CF3D303-9AA2-401E-8AB9-014189B6D6D1}"/>
    <cellStyle name="Normal 7 2 2 4 2" xfId="48575" xr:uid="{1FD92C4A-00C2-4FAD-AD32-20506CBAF934}"/>
    <cellStyle name="Normal 7 2 2 4 2 2" xfId="48576" xr:uid="{0FAA84B3-C3E4-4A43-B06D-D66170E0F24E}"/>
    <cellStyle name="Normal 7 2 2 4 2 2 2" xfId="48577" xr:uid="{4DC53498-3DFF-4D50-A6E8-FF140852FBF5}"/>
    <cellStyle name="Normal 7 2 2 4 2 3" xfId="48578" xr:uid="{80C64266-02B3-4704-AFC6-7BB83D5E2DA7}"/>
    <cellStyle name="Normal 7 2 2 4 3" xfId="48579" xr:uid="{EA72F707-8961-4716-9D18-0A0BC2237922}"/>
    <cellStyle name="Normal 7 2 2 4 3 2" xfId="48580" xr:uid="{9D99E0F5-AEFE-44AA-AFB2-05CFA3B247A6}"/>
    <cellStyle name="Normal 7 2 2 4 4" xfId="48581" xr:uid="{381CAD95-D311-455C-9844-CB5D38E504BA}"/>
    <cellStyle name="Normal 7 2 2 5" xfId="48582" xr:uid="{EAABD6E0-E9D3-4736-A81D-D88FFC553F27}"/>
    <cellStyle name="Normal 7 2 2 5 2" xfId="48583" xr:uid="{F121351B-E5B5-484D-B68E-A198634D23E1}"/>
    <cellStyle name="Normal 7 2 2 5 2 2" xfId="48584" xr:uid="{9D09F307-F2DB-4530-80B2-3A027591A2EB}"/>
    <cellStyle name="Normal 7 2 2 5 3" xfId="48585" xr:uid="{16ED9971-86EB-4BCA-90C9-60A7135FF293}"/>
    <cellStyle name="Normal 7 2 2 6" xfId="48586" xr:uid="{2689E774-ABA0-4E50-BE5E-EE6BA7C2550E}"/>
    <cellStyle name="Normal 7 2 2 6 2" xfId="48587" xr:uid="{ABB76BBB-9EAA-4CB3-A38D-48D6B0598450}"/>
    <cellStyle name="Normal 7 2 2 7" xfId="48588" xr:uid="{77AE4D21-E10A-45C1-85B2-5C695C769B9B}"/>
    <cellStyle name="Normal 7 2 2 8" xfId="48525" xr:uid="{6F6B3738-1890-4B67-A467-BD74E9D49B22}"/>
    <cellStyle name="Normal 7 2 3" xfId="1278" xr:uid="{507D201B-C6EC-44A7-A448-4D5F649A6C64}"/>
    <cellStyle name="Normal 7 2 3 2" xfId="48590" xr:uid="{EAF3999C-BAA5-471C-80C6-2401187D2D4B}"/>
    <cellStyle name="Normal 7 2 3 2 2" xfId="48591" xr:uid="{C43C2C96-F38B-4EA2-AD9D-85121FBEAE89}"/>
    <cellStyle name="Normal 7 2 3 2 2 2" xfId="48592" xr:uid="{5240C6AF-74A9-4DAC-B523-326AFC980A11}"/>
    <cellStyle name="Normal 7 2 3 2 2 2 2" xfId="48593" xr:uid="{73E26DBB-48A1-4152-8243-1A1A9C412C14}"/>
    <cellStyle name="Normal 7 2 3 2 2 2 2 2" xfId="48594" xr:uid="{C44021CA-C31A-4572-8307-240B296F4FB0}"/>
    <cellStyle name="Normal 7 2 3 2 2 2 3" xfId="48595" xr:uid="{99C90F91-5C8B-4658-AD97-A787227D7495}"/>
    <cellStyle name="Normal 7 2 3 2 2 3" xfId="48596" xr:uid="{FCF1FFE2-53E8-453C-AD59-F690CA80D82C}"/>
    <cellStyle name="Normal 7 2 3 2 2 3 2" xfId="48597" xr:uid="{57475197-856B-4F25-AB51-C953A7C42808}"/>
    <cellStyle name="Normal 7 2 3 2 2 4" xfId="48598" xr:uid="{5B464D96-D353-4C11-9421-FBD205343DA5}"/>
    <cellStyle name="Normal 7 2 3 2 3" xfId="48599" xr:uid="{0F48647B-D1F0-4B5F-8EB6-55D815E3C6F6}"/>
    <cellStyle name="Normal 7 2 3 2 3 2" xfId="48600" xr:uid="{9EBF146D-3153-49D5-BB0F-B455260BE96B}"/>
    <cellStyle name="Normal 7 2 3 2 3 2 2" xfId="48601" xr:uid="{73FF132C-0797-457A-8507-EA54880555CD}"/>
    <cellStyle name="Normal 7 2 3 2 3 3" xfId="48602" xr:uid="{A819F3F2-D281-422B-9F2E-3EDCAB113419}"/>
    <cellStyle name="Normal 7 2 3 2 4" xfId="48603" xr:uid="{EFF8C27C-29F0-4F57-8586-FEE3AE2E982B}"/>
    <cellStyle name="Normal 7 2 3 2 4 2" xfId="48604" xr:uid="{B53DDE60-2D70-438B-9DFD-4145729F9407}"/>
    <cellStyle name="Normal 7 2 3 2 5" xfId="48605" xr:uid="{70A6A6BE-2C19-48B0-BD9F-F4DF12D9917C}"/>
    <cellStyle name="Normal 7 2 3 3" xfId="48606" xr:uid="{6354E2DF-D4C1-47BF-B4AB-73D4A3ABFC13}"/>
    <cellStyle name="Normal 7 2 3 3 2" xfId="48607" xr:uid="{9C3DABED-D0B6-4D8C-B508-2632D14959CF}"/>
    <cellStyle name="Normal 7 2 3 3 2 2" xfId="48608" xr:uid="{984929EA-7F2F-4E38-AAA7-7549E028299F}"/>
    <cellStyle name="Normal 7 2 3 3 2 2 2" xfId="48609" xr:uid="{D0C95C7A-848A-458F-84B7-4758DEABC14D}"/>
    <cellStyle name="Normal 7 2 3 3 2 3" xfId="48610" xr:uid="{93F33A7A-120D-4CF5-98A6-B75614E51CF0}"/>
    <cellStyle name="Normal 7 2 3 3 3" xfId="48611" xr:uid="{7913AEA5-2C89-48F1-97E7-E7AD4897E910}"/>
    <cellStyle name="Normal 7 2 3 3 3 2" xfId="48612" xr:uid="{5D9375A1-22B1-4868-A301-B4F9C952680E}"/>
    <cellStyle name="Normal 7 2 3 3 4" xfId="48613" xr:uid="{72413119-AB49-42DC-9770-E1A900E7138A}"/>
    <cellStyle name="Normal 7 2 3 4" xfId="48614" xr:uid="{F8A64280-884A-441A-A218-878B89691DA7}"/>
    <cellStyle name="Normal 7 2 3 4 2" xfId="48615" xr:uid="{5BA2CDA8-2765-450F-B13F-C4F1559D3845}"/>
    <cellStyle name="Normal 7 2 3 4 2 2" xfId="48616" xr:uid="{F68ED634-52FF-489E-A5A1-2687A1627C48}"/>
    <cellStyle name="Normal 7 2 3 4 3" xfId="48617" xr:uid="{CBD97ED3-5611-45CD-9E19-7110661BB9B3}"/>
    <cellStyle name="Normal 7 2 3 5" xfId="48618" xr:uid="{33C1B0A4-53BC-4AE5-88D1-57B244A506DC}"/>
    <cellStyle name="Normal 7 2 3 5 2" xfId="48619" xr:uid="{9B590AF7-9907-40D6-B0D7-9E13E2ED2C48}"/>
    <cellStyle name="Normal 7 2 3 6" xfId="48620" xr:uid="{37A6A6F6-077F-497F-9C09-245CFB5C3734}"/>
    <cellStyle name="Normal 7 2 3 7" xfId="48589" xr:uid="{CE31746C-66E4-475E-822C-15897E7F7685}"/>
    <cellStyle name="Normal 7 2 4" xfId="48621" xr:uid="{17267000-D353-4342-B6E9-21A989577FF6}"/>
    <cellStyle name="Normal 7 2 4 2" xfId="48622" xr:uid="{A8E66CFC-D694-4851-92C2-1A68C35E5CE2}"/>
    <cellStyle name="Normal 7 2 4 2 2" xfId="48623" xr:uid="{CDE0A1D6-AFF6-4D10-8DD7-27CBDAD8863F}"/>
    <cellStyle name="Normal 7 2 4 2 2 2" xfId="48624" xr:uid="{B1CC2AA8-888E-454F-8BE0-1D93D5B9EB1E}"/>
    <cellStyle name="Normal 7 2 4 2 2 2 2" xfId="48625" xr:uid="{36605FEA-DF33-4C29-927C-ED2F708D9F0C}"/>
    <cellStyle name="Normal 7 2 4 2 2 3" xfId="48626" xr:uid="{215D4471-2A79-433E-87A8-6197A0F52766}"/>
    <cellStyle name="Normal 7 2 4 2 3" xfId="48627" xr:uid="{E7679FF9-3FAB-4F1F-A4FC-4621BCCF3A1F}"/>
    <cellStyle name="Normal 7 2 4 2 3 2" xfId="48628" xr:uid="{68E0E9B8-3D4F-4F3F-B6E1-5440215B8F3A}"/>
    <cellStyle name="Normal 7 2 4 2 4" xfId="48629" xr:uid="{FDD92F99-A1DF-4CCE-A429-22A345F218B9}"/>
    <cellStyle name="Normal 7 2 4 3" xfId="48630" xr:uid="{11114402-C6E3-4F44-9A9C-ECC32CE3B2F0}"/>
    <cellStyle name="Normal 7 2 4 3 2" xfId="48631" xr:uid="{419C8EEC-B9F0-4175-9885-F73BBB96D545}"/>
    <cellStyle name="Normal 7 2 4 3 2 2" xfId="48632" xr:uid="{C597DF26-B374-4716-91D2-70F0B422517D}"/>
    <cellStyle name="Normal 7 2 4 3 3" xfId="48633" xr:uid="{C22AACB3-73D4-498C-80A3-B9CE7DF9D1B3}"/>
    <cellStyle name="Normal 7 2 4 4" xfId="48634" xr:uid="{A3AD6618-07F4-4683-BDB5-A158D5905132}"/>
    <cellStyle name="Normal 7 2 4 4 2" xfId="48635" xr:uid="{133396F4-8E6F-4FAE-9BCD-52A48B82ED29}"/>
    <cellStyle name="Normal 7 2 4 5" xfId="48636" xr:uid="{390F6CAA-030C-4BA0-B69F-548CD4C56D8C}"/>
    <cellStyle name="Normal 7 2 5" xfId="48637" xr:uid="{2038E4E2-67A1-480C-83A6-D736B8030CD3}"/>
    <cellStyle name="Normal 7 2 6" xfId="48524" xr:uid="{581CD42B-57DF-4757-A0F3-8FD816911552}"/>
    <cellStyle name="Normal 7 3" xfId="728" xr:uid="{1852D9E4-491F-4467-A3D5-A85E45BE66B5}"/>
    <cellStyle name="Normal 7 3 2" xfId="48639" xr:uid="{3AA6F48B-3630-4D06-A935-666A94E15437}"/>
    <cellStyle name="Normal 7 3 2 2" xfId="48640" xr:uid="{711E0AA0-7081-4B0D-BF70-406489F6CB01}"/>
    <cellStyle name="Normal 7 3 2 2 2" xfId="48641" xr:uid="{9E083430-A59B-4946-AB92-2E2250471938}"/>
    <cellStyle name="Normal 7 3 2 2 2 2" xfId="48642" xr:uid="{077B7F3E-EC00-43B7-981B-4344FDB3A129}"/>
    <cellStyle name="Normal 7 3 2 2 2 2 2" xfId="48643" xr:uid="{374891D2-DF57-47AD-B9D8-D7AC31D59149}"/>
    <cellStyle name="Normal 7 3 2 2 2 2 2 2" xfId="48644" xr:uid="{8DE31522-804B-4EB1-86B0-6CFCEB625BF7}"/>
    <cellStyle name="Normal 7 3 2 2 2 2 3" xfId="48645" xr:uid="{AFB9FE13-8B7B-45BD-B226-AF1915719FC9}"/>
    <cellStyle name="Normal 7 3 2 2 2 3" xfId="48646" xr:uid="{EA45A587-8E92-49E7-A220-D2D354C24E25}"/>
    <cellStyle name="Normal 7 3 2 2 2 3 2" xfId="48647" xr:uid="{191CC3AF-98BA-4EEB-AE7E-B370AD0B2F6F}"/>
    <cellStyle name="Normal 7 3 2 2 2 4" xfId="48648" xr:uid="{BFC8CC64-36C8-404B-93EF-51049B59ACBC}"/>
    <cellStyle name="Normal 7 3 2 2 3" xfId="48649" xr:uid="{8258A9B0-9626-4E3E-87A1-971FF0DD31BD}"/>
    <cellStyle name="Normal 7 3 2 2 3 2" xfId="48650" xr:uid="{491EE52C-1B30-4C17-93F6-29B68DFE5139}"/>
    <cellStyle name="Normal 7 3 2 2 3 2 2" xfId="48651" xr:uid="{773D85BC-6E28-4D7C-B24D-4646ED48ADA2}"/>
    <cellStyle name="Normal 7 3 2 2 3 3" xfId="48652" xr:uid="{DDDEC4CA-2888-4AA0-A89A-5FBEB6BB4D68}"/>
    <cellStyle name="Normal 7 3 2 2 4" xfId="48653" xr:uid="{FD836DBA-147E-47D3-9AD1-FD90048BB029}"/>
    <cellStyle name="Normal 7 3 2 2 4 2" xfId="48654" xr:uid="{4B450446-B94B-412F-ABE6-EB03E04649D6}"/>
    <cellStyle name="Normal 7 3 2 2 5" xfId="48655" xr:uid="{D79C45DE-4FA6-4818-B9D5-926557670A25}"/>
    <cellStyle name="Normal 7 3 2 3" xfId="48656" xr:uid="{CB1724AD-1271-494F-9DCE-2E9B760B6A0D}"/>
    <cellStyle name="Normal 7 3 2 3 2" xfId="48657" xr:uid="{C5A7CC8C-B0A4-45CB-93BF-72AD18E693E1}"/>
    <cellStyle name="Normal 7 3 2 3 2 2" xfId="48658" xr:uid="{8FEBAAE7-386F-4BA1-80BA-4199C5010066}"/>
    <cellStyle name="Normal 7 3 2 3 2 2 2" xfId="48659" xr:uid="{8E7FF07D-7109-42F8-8BDD-46439D4FC4AD}"/>
    <cellStyle name="Normal 7 3 2 3 2 3" xfId="48660" xr:uid="{96FEF4F6-83B3-43AB-9D65-8DE9C4B09958}"/>
    <cellStyle name="Normal 7 3 2 3 3" xfId="48661" xr:uid="{69BB7FD8-5AF0-44A2-939A-23944D7E099D}"/>
    <cellStyle name="Normal 7 3 2 3 3 2" xfId="48662" xr:uid="{50C322D4-5BEA-4239-8BDD-DD186CF379D2}"/>
    <cellStyle name="Normal 7 3 2 3 4" xfId="48663" xr:uid="{877C85BD-617F-4779-90D9-BBE2FB02127D}"/>
    <cellStyle name="Normal 7 3 2 4" xfId="48664" xr:uid="{A4A62A63-7842-4209-9D1E-1BD7954D3D30}"/>
    <cellStyle name="Normal 7 3 2 4 2" xfId="48665" xr:uid="{1C716DDA-8964-4ADB-9705-958D84354A45}"/>
    <cellStyle name="Normal 7 3 2 4 2 2" xfId="48666" xr:uid="{FFD82C44-48A0-4D3D-AB69-97DE5FBD756F}"/>
    <cellStyle name="Normal 7 3 2 4 3" xfId="48667" xr:uid="{E78215DD-E999-4C64-AAE0-1C9DAC3FD951}"/>
    <cellStyle name="Normal 7 3 2 5" xfId="48668" xr:uid="{48AD579D-CBAF-4CD6-8E0E-5E185F0F0364}"/>
    <cellStyle name="Normal 7 3 2 5 2" xfId="48669" xr:uid="{F6AEF0E5-1AD8-480C-B41B-F41B72B85617}"/>
    <cellStyle name="Normal 7 3 2 6" xfId="48670" xr:uid="{D90F0ECF-5F32-4DF0-A560-D8EF08664744}"/>
    <cellStyle name="Normal 7 3 3" xfId="48671" xr:uid="{2D304921-A151-4FEB-B370-FAA76EE1541C}"/>
    <cellStyle name="Normal 7 3 3 2" xfId="48672" xr:uid="{36E9A0F0-BC78-40F5-B665-1E14FE454110}"/>
    <cellStyle name="Normal 7 3 3 2 2" xfId="48673" xr:uid="{E29CF91C-F4D1-4449-BCCB-F335074889AA}"/>
    <cellStyle name="Normal 7 3 3 2 2 2" xfId="48674" xr:uid="{17A8FAEC-2870-4E6E-B4FB-47DF1D1DBB26}"/>
    <cellStyle name="Normal 7 3 3 2 2 2 2" xfId="48675" xr:uid="{23F40D0D-0DB6-4415-A9B7-18598EDAAAC4}"/>
    <cellStyle name="Normal 7 3 3 2 2 3" xfId="48676" xr:uid="{E71F1F85-67DB-4CF6-8E79-28D2A47FCB21}"/>
    <cellStyle name="Normal 7 3 3 2 3" xfId="48677" xr:uid="{AED579D6-3579-439C-952F-628848AA90AA}"/>
    <cellStyle name="Normal 7 3 3 2 3 2" xfId="48678" xr:uid="{BCAF59DC-CDD3-4B44-B577-AFADAEBAE135}"/>
    <cellStyle name="Normal 7 3 3 2 4" xfId="48679" xr:uid="{12637458-CABF-4E54-9AD5-AB386633D14C}"/>
    <cellStyle name="Normal 7 3 3 3" xfId="48680" xr:uid="{21BFFA64-233D-4FA3-823C-5B5700D106C9}"/>
    <cellStyle name="Normal 7 3 3 3 2" xfId="48681" xr:uid="{BF560891-78A6-471E-BC80-BAC54CAD26DD}"/>
    <cellStyle name="Normal 7 3 3 3 2 2" xfId="48682" xr:uid="{96CA3C87-ED3F-4212-9D6C-45C4CA6C85DA}"/>
    <cellStyle name="Normal 7 3 3 3 3" xfId="48683" xr:uid="{5ACDC95C-5595-4F2B-8BAD-1A98271694BC}"/>
    <cellStyle name="Normal 7 3 3 4" xfId="48684" xr:uid="{A1513981-80E7-4A42-9AF0-7C9F13A397C0}"/>
    <cellStyle name="Normal 7 3 3 4 2" xfId="48685" xr:uid="{962CDD7F-8D0D-4D54-BF41-CABB97D0C4D8}"/>
    <cellStyle name="Normal 7 3 3 5" xfId="48686" xr:uid="{5591C82A-3E23-4D3F-AB8A-EC69926F726A}"/>
    <cellStyle name="Normal 7 3 4" xfId="48687" xr:uid="{70C01FB4-5651-4FAC-8545-EE1E3D82FC82}"/>
    <cellStyle name="Normal 7 3 5" xfId="48638" xr:uid="{9CF6289C-C07B-4BEB-91DA-BA9BCFEBCC34}"/>
    <cellStyle name="Normal 7 4" xfId="493" xr:uid="{D0CAD863-4F7B-4D3D-92C9-AEA1618B2149}"/>
    <cellStyle name="Normal 7 4 2" xfId="48689" xr:uid="{60D5E815-EC87-4BBC-9E83-EAD7F3DE6C9B}"/>
    <cellStyle name="Normal 7 4 2 2" xfId="48690" xr:uid="{40DBBA7E-B2C7-4E90-951E-8FD7030038E0}"/>
    <cellStyle name="Normal 7 4 2 2 2" xfId="48691" xr:uid="{5E873B5D-0A87-40C8-93FD-024A12B247B2}"/>
    <cellStyle name="Normal 7 4 2 2 2 2" xfId="48692" xr:uid="{0B6BDC41-F108-4D5B-9B3E-43E40D93A23B}"/>
    <cellStyle name="Normal 7 4 2 2 2 2 2" xfId="48693" xr:uid="{3E7007B0-9B91-4689-BB66-4CFC18B084B9}"/>
    <cellStyle name="Normal 7 4 2 2 2 3" xfId="48694" xr:uid="{08A34C39-46F2-4C81-866F-788D72EBF790}"/>
    <cellStyle name="Normal 7 4 2 2 3" xfId="48695" xr:uid="{660771D3-7A1C-4BE4-A301-AC445FA22CD3}"/>
    <cellStyle name="Normal 7 4 2 2 3 2" xfId="48696" xr:uid="{E4616F88-3F41-4D7F-A195-E0E6C0983372}"/>
    <cellStyle name="Normal 7 4 2 2 4" xfId="48697" xr:uid="{A121712E-5665-413B-A841-7DEDBB5F04C9}"/>
    <cellStyle name="Normal 7 4 2 3" xfId="48698" xr:uid="{95B4D0F1-5F4A-4EA9-AD5D-29B04D84EFF5}"/>
    <cellStyle name="Normal 7 4 2 3 2" xfId="48699" xr:uid="{6BEA56D1-5C71-4ED8-A0F9-8EFF2621B9A0}"/>
    <cellStyle name="Normal 7 4 2 3 2 2" xfId="48700" xr:uid="{E1C1A032-63ED-4997-A06B-0CBF8AA0A6ED}"/>
    <cellStyle name="Normal 7 4 2 3 3" xfId="48701" xr:uid="{DC786713-178A-432C-BA92-68C0D6A883B2}"/>
    <cellStyle name="Normal 7 4 2 4" xfId="48702" xr:uid="{C8B85053-8B55-47D5-AAA0-1C76C52F818E}"/>
    <cellStyle name="Normal 7 4 2 4 2" xfId="48703" xr:uid="{BBA03150-FB77-43BD-B1CE-E678D1786DA6}"/>
    <cellStyle name="Normal 7 4 2 5" xfId="48704" xr:uid="{03181330-9BAD-44A3-8934-199DFB0B30AB}"/>
    <cellStyle name="Normal 7 4 3" xfId="48705" xr:uid="{126C1423-E1EA-4566-81EF-58D19C927D90}"/>
    <cellStyle name="Normal 7 4 3 2" xfId="48706" xr:uid="{000B1DB5-39EE-4A7C-9016-228F46724279}"/>
    <cellStyle name="Normal 7 4 3 2 2" xfId="48707" xr:uid="{6954EB8C-43DB-4646-AB7F-57EB2E5C5C17}"/>
    <cellStyle name="Normal 7 4 3 2 2 2" xfId="48708" xr:uid="{1D924B1D-39A9-4256-8107-64081879C776}"/>
    <cellStyle name="Normal 7 4 3 2 3" xfId="48709" xr:uid="{A88E449E-829A-4CAC-A183-42E115F22A2C}"/>
    <cellStyle name="Normal 7 4 3 3" xfId="48710" xr:uid="{2CF5DDB3-F343-47F5-89A7-3830E8A847A2}"/>
    <cellStyle name="Normal 7 4 3 3 2" xfId="48711" xr:uid="{9B555B2F-76DF-4EF5-817F-1E0FE3FDC496}"/>
    <cellStyle name="Normal 7 4 3 4" xfId="48712" xr:uid="{20107D73-9A61-4674-9154-D7B9796210EB}"/>
    <cellStyle name="Normal 7 4 4" xfId="48713" xr:uid="{29F36EDA-A4C5-44D6-808A-28F340423C09}"/>
    <cellStyle name="Normal 7 4 4 2" xfId="48714" xr:uid="{74BBD780-8451-4B8D-B9F7-297FA5D5A382}"/>
    <cellStyle name="Normal 7 4 4 2 2" xfId="48715" xr:uid="{09638873-9172-48DF-AC78-0BB367F6CC25}"/>
    <cellStyle name="Normal 7 4 4 3" xfId="48716" xr:uid="{3D39CAD0-B825-4ED7-90E8-FDCFC160E2E2}"/>
    <cellStyle name="Normal 7 4 5" xfId="48717" xr:uid="{BFCAA9CF-E7E7-4455-965C-BC1843BB5984}"/>
    <cellStyle name="Normal 7 4 5 2" xfId="48718" xr:uid="{613B3E77-C44C-4212-8026-FCD7E8DB9FA0}"/>
    <cellStyle name="Normal 7 4 6" xfId="48719" xr:uid="{A5A75088-49B9-4A50-8D4A-7CD0A908DC81}"/>
    <cellStyle name="Normal 7 4 7" xfId="48688" xr:uid="{F0E58C3B-2091-4C72-A8A4-25EB543C42B2}"/>
    <cellStyle name="Normal 7 5" xfId="48720" xr:uid="{55AD4107-9F55-4BB6-BBAD-AC32DDC88FC5}"/>
    <cellStyle name="Normal 7 5 2" xfId="48721" xr:uid="{F79CBA12-3108-4E5A-AD35-ABB08954A5D0}"/>
    <cellStyle name="Normal 7 5 2 2" xfId="48722" xr:uid="{DF8C77F3-2AFF-483E-96B3-CA8D7BDF6CF9}"/>
    <cellStyle name="Normal 7 5 2 2 2" xfId="48723" xr:uid="{7A3491E1-4302-4E26-B39A-A7132B16B79B}"/>
    <cellStyle name="Normal 7 5 2 2 2 2" xfId="48724" xr:uid="{368F9935-74A9-4994-954C-59C6F8F19996}"/>
    <cellStyle name="Normal 7 5 2 2 3" xfId="48725" xr:uid="{8F8AAB81-B67C-4F3F-AC3D-1E388DE88A24}"/>
    <cellStyle name="Normal 7 5 2 3" xfId="48726" xr:uid="{8AAA9F60-FDD4-458B-B431-92EE79456D16}"/>
    <cellStyle name="Normal 7 5 2 3 2" xfId="48727" xr:uid="{E55353A4-8DB2-4661-8CED-48D89D7C1F84}"/>
    <cellStyle name="Normal 7 5 2 4" xfId="48728" xr:uid="{C177CA03-9162-43F1-9658-24EDD2D17F9B}"/>
    <cellStyle name="Normal 7 5 3" xfId="48729" xr:uid="{7FF2D8C7-F981-4BFB-AA6C-E8D3B4BBFEC0}"/>
    <cellStyle name="Normal 7 5 3 2" xfId="48730" xr:uid="{F0F9D767-CE98-41FF-8CC9-13BCFAD9D261}"/>
    <cellStyle name="Normal 7 5 3 2 2" xfId="48731" xr:uid="{87CD57E6-A4BF-488A-B354-CB3AACD8B9AE}"/>
    <cellStyle name="Normal 7 5 3 3" xfId="48732" xr:uid="{5620D139-538A-4A0E-9A2A-37A786A354C8}"/>
    <cellStyle name="Normal 7 5 4" xfId="48733" xr:uid="{9F5DEDD1-AC84-4EBA-B3F8-7E2757630D51}"/>
    <cellStyle name="Normal 7 5 4 2" xfId="48734" xr:uid="{3B467604-85B9-4B5D-B774-D5E1C7862989}"/>
    <cellStyle name="Normal 7 5 5" xfId="48735" xr:uid="{58C612CD-B7A3-4A46-8C2E-F02490634B13}"/>
    <cellStyle name="Normal 7 6" xfId="48736" xr:uid="{7BD3923E-666B-4972-95F9-7634A85749BE}"/>
    <cellStyle name="Normal 7 6 2" xfId="48737" xr:uid="{D0E3B2B2-AB89-4BD7-9D53-627C3D37316D}"/>
    <cellStyle name="Normal 7 6 2 2" xfId="48738" xr:uid="{CE2E3850-2032-40C3-A6F3-4E76DE3EC25B}"/>
    <cellStyle name="Normal 7 6 2 2 2" xfId="48739" xr:uid="{81ADF6AC-3552-449F-B716-45E1C90ED388}"/>
    <cellStyle name="Normal 7 6 2 2 2 2" xfId="48740" xr:uid="{076B4CA0-681E-4385-8659-749B896A1E32}"/>
    <cellStyle name="Normal 7 6 2 2 3" xfId="48741" xr:uid="{0E9366E3-0B06-4AD0-BE77-F354748BE673}"/>
    <cellStyle name="Normal 7 6 2 3" xfId="48742" xr:uid="{241CDB19-8380-4A4F-9701-45FB109DDEF1}"/>
    <cellStyle name="Normal 7 6 2 3 2" xfId="48743" xr:uid="{86C19164-6319-4C73-B290-AC4BA0BBD053}"/>
    <cellStyle name="Normal 7 6 2 4" xfId="48744" xr:uid="{464B1F53-04BC-462A-921A-1C451AAA744D}"/>
    <cellStyle name="Normal 7 6 3" xfId="48745" xr:uid="{4C3A95AA-5590-413E-B9E5-BE535B15EC0B}"/>
    <cellStyle name="Normal 7 6 3 2" xfId="48746" xr:uid="{DD72611C-339F-4884-936C-95F60E3D5561}"/>
    <cellStyle name="Normal 7 6 3 2 2" xfId="48747" xr:uid="{8F9F8709-94FE-4500-8C57-398075ABFBD3}"/>
    <cellStyle name="Normal 7 6 3 3" xfId="48748" xr:uid="{7B5084D1-035B-4747-AA0B-30E5386A3E90}"/>
    <cellStyle name="Normal 7 6 4" xfId="48749" xr:uid="{A624B344-B3FF-49A6-9A5E-EA33EACC2F09}"/>
    <cellStyle name="Normal 7 6 4 2" xfId="48750" xr:uid="{1783EB27-5D19-46CA-8698-9B1C6996B743}"/>
    <cellStyle name="Normal 7 6 5" xfId="48751" xr:uid="{B00AF530-841A-42A8-93BE-762DD48751CA}"/>
    <cellStyle name="Normal 7 7" xfId="48752" xr:uid="{8D2128CE-C0B5-43B0-8848-DA0DAA691359}"/>
    <cellStyle name="Normal 7 8" xfId="48753" xr:uid="{B8FE8C84-BD74-4AF8-BE86-F5A8FFC58AED}"/>
    <cellStyle name="Normal 7 9" xfId="48754" xr:uid="{D3878CDB-77E7-4B03-99F1-60E869EFECEC}"/>
    <cellStyle name="Normal 7 9 2" xfId="48755" xr:uid="{8D480E3C-F795-4977-B43B-C4097BDB26F0}"/>
    <cellStyle name="Normal 7 9 2 2" xfId="48756" xr:uid="{6D800E29-1FAE-49D5-91C8-F7A7EC52A18B}"/>
    <cellStyle name="Normal 7 9 2 2 2" xfId="48757" xr:uid="{E78D6329-DE14-4997-8F54-38F46A494725}"/>
    <cellStyle name="Normal 7 9 2 2 2 2" xfId="48758" xr:uid="{A6D303A6-9DE0-43D3-BFE8-A457C6068B94}"/>
    <cellStyle name="Normal 7 9 2 2 3" xfId="48759" xr:uid="{4C30A09E-537A-4A1E-8D67-862F657CDCDB}"/>
    <cellStyle name="Normal 7 9 2 3" xfId="48760" xr:uid="{205D7650-7A79-42AA-AB8B-445B691CF721}"/>
    <cellStyle name="Normal 7 9 2 3 2" xfId="48761" xr:uid="{4EEC484A-4637-4613-9278-99CF9B92DFFB}"/>
    <cellStyle name="Normal 7 9 2 4" xfId="48762" xr:uid="{20662B7F-A700-4EB2-BF32-2E5096847798}"/>
    <cellStyle name="Normal 7 9 3" xfId="48763" xr:uid="{B4FCDF9D-99EA-4D62-AD15-281389905861}"/>
    <cellStyle name="Normal 7 9 3 2" xfId="48764" xr:uid="{45392056-534A-44C7-9A80-6DD3894EBBB4}"/>
    <cellStyle name="Normal 7 9 3 2 2" xfId="48765" xr:uid="{993B1DB7-506B-4A70-9651-D07422BF11B4}"/>
    <cellStyle name="Normal 7 9 3 3" xfId="48766" xr:uid="{C78E7A6C-99F9-4653-A0FC-2593EB2FF2B0}"/>
    <cellStyle name="Normal 7 9 4" xfId="48767" xr:uid="{85A55CA4-731C-4706-AE8C-4A47A514ECAC}"/>
    <cellStyle name="Normal 7 9 4 2" xfId="48768" xr:uid="{E4E7CFEC-9FC5-4701-A899-4A7178627FB0}"/>
    <cellStyle name="Normal 7 9 5" xfId="48769" xr:uid="{B55F4911-F3DA-4025-ACE2-E10D55D1D08A}"/>
    <cellStyle name="Normal 70" xfId="48770" xr:uid="{499D1108-7A67-4092-9BEB-37C873B9F075}"/>
    <cellStyle name="Normal 70 2" xfId="48771" xr:uid="{48FA5A23-0C61-4AD0-9982-4F8E69403A30}"/>
    <cellStyle name="Normal 70 2 2" xfId="48772" xr:uid="{FB5BA3F4-45C0-4D49-97FC-A9669539E5EE}"/>
    <cellStyle name="Normal 70 2 2 2" xfId="48773" xr:uid="{9284F66A-DAB9-4583-A298-353CB750A722}"/>
    <cellStyle name="Normal 70 2 2 2 2" xfId="48774" xr:uid="{CFC7A1AC-FD7E-46EA-8F54-A64E039364FB}"/>
    <cellStyle name="Normal 70 2 2 2 2 2" xfId="48775" xr:uid="{22ECE6C2-BBDC-48AF-AD8E-2E4BDAA63CE9}"/>
    <cellStyle name="Normal 70 2 2 2 2 2 2" xfId="48776" xr:uid="{C32371BC-7106-4570-A7B3-172E000F6ADE}"/>
    <cellStyle name="Normal 70 2 2 2 2 2 2 2" xfId="48777" xr:uid="{16CE480C-C0CE-4654-A9F2-A1FFE1D4F466}"/>
    <cellStyle name="Normal 70 2 2 2 2 2 2 2 2" xfId="48778" xr:uid="{93A0A4EF-2D15-42AA-9E79-BB123CB1EB7B}"/>
    <cellStyle name="Normal 70 2 2 2 2 2 2 3" xfId="48779" xr:uid="{816AB359-C537-4DBB-86E9-C447C8FAA1BE}"/>
    <cellStyle name="Normal 70 2 2 2 2 2 3" xfId="48780" xr:uid="{4DBA1475-1ADE-4A73-A071-CB0FCE37C6CC}"/>
    <cellStyle name="Normal 70 2 2 2 2 2 3 2" xfId="48781" xr:uid="{2333CA5D-97CD-4952-B895-4844525F707C}"/>
    <cellStyle name="Normal 70 2 2 2 2 2 4" xfId="48782" xr:uid="{FC1D5EAE-265F-4267-8F93-EDE7F10C5D91}"/>
    <cellStyle name="Normal 70 2 2 2 2 3" xfId="48783" xr:uid="{B7C91648-16DA-46F4-A52C-8931ED8DE894}"/>
    <cellStyle name="Normal 70 2 2 2 2 3 2" xfId="48784" xr:uid="{32BAF3A9-6434-474A-9C99-4A792810A2D9}"/>
    <cellStyle name="Normal 70 2 2 2 2 3 2 2" xfId="48785" xr:uid="{30DB3276-11C9-4CF7-9B77-634D4638AB4B}"/>
    <cellStyle name="Normal 70 2 2 2 2 3 3" xfId="48786" xr:uid="{D00A2245-324A-4A33-96A5-F7D25E2AD1DD}"/>
    <cellStyle name="Normal 70 2 2 2 2 4" xfId="48787" xr:uid="{CAFAD155-83D0-4009-BC8E-331E61B3F8C3}"/>
    <cellStyle name="Normal 70 2 2 2 2 4 2" xfId="48788" xr:uid="{C1CB8349-3393-4EEB-A6CB-7ADDABFE60A3}"/>
    <cellStyle name="Normal 70 2 2 2 2 5" xfId="48789" xr:uid="{63E1826A-4D7E-4FC0-89CE-61E4FDE73CCF}"/>
    <cellStyle name="Normal 70 2 2 2 3" xfId="48790" xr:uid="{543007A1-E30F-49DB-A4F6-1634D321CBF7}"/>
    <cellStyle name="Normal 70 2 2 2 3 2" xfId="48791" xr:uid="{649928E4-9E5B-4B58-B543-E5EADF2A8FDF}"/>
    <cellStyle name="Normal 70 2 2 2 3 2 2" xfId="48792" xr:uid="{52A1CB23-1215-4D3A-B911-E699E9186511}"/>
    <cellStyle name="Normal 70 2 2 2 3 2 2 2" xfId="48793" xr:uid="{D4178673-E8A4-4D73-B9D5-8D47A7796EB6}"/>
    <cellStyle name="Normal 70 2 2 2 3 2 3" xfId="48794" xr:uid="{66FA8B44-C364-466D-92E9-09AD5848B661}"/>
    <cellStyle name="Normal 70 2 2 2 3 3" xfId="48795" xr:uid="{679A4A86-26E7-4E92-B28E-2B199FC9C7F2}"/>
    <cellStyle name="Normal 70 2 2 2 3 3 2" xfId="48796" xr:uid="{7CA79CAE-3C1D-450D-BD18-81B15658354A}"/>
    <cellStyle name="Normal 70 2 2 2 3 4" xfId="48797" xr:uid="{468B1948-E98E-4544-914E-8F42F8B84DD2}"/>
    <cellStyle name="Normal 70 2 2 2 4" xfId="48798" xr:uid="{89E21E1F-7E7D-4AA5-9E07-AD83FCCF59A2}"/>
    <cellStyle name="Normal 70 2 2 2 4 2" xfId="48799" xr:uid="{21F46AEF-5B51-4B36-B60C-F1031F19ED4D}"/>
    <cellStyle name="Normal 70 2 2 2 4 2 2" xfId="48800" xr:uid="{02E4D157-8B9E-4EED-BBB8-9F504F7B6847}"/>
    <cellStyle name="Normal 70 2 2 2 4 3" xfId="48801" xr:uid="{19A6DC00-652B-4C3E-AF84-E0EEF2C502B7}"/>
    <cellStyle name="Normal 70 2 2 2 5" xfId="48802" xr:uid="{BE1B807D-0786-4180-9792-4342B54F19B5}"/>
    <cellStyle name="Normal 70 2 2 2 5 2" xfId="48803" xr:uid="{7D9A16B5-7FBA-4E86-A3A9-7E2D8BFB4619}"/>
    <cellStyle name="Normal 70 2 2 2 6" xfId="48804" xr:uid="{9410966C-A020-40C8-86CC-52FCE8B26943}"/>
    <cellStyle name="Normal 70 2 2 3" xfId="48805" xr:uid="{E88DBB64-444A-4DCC-A187-56C5C89E6633}"/>
    <cellStyle name="Normal 70 2 2 3 2" xfId="48806" xr:uid="{BEDE1187-F0BB-4BCC-B762-31C421B023B8}"/>
    <cellStyle name="Normal 70 2 2 3 2 2" xfId="48807" xr:uid="{EDD2177F-E7F0-4F67-B937-CC6FE1941868}"/>
    <cellStyle name="Normal 70 2 2 3 2 2 2" xfId="48808" xr:uid="{30052C02-38BC-4DA9-9B76-5B7ACBA1730C}"/>
    <cellStyle name="Normal 70 2 2 3 2 2 2 2" xfId="48809" xr:uid="{4D76C2AB-4F8C-47D1-9DB6-3EEDEE63222F}"/>
    <cellStyle name="Normal 70 2 2 3 2 2 3" xfId="48810" xr:uid="{FCEE05AC-ECCF-44E9-B27C-127E11276ED9}"/>
    <cellStyle name="Normal 70 2 2 3 2 3" xfId="48811" xr:uid="{28B1D2A1-16F0-451B-A4C0-0FB3B725148C}"/>
    <cellStyle name="Normal 70 2 2 3 2 3 2" xfId="48812" xr:uid="{5404B36E-E0A2-40E5-AC2F-0F7EEF923470}"/>
    <cellStyle name="Normal 70 2 2 3 2 4" xfId="48813" xr:uid="{32AB2513-741F-45FB-8976-27EBE227C7A0}"/>
    <cellStyle name="Normal 70 2 2 3 3" xfId="48814" xr:uid="{E4F892A7-279A-45FB-91AC-A361D295F251}"/>
    <cellStyle name="Normal 70 2 2 3 3 2" xfId="48815" xr:uid="{C647985C-D6E4-48B5-881D-314638EFE2E6}"/>
    <cellStyle name="Normal 70 2 2 3 3 2 2" xfId="48816" xr:uid="{9D35180B-F9C2-4884-B871-CA05387B20EB}"/>
    <cellStyle name="Normal 70 2 2 3 3 3" xfId="48817" xr:uid="{FA907642-ACD5-4FBB-AF7D-9EAED82AAD7F}"/>
    <cellStyle name="Normal 70 2 2 3 4" xfId="48818" xr:uid="{F39CEDE8-A650-40CB-9E59-CAC9695CC5B0}"/>
    <cellStyle name="Normal 70 2 2 3 4 2" xfId="48819" xr:uid="{6700DEAE-1F11-4472-B86C-B24E14DF8875}"/>
    <cellStyle name="Normal 70 2 2 3 5" xfId="48820" xr:uid="{80EE94B3-FC8A-4CC7-A522-49D795691C39}"/>
    <cellStyle name="Normal 70 2 2 4" xfId="48821" xr:uid="{39EA8CE1-A192-42EF-A637-4D827621644B}"/>
    <cellStyle name="Normal 70 2 2 4 2" xfId="48822" xr:uid="{603A18B9-A26D-4848-A6EB-EE102F324E25}"/>
    <cellStyle name="Normal 70 2 2 4 2 2" xfId="48823" xr:uid="{36853838-F1A8-4FA5-ADB4-E09448E6F4E2}"/>
    <cellStyle name="Normal 70 2 2 4 2 2 2" xfId="48824" xr:uid="{0D0F3CA0-1B10-4CA1-AA02-6584787D4AB1}"/>
    <cellStyle name="Normal 70 2 2 4 2 3" xfId="48825" xr:uid="{80A36C11-AA44-4F2D-83BA-A5BAB9F8F699}"/>
    <cellStyle name="Normal 70 2 2 4 3" xfId="48826" xr:uid="{3A80E618-6952-479F-B55D-786A1B8A809D}"/>
    <cellStyle name="Normal 70 2 2 4 3 2" xfId="48827" xr:uid="{A85D2B9B-BB90-4573-B0ED-79ADB9B91B2C}"/>
    <cellStyle name="Normal 70 2 2 4 4" xfId="48828" xr:uid="{BF9842DA-0415-444E-8187-2F3EFBA1EDAE}"/>
    <cellStyle name="Normal 70 2 2 5" xfId="48829" xr:uid="{0EADEA87-B16A-4D88-8B2B-8E770ED00475}"/>
    <cellStyle name="Normal 70 2 2 5 2" xfId="48830" xr:uid="{EE17C020-7FA8-453A-956C-4AB9514A556E}"/>
    <cellStyle name="Normal 70 2 2 5 2 2" xfId="48831" xr:uid="{67FFEA7D-B052-46FE-8EAF-25A13660BCC5}"/>
    <cellStyle name="Normal 70 2 2 5 3" xfId="48832" xr:uid="{0052266B-C7D1-4961-8AB5-9296EE41CEE8}"/>
    <cellStyle name="Normal 70 2 2 6" xfId="48833" xr:uid="{04CBADD2-1841-452D-A1FD-5E4CC5B28AB8}"/>
    <cellStyle name="Normal 70 2 2 6 2" xfId="48834" xr:uid="{24FAD722-3FB1-4FEC-A660-673F9F665CF5}"/>
    <cellStyle name="Normal 70 2 2 7" xfId="48835" xr:uid="{488A5D5A-8145-4B08-9335-7EFA10B7B821}"/>
    <cellStyle name="Normal 70 2 3" xfId="48836" xr:uid="{F58D8DCA-E755-4728-B134-1C75BD84D441}"/>
    <cellStyle name="Normal 70 2 3 2" xfId="48837" xr:uid="{41836ABE-97E2-42C9-A5C6-90BE75F6644C}"/>
    <cellStyle name="Normal 70 2 3 2 2" xfId="48838" xr:uid="{38145DB4-31D5-475F-8DCB-06AF4D35D823}"/>
    <cellStyle name="Normal 70 2 3 2 2 2" xfId="48839" xr:uid="{C1F31E78-F7F4-476D-99FE-9CAE856EFD61}"/>
    <cellStyle name="Normal 70 2 3 2 2 2 2" xfId="48840" xr:uid="{E22037A6-A3F2-4421-BA1B-C0297FF1CEEF}"/>
    <cellStyle name="Normal 70 2 3 2 2 2 2 2" xfId="48841" xr:uid="{67DC7660-F180-4920-81D6-6B15C998F5AD}"/>
    <cellStyle name="Normal 70 2 3 2 2 2 3" xfId="48842" xr:uid="{24CF4F0F-7886-46DF-A935-E6921B4CB6C6}"/>
    <cellStyle name="Normal 70 2 3 2 2 3" xfId="48843" xr:uid="{CC1B7A5D-B2AF-4DCF-95AC-2ACB5F260312}"/>
    <cellStyle name="Normal 70 2 3 2 2 3 2" xfId="48844" xr:uid="{0BEE43B3-BE11-4887-8259-14EDBC595B4E}"/>
    <cellStyle name="Normal 70 2 3 2 2 4" xfId="48845" xr:uid="{182F32F8-3F1A-42EA-8A96-90F33B634E1E}"/>
    <cellStyle name="Normal 70 2 3 2 3" xfId="48846" xr:uid="{3BE91E1C-33D8-4AE6-A903-5ECCDB8923FD}"/>
    <cellStyle name="Normal 70 2 3 2 3 2" xfId="48847" xr:uid="{82779120-5828-407B-A880-662A9F713562}"/>
    <cellStyle name="Normal 70 2 3 2 3 2 2" xfId="48848" xr:uid="{A97D4B98-05F2-4793-8443-A9576EC9275F}"/>
    <cellStyle name="Normal 70 2 3 2 3 3" xfId="48849" xr:uid="{E2BE44D9-8FA5-413D-9C6F-8E3C1A4567EC}"/>
    <cellStyle name="Normal 70 2 3 2 4" xfId="48850" xr:uid="{BC687127-056D-49D3-A763-86A435D97E48}"/>
    <cellStyle name="Normal 70 2 3 2 4 2" xfId="48851" xr:uid="{360E9439-E1B6-4A60-9B68-AE55C99D92B1}"/>
    <cellStyle name="Normal 70 2 3 2 5" xfId="48852" xr:uid="{FA8E3146-D09E-42A5-AED5-5E8520227633}"/>
    <cellStyle name="Normal 70 2 3 3" xfId="48853" xr:uid="{DD3DEDD7-49F0-4677-A7D1-D350D41D96D1}"/>
    <cellStyle name="Normal 70 2 3 3 2" xfId="48854" xr:uid="{A10A6332-6F73-4B99-8B70-6886DF95DE85}"/>
    <cellStyle name="Normal 70 2 3 3 2 2" xfId="48855" xr:uid="{2E02ED75-6CC3-47AD-87D5-17A842F1793C}"/>
    <cellStyle name="Normal 70 2 3 3 2 2 2" xfId="48856" xr:uid="{34189A13-C3E1-45AA-B31D-14B8E3E54585}"/>
    <cellStyle name="Normal 70 2 3 3 2 3" xfId="48857" xr:uid="{CA456954-737D-4CAF-82FF-5185CEC71C78}"/>
    <cellStyle name="Normal 70 2 3 3 3" xfId="48858" xr:uid="{B1307712-465D-47C4-90E8-2D7954A361BF}"/>
    <cellStyle name="Normal 70 2 3 3 3 2" xfId="48859" xr:uid="{7BD9DC08-CF05-4348-A2F4-1E2153B1E969}"/>
    <cellStyle name="Normal 70 2 3 3 4" xfId="48860" xr:uid="{7C6BCFEE-89D9-4381-868A-7EE367ACD204}"/>
    <cellStyle name="Normal 70 2 3 4" xfId="48861" xr:uid="{102E6A3D-C7F3-4344-A64E-F89F32EF7517}"/>
    <cellStyle name="Normal 70 2 3 4 2" xfId="48862" xr:uid="{C7847755-1079-40F2-B5CE-2B80EC6820E2}"/>
    <cellStyle name="Normal 70 2 3 4 2 2" xfId="48863" xr:uid="{4A17D1AB-8236-45D4-A8D8-808F316F98AB}"/>
    <cellStyle name="Normal 70 2 3 4 3" xfId="48864" xr:uid="{5B951B4A-1ABD-4EA2-BB47-9660C548E15F}"/>
    <cellStyle name="Normal 70 2 3 5" xfId="48865" xr:uid="{705EB34C-9608-4920-9EC7-AC70DCE7527C}"/>
    <cellStyle name="Normal 70 2 3 5 2" xfId="48866" xr:uid="{44193DEF-5E3C-4860-BD6B-84A9279E873E}"/>
    <cellStyle name="Normal 70 2 3 6" xfId="48867" xr:uid="{EA30B102-6AFD-4453-BE95-18D51C66AD4E}"/>
    <cellStyle name="Normal 70 2 4" xfId="48868" xr:uid="{6A994142-CDED-4C84-9BCA-217ED4491ABA}"/>
    <cellStyle name="Normal 70 2 4 2" xfId="48869" xr:uid="{21EEA9CB-BE42-4AA8-80BD-B98DF0658C06}"/>
    <cellStyle name="Normal 70 2 4 2 2" xfId="48870" xr:uid="{23DB02C0-CE46-438A-AA10-A64CCB96FE8A}"/>
    <cellStyle name="Normal 70 2 4 2 2 2" xfId="48871" xr:uid="{BA0EBC7A-2DDA-4D31-B94A-B53BD480F699}"/>
    <cellStyle name="Normal 70 2 4 2 2 2 2" xfId="48872" xr:uid="{EEF03935-AA31-48B6-8DAC-07B5C201C2CF}"/>
    <cellStyle name="Normal 70 2 4 2 2 3" xfId="48873" xr:uid="{3B19D39A-9CEC-4FF2-ADD2-0E1C614283E9}"/>
    <cellStyle name="Normal 70 2 4 2 3" xfId="48874" xr:uid="{9F86DC46-205F-4106-8D62-075EE9A73C72}"/>
    <cellStyle name="Normal 70 2 4 2 3 2" xfId="48875" xr:uid="{0B31E393-33F9-4C37-84B3-D86A6B81B348}"/>
    <cellStyle name="Normal 70 2 4 2 4" xfId="48876" xr:uid="{16023B2C-1E59-4E6E-9366-E5F762A95FAC}"/>
    <cellStyle name="Normal 70 2 4 3" xfId="48877" xr:uid="{D73623F0-1060-4F97-A457-239B265CC8F5}"/>
    <cellStyle name="Normal 70 2 4 3 2" xfId="48878" xr:uid="{267B1D2B-3C1D-4DC8-BA2E-2355BE5CA411}"/>
    <cellStyle name="Normal 70 2 4 3 2 2" xfId="48879" xr:uid="{951C951C-D187-478F-A034-862903F77E6D}"/>
    <cellStyle name="Normal 70 2 4 3 3" xfId="48880" xr:uid="{1F4BB629-1486-447C-9254-18837F22755B}"/>
    <cellStyle name="Normal 70 2 4 4" xfId="48881" xr:uid="{20CBC623-3128-421E-A025-3A48057D46EB}"/>
    <cellStyle name="Normal 70 2 4 4 2" xfId="48882" xr:uid="{EAC3768B-816F-4735-B0CB-0A85F7FE47F3}"/>
    <cellStyle name="Normal 70 2 4 5" xfId="48883" xr:uid="{A03160E9-60D5-4680-BE7D-613C5AECB896}"/>
    <cellStyle name="Normal 70 2 5" xfId="48884" xr:uid="{D05B5712-CCF4-41D2-8780-C981E1CDE692}"/>
    <cellStyle name="Normal 70 2 5 2" xfId="48885" xr:uid="{05EF449C-6A1A-4F16-98B5-717EE05473CA}"/>
    <cellStyle name="Normal 70 2 5 2 2" xfId="48886" xr:uid="{EBCC6291-E44E-4B4A-BCE7-6C69A6E416AF}"/>
    <cellStyle name="Normal 70 2 5 2 2 2" xfId="48887" xr:uid="{199EA186-FC08-4C0D-811A-BC08AFF033B4}"/>
    <cellStyle name="Normal 70 2 5 2 3" xfId="48888" xr:uid="{8DCB9240-1005-438E-A394-A5573EAFFB8D}"/>
    <cellStyle name="Normal 70 2 5 3" xfId="48889" xr:uid="{BD0FF57B-6186-4659-B6EC-1F7C72E6E8CA}"/>
    <cellStyle name="Normal 70 2 5 3 2" xfId="48890" xr:uid="{9BFE0FCA-F614-41E2-8740-C10B370BD197}"/>
    <cellStyle name="Normal 70 2 5 4" xfId="48891" xr:uid="{5DCD30C5-0985-4158-9D7D-09421B27E37C}"/>
    <cellStyle name="Normal 70 2 6" xfId="48892" xr:uid="{E38E1CC9-7A89-4023-8CD2-8F0939CE9BBC}"/>
    <cellStyle name="Normal 70 2 6 2" xfId="48893" xr:uid="{7EC1B6D0-DD27-4BE8-85F0-7CDA0E12A118}"/>
    <cellStyle name="Normal 70 2 6 2 2" xfId="48894" xr:uid="{F5A381DE-1BD7-4277-B711-E98669517DB6}"/>
    <cellStyle name="Normal 70 2 6 3" xfId="48895" xr:uid="{2D2D6DCD-5BBD-495C-98B8-3ABA3174FED9}"/>
    <cellStyle name="Normal 70 2 7" xfId="48896" xr:uid="{2C9D5B9C-154D-4264-B2FF-40B2A821030A}"/>
    <cellStyle name="Normal 70 2 7 2" xfId="48897" xr:uid="{9A69E396-5628-41B8-AC2A-839BEA024963}"/>
    <cellStyle name="Normal 70 2 8" xfId="48898" xr:uid="{8E779C05-D784-4496-8138-9C185393E444}"/>
    <cellStyle name="Normal 71" xfId="48899" xr:uid="{AB162AF7-EB50-4B56-A2A2-894EEAB3976C}"/>
    <cellStyle name="Normal 71 2" xfId="48900" xr:uid="{D453BE0F-D588-42B3-BB10-DE6A6A8790F6}"/>
    <cellStyle name="Normal 71 2 2" xfId="48901" xr:uid="{C29EEB5B-35E0-4766-AE66-A348BD1BFB62}"/>
    <cellStyle name="Normal 71 2 2 2" xfId="48902" xr:uid="{9192DF0D-838C-4CFC-A605-9BAD75EB4430}"/>
    <cellStyle name="Normal 71 2 2 2 2" xfId="48903" xr:uid="{20D53DB9-16D5-41C3-B922-02506A17DC70}"/>
    <cellStyle name="Normal 71 2 2 2 2 2" xfId="48904" xr:uid="{672374F8-75D2-4A0E-AC49-51F55D8A202F}"/>
    <cellStyle name="Normal 71 2 2 2 2 2 2" xfId="48905" xr:uid="{3AE2E382-7445-4FC1-A382-55EBAA8FD274}"/>
    <cellStyle name="Normal 71 2 2 2 2 2 2 2" xfId="48906" xr:uid="{CF80075E-55C3-43A4-A472-62DFC68EED0A}"/>
    <cellStyle name="Normal 71 2 2 2 2 2 3" xfId="48907" xr:uid="{76131EDA-D4B3-425E-AF6A-75341F52BE04}"/>
    <cellStyle name="Normal 71 2 2 2 2 3" xfId="48908" xr:uid="{6A4CF379-9CB0-4C20-8E36-B73AE254EC03}"/>
    <cellStyle name="Normal 71 2 2 2 2 3 2" xfId="48909" xr:uid="{93EC5E00-DCF5-4F1F-B60B-C0C57A544ACA}"/>
    <cellStyle name="Normal 71 2 2 2 2 4" xfId="48910" xr:uid="{7D5C0421-192C-4CFB-A165-653CE27828AD}"/>
    <cellStyle name="Normal 71 2 2 2 3" xfId="48911" xr:uid="{742B8E87-45FA-4B43-A65C-F31BB553DC17}"/>
    <cellStyle name="Normal 71 2 2 2 3 2" xfId="48912" xr:uid="{FE4A464F-7F2A-4A73-B7E2-5222DC4AFBB1}"/>
    <cellStyle name="Normal 71 2 2 2 3 2 2" xfId="48913" xr:uid="{F206672E-0470-41BB-A320-2C215E7A0454}"/>
    <cellStyle name="Normal 71 2 2 2 3 3" xfId="48914" xr:uid="{4DFDD3B4-103B-4538-A37E-76756980E9B2}"/>
    <cellStyle name="Normal 71 2 2 2 4" xfId="48915" xr:uid="{7F3E67E8-7D22-46B5-9A45-48B5F0802A09}"/>
    <cellStyle name="Normal 71 2 2 2 4 2" xfId="48916" xr:uid="{726CF297-C2DA-4DBF-97E8-3C08CC38E851}"/>
    <cellStyle name="Normal 71 2 2 2 5" xfId="48917" xr:uid="{EB37E465-C43D-4E7F-9C2C-0585BFD8D5B6}"/>
    <cellStyle name="Normal 71 2 2 3" xfId="48918" xr:uid="{5D7481C1-65B4-42EC-A47C-1AA1BD8040B0}"/>
    <cellStyle name="Normal 71 2 2 3 2" xfId="48919" xr:uid="{EC8E508F-FBF4-45C6-B319-3D3772479CA9}"/>
    <cellStyle name="Normal 71 2 2 3 2 2" xfId="48920" xr:uid="{9E86CC24-1914-40DD-ABFB-35ADE698BA21}"/>
    <cellStyle name="Normal 71 2 2 3 2 2 2" xfId="48921" xr:uid="{04EFDAE7-48C6-4767-ADE6-91CFD61447EB}"/>
    <cellStyle name="Normal 71 2 2 3 2 3" xfId="48922" xr:uid="{E4F84B1D-EF25-4CA4-8602-E777D7568081}"/>
    <cellStyle name="Normal 71 2 2 3 3" xfId="48923" xr:uid="{A844C169-34D9-48FD-8621-C762D37194F3}"/>
    <cellStyle name="Normal 71 2 2 3 3 2" xfId="48924" xr:uid="{2607FF94-9753-4486-A752-EA90C3A15F1A}"/>
    <cellStyle name="Normal 71 2 2 3 4" xfId="48925" xr:uid="{6827A54E-84DE-4299-88E8-F79E122757E3}"/>
    <cellStyle name="Normal 71 2 2 4" xfId="48926" xr:uid="{538D34EF-2B4D-4635-B943-611FB8A8561B}"/>
    <cellStyle name="Normal 71 2 2 4 2" xfId="48927" xr:uid="{C6689F5E-B658-4663-A773-AC95C1F46AD9}"/>
    <cellStyle name="Normal 71 2 2 4 2 2" xfId="48928" xr:uid="{7FBA63E2-5391-47ED-9424-16A5F6F736D4}"/>
    <cellStyle name="Normal 71 2 2 4 3" xfId="48929" xr:uid="{A4D42AEC-0C82-4AE5-948D-BEB982962495}"/>
    <cellStyle name="Normal 71 2 2 5" xfId="48930" xr:uid="{34520995-85C2-4E88-A77A-4BF73AAF351E}"/>
    <cellStyle name="Normal 71 2 2 5 2" xfId="48931" xr:uid="{4D949E20-7035-48EE-B8DB-B14CA0B0ABA8}"/>
    <cellStyle name="Normal 71 2 2 6" xfId="48932" xr:uid="{DE16374A-9049-40DD-B11A-FAF8338BE317}"/>
    <cellStyle name="Normal 71 2 3" xfId="48933" xr:uid="{9F6E171E-3EF6-4A3F-BCA4-F5C6CB1B0C63}"/>
    <cellStyle name="Normal 71 2 3 2" xfId="48934" xr:uid="{4A35B2F6-8BE0-47C1-9D41-066A44B03EB5}"/>
    <cellStyle name="Normal 71 2 3 2 2" xfId="48935" xr:uid="{3975891D-ADBA-4389-9243-9F07AA164B87}"/>
    <cellStyle name="Normal 71 2 3 2 2 2" xfId="48936" xr:uid="{190705F3-7B68-4293-BBCD-3E83543C590C}"/>
    <cellStyle name="Normal 71 2 3 2 2 2 2" xfId="48937" xr:uid="{91313F0F-FD65-4E08-8024-9A42866D7D87}"/>
    <cellStyle name="Normal 71 2 3 2 2 3" xfId="48938" xr:uid="{EF546607-EF06-4375-86EA-409B12BB12B5}"/>
    <cellStyle name="Normal 71 2 3 2 3" xfId="48939" xr:uid="{77AE747C-3163-4B49-A1CF-DD26B5B5F76B}"/>
    <cellStyle name="Normal 71 2 3 2 3 2" xfId="48940" xr:uid="{AA81215F-8BC8-47E5-BC59-D30C63A2F678}"/>
    <cellStyle name="Normal 71 2 3 2 4" xfId="48941" xr:uid="{4DA12611-4A2E-4C6F-A5A1-8F2F7A5FBD57}"/>
    <cellStyle name="Normal 71 2 3 3" xfId="48942" xr:uid="{ABA3B55A-27FC-4760-83DD-DAAD1A1C1671}"/>
    <cellStyle name="Normal 71 2 3 3 2" xfId="48943" xr:uid="{443235E9-C2D5-4B6A-8025-A13B4199EB91}"/>
    <cellStyle name="Normal 71 2 3 3 2 2" xfId="48944" xr:uid="{8F793EA8-B323-4B7B-9459-61BBD57AC7AC}"/>
    <cellStyle name="Normal 71 2 3 3 3" xfId="48945" xr:uid="{A816A8EA-44A7-4E09-AC68-E66728093FC9}"/>
    <cellStyle name="Normal 71 2 3 4" xfId="48946" xr:uid="{6A0F9E31-C790-48DD-9F63-12BA4D685A0D}"/>
    <cellStyle name="Normal 71 2 3 4 2" xfId="48947" xr:uid="{537417C0-0795-47E5-8373-291B6CE85155}"/>
    <cellStyle name="Normal 71 2 3 5" xfId="48948" xr:uid="{CE82D169-431B-4E2B-9D1D-863DCB9E692E}"/>
    <cellStyle name="Normal 71 2 4" xfId="48949" xr:uid="{812F56ED-1EB5-4F55-AFDF-893722CE6F2E}"/>
    <cellStyle name="Normal 71 2 4 2" xfId="48950" xr:uid="{CD31A195-66E1-423C-BC0B-6660BF0F33AF}"/>
    <cellStyle name="Normal 71 2 4 2 2" xfId="48951" xr:uid="{BED88746-BA30-4DD3-A2F0-1112F3CC6564}"/>
    <cellStyle name="Normal 71 2 4 2 2 2" xfId="48952" xr:uid="{0CEAE6B2-776A-47C6-AFC6-F2C41C6033CD}"/>
    <cellStyle name="Normal 71 2 4 2 3" xfId="48953" xr:uid="{A90CF677-0C8B-4A4A-9239-A0812C375293}"/>
    <cellStyle name="Normal 71 2 4 3" xfId="48954" xr:uid="{3ACAFBD4-752B-4A74-92D6-D098A2C333FF}"/>
    <cellStyle name="Normal 71 2 4 3 2" xfId="48955" xr:uid="{DF9699C5-F523-47CB-9992-FC42C5CFDDB2}"/>
    <cellStyle name="Normal 71 2 4 4" xfId="48956" xr:uid="{27EAFC69-FF2C-425F-85A6-85E17158B5EF}"/>
    <cellStyle name="Normal 71 2 5" xfId="48957" xr:uid="{60119C44-9B24-4082-83B8-C268A254509A}"/>
    <cellStyle name="Normal 71 2 5 2" xfId="48958" xr:uid="{A844A1A8-4AB1-4813-A40A-D67F3D91B3AD}"/>
    <cellStyle name="Normal 71 2 5 2 2" xfId="48959" xr:uid="{2DDB5087-291D-40E3-B369-0151778E97AF}"/>
    <cellStyle name="Normal 71 2 5 3" xfId="48960" xr:uid="{87C552AC-CA93-4DF2-AC57-028DB9D68788}"/>
    <cellStyle name="Normal 71 2 6" xfId="48961" xr:uid="{249B68CD-87E9-461C-A96A-B4B0706AD4E9}"/>
    <cellStyle name="Normal 71 2 6 2" xfId="48962" xr:uid="{4814F9F0-9A1D-4409-ADC5-00FBA97CE299}"/>
    <cellStyle name="Normal 71 2 7" xfId="48963" xr:uid="{E9ADC10B-DDFC-4040-88BB-C631430D4850}"/>
    <cellStyle name="Normal 71 3" xfId="48964" xr:uid="{3B6B14EB-8455-4232-B56B-6775D4A1FC39}"/>
    <cellStyle name="Normal 71 3 2" xfId="48965" xr:uid="{74B0D2AB-BE7E-4040-8B0E-9ADAB1578355}"/>
    <cellStyle name="Normal 71 3 2 2" xfId="48966" xr:uid="{F40CEBCB-B0E1-4669-941A-7337BD2F6018}"/>
    <cellStyle name="Normal 71 3 2 2 2" xfId="48967" xr:uid="{4D55F605-69C8-48F2-B1AD-340DD166986E}"/>
    <cellStyle name="Normal 71 3 2 2 2 2" xfId="48968" xr:uid="{FE6F936B-A675-4E39-A47F-6E19EF3E3B65}"/>
    <cellStyle name="Normal 71 3 2 2 2 2 2" xfId="48969" xr:uid="{86153880-437D-487B-A05F-2AFAA18CFBAA}"/>
    <cellStyle name="Normal 71 3 2 2 2 3" xfId="48970" xr:uid="{5917AECF-91C5-4175-9EFC-12585126B674}"/>
    <cellStyle name="Normal 71 3 2 2 3" xfId="48971" xr:uid="{6B713723-3D6B-46D7-A979-4FFB5162D492}"/>
    <cellStyle name="Normal 71 3 2 2 3 2" xfId="48972" xr:uid="{67ED1AE0-9ABD-42E9-97FF-F75817416224}"/>
    <cellStyle name="Normal 71 3 2 2 4" xfId="48973" xr:uid="{87C32A77-1FD9-4EB7-B0E9-41F9A5BEABBD}"/>
    <cellStyle name="Normal 71 3 2 3" xfId="48974" xr:uid="{9A8331FC-47E7-47AD-A237-8E984AC814CD}"/>
    <cellStyle name="Normal 71 3 2 3 2" xfId="48975" xr:uid="{F1E64A8A-D0B9-47D4-A11D-2381132C20E1}"/>
    <cellStyle name="Normal 71 3 2 3 2 2" xfId="48976" xr:uid="{A0651559-CEFF-423E-AD56-5910412B623C}"/>
    <cellStyle name="Normal 71 3 2 3 3" xfId="48977" xr:uid="{86870F63-842D-41E2-8C76-833264BC4FDA}"/>
    <cellStyle name="Normal 71 3 2 4" xfId="48978" xr:uid="{36DE1FDB-F3ED-4318-AD2E-9C4788765FF1}"/>
    <cellStyle name="Normal 71 3 2 4 2" xfId="48979" xr:uid="{F21CA39B-5589-4C93-BA1E-EFFB5F66EBAC}"/>
    <cellStyle name="Normal 71 3 2 5" xfId="48980" xr:uid="{C74D796F-137E-4F3C-A886-C6EB35083157}"/>
    <cellStyle name="Normal 71 3 3" xfId="48981" xr:uid="{FC93CD24-FE66-4297-AFED-4067D903153D}"/>
    <cellStyle name="Normal 71 3 3 2" xfId="48982" xr:uid="{427EFC34-B3DC-46D2-9934-673AB8F6F70A}"/>
    <cellStyle name="Normal 71 3 3 2 2" xfId="48983" xr:uid="{97709BE6-0651-445E-9B0F-7A47D420E96B}"/>
    <cellStyle name="Normal 71 3 3 2 2 2" xfId="48984" xr:uid="{4ED8E2F5-B9CD-43E0-BFA4-E63AB84162B8}"/>
    <cellStyle name="Normal 71 3 3 2 3" xfId="48985" xr:uid="{25605055-1DBF-4617-953D-FCE03A0A27AE}"/>
    <cellStyle name="Normal 71 3 3 3" xfId="48986" xr:uid="{06408F03-6032-4A0D-B745-9009F3EFF133}"/>
    <cellStyle name="Normal 71 3 3 3 2" xfId="48987" xr:uid="{9082CD8D-083B-4F78-A8E1-12F5ADD84314}"/>
    <cellStyle name="Normal 71 3 3 4" xfId="48988" xr:uid="{C87A4383-93DA-462C-AE34-EEEFC9B17565}"/>
    <cellStyle name="Normal 71 3 4" xfId="48989" xr:uid="{22E0872A-560E-4EB1-A39D-CBCA24F3E277}"/>
    <cellStyle name="Normal 71 3 4 2" xfId="48990" xr:uid="{E6103529-BA50-48C8-860B-337C0485D16A}"/>
    <cellStyle name="Normal 71 3 4 2 2" xfId="48991" xr:uid="{6134CD3D-93C9-4294-8A08-7C4102DDD9CC}"/>
    <cellStyle name="Normal 71 3 4 3" xfId="48992" xr:uid="{0473CBEC-7515-4286-AE8D-2AC6DD97DC9B}"/>
    <cellStyle name="Normal 71 3 5" xfId="48993" xr:uid="{C83A5997-C710-4EDD-9DE0-222A5965FD37}"/>
    <cellStyle name="Normal 71 3 5 2" xfId="48994" xr:uid="{3FEC5BFD-B446-47C0-B050-2AA89FB1B651}"/>
    <cellStyle name="Normal 71 3 6" xfId="48995" xr:uid="{4DA4CFED-C741-4825-B7FB-66674417D3FF}"/>
    <cellStyle name="Normal 71 4" xfId="48996" xr:uid="{187A5007-D959-4F1E-97B6-49E2A71D4A77}"/>
    <cellStyle name="Normal 71 4 2" xfId="48997" xr:uid="{91D1F808-875F-4334-AA2C-06A183692516}"/>
    <cellStyle name="Normal 71 4 2 2" xfId="48998" xr:uid="{27B02B61-AAAA-486B-A8AC-15E2D7AAE493}"/>
    <cellStyle name="Normal 71 4 2 2 2" xfId="48999" xr:uid="{AB9F52E6-250E-432F-919E-10CC509A9021}"/>
    <cellStyle name="Normal 71 4 2 2 2 2" xfId="49000" xr:uid="{1800DDA7-B21A-41AB-BB7F-673429DC6ACD}"/>
    <cellStyle name="Normal 71 4 2 2 3" xfId="49001" xr:uid="{23672ECF-11EE-4779-AE12-538FAE2D29D4}"/>
    <cellStyle name="Normal 71 4 2 3" xfId="49002" xr:uid="{C09E514B-FF63-4AB5-A6D8-A14DA29A67FB}"/>
    <cellStyle name="Normal 71 4 2 3 2" xfId="49003" xr:uid="{CC7E726A-6253-4A08-9717-6A0580017196}"/>
    <cellStyle name="Normal 71 4 2 4" xfId="49004" xr:uid="{C98F070E-0657-4FA6-B5DC-94D30F3C8E6B}"/>
    <cellStyle name="Normal 71 4 3" xfId="49005" xr:uid="{D76C7120-DEEC-474F-870C-88B5915434BE}"/>
    <cellStyle name="Normal 71 4 3 2" xfId="49006" xr:uid="{7D851D37-B474-4AB5-ACF9-E28189814962}"/>
    <cellStyle name="Normal 71 4 3 2 2" xfId="49007" xr:uid="{96841D92-09C6-45CA-B524-98F0EEC92351}"/>
    <cellStyle name="Normal 71 4 3 3" xfId="49008" xr:uid="{7341D723-88B5-4978-A634-4011EAFBB7E1}"/>
    <cellStyle name="Normal 71 4 4" xfId="49009" xr:uid="{06DF8014-F243-44C3-AE99-1090F72E1E19}"/>
    <cellStyle name="Normal 71 4 4 2" xfId="49010" xr:uid="{607D29BB-7474-4ED1-929F-9A4CC1321ABA}"/>
    <cellStyle name="Normal 71 4 5" xfId="49011" xr:uid="{F0D155FF-CF39-4C6D-AC3F-D6883C9AA85D}"/>
    <cellStyle name="Normal 71 5" xfId="49012" xr:uid="{F1329959-9A19-454A-AA34-2108C197E3D2}"/>
    <cellStyle name="Normal 71 5 2" xfId="49013" xr:uid="{228288BC-ED4C-4A54-9390-B4B1F330FF96}"/>
    <cellStyle name="Normal 71 5 2 2" xfId="49014" xr:uid="{BA4B7652-5D30-47CB-A744-8F43F0490A0F}"/>
    <cellStyle name="Normal 71 5 2 2 2" xfId="49015" xr:uid="{657666D9-5057-4FA8-9F1E-E18EA233D764}"/>
    <cellStyle name="Normal 71 5 2 3" xfId="49016" xr:uid="{C62B8789-E890-449C-8209-58765EBEB9D9}"/>
    <cellStyle name="Normal 71 5 3" xfId="49017" xr:uid="{4AEB492B-D4FE-4E9C-8320-7A32E162F727}"/>
    <cellStyle name="Normal 71 5 3 2" xfId="49018" xr:uid="{AC70CCD4-6C9E-4939-B255-9FA3F8B6DF40}"/>
    <cellStyle name="Normal 71 5 4" xfId="49019" xr:uid="{51D9B149-DAC2-4EA5-83AD-A12E5C7AE6AC}"/>
    <cellStyle name="Normal 71 6" xfId="49020" xr:uid="{7BDF950C-A9EA-43D4-9CB1-B8CAE42C13B2}"/>
    <cellStyle name="Normal 71 6 2" xfId="49021" xr:uid="{667996F9-9D23-45E4-B0E6-68239ECE62E1}"/>
    <cellStyle name="Normal 71 6 2 2" xfId="49022" xr:uid="{C6BF3322-1E8A-4788-9C94-92A4727187F5}"/>
    <cellStyle name="Normal 71 6 3" xfId="49023" xr:uid="{E5F348F8-7A17-46E7-84A4-1216D0F4B0C5}"/>
    <cellStyle name="Normal 71 7" xfId="49024" xr:uid="{707005BB-B639-453D-8583-092A16D6C981}"/>
    <cellStyle name="Normal 71 7 2" xfId="49025" xr:uid="{E0FA970C-93A7-4295-A312-B8D7EC8368EA}"/>
    <cellStyle name="Normal 71 8" xfId="49026" xr:uid="{FA7E8519-E2E8-44E0-9FC1-FB6018CC43C5}"/>
    <cellStyle name="Normal 72" xfId="49027" xr:uid="{47A07C0D-2B7B-4F09-A975-7FC6AB3A6D84}"/>
    <cellStyle name="Normal 72 2" xfId="49028" xr:uid="{881FEB8D-ACFE-4305-B764-797B09946764}"/>
    <cellStyle name="Normal 72 2 2" xfId="49029" xr:uid="{4F1EB5FA-3995-4EFE-846E-D57E4E624F8C}"/>
    <cellStyle name="Normal 72 2 2 2" xfId="49030" xr:uid="{FC0CD1F5-7396-412C-B575-080F9E6C30B8}"/>
    <cellStyle name="Normal 72 2 2 2 2" xfId="49031" xr:uid="{AE424BEF-CEE4-4253-B5B1-21630F5C113D}"/>
    <cellStyle name="Normal 72 2 2 2 2 2" xfId="49032" xr:uid="{AAD96EC9-B89E-40C9-90B6-FA0498231426}"/>
    <cellStyle name="Normal 72 2 2 2 2 2 2" xfId="49033" xr:uid="{797100A5-267A-46E7-B423-76DD9C8E1C11}"/>
    <cellStyle name="Normal 72 2 2 2 2 2 2 2" xfId="49034" xr:uid="{28A361BE-30DC-43CB-BB29-E1845EA419DC}"/>
    <cellStyle name="Normal 72 2 2 2 2 2 3" xfId="49035" xr:uid="{E8333E45-A980-464F-B3F4-272C94FA9CD9}"/>
    <cellStyle name="Normal 72 2 2 2 2 3" xfId="49036" xr:uid="{DD34730F-D84B-4B04-BF94-369CFBE07890}"/>
    <cellStyle name="Normal 72 2 2 2 2 3 2" xfId="49037" xr:uid="{ABA7284C-4073-48F1-8CDD-8BB3B4DE4057}"/>
    <cellStyle name="Normal 72 2 2 2 2 4" xfId="49038" xr:uid="{061DF9D8-5A6C-4619-B772-53AEDA43CEE7}"/>
    <cellStyle name="Normal 72 2 2 2 3" xfId="49039" xr:uid="{25F58BBB-26E0-4814-8C4F-9E9CA9D6BB78}"/>
    <cellStyle name="Normal 72 2 2 2 3 2" xfId="49040" xr:uid="{9E5A113C-0897-46F0-9C86-62D5B0446ED1}"/>
    <cellStyle name="Normal 72 2 2 2 3 2 2" xfId="49041" xr:uid="{DF79EC35-55F5-4BA4-B74E-C01D319FC7AF}"/>
    <cellStyle name="Normal 72 2 2 2 3 3" xfId="49042" xr:uid="{4606732A-6F5E-4188-A4C1-E8386854B923}"/>
    <cellStyle name="Normal 72 2 2 2 4" xfId="49043" xr:uid="{17B5A6AA-C5F9-4BC6-B4CC-F8E06817D6B4}"/>
    <cellStyle name="Normal 72 2 2 2 4 2" xfId="49044" xr:uid="{D9143C5E-74C6-4E0F-B750-5668952D6547}"/>
    <cellStyle name="Normal 72 2 2 2 5" xfId="49045" xr:uid="{06002559-A958-4810-9D64-8BF5D6AB57E5}"/>
    <cellStyle name="Normal 72 2 2 3" xfId="49046" xr:uid="{A89E848E-17EE-4F97-9A49-C4E38B99A34F}"/>
    <cellStyle name="Normal 72 2 2 3 2" xfId="49047" xr:uid="{5CD163BA-C099-4230-A62F-34E4C8B09A24}"/>
    <cellStyle name="Normal 72 2 2 3 2 2" xfId="49048" xr:uid="{2160D445-5037-4D7E-B0F6-753C64584145}"/>
    <cellStyle name="Normal 72 2 2 3 2 2 2" xfId="49049" xr:uid="{0D9D1669-1376-4AF2-A36E-B5D7D0970D58}"/>
    <cellStyle name="Normal 72 2 2 3 2 3" xfId="49050" xr:uid="{5FD4B0FF-3EB8-438D-920C-F5E41E4D5D18}"/>
    <cellStyle name="Normal 72 2 2 3 3" xfId="49051" xr:uid="{943CFCA5-F3E0-45D6-9D72-7B0DBC2E9CC4}"/>
    <cellStyle name="Normal 72 2 2 3 3 2" xfId="49052" xr:uid="{DE8F3A45-720B-4B04-ACB1-0EC5B79B3A34}"/>
    <cellStyle name="Normal 72 2 2 3 4" xfId="49053" xr:uid="{72261DB4-AAE0-4D00-AADB-ACBE0DC737FA}"/>
    <cellStyle name="Normal 72 2 2 4" xfId="49054" xr:uid="{5885B26E-215A-438F-80AE-13C0073867B9}"/>
    <cellStyle name="Normal 72 2 2 4 2" xfId="49055" xr:uid="{1DC47487-6BF2-4DA0-BEB9-1C0D36A7114F}"/>
    <cellStyle name="Normal 72 2 2 4 2 2" xfId="49056" xr:uid="{F933A518-4B6C-4614-95A5-4C2448DD332D}"/>
    <cellStyle name="Normal 72 2 2 4 3" xfId="49057" xr:uid="{C429AF4C-50BE-4619-B26F-558DE52CDEC6}"/>
    <cellStyle name="Normal 72 2 2 5" xfId="49058" xr:uid="{A1BA49A9-8AB1-4EE4-9B3B-9648D4916CD6}"/>
    <cellStyle name="Normal 72 2 2 5 2" xfId="49059" xr:uid="{8E0DC1DC-D852-4B05-886F-4A190BD5E24D}"/>
    <cellStyle name="Normal 72 2 2 6" xfId="49060" xr:uid="{C8C2DFE6-0C65-4AFD-89DA-3BE86AD0D375}"/>
    <cellStyle name="Normal 72 2 3" xfId="49061" xr:uid="{D580283D-9059-4BCA-BE47-7020ECE6D748}"/>
    <cellStyle name="Normal 72 2 3 2" xfId="49062" xr:uid="{FC8B5E25-5488-453A-8FA7-D6439C54B877}"/>
    <cellStyle name="Normal 72 2 3 2 2" xfId="49063" xr:uid="{C7535A40-CA8A-4856-86BE-AA3ED8EFE9E9}"/>
    <cellStyle name="Normal 72 2 3 2 2 2" xfId="49064" xr:uid="{6B745046-75CA-444B-8052-425BCC713CF1}"/>
    <cellStyle name="Normal 72 2 3 2 2 2 2" xfId="49065" xr:uid="{6444854D-C6A8-448A-B223-0D1F8C1C694E}"/>
    <cellStyle name="Normal 72 2 3 2 2 3" xfId="49066" xr:uid="{0E075D08-1510-455F-A16F-F6E63E424C89}"/>
    <cellStyle name="Normal 72 2 3 2 3" xfId="49067" xr:uid="{B509AB40-47A2-43B4-A9F8-A19D1B637D9F}"/>
    <cellStyle name="Normal 72 2 3 2 3 2" xfId="49068" xr:uid="{DEAEE79E-125B-436B-B183-D1FFD9A464AB}"/>
    <cellStyle name="Normal 72 2 3 2 4" xfId="49069" xr:uid="{76F9AA01-49B9-441D-B3CF-67CB26E9B53E}"/>
    <cellStyle name="Normal 72 2 3 3" xfId="49070" xr:uid="{DDB6C069-1CAB-414E-AAA6-9DC2F1216372}"/>
    <cellStyle name="Normal 72 2 3 3 2" xfId="49071" xr:uid="{2BA0F021-6E23-4180-B2F5-B2391A9B0731}"/>
    <cellStyle name="Normal 72 2 3 3 2 2" xfId="49072" xr:uid="{1247EE01-F071-4EC4-9DCF-C3F73C1242BF}"/>
    <cellStyle name="Normal 72 2 3 3 3" xfId="49073" xr:uid="{ACA2D835-6786-4210-8D0E-FD4BCAFE0416}"/>
    <cellStyle name="Normal 72 2 3 4" xfId="49074" xr:uid="{D62EF44B-2396-45BA-A78F-40B0158B1611}"/>
    <cellStyle name="Normal 72 2 3 4 2" xfId="49075" xr:uid="{FF6ECF34-0C47-4ABE-BC71-BB68E30E7BE4}"/>
    <cellStyle name="Normal 72 2 3 5" xfId="49076" xr:uid="{DF3FCC50-5153-4F94-B5F0-977E348460D6}"/>
    <cellStyle name="Normal 72 2 4" xfId="49077" xr:uid="{6F64500A-E027-4731-82A6-54CBCDEFD721}"/>
    <cellStyle name="Normal 72 2 4 2" xfId="49078" xr:uid="{7C0356A2-199C-4B50-8789-7FCF2563ADAA}"/>
    <cellStyle name="Normal 72 2 4 2 2" xfId="49079" xr:uid="{16419079-AFF5-4505-A7BC-07CFF2B2B27E}"/>
    <cellStyle name="Normal 72 2 4 2 2 2" xfId="49080" xr:uid="{5D358D76-E5BC-4D9A-8B35-AA026106277F}"/>
    <cellStyle name="Normal 72 2 4 2 3" xfId="49081" xr:uid="{177DBA5A-9B0C-4564-82A6-46F2E69E6DD3}"/>
    <cellStyle name="Normal 72 2 4 3" xfId="49082" xr:uid="{9F372606-E969-4DEF-80D4-0112BEA3E0D6}"/>
    <cellStyle name="Normal 72 2 4 3 2" xfId="49083" xr:uid="{6D1C8B06-CECF-4DC2-A133-E303714B5BAB}"/>
    <cellStyle name="Normal 72 2 4 4" xfId="49084" xr:uid="{EC5EE543-BE50-4AAA-BAC3-8B8EE8A28CFB}"/>
    <cellStyle name="Normal 72 2 5" xfId="49085" xr:uid="{A4A07244-304F-4C80-8B03-AA542051CA9B}"/>
    <cellStyle name="Normal 72 2 5 2" xfId="49086" xr:uid="{48B2C5BB-E3E0-4A06-803B-29DCDF659A21}"/>
    <cellStyle name="Normal 72 2 5 2 2" xfId="49087" xr:uid="{0F4F2270-4919-4B1C-9EBB-AAC5FB830C31}"/>
    <cellStyle name="Normal 72 2 5 3" xfId="49088" xr:uid="{E868EDF1-73CE-4800-861C-7F39FAA8DE22}"/>
    <cellStyle name="Normal 72 2 6" xfId="49089" xr:uid="{672166FA-89E5-4EE0-BF70-CED1DAC2B7C2}"/>
    <cellStyle name="Normal 72 2 6 2" xfId="49090" xr:uid="{96185460-4153-421C-B0BE-B174B729DA44}"/>
    <cellStyle name="Normal 72 2 7" xfId="49091" xr:uid="{E653F61B-79F9-42B8-AC8B-057AB17902D2}"/>
    <cellStyle name="Normal 72 3" xfId="49092" xr:uid="{5AF69B64-44EF-4C48-B0F9-E29235BF1702}"/>
    <cellStyle name="Normal 72 3 2" xfId="49093" xr:uid="{7E6B45D6-C95D-4752-9682-F8F9C1CAAC94}"/>
    <cellStyle name="Normal 72 3 2 2" xfId="49094" xr:uid="{519A4A33-76BD-4431-966F-0CA67FAC5DA4}"/>
    <cellStyle name="Normal 72 3 2 2 2" xfId="49095" xr:uid="{2831106B-4E40-4884-947B-16F8E2D4FB5F}"/>
    <cellStyle name="Normal 72 3 2 2 2 2" xfId="49096" xr:uid="{FA9EC3D4-B52E-4970-9636-145276E37B51}"/>
    <cellStyle name="Normal 72 3 2 2 2 2 2" xfId="49097" xr:uid="{1E89F66C-8D21-4C55-AA17-E1AF4AF88A90}"/>
    <cellStyle name="Normal 72 3 2 2 2 3" xfId="49098" xr:uid="{8A8BBC5C-CC1A-41FF-88FE-D57083C39DA8}"/>
    <cellStyle name="Normal 72 3 2 2 3" xfId="49099" xr:uid="{BBD99D2D-C08F-4ECF-B90C-65A8D590367A}"/>
    <cellStyle name="Normal 72 3 2 2 3 2" xfId="49100" xr:uid="{2D8777A4-0771-434E-8367-C9721A4182F5}"/>
    <cellStyle name="Normal 72 3 2 2 4" xfId="49101" xr:uid="{4373C52F-2FE2-481D-8F57-BCB4A4A7382D}"/>
    <cellStyle name="Normal 72 3 2 3" xfId="49102" xr:uid="{81FE91DA-33DD-4AC9-B5B2-719ECBF64C39}"/>
    <cellStyle name="Normal 72 3 2 3 2" xfId="49103" xr:uid="{92D84B2D-C6CF-4230-920F-B1CECF329455}"/>
    <cellStyle name="Normal 72 3 2 3 2 2" xfId="49104" xr:uid="{57F88B02-4158-45AB-96B3-9EE79C1AA186}"/>
    <cellStyle name="Normal 72 3 2 3 3" xfId="49105" xr:uid="{A76F1232-CFDB-430B-9F12-5EC1D19A19F0}"/>
    <cellStyle name="Normal 72 3 2 4" xfId="49106" xr:uid="{9177BD56-FE9A-4A76-84E0-3793FACDA29B}"/>
    <cellStyle name="Normal 72 3 2 4 2" xfId="49107" xr:uid="{86FC8F51-EA38-40B8-997E-C6A2E36D9AD8}"/>
    <cellStyle name="Normal 72 3 2 5" xfId="49108" xr:uid="{67FCCDF9-9804-4E0D-B3A7-B58786761941}"/>
    <cellStyle name="Normal 72 3 3" xfId="49109" xr:uid="{3B1516C9-2AA9-4729-9DAE-F7AAA52023DA}"/>
    <cellStyle name="Normal 72 3 3 2" xfId="49110" xr:uid="{CBEC1D1A-7DFB-4A4C-964B-8364FC04B641}"/>
    <cellStyle name="Normal 72 3 3 2 2" xfId="49111" xr:uid="{0CF1E6C3-0724-421C-BC3B-2429C108AAFB}"/>
    <cellStyle name="Normal 72 3 3 2 2 2" xfId="49112" xr:uid="{4A0CCDF5-F476-436B-9577-08B32DFA5A17}"/>
    <cellStyle name="Normal 72 3 3 2 3" xfId="49113" xr:uid="{985CD75D-90E3-4196-ADEE-D372037BB1E4}"/>
    <cellStyle name="Normal 72 3 3 3" xfId="49114" xr:uid="{F7DB23AF-5675-42FA-A217-61037017894D}"/>
    <cellStyle name="Normal 72 3 3 3 2" xfId="49115" xr:uid="{24D73475-E4D6-44EF-A473-B7F4D24846A8}"/>
    <cellStyle name="Normal 72 3 3 4" xfId="49116" xr:uid="{1FD42A8E-4C4D-4D3F-A8C6-6376076EAF19}"/>
    <cellStyle name="Normal 72 3 4" xfId="49117" xr:uid="{97183B25-7493-41A1-8010-4E0163A053F3}"/>
    <cellStyle name="Normal 72 3 4 2" xfId="49118" xr:uid="{6884A1D4-2ADF-4F7F-B550-7B8316A5D40F}"/>
    <cellStyle name="Normal 72 3 4 2 2" xfId="49119" xr:uid="{4A132A16-C336-44C2-AE12-F35C4BD9DDA9}"/>
    <cellStyle name="Normal 72 3 4 3" xfId="49120" xr:uid="{D9BCA64A-2205-41AB-A5F1-CA96448FD8F6}"/>
    <cellStyle name="Normal 72 3 5" xfId="49121" xr:uid="{47B053A4-DEDC-4F19-9D63-9A018F1909CE}"/>
    <cellStyle name="Normal 72 3 5 2" xfId="49122" xr:uid="{84E849EF-5E0F-4173-AEB8-2B5E0FDBE7AA}"/>
    <cellStyle name="Normal 72 3 6" xfId="49123" xr:uid="{5C16214C-5BAF-4B4D-A2C3-CEA599259FFA}"/>
    <cellStyle name="Normal 72 4" xfId="49124" xr:uid="{B34F4879-E056-46F5-96A1-0E0B37432622}"/>
    <cellStyle name="Normal 72 4 2" xfId="49125" xr:uid="{259A1FEE-73B3-41EF-871A-72F1CCA0B722}"/>
    <cellStyle name="Normal 72 4 2 2" xfId="49126" xr:uid="{FB75CB19-9DE5-467E-8CEC-F3E10EC1B28C}"/>
    <cellStyle name="Normal 72 4 2 2 2" xfId="49127" xr:uid="{9330E184-2692-4F78-8746-73B1057AB225}"/>
    <cellStyle name="Normal 72 4 2 2 2 2" xfId="49128" xr:uid="{722BD6DE-79EE-4F3B-9DBE-D19059CA736A}"/>
    <cellStyle name="Normal 72 4 2 2 3" xfId="49129" xr:uid="{3244BD79-E75D-47C2-B641-50C2C91B9706}"/>
    <cellStyle name="Normal 72 4 2 3" xfId="49130" xr:uid="{AA723167-68A4-4E82-B62E-272C16EBCDFD}"/>
    <cellStyle name="Normal 72 4 2 3 2" xfId="49131" xr:uid="{1ABCEE54-7E38-4130-8ED9-DC1E8D3889E2}"/>
    <cellStyle name="Normal 72 4 2 4" xfId="49132" xr:uid="{05F865BD-920C-4096-848D-AFDB628CF79D}"/>
    <cellStyle name="Normal 72 4 3" xfId="49133" xr:uid="{3B3B7AF3-6C65-4674-8C7F-7283E6E2A3A1}"/>
    <cellStyle name="Normal 72 4 3 2" xfId="49134" xr:uid="{4B3E4CF6-F97D-4BFA-BF62-0AA032C530A0}"/>
    <cellStyle name="Normal 72 4 3 2 2" xfId="49135" xr:uid="{BA0D9249-569F-4C64-8297-64004457FBE5}"/>
    <cellStyle name="Normal 72 4 3 3" xfId="49136" xr:uid="{65B69331-FE8B-41C0-94C5-7CF810865DD7}"/>
    <cellStyle name="Normal 72 4 4" xfId="49137" xr:uid="{567E6A65-6E28-410E-BD6F-B325C35F70F6}"/>
    <cellStyle name="Normal 72 4 4 2" xfId="49138" xr:uid="{00BA1625-7FB1-43A2-AC89-040D7C3076F1}"/>
    <cellStyle name="Normal 72 4 5" xfId="49139" xr:uid="{56938542-F19F-4F48-83F5-A99C40F4D888}"/>
    <cellStyle name="Normal 72 5" xfId="49140" xr:uid="{2B89FA98-A937-40BF-A728-BD0CF6CE1C50}"/>
    <cellStyle name="Normal 72 5 2" xfId="49141" xr:uid="{203C0E1A-1290-41BA-88D3-3F21982CF47C}"/>
    <cellStyle name="Normal 72 5 2 2" xfId="49142" xr:uid="{0683191A-CED9-4F21-89BD-4B7730720608}"/>
    <cellStyle name="Normal 72 5 2 2 2" xfId="49143" xr:uid="{5006B643-4E58-4FC5-A85F-87B0A2345EBA}"/>
    <cellStyle name="Normal 72 5 2 3" xfId="49144" xr:uid="{74581569-3D0E-402F-B7A6-657C5268B04E}"/>
    <cellStyle name="Normal 72 5 3" xfId="49145" xr:uid="{8882A1B3-45EF-4987-8ACB-550A0AB218AF}"/>
    <cellStyle name="Normal 72 5 3 2" xfId="49146" xr:uid="{34CD366A-D484-4F12-AEA7-86A84F8B3C1E}"/>
    <cellStyle name="Normal 72 5 4" xfId="49147" xr:uid="{3D2437C2-7D8C-466C-8C07-7B6CE5F2533C}"/>
    <cellStyle name="Normal 72 6" xfId="49148" xr:uid="{88758D96-FBED-41E0-AE6A-11D20B015F21}"/>
    <cellStyle name="Normal 72 6 2" xfId="49149" xr:uid="{4C8301AF-6DA4-4515-823A-4ACC3C8A98A8}"/>
    <cellStyle name="Normal 72 6 2 2" xfId="49150" xr:uid="{302FAE4E-DBF6-4215-AFC7-F564E1CDCF40}"/>
    <cellStyle name="Normal 72 6 3" xfId="49151" xr:uid="{2909445F-184A-4CA9-AF28-9CBD2A6C3610}"/>
    <cellStyle name="Normal 72 7" xfId="49152" xr:uid="{10CAC93E-D06B-461C-9368-9444C161A258}"/>
    <cellStyle name="Normal 72 7 2" xfId="49153" xr:uid="{5213848B-300A-4BDB-8A69-1C64371B9725}"/>
    <cellStyle name="Normal 72 8" xfId="49154" xr:uid="{917C7102-29F9-40BE-AACC-9FAF2BCED34F}"/>
    <cellStyle name="Normal 73" xfId="49155" xr:uid="{C2E9FF02-33AB-4732-9BB7-5F22B65C02F7}"/>
    <cellStyle name="Normal 74" xfId="49156" xr:uid="{655D762F-0F33-4FF9-8D8F-05A627C5DBA1}"/>
    <cellStyle name="Normal 75" xfId="49157" xr:uid="{E6216C2C-FF77-4C23-8B67-2336FFF99F4C}"/>
    <cellStyle name="Normal 76" xfId="49158" xr:uid="{30FAC659-E0E8-45B7-8FEC-020A2D5298F6}"/>
    <cellStyle name="Normal 77" xfId="49159" xr:uid="{DFD032FF-4503-46D7-9276-485E3FF821B0}"/>
    <cellStyle name="Normal 78" xfId="49160" xr:uid="{7F751295-E7FA-4CB8-93BF-F666DAAF13CD}"/>
    <cellStyle name="Normal 79" xfId="49161" xr:uid="{12FB57B4-D353-4D6A-B559-11EE7C6AFA05}"/>
    <cellStyle name="Normal 8" xfId="231" xr:uid="{56D8B6AE-9C98-4BDB-BAF7-E39F9C13C9FF}"/>
    <cellStyle name="Normal 8 10" xfId="49163" xr:uid="{CAE30D81-CC8C-47DC-B392-A340E17C689F}"/>
    <cellStyle name="Normal 8 10 2" xfId="49164" xr:uid="{96D5CBD4-92A1-4030-AF0B-BC8C484556C2}"/>
    <cellStyle name="Normal 8 10 2 2" xfId="49165" xr:uid="{B8168CCA-E70F-498F-8278-86FD8586DAD1}"/>
    <cellStyle name="Normal 8 10 3" xfId="49166" xr:uid="{CDAB6FFC-82AC-4256-919F-DBA0C5C62F78}"/>
    <cellStyle name="Normal 8 11" xfId="49167" xr:uid="{EF806D94-BB2E-49E5-ACF0-900A286BB975}"/>
    <cellStyle name="Normal 8 11 2" xfId="49168" xr:uid="{9E62F6F3-A9BD-4689-A5BD-AE735FF8D810}"/>
    <cellStyle name="Normal 8 12" xfId="49169" xr:uid="{F90413D9-4F68-4914-A8B5-BE2223BB03B0}"/>
    <cellStyle name="Normal 8 12 2" xfId="49170" xr:uid="{97741571-7D2F-48D8-9381-C71B60EF3A23}"/>
    <cellStyle name="Normal 8 13" xfId="49171" xr:uid="{E7D4CD57-FE64-4247-930E-77DE5DE10475}"/>
    <cellStyle name="Normal 8 13 2" xfId="49172" xr:uid="{6E8B7459-F106-45C5-93F5-C8C3B3B906E8}"/>
    <cellStyle name="Normal 8 14" xfId="49173" xr:uid="{33C27CBE-3AD0-4B20-8143-C4D79509C19A}"/>
    <cellStyle name="Normal 8 15" xfId="49162" xr:uid="{8BA7E80B-9DA0-444C-BDD6-74589ACAE697}"/>
    <cellStyle name="Normal 8 16" xfId="1613" xr:uid="{5A12F6AD-31DE-49A1-8ECB-AA285F0C3533}"/>
    <cellStyle name="Normal 8 2" xfId="935" xr:uid="{3E270A8E-7FB7-47B0-950C-5AEB41A49DD3}"/>
    <cellStyle name="Normal 8 2 2" xfId="49175" xr:uid="{BC8D852E-FD72-4F04-8916-0952EDC72C8F}"/>
    <cellStyle name="Normal 8 2 3" xfId="49176" xr:uid="{A44F0484-20FA-48C8-AA75-F5BAF8DBC1A1}"/>
    <cellStyle name="Normal 8 2 4" xfId="49177" xr:uid="{BA2A3976-8813-4A27-A34C-99671CE7BB79}"/>
    <cellStyle name="Normal 8 2 5" xfId="49178" xr:uid="{F351A2C7-51F0-463F-83FB-62E9A80AC234}"/>
    <cellStyle name="Normal 8 2 6" xfId="49174" xr:uid="{C747DAA7-B8DF-46DF-B11C-0DCAD13CBE01}"/>
    <cellStyle name="Normal 8 3" xfId="1360" xr:uid="{1EA5DB08-59BA-4F9F-96F7-0624D8C9E048}"/>
    <cellStyle name="Normal 8 3 2" xfId="49180" xr:uid="{D2E44079-01A5-46D6-B0D0-0D0AFDEADC65}"/>
    <cellStyle name="Normal 8 3 3" xfId="49179" xr:uid="{0114EA30-8446-4563-83A4-C675B9B8C63E}"/>
    <cellStyle name="Normal 8 4" xfId="730" xr:uid="{C7C5EF7B-E266-4745-BBB7-F3F9A8C8BFE3}"/>
    <cellStyle name="Normal 8 5" xfId="49181" xr:uid="{C2D71162-58C8-4B14-BD47-04B8147719DC}"/>
    <cellStyle name="Normal 8 6" xfId="49182" xr:uid="{FA9F75FC-F638-46A4-BA61-DC208859D9DE}"/>
    <cellStyle name="Normal 8 6 2" xfId="49183" xr:uid="{B07489F5-0E72-47A8-8FF3-04B0F334B9E7}"/>
    <cellStyle name="Normal 8 6 2 2" xfId="49184" xr:uid="{BAB448BB-FC36-485A-B3C3-46DDB40FE635}"/>
    <cellStyle name="Normal 8 6 2 2 2" xfId="49185" xr:uid="{B29C9BE6-8BC2-4AB0-9C21-9D6147185F77}"/>
    <cellStyle name="Normal 8 6 2 2 2 2" xfId="49186" xr:uid="{50350F6A-4C26-4884-BD4D-43AF107FC0EF}"/>
    <cellStyle name="Normal 8 6 2 2 3" xfId="49187" xr:uid="{BBFF260C-708C-40EC-A4A5-369685441D0A}"/>
    <cellStyle name="Normal 8 6 2 3" xfId="49188" xr:uid="{C00B54FC-7FBF-4DCD-BB45-0C127C8C1F3A}"/>
    <cellStyle name="Normal 8 6 2 3 2" xfId="49189" xr:uid="{157575BE-B542-4118-8783-60614A8D9FFF}"/>
    <cellStyle name="Normal 8 6 2 4" xfId="49190" xr:uid="{9575B85F-2031-42B6-8471-DA42173CD5C5}"/>
    <cellStyle name="Normal 8 6 3" xfId="49191" xr:uid="{8C071104-06E5-4765-A106-BCDE31321E50}"/>
    <cellStyle name="Normal 8 6 3 2" xfId="49192" xr:uid="{438474B9-0164-4EBB-ACC8-A33B2CFAF4C0}"/>
    <cellStyle name="Normal 8 6 3 2 2" xfId="49193" xr:uid="{3F927288-4BE6-491A-94EC-A266B4810AF8}"/>
    <cellStyle name="Normal 8 6 3 3" xfId="49194" xr:uid="{C028E350-F33B-4537-BD2E-53D43DDD0548}"/>
    <cellStyle name="Normal 8 6 4" xfId="49195" xr:uid="{5A0BB39A-28D9-41B5-B44B-8B1110F5E0D1}"/>
    <cellStyle name="Normal 8 6 4 2" xfId="49196" xr:uid="{3DE0A8FD-CFA3-431D-ADF8-F3561C5D1207}"/>
    <cellStyle name="Normal 8 6 5" xfId="49197" xr:uid="{DF29F29D-5786-485E-8784-EFEB66BA3BEA}"/>
    <cellStyle name="Normal 8 7" xfId="49198" xr:uid="{9D745D79-E24C-4FCC-B338-5CE7D983EEB4}"/>
    <cellStyle name="Normal 8 8" xfId="49199" xr:uid="{798565D2-DFB8-47CD-9831-15190901F521}"/>
    <cellStyle name="Normal 8 8 2" xfId="49200" xr:uid="{68F3AEBE-33DF-4ACC-B943-980A8CEF3E0F}"/>
    <cellStyle name="Normal 8 8 2 2" xfId="49201" xr:uid="{C3670961-B837-4A84-96B2-61A5639C8609}"/>
    <cellStyle name="Normal 8 8 2 2 2" xfId="49202" xr:uid="{33FBC78A-335F-4123-8907-4A2FA683FC73}"/>
    <cellStyle name="Normal 8 8 2 2 2 2" xfId="49203" xr:uid="{9ED080D1-74EA-4468-BADE-AAE3C8C392B6}"/>
    <cellStyle name="Normal 8 8 2 2 3" xfId="49204" xr:uid="{C22CB960-F67E-4D52-8437-258CD5DFD2D0}"/>
    <cellStyle name="Normal 8 8 2 3" xfId="49205" xr:uid="{A8BE5687-11C5-4E73-A3D7-CEEBEEC0B51D}"/>
    <cellStyle name="Normal 8 8 2 3 2" xfId="49206" xr:uid="{BD5D1C4F-D8C7-4BA4-AB8A-DB60239835D2}"/>
    <cellStyle name="Normal 8 8 2 4" xfId="49207" xr:uid="{D97DF326-28AE-4E0B-8541-58999FE744AC}"/>
    <cellStyle name="Normal 8 8 3" xfId="49208" xr:uid="{F58776EB-3B6B-4DCA-87C5-1FE87CBF7FD8}"/>
    <cellStyle name="Normal 8 8 3 2" xfId="49209" xr:uid="{1DA2666C-CD66-4BC2-8F12-5FE38B6C131B}"/>
    <cellStyle name="Normal 8 8 3 2 2" xfId="49210" xr:uid="{BD502E73-C3B2-444A-938B-3E88AD71A244}"/>
    <cellStyle name="Normal 8 8 3 3" xfId="49211" xr:uid="{6ED0A13A-C851-498A-B26D-F2044CA74B03}"/>
    <cellStyle name="Normal 8 8 4" xfId="49212" xr:uid="{5F97713D-D512-425F-A42B-037A1A275617}"/>
    <cellStyle name="Normal 8 8 4 2" xfId="49213" xr:uid="{55FE71C2-E3B0-436F-BE88-F0E60F0B041D}"/>
    <cellStyle name="Normal 8 8 5" xfId="49214" xr:uid="{9A349C35-9491-4436-858D-541C9C80C015}"/>
    <cellStyle name="Normal 8 9" xfId="49215" xr:uid="{9B07A750-962B-4FEC-BB18-A33DD16D73CB}"/>
    <cellStyle name="Normal 8 9 2" xfId="49216" xr:uid="{0607015A-49A7-4123-8367-F71441347277}"/>
    <cellStyle name="Normal 8 9 2 2" xfId="49217" xr:uid="{5B61E2E3-8F87-49C0-994B-5551FE851C61}"/>
    <cellStyle name="Normal 8 9 2 2 2" xfId="49218" xr:uid="{9AE3AD7D-CC03-493C-85A7-F71DA5C4FE21}"/>
    <cellStyle name="Normal 8 9 2 3" xfId="49219" xr:uid="{3FE2FA7A-7A22-4EA5-A201-D55866C5F2C4}"/>
    <cellStyle name="Normal 8 9 3" xfId="49220" xr:uid="{752A0BF4-0CD9-4994-B944-9B00AE7FE684}"/>
    <cellStyle name="Normal 8 9 3 2" xfId="49221" xr:uid="{5938BF8A-6241-4D8E-8EC7-5BC03D808C4A}"/>
    <cellStyle name="Normal 8 9 4" xfId="49222" xr:uid="{98C662F1-3698-48F5-B4E9-4EF89F4C14EA}"/>
    <cellStyle name="Normal 80" xfId="49223" xr:uid="{C8553424-9D7E-4452-A93E-1900823E59A2}"/>
    <cellStyle name="Normal 81" xfId="49224" xr:uid="{8C041413-5A4A-4A4D-AD2D-6242BFA2B33A}"/>
    <cellStyle name="Normal 82" xfId="49225" xr:uid="{A46D48BE-B7FE-49C3-B086-6B8C0BA9CCF7}"/>
    <cellStyle name="Normal 83" xfId="49226" xr:uid="{545863EB-3BA6-443E-BCC6-205D659504AC}"/>
    <cellStyle name="Normal 84" xfId="49227" xr:uid="{0B50179E-A05F-41F4-889A-A34A124FCDF6}"/>
    <cellStyle name="Normal 85" xfId="49228" xr:uid="{2AAF5D5A-42E1-49D9-B88B-132D558BB9B0}"/>
    <cellStyle name="Normal 86" xfId="49229" xr:uid="{15D8408A-B3EF-46C4-89DC-F4C52081DDDB}"/>
    <cellStyle name="Normal 87" xfId="49230" xr:uid="{5651BB7B-69E2-46A1-A346-1FA8082E2897}"/>
    <cellStyle name="Normal 88" xfId="49231" xr:uid="{55E97306-7A16-4E57-900C-8F3B4E704B96}"/>
    <cellStyle name="Normal 89" xfId="49232" xr:uid="{4E27EE75-C531-41AC-B0D4-E93A5310F426}"/>
    <cellStyle name="Normal 9" xfId="232" xr:uid="{F0DEDAEC-AA01-4EE2-8E52-C24BD425E350}"/>
    <cellStyle name="Normal 9 2" xfId="732" xr:uid="{7AC4DAED-5783-4492-B954-5526E63C7A9B}"/>
    <cellStyle name="Normal 9 2 2" xfId="1362" xr:uid="{C70781C0-8FB7-474F-811D-73FCC09436CE}"/>
    <cellStyle name="Normal 9 2 2 2" xfId="49236" xr:uid="{9907EAA9-8C00-42E0-BD04-68CDDAA15CC1}"/>
    <cellStyle name="Normal 9 2 2 2 2" xfId="49237" xr:uid="{0E05D774-DB5B-41A7-8E45-00D36E38240E}"/>
    <cellStyle name="Normal 9 2 2 2 2 2" xfId="49238" xr:uid="{1FD86233-FDD8-43C0-8EF7-9EEBF40BEBBE}"/>
    <cellStyle name="Normal 9 2 2 2 2 2 2" xfId="49239" xr:uid="{73508E99-13BA-4CBC-AA57-98FA55C3EBED}"/>
    <cellStyle name="Normal 9 2 2 2 2 2 2 2" xfId="49240" xr:uid="{62A4D53B-8458-4F0F-B325-D54683617BD1}"/>
    <cellStyle name="Normal 9 2 2 2 2 2 3" xfId="49241" xr:uid="{24F798C8-C79B-43E2-8924-6E09EBDAE45B}"/>
    <cellStyle name="Normal 9 2 2 2 2 3" xfId="49242" xr:uid="{E5C69944-28DC-4123-9B1C-25D4A294E8B3}"/>
    <cellStyle name="Normal 9 2 2 2 2 3 2" xfId="49243" xr:uid="{5C4CC083-E06B-4F00-9C27-EC79CBE63060}"/>
    <cellStyle name="Normal 9 2 2 2 2 4" xfId="49244" xr:uid="{9FB2357A-3CFE-4132-998E-83983034B582}"/>
    <cellStyle name="Normal 9 2 2 2 3" xfId="49245" xr:uid="{54433F90-12CC-4342-A356-19D07476EE1C}"/>
    <cellStyle name="Normal 9 2 2 2 3 2" xfId="49246" xr:uid="{98DE9B3A-77F7-490B-A758-4021615ABB80}"/>
    <cellStyle name="Normal 9 2 2 2 3 2 2" xfId="49247" xr:uid="{D9E47526-C1DB-4889-8659-3FC0992E8248}"/>
    <cellStyle name="Normal 9 2 2 2 3 3" xfId="49248" xr:uid="{3E11C5B4-E343-45BB-9B07-3A2366390924}"/>
    <cellStyle name="Normal 9 2 2 2 4" xfId="49249" xr:uid="{DBA377C0-3C67-431C-B3BC-7C7FDCB04722}"/>
    <cellStyle name="Normal 9 2 2 2 4 2" xfId="49250" xr:uid="{7FAB3541-CE4E-4BE7-AD0D-C9AA61C55442}"/>
    <cellStyle name="Normal 9 2 2 2 5" xfId="49251" xr:uid="{F7C7857A-6BAD-40E8-9CF6-7E77719C7811}"/>
    <cellStyle name="Normal 9 2 2 3" xfId="49252" xr:uid="{CC2DE82F-6DC1-4873-B894-FDF7C28EFD62}"/>
    <cellStyle name="Normal 9 2 2 3 2" xfId="49253" xr:uid="{E06E1B51-77AE-47E4-8B02-BE18EE6BE7A5}"/>
    <cellStyle name="Normal 9 2 2 3 2 2" xfId="49254" xr:uid="{81BAD903-D646-431F-A6B4-E9C1CD86F1AE}"/>
    <cellStyle name="Normal 9 2 2 3 2 2 2" xfId="49255" xr:uid="{1E855937-0EE4-4357-84C8-FE53A89A58E4}"/>
    <cellStyle name="Normal 9 2 2 3 2 3" xfId="49256" xr:uid="{B31B9E72-DD46-488D-A115-A14F7D700260}"/>
    <cellStyle name="Normal 9 2 2 3 3" xfId="49257" xr:uid="{7B74C64B-FD78-449E-BEE7-6C05FA812B09}"/>
    <cellStyle name="Normal 9 2 2 3 3 2" xfId="49258" xr:uid="{7AFBD75E-FEE5-4630-BC56-7D40C100B2DB}"/>
    <cellStyle name="Normal 9 2 2 3 4" xfId="49259" xr:uid="{A842FC07-3BD6-4EDB-91B2-8F84661B517E}"/>
    <cellStyle name="Normal 9 2 2 4" xfId="49260" xr:uid="{634DE6BB-7B06-4B0E-8D2A-40D074235966}"/>
    <cellStyle name="Normal 9 2 2 4 2" xfId="49261" xr:uid="{DCF2A991-36C4-4E93-A20A-5AC7DEE5EB95}"/>
    <cellStyle name="Normal 9 2 2 4 2 2" xfId="49262" xr:uid="{45001264-C6C0-4ED0-BD1E-5A08101FD7EB}"/>
    <cellStyle name="Normal 9 2 2 4 3" xfId="49263" xr:uid="{AB5C5B52-0D12-4B20-A14F-B9A5A0DCBB97}"/>
    <cellStyle name="Normal 9 2 2 5" xfId="49264" xr:uid="{78A2F393-6454-4CF3-B864-3847EEEA6025}"/>
    <cellStyle name="Normal 9 2 2 5 2" xfId="49265" xr:uid="{D7202D54-BA53-48F5-A3C2-F61032F46C91}"/>
    <cellStyle name="Normal 9 2 2 6" xfId="49266" xr:uid="{B2AC5FA3-5136-4664-AC05-6EF7077D01C5}"/>
    <cellStyle name="Normal 9 2 2 7" xfId="49235" xr:uid="{F7D964B9-CC46-4275-B02C-57CD997671CD}"/>
    <cellStyle name="Normal 9 2 3" xfId="1279" xr:uid="{DE2C6199-4324-4D1C-A99C-F01316CCFEAD}"/>
    <cellStyle name="Normal 9 2 3 2" xfId="49268" xr:uid="{EDB11C3C-7A44-441D-B9A8-2B666DF603FB}"/>
    <cellStyle name="Normal 9 2 3 2 2" xfId="49269" xr:uid="{8DF432BA-485E-4785-8760-1B6FD57DC640}"/>
    <cellStyle name="Normal 9 2 3 2 2 2" xfId="49270" xr:uid="{CA75A596-8CE6-4001-A9B7-A0FC9ADB5453}"/>
    <cellStyle name="Normal 9 2 3 2 2 2 2" xfId="49271" xr:uid="{218A38BC-8B3D-437E-B0EA-7F4F644D77D9}"/>
    <cellStyle name="Normal 9 2 3 2 2 3" xfId="49272" xr:uid="{5CE798E1-FA33-44E6-A6AC-B7750401C498}"/>
    <cellStyle name="Normal 9 2 3 2 3" xfId="49273" xr:uid="{69A44962-2F99-449B-940C-B85A63C06A61}"/>
    <cellStyle name="Normal 9 2 3 2 3 2" xfId="49274" xr:uid="{02835E89-9AC2-4EBF-88EE-0AE4159FA519}"/>
    <cellStyle name="Normal 9 2 3 2 4" xfId="49275" xr:uid="{D133C46B-DBAA-4869-AAC0-A6A058F9C4F1}"/>
    <cellStyle name="Normal 9 2 3 3" xfId="49276" xr:uid="{C3C1748D-1B27-4F4D-8906-7DB20B2760F8}"/>
    <cellStyle name="Normal 9 2 3 3 2" xfId="49277" xr:uid="{304A96ED-C9A8-4AF1-B3C9-9F031D7D47EE}"/>
    <cellStyle name="Normal 9 2 3 3 2 2" xfId="49278" xr:uid="{A94D00F6-1A03-4EC6-93CB-F5C863C12ED7}"/>
    <cellStyle name="Normal 9 2 3 3 3" xfId="49279" xr:uid="{DF708D71-1307-4E49-B8AB-AA60DDBCCCCE}"/>
    <cellStyle name="Normal 9 2 3 4" xfId="49280" xr:uid="{A52F51EC-9162-4421-A65A-C03483264432}"/>
    <cellStyle name="Normal 9 2 3 4 2" xfId="49281" xr:uid="{5E1D00D1-9132-4CD0-87FA-1380C06DACC8}"/>
    <cellStyle name="Normal 9 2 3 5" xfId="49282" xr:uid="{6768E32C-E514-4376-9921-D0D441AA07B5}"/>
    <cellStyle name="Normal 9 2 3 6" xfId="49267" xr:uid="{ED1C5660-E318-467E-B52E-265C8D320776}"/>
    <cellStyle name="Normal 9 2 4" xfId="49283" xr:uid="{5673F2B8-B507-454D-A650-D165808292CC}"/>
    <cellStyle name="Normal 9 2 5" xfId="49284" xr:uid="{E4A9ECCC-166B-47F8-AB4D-DE4907191500}"/>
    <cellStyle name="Normal 9 2 6" xfId="49234" xr:uid="{A06C3F46-6725-469A-80C0-4F3FD33193CD}"/>
    <cellStyle name="Normal 9 3" xfId="953" xr:uid="{3E485757-5623-4AAB-9B7D-E8602B1F7F0D}"/>
    <cellStyle name="Normal 9 3 2" xfId="49286" xr:uid="{4CE18C95-6C25-4811-9B46-9A188154D235}"/>
    <cellStyle name="Normal 9 3 2 2" xfId="49287" xr:uid="{72ADB4AE-B613-4506-8650-C3099B850B65}"/>
    <cellStyle name="Normal 9 3 2 2 2" xfId="49288" xr:uid="{E9CA4C9C-72CD-48FD-B8E0-5C91332C9A5E}"/>
    <cellStyle name="Normal 9 3 2 2 2 2" xfId="49289" xr:uid="{0AD67EC5-ACAF-4F34-93E9-029AD9173DD6}"/>
    <cellStyle name="Normal 9 3 2 2 2 2 2" xfId="49290" xr:uid="{8F874702-7454-4234-B4F4-971DF636288D}"/>
    <cellStyle name="Normal 9 3 2 2 2 3" xfId="49291" xr:uid="{04FB2D26-9921-41E4-BADB-5FFEF1946922}"/>
    <cellStyle name="Normal 9 3 2 2 3" xfId="49292" xr:uid="{89B82C39-464C-4E43-962C-7AAB027AAFC0}"/>
    <cellStyle name="Normal 9 3 2 2 3 2" xfId="49293" xr:uid="{8D2E07B1-1FEE-47F6-B660-D1EF34F6750F}"/>
    <cellStyle name="Normal 9 3 2 2 4" xfId="49294" xr:uid="{7AFD4DD2-25E8-40D4-83F5-79345F7D2A5B}"/>
    <cellStyle name="Normal 9 3 2 3" xfId="49295" xr:uid="{51E89C98-9B1A-4210-B904-EB8871C8B49F}"/>
    <cellStyle name="Normal 9 3 2 3 2" xfId="49296" xr:uid="{C9560C18-8606-45ED-8F0B-D3DE744979FC}"/>
    <cellStyle name="Normal 9 3 2 3 2 2" xfId="49297" xr:uid="{1A3A92BC-C84C-431A-81CB-5F79E010F903}"/>
    <cellStyle name="Normal 9 3 2 3 3" xfId="49298" xr:uid="{6505AC7F-546F-44B8-A284-876BE769A88C}"/>
    <cellStyle name="Normal 9 3 2 4" xfId="49299" xr:uid="{FF3CCFBC-D25B-4622-8741-0D9EFE268002}"/>
    <cellStyle name="Normal 9 3 2 4 2" xfId="49300" xr:uid="{47AE9539-5EF6-4E77-9BE6-902678285163}"/>
    <cellStyle name="Normal 9 3 2 5" xfId="49301" xr:uid="{BCF1791F-2E1F-488D-A552-F5FCDB4EAD06}"/>
    <cellStyle name="Normal 9 3 3" xfId="49302" xr:uid="{B2DE1349-3F12-4B36-ADFA-7668FF184A38}"/>
    <cellStyle name="Normal 9 3 4" xfId="49285" xr:uid="{87206B4A-8C3B-4980-A60A-6F08000DBE36}"/>
    <cellStyle name="Normal 9 4" xfId="1361" xr:uid="{AF320413-D4C4-4B88-B14C-82839B4DC639}"/>
    <cellStyle name="Normal 9 4 2" xfId="49304" xr:uid="{8FBACF7B-6A18-4715-B842-06CEDC7248E3}"/>
    <cellStyle name="Normal 9 4 2 2" xfId="49305" xr:uid="{4AD7B4FB-E758-4C1A-A20B-C4D42B1120FB}"/>
    <cellStyle name="Normal 9 4 2 2 2" xfId="49306" xr:uid="{ECB9D004-F5E3-4DEE-A453-D93F7F5F457C}"/>
    <cellStyle name="Normal 9 4 2 2 2 2" xfId="49307" xr:uid="{B8F7AE86-D7C8-4690-9BB1-73FEE01AF50E}"/>
    <cellStyle name="Normal 9 4 2 2 3" xfId="49308" xr:uid="{7825CA1B-B3A9-4549-9D26-995FE6DF2C56}"/>
    <cellStyle name="Normal 9 4 2 3" xfId="49309" xr:uid="{A88CB155-CB7D-4BAC-929A-242A1D5D5342}"/>
    <cellStyle name="Normal 9 4 2 3 2" xfId="49310" xr:uid="{59638F97-6C93-412B-B7FE-200AED529244}"/>
    <cellStyle name="Normal 9 4 2 4" xfId="49311" xr:uid="{7EB1858C-242C-4EC0-8B99-044EE32FC7B4}"/>
    <cellStyle name="Normal 9 4 3" xfId="49312" xr:uid="{54649739-E6DD-42F9-B7C5-2F96F6C6FCCB}"/>
    <cellStyle name="Normal 9 4 3 2" xfId="49313" xr:uid="{916168B2-C938-43BD-B99A-3F25B858690F}"/>
    <cellStyle name="Normal 9 4 3 2 2" xfId="49314" xr:uid="{E010D0E1-D61B-47A5-AC9A-6B129E6D8817}"/>
    <cellStyle name="Normal 9 4 3 3" xfId="49315" xr:uid="{1062FB09-12DF-4821-819C-3648138E15CD}"/>
    <cellStyle name="Normal 9 4 4" xfId="49316" xr:uid="{B768C8E4-AEF8-44FB-A847-FDE91FC6B8D0}"/>
    <cellStyle name="Normal 9 4 4 2" xfId="49317" xr:uid="{25E04BA1-2203-4E96-A489-D23EE191BB24}"/>
    <cellStyle name="Normal 9 4 5" xfId="49318" xr:uid="{EC1967B8-03BE-48B5-BF52-07712EBD8806}"/>
    <cellStyle name="Normal 9 4 6" xfId="49303" xr:uid="{8AE34A6A-AB80-4431-9C1E-C352D594FA9E}"/>
    <cellStyle name="Normal 9 5" xfId="731" xr:uid="{AD2A197A-3239-472D-BA41-EC7DB398F68C}"/>
    <cellStyle name="Normal 9 5 2" xfId="49320" xr:uid="{F1EC1897-2E69-445D-BCEA-F2C1F52C661C}"/>
    <cellStyle name="Normal 9 5 2 2" xfId="49321" xr:uid="{612C9891-4D95-471C-9D98-A544CAC9C310}"/>
    <cellStyle name="Normal 9 5 2 2 2" xfId="49322" xr:uid="{0F98BC51-4CAB-4003-B67F-09905089BCDC}"/>
    <cellStyle name="Normal 9 5 2 2 2 2" xfId="49323" xr:uid="{FA4FFD7A-64AC-472C-B7A3-C198D85FB08D}"/>
    <cellStyle name="Normal 9 5 2 2 3" xfId="49324" xr:uid="{3CDE5064-E57E-4BDA-9A01-316EB88C3DBB}"/>
    <cellStyle name="Normal 9 5 2 3" xfId="49325" xr:uid="{FDE28195-73B9-4F78-AB0A-B7FBFC851C55}"/>
    <cellStyle name="Normal 9 5 2 3 2" xfId="49326" xr:uid="{2B15C837-E8F0-47FB-A0F8-72C0729EE535}"/>
    <cellStyle name="Normal 9 5 2 4" xfId="49327" xr:uid="{2EC0233F-0884-4C64-A8ED-78F74B3C5F3B}"/>
    <cellStyle name="Normal 9 5 3" xfId="49328" xr:uid="{E79B35A8-2801-4398-AA08-3C8B3570F61E}"/>
    <cellStyle name="Normal 9 5 3 2" xfId="49329" xr:uid="{2C0126C9-474B-4294-B4BA-7E28A0D8D3DE}"/>
    <cellStyle name="Normal 9 5 3 2 2" xfId="49330" xr:uid="{FB52F400-9D4B-4B6E-A79D-8455C24EAE1C}"/>
    <cellStyle name="Normal 9 5 3 3" xfId="49331" xr:uid="{C4AC81C9-D3F3-4351-966C-167E4A55D929}"/>
    <cellStyle name="Normal 9 5 4" xfId="49332" xr:uid="{A0013F83-0AD2-484C-BEB9-B0D9034F4118}"/>
    <cellStyle name="Normal 9 5 4 2" xfId="49333" xr:uid="{399D603C-780A-42AB-90E6-A749FD6F9C4D}"/>
    <cellStyle name="Normal 9 5 5" xfId="49334" xr:uid="{3C8534E8-B5B9-4594-93FC-9564BC4A5DD4}"/>
    <cellStyle name="Normal 9 5 6" xfId="49319" xr:uid="{F3BE38E0-2063-4E79-9D2A-0A7C8064184F}"/>
    <cellStyle name="Normal 9 6" xfId="49335" xr:uid="{5593363C-9517-4F98-AA51-F1996893B9DA}"/>
    <cellStyle name="Normal 9 7" xfId="49336" xr:uid="{489E0763-4E74-4EAB-A111-B4B48D5072B8}"/>
    <cellStyle name="Normal 9 8" xfId="49233" xr:uid="{868BA96A-1BE7-4472-9F7E-1D8C02C7C3AC}"/>
    <cellStyle name="Normal 9 9" xfId="53251" xr:uid="{EF1CE27A-BE67-448D-8F8A-56E4BFA5A0BB}"/>
    <cellStyle name="Normal 90" xfId="49337" xr:uid="{83AC89A6-C406-4E21-A61F-FF07FD02664E}"/>
    <cellStyle name="Normal 91" xfId="49338" xr:uid="{9E275C94-6FF6-4E33-8BA2-7664B9E18E40}"/>
    <cellStyle name="Normal 92" xfId="49339" xr:uid="{05C84FAE-F984-4767-A37F-F4442B4192B8}"/>
    <cellStyle name="Normal 93" xfId="49340" xr:uid="{D33A554D-B7AE-41E7-963A-1EA316D27405}"/>
    <cellStyle name="Normal 94" xfId="49341" xr:uid="{486B76FF-B21E-4842-94EE-8195B26451EF}"/>
    <cellStyle name="Normal 95" xfId="49342" xr:uid="{C88263C0-8B62-47B6-A4DE-368E5ECA8A5A}"/>
    <cellStyle name="Normal 96" xfId="49343" xr:uid="{0502FB9B-97D2-490C-BBFA-184D57669BF5}"/>
    <cellStyle name="Normal 97" xfId="49344" xr:uid="{9A5965E1-86F0-4C36-9D7F-45A54AFE23C2}"/>
    <cellStyle name="Normal 98" xfId="49345" xr:uid="{628F5264-93CA-4C02-989E-666823D292E4}"/>
    <cellStyle name="Normal 99" xfId="49346" xr:uid="{8DBF66E3-8B92-491B-A620-8B0E8B3A1C52}"/>
    <cellStyle name="Normal_IOU TCOS RFP Financial Schedules" xfId="53471" xr:uid="{1633073D-A79E-4D39-BC55-89F18831FD19}"/>
    <cellStyle name="Normal_P's Excel1" xfId="53474" xr:uid="{8E10DFCF-E2E7-489C-A3C3-7C5D4FFF3B2E}"/>
    <cellStyle name="Note 10" xfId="733" xr:uid="{49F7E071-0CF7-4594-A0F6-32502FDB9F79}"/>
    <cellStyle name="Note 10 10" xfId="49348" xr:uid="{B0AD19FB-61EE-4D21-813C-237DBD671075}"/>
    <cellStyle name="Note 10 11" xfId="49347" xr:uid="{99D20109-32E7-480E-A270-7BB8E5FE936B}"/>
    <cellStyle name="Note 10 2" xfId="734" xr:uid="{9D14865B-9F6D-488E-BF44-CBDD5BB5ABF9}"/>
    <cellStyle name="Note 10 2 2" xfId="735" xr:uid="{56269C37-9862-4189-8934-741F9521110E}"/>
    <cellStyle name="Note 10 2 2 2" xfId="49351" xr:uid="{54BBA158-A2D2-4FF4-8F67-F001FEB0C648}"/>
    <cellStyle name="Note 10 2 2 2 2" xfId="49352" xr:uid="{8335B2BD-7725-4AC9-B16D-6316969A4E99}"/>
    <cellStyle name="Note 10 2 2 2 2 2" xfId="49353" xr:uid="{645E435C-B840-4D0D-8C5E-9ADD66281E3B}"/>
    <cellStyle name="Note 10 2 2 2 2 2 2" xfId="49354" xr:uid="{80FFCBA8-415A-44CE-99D3-1B021FEB6E64}"/>
    <cellStyle name="Note 10 2 2 2 2 2 2 2" xfId="49355" xr:uid="{72D68866-DEC9-44E0-9BB2-E688A28B2162}"/>
    <cellStyle name="Note 10 2 2 2 2 2 3" xfId="49356" xr:uid="{257FE037-6250-425F-A7CC-D8461236216A}"/>
    <cellStyle name="Note 10 2 2 2 2 3" xfId="49357" xr:uid="{A7F70A70-18E8-4DA8-B773-32395979691B}"/>
    <cellStyle name="Note 10 2 2 2 2 3 2" xfId="49358" xr:uid="{9ADC8C48-91A1-44FA-98E9-623E6BDE64C9}"/>
    <cellStyle name="Note 10 2 2 2 2 4" xfId="49359" xr:uid="{99D601E7-FEC7-4C0D-807D-F80F9D0D413A}"/>
    <cellStyle name="Note 10 2 2 2 3" xfId="49360" xr:uid="{1A4EB318-D61C-4B04-A68B-9DCD9F77908B}"/>
    <cellStyle name="Note 10 2 2 2 3 2" xfId="49361" xr:uid="{B1F27F12-C74D-4B9E-A238-89C736D49DCB}"/>
    <cellStyle name="Note 10 2 2 2 3 2 2" xfId="49362" xr:uid="{BE934FD5-AB11-435A-AD8B-4FEE5C888AED}"/>
    <cellStyle name="Note 10 2 2 2 3 3" xfId="49363" xr:uid="{015CDD08-7C00-4549-BF32-647D6350AF11}"/>
    <cellStyle name="Note 10 2 2 2 4" xfId="49364" xr:uid="{1C2CB67C-3F6F-45E6-AFAC-9666367A9569}"/>
    <cellStyle name="Note 10 2 2 2 4 2" xfId="49365" xr:uid="{8CA497DC-6C67-4F7A-926F-7842F48EF2A7}"/>
    <cellStyle name="Note 10 2 2 2 5" xfId="49366" xr:uid="{268B05FE-6E6B-4F38-B800-2CDADE68CE71}"/>
    <cellStyle name="Note 10 2 2 3" xfId="49367" xr:uid="{ADA45BA0-AF06-4EBC-A1E6-C86F6C034FFB}"/>
    <cellStyle name="Note 10 2 2 3 2" xfId="49368" xr:uid="{1C643B9B-B647-430B-80D6-07BDCCDE7FB4}"/>
    <cellStyle name="Note 10 2 2 3 2 2" xfId="49369" xr:uid="{045CB4AF-4278-4FE2-A50B-B2B7506B9669}"/>
    <cellStyle name="Note 10 2 2 3 2 2 2" xfId="49370" xr:uid="{0453F610-9525-4860-8BFB-FC15CC410E3B}"/>
    <cellStyle name="Note 10 2 2 3 2 3" xfId="49371" xr:uid="{43D9B8F2-FF22-43DF-BF06-C30F49C3A9D3}"/>
    <cellStyle name="Note 10 2 2 3 3" xfId="49372" xr:uid="{A9B4DC32-B1EA-48EA-8A4A-604730BD6D63}"/>
    <cellStyle name="Note 10 2 2 3 3 2" xfId="49373" xr:uid="{72614B7C-0281-4D80-8AAB-11D8392152C7}"/>
    <cellStyle name="Note 10 2 2 3 4" xfId="49374" xr:uid="{BD0C2069-C05C-4B68-ADD6-EB38DA762F74}"/>
    <cellStyle name="Note 10 2 2 4" xfId="49375" xr:uid="{32F61D83-DB64-4B2F-B2CD-44C34D192980}"/>
    <cellStyle name="Note 10 2 2 4 2" xfId="49376" xr:uid="{691C7342-D55A-4F83-89EC-4816B6C5FF43}"/>
    <cellStyle name="Note 10 2 2 4 2 2" xfId="49377" xr:uid="{5A1A1890-6631-4EF0-8E8D-D5AEFEC4913A}"/>
    <cellStyle name="Note 10 2 2 4 3" xfId="49378" xr:uid="{A21CF972-5C62-4254-99C3-F043A08109E7}"/>
    <cellStyle name="Note 10 2 2 5" xfId="49379" xr:uid="{7A5B8C31-4C3A-4E20-9BF3-41C72EA1EC95}"/>
    <cellStyle name="Note 10 2 2 5 2" xfId="49380" xr:uid="{770D95E1-09E9-43D0-AA10-B6FE7AFA0887}"/>
    <cellStyle name="Note 10 2 2 6" xfId="49381" xr:uid="{216D1A1A-16F2-438D-B36F-39586A3AC605}"/>
    <cellStyle name="Note 10 2 2 7" xfId="49350" xr:uid="{136F796B-EA44-4C6C-863C-5633926ACFC0}"/>
    <cellStyle name="Note 10 2 3" xfId="1363" xr:uid="{F6DA4224-888B-45E9-9F70-0FF3C85523F7}"/>
    <cellStyle name="Note 10 2 3 2" xfId="49383" xr:uid="{09FF3D80-BF0D-4EEC-87CB-51CD12181054}"/>
    <cellStyle name="Note 10 2 3 2 2" xfId="49384" xr:uid="{1FF0865C-A83F-48F9-A41F-49ABF5682C89}"/>
    <cellStyle name="Note 10 2 3 2 2 2" xfId="49385" xr:uid="{4B30272F-6A83-4360-BFE4-5388F3FE1A49}"/>
    <cellStyle name="Note 10 2 3 2 2 2 2" xfId="49386" xr:uid="{4F54A371-48E3-47D9-BED3-01872F06ECDD}"/>
    <cellStyle name="Note 10 2 3 2 2 3" xfId="49387" xr:uid="{7D1C4D13-B78B-4A2D-9F8E-9BB73F8D5F4E}"/>
    <cellStyle name="Note 10 2 3 2 3" xfId="49388" xr:uid="{D50DE8C4-06CA-4EDB-BB67-A1EE0B9C03DA}"/>
    <cellStyle name="Note 10 2 3 2 3 2" xfId="49389" xr:uid="{DE9A8E99-B260-4EE7-BF19-F337B21650B4}"/>
    <cellStyle name="Note 10 2 3 2 4" xfId="49390" xr:uid="{5D93EF76-7973-4538-8DE5-313353ECD3E2}"/>
    <cellStyle name="Note 10 2 3 3" xfId="49391" xr:uid="{417E0D9B-B204-419E-BCDC-DBE0A5179DAB}"/>
    <cellStyle name="Note 10 2 3 3 2" xfId="49392" xr:uid="{C8369D66-E9D5-42CF-B3DF-7D931BDB45F9}"/>
    <cellStyle name="Note 10 2 3 3 2 2" xfId="49393" xr:uid="{8BA33AA5-67B9-4F3A-B7A0-809540F2F00D}"/>
    <cellStyle name="Note 10 2 3 3 3" xfId="49394" xr:uid="{73C568A5-5F27-4E9E-8E84-AC0159E98525}"/>
    <cellStyle name="Note 10 2 3 4" xfId="49395" xr:uid="{B897934B-BF6F-4D1F-B358-459207003625}"/>
    <cellStyle name="Note 10 2 3 4 2" xfId="49396" xr:uid="{D17607E2-D254-401A-BFB2-CA34BA6E00C5}"/>
    <cellStyle name="Note 10 2 3 5" xfId="49397" xr:uid="{283144FF-4C60-49F1-9A56-2A0EA1B1D941}"/>
    <cellStyle name="Note 10 2 3 6" xfId="49382" xr:uid="{28A09A2A-4A92-4578-AA97-14F2CFE48D86}"/>
    <cellStyle name="Note 10 2 4" xfId="49398" xr:uid="{EE7448FF-AB7D-4F14-9119-C3987203B3E7}"/>
    <cellStyle name="Note 10 2 4 2" xfId="49399" xr:uid="{FF8B264C-AE6F-4782-89AB-58288764A648}"/>
    <cellStyle name="Note 10 2 4 2 2" xfId="49400" xr:uid="{ACCF86D4-2B09-4CE4-9FC4-D54C7CFB7336}"/>
    <cellStyle name="Note 10 2 4 2 2 2" xfId="49401" xr:uid="{E5BC098E-D585-4254-9F0A-6CCB22D1DBF1}"/>
    <cellStyle name="Note 10 2 4 2 3" xfId="49402" xr:uid="{F171B3E5-6A83-4529-A068-A9F6C0E00F64}"/>
    <cellStyle name="Note 10 2 4 3" xfId="49403" xr:uid="{F930463B-2E40-467C-B7FD-CDCB04ECD79F}"/>
    <cellStyle name="Note 10 2 4 3 2" xfId="49404" xr:uid="{38748BCF-0B25-4CA7-8198-1611529A9D8F}"/>
    <cellStyle name="Note 10 2 4 4" xfId="49405" xr:uid="{A0A04E70-D6A3-4588-A771-503672B4C7E5}"/>
    <cellStyle name="Note 10 2 5" xfId="49406" xr:uid="{31477F2F-C65B-4F8C-B823-5AC8373F2106}"/>
    <cellStyle name="Note 10 2 5 2" xfId="49407" xr:uid="{ADD66109-ADE8-47CD-9BC4-624DA72B678A}"/>
    <cellStyle name="Note 10 2 5 2 2" xfId="49408" xr:uid="{D0C6132F-C33E-459D-AAB4-59D0CCCA4BCB}"/>
    <cellStyle name="Note 10 2 5 3" xfId="49409" xr:uid="{5E6D520B-A5AA-4F33-83FB-79D9D39C3FB1}"/>
    <cellStyle name="Note 10 2 6" xfId="49410" xr:uid="{BF76574C-FA2F-4E85-A672-DCCA9AE85CA5}"/>
    <cellStyle name="Note 10 2 6 2" xfId="49411" xr:uid="{58CC329B-1649-443D-A5CF-36271276138F}"/>
    <cellStyle name="Note 10 2 7" xfId="49412" xr:uid="{CC1AF94F-8582-4277-9891-B9A55A2B24E0}"/>
    <cellStyle name="Note 10 2 8" xfId="49349" xr:uid="{800631F7-F91B-46A8-9E1E-39B81C7AB3D7}"/>
    <cellStyle name="Note 10 3" xfId="1411" xr:uid="{7F910217-D4C2-44E9-B575-D38752D36B53}"/>
    <cellStyle name="Note 10 3 2" xfId="49414" xr:uid="{E9DE1BB4-7CD1-4DC3-8688-AC36DFD30D55}"/>
    <cellStyle name="Note 10 3 2 2" xfId="49415" xr:uid="{345B568E-1E78-490E-BC11-900C44FDAC3C}"/>
    <cellStyle name="Note 10 3 2 2 2" xfId="49416" xr:uid="{815312B0-2396-4489-9A90-932460227D3E}"/>
    <cellStyle name="Note 10 3 2 2 2 2" xfId="49417" xr:uid="{15810D28-BDBE-4E89-B288-40EDE141C68D}"/>
    <cellStyle name="Note 10 3 2 2 2 2 2" xfId="49418" xr:uid="{6D12AF35-90F0-4A06-B2CC-E5B60239C064}"/>
    <cellStyle name="Note 10 3 2 2 2 3" xfId="49419" xr:uid="{3CBE1628-4717-4044-8762-D02192422996}"/>
    <cellStyle name="Note 10 3 2 2 3" xfId="49420" xr:uid="{F9F1D4C4-0B9D-4F2B-8D2F-907F587D4D29}"/>
    <cellStyle name="Note 10 3 2 2 3 2" xfId="49421" xr:uid="{32AAC1D8-0D5E-4421-8B8D-D4EF27053B63}"/>
    <cellStyle name="Note 10 3 2 2 4" xfId="49422" xr:uid="{B68DF922-9DD6-4D3F-BD29-F72F24D0F09B}"/>
    <cellStyle name="Note 10 3 2 3" xfId="49423" xr:uid="{2583ACB1-6228-41D4-8B23-24AFE469625E}"/>
    <cellStyle name="Note 10 3 2 3 2" xfId="49424" xr:uid="{ABA95B0B-D1F7-486B-86A4-069B000CACF9}"/>
    <cellStyle name="Note 10 3 2 3 2 2" xfId="49425" xr:uid="{794FC389-B7CF-45EA-B579-4E992C8B8C8D}"/>
    <cellStyle name="Note 10 3 2 3 3" xfId="49426" xr:uid="{B0EAB352-F257-4A37-9C87-BD04F732FB93}"/>
    <cellStyle name="Note 10 3 2 4" xfId="49427" xr:uid="{32F5ADDA-8140-4A45-BE6A-B442DAEAD345}"/>
    <cellStyle name="Note 10 3 2 4 2" xfId="49428" xr:uid="{2E5211DB-4335-4966-8C8D-2D6DA4EE4AA0}"/>
    <cellStyle name="Note 10 3 2 5" xfId="49429" xr:uid="{28137454-30EB-4556-A85F-276F90320982}"/>
    <cellStyle name="Note 10 3 3" xfId="49430" xr:uid="{C7A3B233-2695-4B41-BF64-90521F0D4C76}"/>
    <cellStyle name="Note 10 3 3 2" xfId="49431" xr:uid="{49ED6B3D-D1C1-4809-8230-D7DA496D83B8}"/>
    <cellStyle name="Note 10 3 3 2 2" xfId="49432" xr:uid="{15CB504D-9FC8-4E4B-83D5-9638C579D917}"/>
    <cellStyle name="Note 10 3 3 2 2 2" xfId="49433" xr:uid="{D812DA89-5CEA-45B8-BB8C-B4024714761F}"/>
    <cellStyle name="Note 10 3 3 2 3" xfId="49434" xr:uid="{43D9E5E8-7CF8-4243-A6BE-D2DD4144A28D}"/>
    <cellStyle name="Note 10 3 3 3" xfId="49435" xr:uid="{0683E7D0-50DD-4A63-B787-F4FDAE7D06DC}"/>
    <cellStyle name="Note 10 3 3 3 2" xfId="49436" xr:uid="{7703BAD3-A842-460F-A549-8996E3A27063}"/>
    <cellStyle name="Note 10 3 3 4" xfId="49437" xr:uid="{439B8E10-089B-43BC-9C4A-AC97DE8F90F0}"/>
    <cellStyle name="Note 10 3 4" xfId="49438" xr:uid="{9AB6DFAE-A3F6-484C-995D-026B8A3494DF}"/>
    <cellStyle name="Note 10 3 4 2" xfId="49439" xr:uid="{E14E3C88-7DCB-463C-AEB3-7E1EBD57F696}"/>
    <cellStyle name="Note 10 3 4 2 2" xfId="49440" xr:uid="{A63EA424-D81B-4983-AE1B-3EF4EE5A7525}"/>
    <cellStyle name="Note 10 3 4 3" xfId="49441" xr:uid="{2EAC1754-23A2-47CA-82E4-D6528C8BCF72}"/>
    <cellStyle name="Note 10 3 5" xfId="49442" xr:uid="{90892A72-142A-45FA-A215-6A7D8D2014B9}"/>
    <cellStyle name="Note 10 3 5 2" xfId="49443" xr:uid="{3F6C019F-B081-4D43-A7BB-A83E3BCB49BC}"/>
    <cellStyle name="Note 10 3 6" xfId="49444" xr:uid="{19BFAC8C-A172-47E3-B802-06741E107D4F}"/>
    <cellStyle name="Note 10 3 7" xfId="49413" xr:uid="{6DFB200D-DBD9-470C-9158-4ECB1438C006}"/>
    <cellStyle name="Note 10 4" xfId="49445" xr:uid="{F7E61042-874B-4289-9451-C02CEB84AEB9}"/>
    <cellStyle name="Note 10 4 2" xfId="49446" xr:uid="{FFF65D43-24F7-43E6-A823-292CA135F352}"/>
    <cellStyle name="Note 10 4 2 2" xfId="49447" xr:uid="{D0FE6514-789B-4340-9C3C-A3E578561B50}"/>
    <cellStyle name="Note 10 4 2 2 2" xfId="49448" xr:uid="{284D261E-00D4-4E32-A976-872C41C8F75F}"/>
    <cellStyle name="Note 10 4 2 2 2 2" xfId="49449" xr:uid="{AB4086AF-6654-4696-A388-CAAFB6F2BE48}"/>
    <cellStyle name="Note 10 4 2 2 2 2 2" xfId="49450" xr:uid="{DDB57386-14F3-4044-ACA4-A4896E783399}"/>
    <cellStyle name="Note 10 4 2 2 2 3" xfId="49451" xr:uid="{F9090016-2409-4534-B5A1-641E7BDF59A5}"/>
    <cellStyle name="Note 10 4 2 2 3" xfId="49452" xr:uid="{62E05D08-CFE0-4A99-AD8B-BB6E41EEA8E2}"/>
    <cellStyle name="Note 10 4 2 2 3 2" xfId="49453" xr:uid="{D1BC4262-9D08-4A39-85C5-63AD56AEE280}"/>
    <cellStyle name="Note 10 4 2 2 4" xfId="49454" xr:uid="{ECDD2942-ADB7-4D5F-9F83-ABC3A0086C02}"/>
    <cellStyle name="Note 10 4 2 3" xfId="49455" xr:uid="{FD2681CB-D481-4B32-984A-3879203061B3}"/>
    <cellStyle name="Note 10 4 2 3 2" xfId="49456" xr:uid="{48FC6EAD-C3B9-4246-8106-C18B4000D9BA}"/>
    <cellStyle name="Note 10 4 2 3 2 2" xfId="49457" xr:uid="{977C917E-CA5D-47B6-B5AE-B6091903ADA2}"/>
    <cellStyle name="Note 10 4 2 3 3" xfId="49458" xr:uid="{6339D6C1-4186-446E-8F2A-8690F2F8B3E8}"/>
    <cellStyle name="Note 10 4 2 4" xfId="49459" xr:uid="{BF55E3ED-8E41-488F-BD61-5021E23FA941}"/>
    <cellStyle name="Note 10 4 2 4 2" xfId="49460" xr:uid="{37ADF0B6-9BFD-4178-93B8-240E32C9EA82}"/>
    <cellStyle name="Note 10 4 2 5" xfId="49461" xr:uid="{86E34E2F-4769-4918-902B-89C00565184E}"/>
    <cellStyle name="Note 10 4 3" xfId="49462" xr:uid="{4EF67083-CBDF-4EB1-860F-DBC71E9E8669}"/>
    <cellStyle name="Note 10 4 3 2" xfId="49463" xr:uid="{C48F9167-CDD0-40B3-B7DB-C1B7F22D0B2C}"/>
    <cellStyle name="Note 10 4 3 2 2" xfId="49464" xr:uid="{1BD08D06-3BDD-4098-96F6-1CDC0B9D6523}"/>
    <cellStyle name="Note 10 4 3 2 2 2" xfId="49465" xr:uid="{662AD057-4CF2-4A9D-978B-9EFC37FD23FD}"/>
    <cellStyle name="Note 10 4 3 2 3" xfId="49466" xr:uid="{B852A3D6-E509-4CA9-886A-CE950D6D725B}"/>
    <cellStyle name="Note 10 4 3 3" xfId="49467" xr:uid="{0C48ED7F-8F09-4AA6-AFD7-9886E5DFB89C}"/>
    <cellStyle name="Note 10 4 3 3 2" xfId="49468" xr:uid="{F6F716DD-2C15-4F06-B58A-58D7B363CAB3}"/>
    <cellStyle name="Note 10 4 3 4" xfId="49469" xr:uid="{09DCFBD7-DDA6-4BD0-AE51-B4AC65F411A8}"/>
    <cellStyle name="Note 10 4 4" xfId="49470" xr:uid="{66BC7FFC-9B88-4A06-8B5A-071FA5CEB4E3}"/>
    <cellStyle name="Note 10 4 4 2" xfId="49471" xr:uid="{839AB8A3-83EC-40CB-836B-58F64AF92BA6}"/>
    <cellStyle name="Note 10 4 4 2 2" xfId="49472" xr:uid="{DCBD9728-A28D-4D52-83A3-6C76CF955CB6}"/>
    <cellStyle name="Note 10 4 4 3" xfId="49473" xr:uid="{7CCAD77A-C60A-42DE-ADD9-C520F1EAE6C6}"/>
    <cellStyle name="Note 10 4 5" xfId="49474" xr:uid="{846D110E-0E93-4A09-8723-2265AC3F2770}"/>
    <cellStyle name="Note 10 4 5 2" xfId="49475" xr:uid="{2F6C1355-5D9A-4A2D-9CB0-AC42CA84A5D8}"/>
    <cellStyle name="Note 10 4 6" xfId="49476" xr:uid="{9FCC8894-DEF3-4D10-8B5B-3E18C76DF95E}"/>
    <cellStyle name="Note 10 5" xfId="49477" xr:uid="{6E5E23CA-7801-4ACC-A7ED-BAD7200830F1}"/>
    <cellStyle name="Note 10 5 2" xfId="49478" xr:uid="{3F121FF3-6D97-4BED-8EFE-B89D48E0F768}"/>
    <cellStyle name="Note 10 6" xfId="49479" xr:uid="{932F067B-03B5-4FAA-AD95-BDDBFD6A5AFC}"/>
    <cellStyle name="Note 10 6 2" xfId="49480" xr:uid="{FE0F761D-4AEF-47A5-864C-F05FF034D703}"/>
    <cellStyle name="Note 10 6 2 2" xfId="49481" xr:uid="{FBF34375-0FA7-4F42-ADC3-9898FC5ECD82}"/>
    <cellStyle name="Note 10 6 2 2 2" xfId="49482" xr:uid="{C6988D0D-896B-4F16-BA24-F30810124511}"/>
    <cellStyle name="Note 10 6 2 2 2 2" xfId="49483" xr:uid="{73137FCC-A5A3-4A55-AC19-E2ED42EDB643}"/>
    <cellStyle name="Note 10 6 2 2 3" xfId="49484" xr:uid="{D541E99A-CCC4-4EDE-B0C2-F90DB3150981}"/>
    <cellStyle name="Note 10 6 2 3" xfId="49485" xr:uid="{5C692889-03DA-4ADE-96E6-F54C528F001C}"/>
    <cellStyle name="Note 10 6 2 3 2" xfId="49486" xr:uid="{56E233E9-1D26-440A-A6AC-978863EEB68E}"/>
    <cellStyle name="Note 10 6 2 4" xfId="49487" xr:uid="{C2C7E4BD-CB3B-412F-819F-120D3ADBF4F9}"/>
    <cellStyle name="Note 10 6 3" xfId="49488" xr:uid="{18A1D16F-03AF-4F1A-BF96-391C728821EB}"/>
    <cellStyle name="Note 10 6 3 2" xfId="49489" xr:uid="{36910B08-6C6C-4CF5-BEE6-0C961C454D31}"/>
    <cellStyle name="Note 10 6 3 2 2" xfId="49490" xr:uid="{93924C24-B78E-4B80-BE06-C173E2FDAA52}"/>
    <cellStyle name="Note 10 6 3 3" xfId="49491" xr:uid="{C21FEE11-3A3D-4F33-A3A9-5C6F637C47BD}"/>
    <cellStyle name="Note 10 6 4" xfId="49492" xr:uid="{58FBDB81-0A0D-4339-9DBE-F319E1AFC9A6}"/>
    <cellStyle name="Note 10 6 4 2" xfId="49493" xr:uid="{40494182-3D14-41BD-8596-B4EAA7E0DF3D}"/>
    <cellStyle name="Note 10 6 5" xfId="49494" xr:uid="{BD55E518-5C1D-49CB-AE16-9BC98ABA47D7}"/>
    <cellStyle name="Note 10 7" xfId="49495" xr:uid="{61D26D12-2A61-45E1-A734-B66196949944}"/>
    <cellStyle name="Note 10 7 2" xfId="49496" xr:uid="{A3D4C72E-C4B6-4984-B767-65B0551C95CD}"/>
    <cellStyle name="Note 10 7 2 2" xfId="49497" xr:uid="{58819DBB-5D14-429A-8F46-FA58BAADBDC1}"/>
    <cellStyle name="Note 10 7 2 2 2" xfId="49498" xr:uid="{C1A88FC0-E391-4395-8CBD-8AD140BB2876}"/>
    <cellStyle name="Note 10 7 2 3" xfId="49499" xr:uid="{78FBF27C-1F44-420B-BC3D-71F7EA18C8BB}"/>
    <cellStyle name="Note 10 7 3" xfId="49500" xr:uid="{3DF2297F-63BF-4688-9706-1E77AB398218}"/>
    <cellStyle name="Note 10 7 3 2" xfId="49501" xr:uid="{C7BB1C36-5F92-4C7A-9983-6CDFF4383549}"/>
    <cellStyle name="Note 10 7 4" xfId="49502" xr:uid="{57061FAD-71B0-4C98-B230-379D680B0BA6}"/>
    <cellStyle name="Note 10 8" xfId="49503" xr:uid="{E33CD069-BE71-487A-BB20-72E1EBCD94A3}"/>
    <cellStyle name="Note 10 8 2" xfId="49504" xr:uid="{8EE5E6A7-2CC0-41CC-B598-C5BE7D899CD5}"/>
    <cellStyle name="Note 10 8 2 2" xfId="49505" xr:uid="{913F3EC7-3A32-4204-AE23-2BEBCB2248DB}"/>
    <cellStyle name="Note 10 8 3" xfId="49506" xr:uid="{5DBE4C3E-861B-4BF1-A157-398A9601C431}"/>
    <cellStyle name="Note 10 9" xfId="49507" xr:uid="{93550DEB-3016-455E-94D4-1063544F8349}"/>
    <cellStyle name="Note 10 9 2" xfId="49508" xr:uid="{A2AEFE60-12F7-4977-AAB0-F1B17A4D918B}"/>
    <cellStyle name="Note 11" xfId="736" xr:uid="{F7C33509-796E-4A21-839A-D668745F2E6D}"/>
    <cellStyle name="Note 11 10" xfId="49510" xr:uid="{C06922B7-705A-4BFA-8E86-A899A7133248}"/>
    <cellStyle name="Note 11 11" xfId="49509" xr:uid="{9C0BF6C6-F0BE-4665-A861-824C8420DB1B}"/>
    <cellStyle name="Note 11 2" xfId="737" xr:uid="{CD032F29-1B4F-4728-8F4E-8618A9E32D02}"/>
    <cellStyle name="Note 11 2 2" xfId="738" xr:uid="{CED80AC3-AFC3-4F5A-93C4-C264A4F5BB87}"/>
    <cellStyle name="Note 11 2 2 2" xfId="49513" xr:uid="{38A8DD90-2297-4A54-9EAB-A83A3A34346D}"/>
    <cellStyle name="Note 11 2 2 2 2" xfId="49514" xr:uid="{86E4221E-D866-4520-B4B1-BDFD6267F9C7}"/>
    <cellStyle name="Note 11 2 2 2 2 2" xfId="49515" xr:uid="{E9AC9274-3961-4C18-9783-5DF4D6629F65}"/>
    <cellStyle name="Note 11 2 2 2 2 2 2" xfId="49516" xr:uid="{0F9D1239-6035-4DD2-BF1F-E82E51925028}"/>
    <cellStyle name="Note 11 2 2 2 2 3" xfId="49517" xr:uid="{A5FB153B-B19B-4740-B297-AFEFA1BA8509}"/>
    <cellStyle name="Note 11 2 2 2 3" xfId="49518" xr:uid="{84E77B1D-17F7-4141-8911-0DF6ABB1DECF}"/>
    <cellStyle name="Note 11 2 2 2 3 2" xfId="49519" xr:uid="{247DD2EE-0A22-4397-A4FE-FFD69120DBD4}"/>
    <cellStyle name="Note 11 2 2 2 4" xfId="49520" xr:uid="{74A18B9A-6D8E-4528-AFD1-FFB5BD335BA7}"/>
    <cellStyle name="Note 11 2 2 3" xfId="49521" xr:uid="{C864FCD9-AB97-4590-88A6-ECE9BE4FC5F9}"/>
    <cellStyle name="Note 11 2 2 3 2" xfId="49522" xr:uid="{139A5DBB-F03F-40FE-8DD8-7D145CB23019}"/>
    <cellStyle name="Note 11 2 2 3 2 2" xfId="49523" xr:uid="{AC90A5FC-1FDB-4645-B9A4-8F4CFBE5001F}"/>
    <cellStyle name="Note 11 2 2 3 3" xfId="49524" xr:uid="{E2458DD0-08DF-4B18-A1AC-17A2113F9F89}"/>
    <cellStyle name="Note 11 2 2 4" xfId="49525" xr:uid="{E927D958-40AE-4557-81A3-7F3AA8375A41}"/>
    <cellStyle name="Note 11 2 2 4 2" xfId="49526" xr:uid="{84FA03E5-92CE-4446-96F3-FBF76531449C}"/>
    <cellStyle name="Note 11 2 2 5" xfId="49527" xr:uid="{098A52BE-DE95-4421-A075-C35124A212E1}"/>
    <cellStyle name="Note 11 2 2 6" xfId="49512" xr:uid="{B4D7BA36-720F-49A0-8324-ED9D32409C73}"/>
    <cellStyle name="Note 11 2 3" xfId="1434" xr:uid="{E373F6AE-7498-4AA5-A40F-6F136560C4AE}"/>
    <cellStyle name="Note 11 2 3 2" xfId="49529" xr:uid="{AE710D29-9BD1-4A8D-9D9A-43DCF14FB0EA}"/>
    <cellStyle name="Note 11 2 3 2 2" xfId="49530" xr:uid="{0832D8C2-CED2-4713-A20F-F4E9606860FB}"/>
    <cellStyle name="Note 11 2 3 2 2 2" xfId="49531" xr:uid="{7DA6B104-508D-4BA1-9D46-882A995127A8}"/>
    <cellStyle name="Note 11 2 3 2 3" xfId="49532" xr:uid="{924FB98E-4F6B-4B90-A34D-DD39BF5DC1A0}"/>
    <cellStyle name="Note 11 2 3 3" xfId="49533" xr:uid="{9C39F0F0-287A-470C-8F7C-7ACC97D83F8F}"/>
    <cellStyle name="Note 11 2 3 3 2" xfId="49534" xr:uid="{BF23FFE3-B73C-43E1-85E6-6917BBF81358}"/>
    <cellStyle name="Note 11 2 3 4" xfId="49535" xr:uid="{342E4B3C-2B62-4A84-807A-376E3DA10311}"/>
    <cellStyle name="Note 11 2 3 5" xfId="49528" xr:uid="{F5B75D90-F7A7-43D2-8444-E70EDB31EDBB}"/>
    <cellStyle name="Note 11 2 4" xfId="49536" xr:uid="{F7FD5907-3D22-4D93-8A9D-C24E5D2B7BD9}"/>
    <cellStyle name="Note 11 2 4 2" xfId="49537" xr:uid="{14CF6296-9B29-4878-B22F-B2205F705421}"/>
    <cellStyle name="Note 11 2 4 2 2" xfId="49538" xr:uid="{65299D79-8E7C-4694-96E6-32E4E842AE30}"/>
    <cellStyle name="Note 11 2 4 3" xfId="49539" xr:uid="{9151915E-6BB0-4B7F-8F19-591E346D6D8A}"/>
    <cellStyle name="Note 11 2 5" xfId="49540" xr:uid="{0E44293B-33DA-455B-809D-CC5BAFAB413E}"/>
    <cellStyle name="Note 11 2 5 2" xfId="49541" xr:uid="{7842AC19-E49D-4140-8369-6ADF9CFE34E1}"/>
    <cellStyle name="Note 11 2 6" xfId="49542" xr:uid="{0AB5D8D8-3503-45BA-AE78-74E893F448C1}"/>
    <cellStyle name="Note 11 2 7" xfId="49511" xr:uid="{11F4FFA6-C8B0-4A5C-8529-399ABA7FF2B0}"/>
    <cellStyle name="Note 11 3" xfId="1516" xr:uid="{CE490568-710D-4130-9D87-698A79C77AB8}"/>
    <cellStyle name="Note 11 3 2" xfId="49544" xr:uid="{7F712903-4C93-437A-829A-157DE6C59612}"/>
    <cellStyle name="Note 11 3 2 2" xfId="49545" xr:uid="{D4084895-E3A0-474B-8E02-0469ECEC8979}"/>
    <cellStyle name="Note 11 3 2 2 2" xfId="49546" xr:uid="{8FCC9505-15B0-48CC-85C7-A7B9332516C9}"/>
    <cellStyle name="Note 11 3 2 2 2 2" xfId="49547" xr:uid="{054F84F4-7308-406E-B79B-54B04E345A74}"/>
    <cellStyle name="Note 11 3 2 2 2 2 2" xfId="49548" xr:uid="{49FE2931-D500-4872-8CDB-5F85968CFAEF}"/>
    <cellStyle name="Note 11 3 2 2 2 3" xfId="49549" xr:uid="{9D195E75-D942-4570-995E-E1BC618557DF}"/>
    <cellStyle name="Note 11 3 2 2 3" xfId="49550" xr:uid="{A8926946-72B6-4883-B255-2752E47A0EC6}"/>
    <cellStyle name="Note 11 3 2 2 3 2" xfId="49551" xr:uid="{0DE09E82-A5EF-4EB3-A991-5948C1BA9B8E}"/>
    <cellStyle name="Note 11 3 2 2 4" xfId="49552" xr:uid="{D82D3E86-E9CD-43FB-9DA7-F43DEAC64B95}"/>
    <cellStyle name="Note 11 3 2 3" xfId="49553" xr:uid="{DC778EFE-EAF8-4AEF-BFD3-E8C3F1F179A1}"/>
    <cellStyle name="Note 11 3 2 3 2" xfId="49554" xr:uid="{61758427-3199-4D61-A9E2-7F036990F66B}"/>
    <cellStyle name="Note 11 3 2 3 2 2" xfId="49555" xr:uid="{39EF9F50-5D2D-4DFC-87FB-AEA34654B282}"/>
    <cellStyle name="Note 11 3 2 3 3" xfId="49556" xr:uid="{4912CEA3-B882-4F8C-BE2E-039070A864CF}"/>
    <cellStyle name="Note 11 3 2 4" xfId="49557" xr:uid="{CB46F2E7-4E94-4D2F-B8CA-964B0FBBA6C6}"/>
    <cellStyle name="Note 11 3 2 4 2" xfId="49558" xr:uid="{EAA0CDB7-8C2E-4A33-8B38-F08DA761DCAA}"/>
    <cellStyle name="Note 11 3 2 5" xfId="49559" xr:uid="{1D82B44C-2794-47DE-A891-DBBA18057272}"/>
    <cellStyle name="Note 11 3 3" xfId="49560" xr:uid="{5CB55EE3-2BCE-4DC5-8DBD-14BE5668C699}"/>
    <cellStyle name="Note 11 3 3 2" xfId="49561" xr:uid="{D8D63E7D-7930-4C3B-992D-E5DC9CA9B300}"/>
    <cellStyle name="Note 11 3 3 2 2" xfId="49562" xr:uid="{905D3758-0003-41F4-936F-971C6420E9F8}"/>
    <cellStyle name="Note 11 3 3 2 2 2" xfId="49563" xr:uid="{9EE2D29E-B868-4996-B6D8-28507DFD5666}"/>
    <cellStyle name="Note 11 3 3 2 3" xfId="49564" xr:uid="{208A60C9-3774-4A92-BE6B-2913C9630877}"/>
    <cellStyle name="Note 11 3 3 3" xfId="49565" xr:uid="{54F5D96F-EFE0-4A20-96CA-5D2706738416}"/>
    <cellStyle name="Note 11 3 3 3 2" xfId="49566" xr:uid="{C3E8DD44-B548-4534-9670-FB532AA03525}"/>
    <cellStyle name="Note 11 3 3 4" xfId="49567" xr:uid="{CEBC2B2F-9C5E-4AC8-B29E-C9CE44B159B5}"/>
    <cellStyle name="Note 11 3 4" xfId="49568" xr:uid="{DC98B0EB-B968-4B70-8EBF-3277416AED90}"/>
    <cellStyle name="Note 11 3 4 2" xfId="49569" xr:uid="{05D1D382-FCD3-4D97-8022-11F969F8346C}"/>
    <cellStyle name="Note 11 3 4 2 2" xfId="49570" xr:uid="{6B85BFE8-B615-484A-92A4-BD8BB13442F4}"/>
    <cellStyle name="Note 11 3 4 3" xfId="49571" xr:uid="{8E02D38A-ACEF-4D37-9310-F7B3A32D4F47}"/>
    <cellStyle name="Note 11 3 5" xfId="49572" xr:uid="{CCDAD8C6-F64A-490D-8750-21E99C7F5BCB}"/>
    <cellStyle name="Note 11 3 5 2" xfId="49573" xr:uid="{57EA32FA-A2EF-42D4-93E8-CF125636B44D}"/>
    <cellStyle name="Note 11 3 6" xfId="49574" xr:uid="{827379D0-FAB4-4C2F-A126-2B058D7585DF}"/>
    <cellStyle name="Note 11 3 7" xfId="49543" xr:uid="{8179F3FE-9AAD-4049-BAC3-C1D104E001F1}"/>
    <cellStyle name="Note 11 4" xfId="49575" xr:uid="{B8140A6C-6F94-4565-B7D1-2AF8CFD75FB5}"/>
    <cellStyle name="Note 11 4 2" xfId="49576" xr:uid="{ECA45F8D-6CA0-46E3-ADCC-5E06D400A2CB}"/>
    <cellStyle name="Note 11 4 2 2" xfId="49577" xr:uid="{F9D00353-4370-4E81-833B-3F71AB93E37B}"/>
    <cellStyle name="Note 11 4 2 2 2" xfId="49578" xr:uid="{2BD9A2AF-73FC-4511-AF93-B53B55C66C17}"/>
    <cellStyle name="Note 11 4 2 2 2 2" xfId="49579" xr:uid="{628D2F04-FC0F-458D-935E-55746237E0A0}"/>
    <cellStyle name="Note 11 4 2 2 2 2 2" xfId="49580" xr:uid="{972EA155-4F8A-43B0-91F9-0F425410E826}"/>
    <cellStyle name="Note 11 4 2 2 2 3" xfId="49581" xr:uid="{9C1D20D8-D2E9-4F10-A91D-BF35F1CCE488}"/>
    <cellStyle name="Note 11 4 2 2 3" xfId="49582" xr:uid="{5279D490-A9A3-413A-A92F-ED375FADC138}"/>
    <cellStyle name="Note 11 4 2 2 3 2" xfId="49583" xr:uid="{ECBCD6E2-70E6-49AD-B8E2-9ECC070305E3}"/>
    <cellStyle name="Note 11 4 2 2 4" xfId="49584" xr:uid="{1D2B626B-9709-4D3A-9AE8-08E25C96B1C2}"/>
    <cellStyle name="Note 11 4 2 3" xfId="49585" xr:uid="{F2C890C1-3AD5-4A90-81A5-14E5AA9D54FC}"/>
    <cellStyle name="Note 11 4 2 3 2" xfId="49586" xr:uid="{EED5144B-361F-4F60-AF87-B06A088A227D}"/>
    <cellStyle name="Note 11 4 2 3 2 2" xfId="49587" xr:uid="{D45A9320-F279-4018-ABDA-DBCFCBF85F99}"/>
    <cellStyle name="Note 11 4 2 3 3" xfId="49588" xr:uid="{541CDF61-D042-4744-AEC1-2980FA28360C}"/>
    <cellStyle name="Note 11 4 2 4" xfId="49589" xr:uid="{B6A05917-892F-4017-A770-3EC842438A8A}"/>
    <cellStyle name="Note 11 4 2 4 2" xfId="49590" xr:uid="{CE5FFB80-31C5-4A57-A5C8-46A305C375C6}"/>
    <cellStyle name="Note 11 4 2 5" xfId="49591" xr:uid="{F52098C5-89C4-4B9A-8D28-3F107F304E3E}"/>
    <cellStyle name="Note 11 4 3" xfId="49592" xr:uid="{059B687B-64AE-41EE-A21E-5977ED62924B}"/>
    <cellStyle name="Note 11 4 3 2" xfId="49593" xr:uid="{98A0CC9E-298A-4055-B2DA-5B51BB8E70CF}"/>
    <cellStyle name="Note 11 4 3 2 2" xfId="49594" xr:uid="{9E13827E-2E36-49E5-8AF6-75E06E42EB81}"/>
    <cellStyle name="Note 11 4 3 2 2 2" xfId="49595" xr:uid="{1CE604D8-DB6C-416E-82B7-A6FA53140FAB}"/>
    <cellStyle name="Note 11 4 3 2 3" xfId="49596" xr:uid="{8EBDE8DF-46D5-4A55-A38A-2FC0DE8EF53A}"/>
    <cellStyle name="Note 11 4 3 3" xfId="49597" xr:uid="{35EED41E-836D-4A09-98C8-FB1DB215C52C}"/>
    <cellStyle name="Note 11 4 3 3 2" xfId="49598" xr:uid="{5B0FCF80-58DA-4C1D-BE22-6BA8F0957F8E}"/>
    <cellStyle name="Note 11 4 3 4" xfId="49599" xr:uid="{5967DFFE-F27D-414E-8649-2A3834D72679}"/>
    <cellStyle name="Note 11 4 4" xfId="49600" xr:uid="{89D6F1D7-CEF2-4C15-AF13-D8F50A50143D}"/>
    <cellStyle name="Note 11 4 4 2" xfId="49601" xr:uid="{E2CFFC16-5C05-4DC1-B8A4-BDE054472475}"/>
    <cellStyle name="Note 11 4 4 2 2" xfId="49602" xr:uid="{6288AC0B-20DD-4AAD-97DD-304C7CB22437}"/>
    <cellStyle name="Note 11 4 4 3" xfId="49603" xr:uid="{F53D554B-A202-4599-AF40-A95AF22A6EB9}"/>
    <cellStyle name="Note 11 4 5" xfId="49604" xr:uid="{124E4D56-A1E5-4487-9283-B93458A0561E}"/>
    <cellStyle name="Note 11 4 5 2" xfId="49605" xr:uid="{190F2A5A-56FD-4256-BD28-ADACC0F63411}"/>
    <cellStyle name="Note 11 4 6" xfId="49606" xr:uid="{D019AE93-D9A5-421C-B7D1-29A4AAFE9E45}"/>
    <cellStyle name="Note 11 5" xfId="49607" xr:uid="{C9D75129-3710-4FE7-AA8F-6FA1B0BBB170}"/>
    <cellStyle name="Note 11 5 2" xfId="49608" xr:uid="{D5E50460-E125-4075-A141-0968128B4B26}"/>
    <cellStyle name="Note 11 6" xfId="49609" xr:uid="{30D14A4D-8464-403C-9837-D5B23731A1BB}"/>
    <cellStyle name="Note 11 6 2" xfId="49610" xr:uid="{74147CC3-F302-412B-8251-D59F085825F8}"/>
    <cellStyle name="Note 11 6 2 2" xfId="49611" xr:uid="{15C3D747-D4E4-4EC9-AC4D-92C82B84732E}"/>
    <cellStyle name="Note 11 6 2 2 2" xfId="49612" xr:uid="{2FB87119-ED2C-484B-A2C0-B2C348BD6A34}"/>
    <cellStyle name="Note 11 6 2 2 2 2" xfId="49613" xr:uid="{F58948DE-1F1A-40EB-AFA0-E874F4A5BA43}"/>
    <cellStyle name="Note 11 6 2 2 3" xfId="49614" xr:uid="{45F2F634-4632-4EF7-8468-921E5C50C21E}"/>
    <cellStyle name="Note 11 6 2 3" xfId="49615" xr:uid="{6A56A7FB-3BA5-43AB-84F1-05972C3320A3}"/>
    <cellStyle name="Note 11 6 2 3 2" xfId="49616" xr:uid="{4F9C96B8-3D3C-4475-A27F-E4438696DE93}"/>
    <cellStyle name="Note 11 6 2 4" xfId="49617" xr:uid="{4D19049E-B06C-4EEE-83D0-298D95160176}"/>
    <cellStyle name="Note 11 6 3" xfId="49618" xr:uid="{52A4FD70-68B7-4870-A2B0-FC653D08D3D9}"/>
    <cellStyle name="Note 11 6 3 2" xfId="49619" xr:uid="{8A9895EF-39C4-4426-9D2D-EB3BDBA75F0A}"/>
    <cellStyle name="Note 11 6 3 2 2" xfId="49620" xr:uid="{7E0D60D2-FD24-47C8-87C9-0E5AE0AC76A0}"/>
    <cellStyle name="Note 11 6 3 3" xfId="49621" xr:uid="{2B3D6144-F346-4DD3-BF68-895BD3740D42}"/>
    <cellStyle name="Note 11 6 4" xfId="49622" xr:uid="{40E14858-E5EC-4A7E-B6C0-9065B1B00E94}"/>
    <cellStyle name="Note 11 6 4 2" xfId="49623" xr:uid="{C626249D-13F4-451D-8915-B30398D16975}"/>
    <cellStyle name="Note 11 6 5" xfId="49624" xr:uid="{AC13A920-EF1B-4462-875D-22DFA7D748B4}"/>
    <cellStyle name="Note 11 7" xfId="49625" xr:uid="{7847A564-4030-47E4-A1D9-C5F0629216A4}"/>
    <cellStyle name="Note 11 7 2" xfId="49626" xr:uid="{1877D35B-055B-44B2-98E1-B35BFDB2FCF3}"/>
    <cellStyle name="Note 11 7 2 2" xfId="49627" xr:uid="{1A82F543-04B8-483D-8A91-AAC40C19C98F}"/>
    <cellStyle name="Note 11 7 2 2 2" xfId="49628" xr:uid="{2471EB7E-2538-4DB0-BE2B-36B6B87F5873}"/>
    <cellStyle name="Note 11 7 2 3" xfId="49629" xr:uid="{DD0CE247-1649-47F2-8EBB-B78E7F44FDFA}"/>
    <cellStyle name="Note 11 7 3" xfId="49630" xr:uid="{7C47AD0F-3912-4C0E-A879-46714DD69B7D}"/>
    <cellStyle name="Note 11 7 3 2" xfId="49631" xr:uid="{63456DE1-5E4C-4526-967A-60792475B383}"/>
    <cellStyle name="Note 11 7 4" xfId="49632" xr:uid="{A516E462-0B7A-4929-A8D4-06D525E9EF34}"/>
    <cellStyle name="Note 11 8" xfId="49633" xr:uid="{78E6B5A2-5C3D-4441-93B2-87712C9AFA10}"/>
    <cellStyle name="Note 11 8 2" xfId="49634" xr:uid="{F6B32EED-0CE2-4946-9165-4497876FFABD}"/>
    <cellStyle name="Note 11 8 2 2" xfId="49635" xr:uid="{07D798DF-7A9E-4702-A3A3-AE46DD2DB658}"/>
    <cellStyle name="Note 11 8 3" xfId="49636" xr:uid="{EFE701C6-20C1-4B4A-9B31-58F527A720AB}"/>
    <cellStyle name="Note 11 9" xfId="49637" xr:uid="{E8FD1FC8-8090-44AA-82CF-AE3929964230}"/>
    <cellStyle name="Note 11 9 2" xfId="49638" xr:uid="{6B372563-3734-4697-963E-5AD28D55FCF0}"/>
    <cellStyle name="Note 12" xfId="739" xr:uid="{C321E20D-216F-4525-82C1-967EF00D93BA}"/>
    <cellStyle name="Note 12 2" xfId="740" xr:uid="{2F0DF64C-8AC1-42E6-9DB3-CEC4E88C38B4}"/>
    <cellStyle name="Note 12 2 2" xfId="741" xr:uid="{113F96B2-D02B-4DEA-826E-17B643DA53AA}"/>
    <cellStyle name="Note 12 2 2 2" xfId="49641" xr:uid="{28276CFE-C8B6-48E3-AAB2-7AB5912703D9}"/>
    <cellStyle name="Note 12 2 3" xfId="1515" xr:uid="{66C21094-73B9-40DE-A5FB-31EE0BAF19C6}"/>
    <cellStyle name="Note 12 2 3 2" xfId="49643" xr:uid="{6EBCF41A-EC2D-4B70-8E07-9D35010DBAC6}"/>
    <cellStyle name="Note 12 2 3 2 2" xfId="49644" xr:uid="{2D4612EB-31EB-4ED7-8125-7D2C3309991A}"/>
    <cellStyle name="Note 12 2 3 2 2 2" xfId="49645" xr:uid="{16F98E4B-F406-49E4-AD1C-D529AB7D8E7E}"/>
    <cellStyle name="Note 12 2 3 2 2 2 2" xfId="49646" xr:uid="{88BEA76D-99F2-4B1F-87CE-B9B0DACB1CFC}"/>
    <cellStyle name="Note 12 2 3 2 2 3" xfId="49647" xr:uid="{23302418-14F4-470D-83F9-7C38502E693C}"/>
    <cellStyle name="Note 12 2 3 2 3" xfId="49648" xr:uid="{C352BC9E-5729-4661-A5A8-B87A8C11028A}"/>
    <cellStyle name="Note 12 2 3 2 3 2" xfId="49649" xr:uid="{D180359F-7084-4360-9CA4-359AF53813FF}"/>
    <cellStyle name="Note 12 2 3 2 4" xfId="49650" xr:uid="{EC4AB6AA-7EE1-415A-A06D-F0282522FEE1}"/>
    <cellStyle name="Note 12 2 3 3" xfId="49651" xr:uid="{3F4289A8-3585-4455-95C1-D6B9CF795790}"/>
    <cellStyle name="Note 12 2 3 3 2" xfId="49652" xr:uid="{7AFB9C83-B43B-4E27-8EC6-3872D4489927}"/>
    <cellStyle name="Note 12 2 3 3 2 2" xfId="49653" xr:uid="{FE7BF8C4-2483-430F-865D-64B5E9EAEC99}"/>
    <cellStyle name="Note 12 2 3 3 3" xfId="49654" xr:uid="{336F72C3-1AB1-4497-9FC8-B8ED23EF8C33}"/>
    <cellStyle name="Note 12 2 3 4" xfId="49655" xr:uid="{B221534F-A4F3-48C7-9CE7-B9D51EF9C62B}"/>
    <cellStyle name="Note 12 2 3 4 2" xfId="49656" xr:uid="{D4438695-3AAC-49C7-9329-7FB38EE9A195}"/>
    <cellStyle name="Note 12 2 3 5" xfId="49657" xr:uid="{9F708D1A-90B6-455E-AC77-48FD3344B6C4}"/>
    <cellStyle name="Note 12 2 3 6" xfId="49642" xr:uid="{A18010DD-5A4A-4158-A419-8EF0352DB7FA}"/>
    <cellStyle name="Note 12 2 4" xfId="49658" xr:uid="{BF9D8DA5-94CF-4594-A125-9052B0912358}"/>
    <cellStyle name="Note 12 2 4 2" xfId="49659" xr:uid="{3D8E012A-1484-4868-8E2A-7F9377681EAD}"/>
    <cellStyle name="Note 12 2 4 2 2" xfId="49660" xr:uid="{541FEC07-FD51-455D-A4AD-4084D46CAE05}"/>
    <cellStyle name="Note 12 2 4 2 2 2" xfId="49661" xr:uid="{F7834C36-3F5C-41BC-B845-B9C488BF01FA}"/>
    <cellStyle name="Note 12 2 4 2 3" xfId="49662" xr:uid="{D29202F9-FC5C-47FE-9F98-D8949B6CB15E}"/>
    <cellStyle name="Note 12 2 4 3" xfId="49663" xr:uid="{799FB3A4-A7D8-40D9-BC9C-7D2CFFEBAC8B}"/>
    <cellStyle name="Note 12 2 4 3 2" xfId="49664" xr:uid="{28F74ABC-B1F0-4E7B-B8BE-89E9E961773F}"/>
    <cellStyle name="Note 12 2 4 4" xfId="49665" xr:uid="{384553B2-A7CD-483A-8EE8-5AFB61006385}"/>
    <cellStyle name="Note 12 2 5" xfId="49666" xr:uid="{41A2C9C2-9A39-480A-AA2D-364352D794BE}"/>
    <cellStyle name="Note 12 2 5 2" xfId="49667" xr:uid="{CD48F11A-F6B4-482A-A1DB-6ED5CBBD5D7C}"/>
    <cellStyle name="Note 12 2 5 2 2" xfId="49668" xr:uid="{596A3AA5-E9E6-4403-B56E-2551D35054AF}"/>
    <cellStyle name="Note 12 2 5 3" xfId="49669" xr:uid="{C2543432-A74B-4B13-A82B-C7C4D53DCFAD}"/>
    <cellStyle name="Note 12 2 6" xfId="49670" xr:uid="{8024E03D-B550-47A9-B5FA-FB4FDBE2773E}"/>
    <cellStyle name="Note 12 2 6 2" xfId="49671" xr:uid="{DE60F39C-744D-495E-9546-506ADD7DCCAC}"/>
    <cellStyle name="Note 12 2 7" xfId="49672" xr:uid="{C84E371B-665C-4923-8C16-97E83FEE12EC}"/>
    <cellStyle name="Note 12 2 8" xfId="49640" xr:uid="{9F8046F2-8A5E-4847-A672-B1E4399229F3}"/>
    <cellStyle name="Note 12 3" xfId="1514" xr:uid="{D6B2A1CB-99B8-4FEE-B1E4-53073B8D7687}"/>
    <cellStyle name="Note 12 3 2" xfId="49674" xr:uid="{5E1AB79A-0735-4D92-AB8C-2851C504D6CF}"/>
    <cellStyle name="Note 12 3 2 2" xfId="49675" xr:uid="{33D5A8B9-80A5-488C-AF4F-084347200D66}"/>
    <cellStyle name="Note 12 3 2 2 2" xfId="49676" xr:uid="{D2B5E7D3-DA04-41BC-A5F0-0CA1669628C1}"/>
    <cellStyle name="Note 12 3 2 2 2 2" xfId="49677" xr:uid="{8CFD2F8F-8C89-41B1-915A-EBA263CEF73E}"/>
    <cellStyle name="Note 12 3 2 2 2 2 2" xfId="49678" xr:uid="{A94F2B25-002F-4D03-B155-515751D761DF}"/>
    <cellStyle name="Note 12 3 2 2 2 3" xfId="49679" xr:uid="{7C232A9D-3B0B-45CD-BCC0-F9858BDC5596}"/>
    <cellStyle name="Note 12 3 2 2 3" xfId="49680" xr:uid="{68EA1087-31D2-4963-91FA-24FC445FCE32}"/>
    <cellStyle name="Note 12 3 2 2 3 2" xfId="49681" xr:uid="{66CC59EC-4341-42C9-95D9-BFD9AB042057}"/>
    <cellStyle name="Note 12 3 2 2 4" xfId="49682" xr:uid="{42CB5C7F-39AE-4077-AAFF-67A89E0F6D18}"/>
    <cellStyle name="Note 12 3 2 3" xfId="49683" xr:uid="{A8E863F8-B726-49B5-822B-D11176178F9E}"/>
    <cellStyle name="Note 12 3 2 3 2" xfId="49684" xr:uid="{49B65FCD-AEF2-4D02-B1BD-D4BB7491570F}"/>
    <cellStyle name="Note 12 3 2 3 2 2" xfId="49685" xr:uid="{D6338382-390C-472A-9453-9AE5EFB03962}"/>
    <cellStyle name="Note 12 3 2 3 3" xfId="49686" xr:uid="{86DFAEB1-EFBB-468D-98E6-D9CFD651C7CF}"/>
    <cellStyle name="Note 12 3 2 4" xfId="49687" xr:uid="{08738238-C066-47E7-8DA8-B7D9B93D0421}"/>
    <cellStyle name="Note 12 3 2 4 2" xfId="49688" xr:uid="{5CF76B34-F9F1-4E61-9C6D-D9305F8D0166}"/>
    <cellStyle name="Note 12 3 2 5" xfId="49689" xr:uid="{F2E3A61C-3D5A-4227-A47B-E1A825FCD115}"/>
    <cellStyle name="Note 12 3 3" xfId="49690" xr:uid="{2B52F5B1-3AA9-4C71-9E50-229623D6130C}"/>
    <cellStyle name="Note 12 3 3 2" xfId="49691" xr:uid="{452A1BFD-095C-4F1E-9E9C-E4C261FEBC54}"/>
    <cellStyle name="Note 12 3 3 2 2" xfId="49692" xr:uid="{BF76FC3F-D372-4DC0-87B4-0C1B81636203}"/>
    <cellStyle name="Note 12 3 3 2 2 2" xfId="49693" xr:uid="{08E9F5BC-59C5-41D8-8D34-6EB5CA9359A0}"/>
    <cellStyle name="Note 12 3 3 2 3" xfId="49694" xr:uid="{0CBD3FB0-CAD4-40DD-B8E4-D6C009468CBF}"/>
    <cellStyle name="Note 12 3 3 3" xfId="49695" xr:uid="{67888FE2-138C-4033-8C3B-2CDC82B7ECED}"/>
    <cellStyle name="Note 12 3 3 3 2" xfId="49696" xr:uid="{CE3AF168-6BAF-45B9-B3DE-A24396EEC292}"/>
    <cellStyle name="Note 12 3 3 4" xfId="49697" xr:uid="{D34393EF-ED91-4251-94EC-5BDC723334B5}"/>
    <cellStyle name="Note 12 3 4" xfId="49698" xr:uid="{92093503-E28D-4FD4-935A-4DDB4F485E95}"/>
    <cellStyle name="Note 12 3 4 2" xfId="49699" xr:uid="{6CF038CB-02E8-4774-AF06-FED9627A826A}"/>
    <cellStyle name="Note 12 3 4 2 2" xfId="49700" xr:uid="{E3B951EE-F2DC-4998-828E-3F95AA009E03}"/>
    <cellStyle name="Note 12 3 4 3" xfId="49701" xr:uid="{7CC972E2-9F80-47E7-AC0C-2E9E2D521E23}"/>
    <cellStyle name="Note 12 3 5" xfId="49702" xr:uid="{299E45D6-582B-439B-B2A5-826CB78489D5}"/>
    <cellStyle name="Note 12 3 5 2" xfId="49703" xr:uid="{46986965-8032-4BA9-ADC9-1A6D2913F958}"/>
    <cellStyle name="Note 12 3 6" xfId="49704" xr:uid="{928D651B-06C2-417D-B015-4ED103ADA2E2}"/>
    <cellStyle name="Note 12 3 7" xfId="49673" xr:uid="{B1BBE03F-9C50-4651-8BA1-E136E4B7493A}"/>
    <cellStyle name="Note 12 4" xfId="49705" xr:uid="{890EFC66-C6A5-4F51-B9D6-967C7F263429}"/>
    <cellStyle name="Note 12 4 2" xfId="49706" xr:uid="{9A5F48A2-72C9-42B7-A5E9-E21AD7149F11}"/>
    <cellStyle name="Note 12 4 2 2" xfId="49707" xr:uid="{9BC76AEE-2076-4D46-8121-C825E7EAE978}"/>
    <cellStyle name="Note 12 4 2 2 2" xfId="49708" xr:uid="{65D69784-8896-4B0E-BC7C-5966512D5550}"/>
    <cellStyle name="Note 12 4 2 2 2 2" xfId="49709" xr:uid="{E3209D07-4AA3-4C3B-80B3-D91842C057CE}"/>
    <cellStyle name="Note 12 4 2 2 3" xfId="49710" xr:uid="{59F8E9D1-7442-45B8-8543-C980697CB6DC}"/>
    <cellStyle name="Note 12 4 2 3" xfId="49711" xr:uid="{CAB84708-78FE-4869-99C7-30BDF61E5F8C}"/>
    <cellStyle name="Note 12 4 2 3 2" xfId="49712" xr:uid="{C0F5BD0C-6360-4495-9EBF-871AA3964CC6}"/>
    <cellStyle name="Note 12 4 2 4" xfId="49713" xr:uid="{C15B4E98-9CAD-43B3-88FD-5165171B2A35}"/>
    <cellStyle name="Note 12 4 3" xfId="49714" xr:uid="{BE7F4CC3-D7F5-4699-853B-D33D39702AD0}"/>
    <cellStyle name="Note 12 4 3 2" xfId="49715" xr:uid="{1172899F-8D07-4F11-9391-9743B31E6EC8}"/>
    <cellStyle name="Note 12 4 3 2 2" xfId="49716" xr:uid="{0EC57EE4-50DA-4B57-ACD5-F57AB3E3F060}"/>
    <cellStyle name="Note 12 4 3 3" xfId="49717" xr:uid="{27C79985-EC73-401C-BDFC-E8702909F1CD}"/>
    <cellStyle name="Note 12 4 4" xfId="49718" xr:uid="{44600251-71D2-4445-A20D-86E58714DE53}"/>
    <cellStyle name="Note 12 4 4 2" xfId="49719" xr:uid="{6E48B518-6C18-409C-89A5-E83C4B62802A}"/>
    <cellStyle name="Note 12 4 5" xfId="49720" xr:uid="{94B0F28A-EA3B-48EE-9660-2F49AE2271D6}"/>
    <cellStyle name="Note 12 5" xfId="49721" xr:uid="{ADF95F2F-868D-416D-81D2-18A4C1C0D399}"/>
    <cellStyle name="Note 12 6" xfId="49722" xr:uid="{3AD70B03-3155-49F4-A313-27B62CDBDF62}"/>
    <cellStyle name="Note 12 7" xfId="49639" xr:uid="{0BD5A019-77CD-4036-9C8F-34D710E7A87A}"/>
    <cellStyle name="Note 13" xfId="742" xr:uid="{8409BD81-4059-4085-BF16-306A56437E6D}"/>
    <cellStyle name="Note 13 2" xfId="743" xr:uid="{F6187FD3-DE88-45E3-BB3E-6BD12508C4C6}"/>
    <cellStyle name="Note 13 2 2" xfId="744" xr:uid="{A4176304-7C2B-48BA-848B-1B032B93B6E7}"/>
    <cellStyle name="Note 13 2 2 2" xfId="49726" xr:uid="{F961EE69-2341-4A0D-B74A-E738A97E4B56}"/>
    <cellStyle name="Note 13 2 2 2 2" xfId="49727" xr:uid="{26DA717E-E6B3-444A-BDBE-DE11D9EC5D00}"/>
    <cellStyle name="Note 13 2 2 2 2 2" xfId="49728" xr:uid="{0A96257E-772C-477D-A07A-9A490710EE2B}"/>
    <cellStyle name="Note 13 2 2 2 2 2 2" xfId="49729" xr:uid="{D5546885-D282-4ABA-B189-024C872D9307}"/>
    <cellStyle name="Note 13 2 2 2 2 3" xfId="49730" xr:uid="{D4C391A8-65F7-4197-94A8-11497412948F}"/>
    <cellStyle name="Note 13 2 2 2 3" xfId="49731" xr:uid="{B6A8E241-AA85-45A8-8B13-E72997807942}"/>
    <cellStyle name="Note 13 2 2 2 3 2" xfId="49732" xr:uid="{07E861C4-DA93-45E7-BCA6-48EF2C4F6D45}"/>
    <cellStyle name="Note 13 2 2 2 4" xfId="49733" xr:uid="{3ACD1C43-0207-4716-B720-5137E3461709}"/>
    <cellStyle name="Note 13 2 2 3" xfId="49734" xr:uid="{EB973201-BD0A-4BE1-92C6-F35ACE8A6598}"/>
    <cellStyle name="Note 13 2 2 3 2" xfId="49735" xr:uid="{71BEB5D1-6939-4F68-80C0-79C9ED64B2BD}"/>
    <cellStyle name="Note 13 2 2 3 2 2" xfId="49736" xr:uid="{C84846E0-CE76-4223-8146-46C6FE410EF9}"/>
    <cellStyle name="Note 13 2 2 3 3" xfId="49737" xr:uid="{6B8B7DA1-F0DB-462F-80ED-74F94111C8B3}"/>
    <cellStyle name="Note 13 2 2 4" xfId="49738" xr:uid="{026C44F3-3F9D-4F5A-9BBF-1F2EC6F13110}"/>
    <cellStyle name="Note 13 2 2 4 2" xfId="49739" xr:uid="{A2ECE76B-B00C-4318-AA6C-BA8289900B79}"/>
    <cellStyle name="Note 13 2 2 5" xfId="49740" xr:uid="{BBD9AFBE-1124-412A-97AF-12D75B0B649B}"/>
    <cellStyle name="Note 13 2 2 6" xfId="49725" xr:uid="{1C23B656-254C-496F-93F9-089F73A4687E}"/>
    <cellStyle name="Note 13 2 3" xfId="1390" xr:uid="{B386FC21-F8DC-46FB-9D9D-3C90774E95B8}"/>
    <cellStyle name="Note 13 2 3 2" xfId="49742" xr:uid="{A2711E0F-08B3-46FD-862D-C8FD9E3223C2}"/>
    <cellStyle name="Note 13 2 3 2 2" xfId="49743" xr:uid="{6207D1E7-1B19-4F8E-8CC4-EF6EB2BEA8B7}"/>
    <cellStyle name="Note 13 2 3 2 2 2" xfId="49744" xr:uid="{8F2E390C-E574-44DA-9572-3E879DE4EAE4}"/>
    <cellStyle name="Note 13 2 3 2 3" xfId="49745" xr:uid="{9E2B0012-AB87-4F02-BD00-686195806538}"/>
    <cellStyle name="Note 13 2 3 3" xfId="49746" xr:uid="{CB7AA668-3120-4CC0-8897-11171FC252B0}"/>
    <cellStyle name="Note 13 2 3 3 2" xfId="49747" xr:uid="{21564318-8BC0-4850-9469-BDC7AEDBB7B7}"/>
    <cellStyle name="Note 13 2 3 4" xfId="49748" xr:uid="{58F8740B-C365-4560-AEB0-7A70F98FEBAB}"/>
    <cellStyle name="Note 13 2 3 5" xfId="49741" xr:uid="{823FF8E8-8FBD-403E-8993-4C90033A8068}"/>
    <cellStyle name="Note 13 2 4" xfId="49749" xr:uid="{91D8DE06-5F55-437C-A90E-94144DAE8934}"/>
    <cellStyle name="Note 13 2 4 2" xfId="49750" xr:uid="{D29987C0-2EFE-48D9-8131-5E4B3460E195}"/>
    <cellStyle name="Note 13 2 4 2 2" xfId="49751" xr:uid="{9CDEAF7C-C7E9-4636-948E-ED1A1D56E1A6}"/>
    <cellStyle name="Note 13 2 4 3" xfId="49752" xr:uid="{52B809C2-DEBB-454D-9034-7650EC5CF8F2}"/>
    <cellStyle name="Note 13 2 5" xfId="49753" xr:uid="{8FEB73DD-8AAD-42FC-ACB7-46489726F3BA}"/>
    <cellStyle name="Note 13 2 5 2" xfId="49754" xr:uid="{674D36A8-4B5C-4CEE-AA7D-9FC50112AF29}"/>
    <cellStyle name="Note 13 2 6" xfId="49755" xr:uid="{DFD35EF4-0E3D-4A45-8A5E-7807196DA1B6}"/>
    <cellStyle name="Note 13 2 7" xfId="49724" xr:uid="{05AD8EDD-985B-40D5-9A6F-515CC2004E34}"/>
    <cellStyle name="Note 13 3" xfId="1447" xr:uid="{A7823369-A1F9-4845-9A77-2C79CE09134D}"/>
    <cellStyle name="Note 13 3 2" xfId="49756" xr:uid="{11366B59-EA68-4861-94B3-30863A93E0A7}"/>
    <cellStyle name="Note 13 4" xfId="49757" xr:uid="{26891DEE-B5B3-4C59-901C-DB1C29409F23}"/>
    <cellStyle name="Note 13 5" xfId="49758" xr:uid="{70C9469B-49F4-4025-B752-120244704CAD}"/>
    <cellStyle name="Note 13 6" xfId="49723" xr:uid="{488D1CEC-15ED-4EE9-8F56-EA9919B93BF7}"/>
    <cellStyle name="Note 14" xfId="745" xr:uid="{D6D18BA1-4777-4B04-AED5-197370630333}"/>
    <cellStyle name="Note 14 2" xfId="746" xr:uid="{09F43BCA-A8B1-4072-957A-42926AC7A392}"/>
    <cellStyle name="Note 14 2 2" xfId="747" xr:uid="{50CD5CB9-D373-45E9-BC51-45B23BFCEC6E}"/>
    <cellStyle name="Note 14 2 2 2" xfId="49761" xr:uid="{20E8B235-2D3C-4A0D-BEE7-8BD0A0602CBD}"/>
    <cellStyle name="Note 14 2 3" xfId="1433" xr:uid="{385B8BCB-4FB6-4256-B168-3B9FB9BA8C07}"/>
    <cellStyle name="Note 14 2 4" xfId="49760" xr:uid="{2268AD1D-2942-4608-8527-0CD1B55A936A}"/>
    <cellStyle name="Note 14 3" xfId="1370" xr:uid="{201B5A4F-7405-473F-A866-848B29DFE0DF}"/>
    <cellStyle name="Note 14 3 2" xfId="49763" xr:uid="{12C02EDD-1ECC-400A-B9A2-6AFC2808DB88}"/>
    <cellStyle name="Note 14 3 2 2" xfId="49764" xr:uid="{F90321C1-C643-44CA-B2FD-59226FF5BAC6}"/>
    <cellStyle name="Note 14 3 2 2 2" xfId="49765" xr:uid="{D8012F4A-CE78-4192-A3A7-3A5283A9B4E5}"/>
    <cellStyle name="Note 14 3 2 2 2 2" xfId="49766" xr:uid="{10FEF614-D7B2-4F50-AF39-8376A8FFDD79}"/>
    <cellStyle name="Note 14 3 2 2 3" xfId="49767" xr:uid="{0B772473-438D-407B-876B-02BE8C6E2949}"/>
    <cellStyle name="Note 14 3 2 3" xfId="49768" xr:uid="{40F42CCD-D3E2-4C32-8069-E28EEC7A9AEB}"/>
    <cellStyle name="Note 14 3 2 3 2" xfId="49769" xr:uid="{A669CEF8-CE4F-4316-B3EC-13BC2AE6FBE9}"/>
    <cellStyle name="Note 14 3 2 4" xfId="49770" xr:uid="{9E8C4936-5A20-4902-B509-F87285266036}"/>
    <cellStyle name="Note 14 3 3" xfId="49771" xr:uid="{1E0CB841-23CC-4AF0-A3CE-BBE0585E9C12}"/>
    <cellStyle name="Note 14 3 3 2" xfId="49772" xr:uid="{FE859FBA-8651-478F-8D62-B60363CAE1C0}"/>
    <cellStyle name="Note 14 3 3 2 2" xfId="49773" xr:uid="{E9CEB396-1320-4373-BF86-73835AB0ABA0}"/>
    <cellStyle name="Note 14 3 3 3" xfId="49774" xr:uid="{9828900A-FF66-4293-9839-94F317845346}"/>
    <cellStyle name="Note 14 3 4" xfId="49775" xr:uid="{10ACD096-404F-4F5F-8BEC-F046C6AAC826}"/>
    <cellStyle name="Note 14 3 4 2" xfId="49776" xr:uid="{C884E9B9-0259-4819-BD73-E79F48ADA983}"/>
    <cellStyle name="Note 14 3 5" xfId="49777" xr:uid="{3B396065-CE63-413B-B710-787266DDF86C}"/>
    <cellStyle name="Note 14 3 6" xfId="49762" xr:uid="{92120A00-8129-447D-8C93-622C96BB8364}"/>
    <cellStyle name="Note 14 4" xfId="49778" xr:uid="{131250FA-CDBE-4988-A687-9EAB1FA0DD63}"/>
    <cellStyle name="Note 14 4 2" xfId="49779" xr:uid="{494283E3-538B-415D-8B22-4F96E88F289D}"/>
    <cellStyle name="Note 14 4 2 2" xfId="49780" xr:uid="{6510CAF7-0726-4664-9055-DE910CCDFD33}"/>
    <cellStyle name="Note 14 4 2 2 2" xfId="49781" xr:uid="{06C20991-98FB-41B8-A13B-3B38B21CBD04}"/>
    <cellStyle name="Note 14 4 2 3" xfId="49782" xr:uid="{5E811BFF-C7AE-4E8B-96AA-5418233908D1}"/>
    <cellStyle name="Note 14 4 3" xfId="49783" xr:uid="{50C317DB-7485-4ADC-883B-3382C0AF65A6}"/>
    <cellStyle name="Note 14 4 3 2" xfId="49784" xr:uid="{4752D954-A418-4FF4-A998-91B9FEE215ED}"/>
    <cellStyle name="Note 14 4 4" xfId="49785" xr:uid="{CBE77CEB-8FE4-4482-B1EC-772593DBE487}"/>
    <cellStyle name="Note 14 5" xfId="49786" xr:uid="{9AD6CA7B-2486-46B2-8BD4-1B47E1FA0231}"/>
    <cellStyle name="Note 14 5 2" xfId="49787" xr:uid="{3328DB3B-539F-442C-A85A-1DAC15E985DB}"/>
    <cellStyle name="Note 14 5 2 2" xfId="49788" xr:uid="{92D112C1-0E32-4FB1-813F-214DA8F67434}"/>
    <cellStyle name="Note 14 5 3" xfId="49789" xr:uid="{7ABBC7E2-D8D6-468E-90BD-5D8FBDAA6C4F}"/>
    <cellStyle name="Note 14 6" xfId="49790" xr:uid="{EB78B44E-24A0-4FF7-99B6-DA4E8ADDB313}"/>
    <cellStyle name="Note 14 6 2" xfId="49791" xr:uid="{4F2F1804-798E-4EF6-B9C4-0A0FF0FDBBE3}"/>
    <cellStyle name="Note 14 7" xfId="49792" xr:uid="{6A2B4600-501B-42AD-9D71-8BB05224D358}"/>
    <cellStyle name="Note 14 8" xfId="49759" xr:uid="{04627C26-5234-487E-99C3-1B8E7C30C387}"/>
    <cellStyle name="Note 15" xfId="748" xr:uid="{E115E0C4-573D-480B-88FD-3C688D2A5F7D}"/>
    <cellStyle name="Note 15 2" xfId="749" xr:uid="{15F1B777-30B4-407F-AC56-6E7D22D5DD83}"/>
    <cellStyle name="Note 15 2 2" xfId="750" xr:uid="{F8989FB6-FBB0-49E6-B507-E71761C38128}"/>
    <cellStyle name="Note 15 2 2 2" xfId="49795" xr:uid="{79B71E7A-D34E-4251-A761-690737618623}"/>
    <cellStyle name="Note 15 2 3" xfId="1513" xr:uid="{34DCEB07-862F-4590-AC4E-141FCE8E8DCC}"/>
    <cellStyle name="Note 15 2 4" xfId="49794" xr:uid="{871197DB-1136-45FA-BDE1-A47201F51944}"/>
    <cellStyle name="Note 15 3" xfId="1512" xr:uid="{ECA58CDE-E261-4C5D-AA0E-42E0F6484458}"/>
    <cellStyle name="Note 15 3 2" xfId="49797" xr:uid="{F532152C-5EF2-4121-BDB2-F533E3E31270}"/>
    <cellStyle name="Note 15 3 2 2" xfId="49798" xr:uid="{987F1DB1-5D0A-4A78-8876-642013AE6CB9}"/>
    <cellStyle name="Note 15 3 2 2 2" xfId="49799" xr:uid="{A667676F-5DE4-4D0D-A89E-7159C1796E12}"/>
    <cellStyle name="Note 15 3 2 2 2 2" xfId="49800" xr:uid="{D420C956-C43C-4CBE-AA4F-E77EF84EE77F}"/>
    <cellStyle name="Note 15 3 2 2 3" xfId="49801" xr:uid="{8CD14512-61F7-4964-BE7A-5655FAF6105E}"/>
    <cellStyle name="Note 15 3 2 3" xfId="49802" xr:uid="{BB4F430F-E7C2-46AA-9DB4-908BD442C12A}"/>
    <cellStyle name="Note 15 3 2 3 2" xfId="49803" xr:uid="{86001CC6-AEAA-4198-BFB5-C028793FFDD5}"/>
    <cellStyle name="Note 15 3 2 4" xfId="49804" xr:uid="{C3485FA5-444C-4728-84EA-061D2D7620DD}"/>
    <cellStyle name="Note 15 3 3" xfId="49805" xr:uid="{6E7E318D-02DB-4E0F-8EE3-B7BBFF96A2C2}"/>
    <cellStyle name="Note 15 3 3 2" xfId="49806" xr:uid="{E88EC182-9BD6-4C99-A5CB-BE43022B8668}"/>
    <cellStyle name="Note 15 3 3 2 2" xfId="49807" xr:uid="{CB5AADF1-F7BA-4E94-B976-E78D583E5ACF}"/>
    <cellStyle name="Note 15 3 3 3" xfId="49808" xr:uid="{E804B581-FE84-4B61-A366-7A5453E8C6EB}"/>
    <cellStyle name="Note 15 3 4" xfId="49809" xr:uid="{2DB384FB-1CFD-44E5-B543-AD398AFAC17C}"/>
    <cellStyle name="Note 15 3 4 2" xfId="49810" xr:uid="{A324F4B0-263C-4B67-9CBF-05C26E3BA58D}"/>
    <cellStyle name="Note 15 3 5" xfId="49811" xr:uid="{D50DC1BF-0DAE-458A-96C1-2F1428B699B4}"/>
    <cellStyle name="Note 15 3 6" xfId="49796" xr:uid="{CC6041C4-E82D-4CCF-90A5-008BFD2C662A}"/>
    <cellStyle name="Note 15 4" xfId="49812" xr:uid="{C0DB39D8-F5C9-47F5-A8F9-F03A80E3D2DB}"/>
    <cellStyle name="Note 15 4 2" xfId="49813" xr:uid="{9276C0FE-540D-49FB-8E5B-3EEA1FAD1321}"/>
    <cellStyle name="Note 15 4 2 2" xfId="49814" xr:uid="{943345E2-98A6-48ED-9256-5E10A6C9C391}"/>
    <cellStyle name="Note 15 4 2 2 2" xfId="49815" xr:uid="{0C564EEB-1372-444A-ABFE-8C00C899FCB7}"/>
    <cellStyle name="Note 15 4 2 3" xfId="49816" xr:uid="{53BDAC1D-3F7A-45FA-B6A0-534A59250BAF}"/>
    <cellStyle name="Note 15 4 3" xfId="49817" xr:uid="{67DE30A5-1294-4CA7-AD95-9BA4EC5A681E}"/>
    <cellStyle name="Note 15 4 3 2" xfId="49818" xr:uid="{28166F8F-B8D6-4512-8D86-9B7DCA79E555}"/>
    <cellStyle name="Note 15 4 4" xfId="49819" xr:uid="{07A6A5D8-51E7-4B04-9393-CF3391982296}"/>
    <cellStyle name="Note 15 5" xfId="49820" xr:uid="{A75BA7BA-8FBB-42A0-AD54-25F31AA61271}"/>
    <cellStyle name="Note 15 5 2" xfId="49821" xr:uid="{13165514-CE96-4AE0-81B6-C25B5A060717}"/>
    <cellStyle name="Note 15 5 2 2" xfId="49822" xr:uid="{423FC3C6-9E39-4843-B636-DD81B4BFD8A6}"/>
    <cellStyle name="Note 15 5 3" xfId="49823" xr:uid="{BB266BA2-FE75-4AD7-A0BB-FECCBBA241A4}"/>
    <cellStyle name="Note 15 6" xfId="49824" xr:uid="{D3FE2DE6-6E9D-4E97-B8F6-D495CFF4E189}"/>
    <cellStyle name="Note 15 6 2" xfId="49825" xr:uid="{64898EE8-27A4-4DC0-8A09-9BADDD68DEFD}"/>
    <cellStyle name="Note 15 7" xfId="49826" xr:uid="{28EA0882-06EE-4028-8C49-027A35CBAFD2}"/>
    <cellStyle name="Note 15 8" xfId="49793" xr:uid="{03703F82-B230-411C-B830-CDF2DFF0394F}"/>
    <cellStyle name="Note 16" xfId="751" xr:uid="{E778DFC0-D1A8-4637-9B26-4CECADD62426}"/>
    <cellStyle name="Note 16 2" xfId="752" xr:uid="{F0BFE45C-0059-4B4F-B534-59F29D1E20DA}"/>
    <cellStyle name="Note 16 2 2" xfId="753" xr:uid="{1CE065B5-5ED5-4AF2-82BC-4E76E079EB7F}"/>
    <cellStyle name="Note 16 2 2 2" xfId="49829" xr:uid="{240C9951-DB17-44EB-AE25-A0D7756F4EDE}"/>
    <cellStyle name="Note 16 2 3" xfId="1389" xr:uid="{D5F89814-41C4-4698-8234-7E38F1F0D735}"/>
    <cellStyle name="Note 16 2 4" xfId="49828" xr:uid="{B1B76538-6BD9-41A3-841A-78D1122F9100}"/>
    <cellStyle name="Note 16 3" xfId="1460" xr:uid="{AE59EFA0-FC40-4B1D-BCC8-03B3FEA78EC5}"/>
    <cellStyle name="Note 16 3 2" xfId="49831" xr:uid="{C14D89F7-3BF1-46F1-BA65-A583A39B8890}"/>
    <cellStyle name="Note 16 3 2 2" xfId="49832" xr:uid="{3F5B28A0-26C9-4A46-B5F2-71EA349CDE36}"/>
    <cellStyle name="Note 16 3 2 2 2" xfId="49833" xr:uid="{76B6AD1E-B516-488C-BBD4-72CA83859D54}"/>
    <cellStyle name="Note 16 3 2 2 2 2" xfId="49834" xr:uid="{77C9E597-0C35-474D-BBD0-B8D0D2790527}"/>
    <cellStyle name="Note 16 3 2 2 3" xfId="49835" xr:uid="{FED5A9E7-B383-4A9B-8C8F-EE60695F8BF4}"/>
    <cellStyle name="Note 16 3 2 3" xfId="49836" xr:uid="{20A7F678-9996-416C-B0B4-E46294846214}"/>
    <cellStyle name="Note 16 3 2 3 2" xfId="49837" xr:uid="{6637D7C0-1CD2-4D78-9360-17D4F0B3E3AA}"/>
    <cellStyle name="Note 16 3 2 4" xfId="49838" xr:uid="{32B58E6A-A4FC-4334-A300-0776C126ABBB}"/>
    <cellStyle name="Note 16 3 3" xfId="49839" xr:uid="{352527CF-308F-4CB7-A13A-A2768C8EE607}"/>
    <cellStyle name="Note 16 3 3 2" xfId="49840" xr:uid="{8D13E673-9DA2-4386-9DD6-D40115D6315F}"/>
    <cellStyle name="Note 16 3 3 2 2" xfId="49841" xr:uid="{34F7A3A9-C362-49F6-8971-887D5424D35C}"/>
    <cellStyle name="Note 16 3 3 3" xfId="49842" xr:uid="{A96A8F17-1123-4889-B67C-ABB805BBE223}"/>
    <cellStyle name="Note 16 3 4" xfId="49843" xr:uid="{AF2D3C54-FF25-4CCC-9572-378F85CDAC3E}"/>
    <cellStyle name="Note 16 3 4 2" xfId="49844" xr:uid="{4B41244F-9154-4EE7-A64C-9869581673D8}"/>
    <cellStyle name="Note 16 3 5" xfId="49845" xr:uid="{F8177020-C5AA-4914-A712-F6F7D0630C94}"/>
    <cellStyle name="Note 16 3 6" xfId="49830" xr:uid="{DB7328F7-A00A-4AFA-A1E5-506B1C441E0A}"/>
    <cellStyle name="Note 16 4" xfId="49846" xr:uid="{42C1BBC2-B2C4-48C1-90A2-EA7E784900F8}"/>
    <cellStyle name="Note 16 4 2" xfId="49847" xr:uid="{E020DC37-5E44-4360-8806-AC4F4E962699}"/>
    <cellStyle name="Note 16 4 2 2" xfId="49848" xr:uid="{7B0837BD-D1DF-41BA-A341-99E665E644C7}"/>
    <cellStyle name="Note 16 4 2 2 2" xfId="49849" xr:uid="{4A6BD770-E945-4F21-8C14-4DFE35FA7669}"/>
    <cellStyle name="Note 16 4 2 3" xfId="49850" xr:uid="{C088F146-E86A-436E-809E-341B58F7A327}"/>
    <cellStyle name="Note 16 4 3" xfId="49851" xr:uid="{76958CBA-DE54-450F-B32E-80ED4A04252B}"/>
    <cellStyle name="Note 16 4 3 2" xfId="49852" xr:uid="{F5D94DDB-0CF8-4134-8B94-093DE27F2147}"/>
    <cellStyle name="Note 16 4 4" xfId="49853" xr:uid="{571D27A1-7A95-4F20-A484-F664344CE7F5}"/>
    <cellStyle name="Note 16 5" xfId="49854" xr:uid="{54451A84-9E17-4506-A6B9-C8E1FEE2DC89}"/>
    <cellStyle name="Note 16 5 2" xfId="49855" xr:uid="{49EB4F9C-06A9-4B6A-A24A-F4A7977868EF}"/>
    <cellStyle name="Note 16 5 2 2" xfId="49856" xr:uid="{1F8DEC17-5414-49DB-9118-467E8C103DA8}"/>
    <cellStyle name="Note 16 5 3" xfId="49857" xr:uid="{7843B8E4-D859-4329-A5FA-249D6EAFFDD8}"/>
    <cellStyle name="Note 16 6" xfId="49858" xr:uid="{CA8DDA18-8999-45BF-A793-6DF8403004E0}"/>
    <cellStyle name="Note 16 6 2" xfId="49859" xr:uid="{4C8FDC85-9781-4654-BE04-285C23BD69BD}"/>
    <cellStyle name="Note 16 7" xfId="49860" xr:uid="{0A677374-05A3-45F7-9496-8B783D7F00C3}"/>
    <cellStyle name="Note 16 8" xfId="49827" xr:uid="{4407798B-5C32-4D37-B760-9F808A246EFA}"/>
    <cellStyle name="Note 17" xfId="754" xr:uid="{DA27E014-543A-4DF6-A88B-A8F4CF9A6E50}"/>
    <cellStyle name="Note 17 2" xfId="755" xr:uid="{29204934-6D81-4344-8696-A08F83B139BA}"/>
    <cellStyle name="Note 17 2 2" xfId="49863" xr:uid="{BFF3D3F5-B52F-49B6-89FA-B288B70F1D8C}"/>
    <cellStyle name="Note 17 2 2 2" xfId="49864" xr:uid="{4F839188-867D-4C2F-863B-BD021D033D27}"/>
    <cellStyle name="Note 17 2 2 2 2" xfId="49865" xr:uid="{F021F3E8-5EB4-457F-A845-55CAFDEF2BFC}"/>
    <cellStyle name="Note 17 2 2 2 2 2" xfId="49866" xr:uid="{FD6AC148-A56C-47DF-83E5-8CC79174BD6A}"/>
    <cellStyle name="Note 17 2 2 2 2 2 2" xfId="49867" xr:uid="{3F81EFBF-150D-4513-9166-54C0717F0B68}"/>
    <cellStyle name="Note 17 2 2 2 2 3" xfId="49868" xr:uid="{3C6FC327-31B7-417D-A818-98313D955A05}"/>
    <cellStyle name="Note 17 2 2 2 3" xfId="49869" xr:uid="{C2E93FCF-DA7A-441E-99F9-DB5D8C601C06}"/>
    <cellStyle name="Note 17 2 2 2 3 2" xfId="49870" xr:uid="{F474677A-A42C-41CA-A77E-CA34289F2925}"/>
    <cellStyle name="Note 17 2 2 2 4" xfId="49871" xr:uid="{A53A35D6-8DDC-48FD-9883-077E47C0B533}"/>
    <cellStyle name="Note 17 2 2 3" xfId="49872" xr:uid="{549DC223-1F66-4CA0-B1DA-41EBA0F2A7A0}"/>
    <cellStyle name="Note 17 2 2 3 2" xfId="49873" xr:uid="{A362E42A-DAA6-435B-9FE5-DD6AB4E0350C}"/>
    <cellStyle name="Note 17 2 2 3 2 2" xfId="49874" xr:uid="{3BAA854B-8119-4AE4-B322-1F2C292BA97D}"/>
    <cellStyle name="Note 17 2 2 3 3" xfId="49875" xr:uid="{3C4D0EBC-BC3B-4B7B-9F5E-914F9777F00B}"/>
    <cellStyle name="Note 17 2 2 4" xfId="49876" xr:uid="{CD108C74-BBBD-41F3-BB7D-2474AAA6DF40}"/>
    <cellStyle name="Note 17 2 2 4 2" xfId="49877" xr:uid="{6CA9095E-1123-490D-BA3E-286DA80E6475}"/>
    <cellStyle name="Note 17 2 2 5" xfId="49878" xr:uid="{C90A331F-99AC-4D9A-BB1F-82952E938686}"/>
    <cellStyle name="Note 17 2 3" xfId="49879" xr:uid="{BE809BED-46AB-43BB-82B7-2AE3D003441B}"/>
    <cellStyle name="Note 17 2 3 2" xfId="49880" xr:uid="{CA9C75B2-95BA-45A7-B0A8-AD5CA2E5C975}"/>
    <cellStyle name="Note 17 2 3 2 2" xfId="49881" xr:uid="{BAF83F1E-3E6A-47AF-89F2-69D9969C2CC1}"/>
    <cellStyle name="Note 17 2 3 2 2 2" xfId="49882" xr:uid="{2CC4009A-FA21-42C3-A861-AEE4AC3E2B87}"/>
    <cellStyle name="Note 17 2 3 2 3" xfId="49883" xr:uid="{86F1DC55-184F-458D-9B3C-F8919BC7A9CB}"/>
    <cellStyle name="Note 17 2 3 3" xfId="49884" xr:uid="{DDA2D155-6863-4300-86A0-3685CFD7E2B2}"/>
    <cellStyle name="Note 17 2 3 3 2" xfId="49885" xr:uid="{BB8AF508-887E-4328-B7C6-B06457890311}"/>
    <cellStyle name="Note 17 2 3 4" xfId="49886" xr:uid="{81E55890-400A-49C4-A6B8-249F0FE3503C}"/>
    <cellStyle name="Note 17 2 4" xfId="49887" xr:uid="{5ECF3DAC-673C-4FCE-A118-79A647B95903}"/>
    <cellStyle name="Note 17 2 4 2" xfId="49888" xr:uid="{E9723804-0841-4DF1-B6E1-FBAAC89F8644}"/>
    <cellStyle name="Note 17 2 4 2 2" xfId="49889" xr:uid="{CE17205B-2240-43BF-B9F9-F2A20031C857}"/>
    <cellStyle name="Note 17 2 4 3" xfId="49890" xr:uid="{20E863F0-5F81-4AD4-86C7-A20BB6D4D818}"/>
    <cellStyle name="Note 17 2 5" xfId="49891" xr:uid="{D94B86E1-E510-4329-8658-99779E9E07D5}"/>
    <cellStyle name="Note 17 2 5 2" xfId="49892" xr:uid="{F7709F32-9B2C-4378-8636-1A697F617401}"/>
    <cellStyle name="Note 17 2 6" xfId="49893" xr:uid="{D7AEC05C-A668-451C-AC86-EE6EB849A83B}"/>
    <cellStyle name="Note 17 2 7" xfId="49862" xr:uid="{D4F147B9-B127-4CA8-81F8-30A84495903C}"/>
    <cellStyle name="Note 17 3" xfId="1372" xr:uid="{694D9403-2E94-4157-BC74-B57362CD2BBA}"/>
    <cellStyle name="Note 17 3 2" xfId="49895" xr:uid="{C1AE7BA1-C212-4FAA-870D-4E3205168F2C}"/>
    <cellStyle name="Note 17 3 2 2" xfId="49896" xr:uid="{8B5FFA84-820A-41C6-924F-CB37242848D6}"/>
    <cellStyle name="Note 17 3 2 2 2" xfId="49897" xr:uid="{596A4C98-5B48-4367-8359-01126D79D107}"/>
    <cellStyle name="Note 17 3 2 2 2 2" xfId="49898" xr:uid="{0B1081A5-50A6-44D4-ADA2-2C417258F2DD}"/>
    <cellStyle name="Note 17 3 2 2 3" xfId="49899" xr:uid="{8A0F4AD6-1193-4090-BF24-F17B8AB87AED}"/>
    <cellStyle name="Note 17 3 2 3" xfId="49900" xr:uid="{67C472A2-FD1B-44AD-A8A3-121C5B83DED2}"/>
    <cellStyle name="Note 17 3 2 3 2" xfId="49901" xr:uid="{CE40C634-FF62-44B4-8C9C-2B3634BEF58F}"/>
    <cellStyle name="Note 17 3 2 4" xfId="49902" xr:uid="{D610F796-E3B4-4BC3-96FA-A279DCD676E1}"/>
    <cellStyle name="Note 17 3 3" xfId="49903" xr:uid="{B690739D-5414-4DAE-80FF-7924806D9FB1}"/>
    <cellStyle name="Note 17 3 3 2" xfId="49904" xr:uid="{88A5FADE-F35D-4AFF-A830-417FD4FE8DDA}"/>
    <cellStyle name="Note 17 3 3 2 2" xfId="49905" xr:uid="{86056AB9-87D6-4CEC-846F-A39362C92BC5}"/>
    <cellStyle name="Note 17 3 3 3" xfId="49906" xr:uid="{6CC8F8D7-5F74-42BE-86A3-40EB6C02A27A}"/>
    <cellStyle name="Note 17 3 4" xfId="49907" xr:uid="{9BD274FF-6C60-4ED2-9AEA-EACF19B6097B}"/>
    <cellStyle name="Note 17 3 4 2" xfId="49908" xr:uid="{2C54286B-96CF-4F7B-A3A3-57BFF30FC008}"/>
    <cellStyle name="Note 17 3 5" xfId="49909" xr:uid="{D313E0D6-AF8F-4801-8240-8BF6DBC9694D}"/>
    <cellStyle name="Note 17 3 6" xfId="49894" xr:uid="{E652B1C3-A025-4550-B6DA-DD92EC52CC7F}"/>
    <cellStyle name="Note 17 4" xfId="49910" xr:uid="{A6CB3BD1-EA54-4FE0-95AE-037776EDE5EA}"/>
    <cellStyle name="Note 17 4 2" xfId="49911" xr:uid="{3A85F88F-83CA-414D-AFF6-00947A67E1C0}"/>
    <cellStyle name="Note 17 4 2 2" xfId="49912" xr:uid="{E39FE808-EADE-45E9-BF4C-0CA29DC92EB9}"/>
    <cellStyle name="Note 17 4 2 2 2" xfId="49913" xr:uid="{FEB6CF87-7FC0-4481-A434-40C4C9CB11CE}"/>
    <cellStyle name="Note 17 4 2 3" xfId="49914" xr:uid="{BD3D6F86-EB42-400F-8013-6BAA0A271EF9}"/>
    <cellStyle name="Note 17 4 3" xfId="49915" xr:uid="{6227AB1D-48DB-40F3-8819-27FCEF0E303D}"/>
    <cellStyle name="Note 17 4 3 2" xfId="49916" xr:uid="{C0D13C56-2C3A-45A5-940E-16795504A7EB}"/>
    <cellStyle name="Note 17 4 4" xfId="49917" xr:uid="{57435AC1-34CC-4ED0-9FEF-1D099931E0D5}"/>
    <cellStyle name="Note 17 5" xfId="49918" xr:uid="{7AFBF002-015E-4C29-B601-2B2546EBF3F8}"/>
    <cellStyle name="Note 17 5 2" xfId="49919" xr:uid="{D487A344-5AFB-4B94-B490-86670E51E464}"/>
    <cellStyle name="Note 17 5 2 2" xfId="49920" xr:uid="{F3A14094-ADD5-4F91-863C-85B7A2F3BCDC}"/>
    <cellStyle name="Note 17 5 3" xfId="49921" xr:uid="{D9412B7A-C533-426E-9777-98D97E6ABFEA}"/>
    <cellStyle name="Note 17 6" xfId="49922" xr:uid="{CCFA44EE-5771-4C1A-96C5-55F2F1BD731F}"/>
    <cellStyle name="Note 17 6 2" xfId="49923" xr:uid="{B1BAD499-7985-4980-98B4-B2D347B624F9}"/>
    <cellStyle name="Note 17 7" xfId="49924" xr:uid="{B2D8A487-5F6A-483A-887E-2B171AC6F1FE}"/>
    <cellStyle name="Note 17 8" xfId="49861" xr:uid="{ECE0B5DC-C2E4-40A3-AE9C-71B98C7C3466}"/>
    <cellStyle name="Note 18" xfId="250" xr:uid="{11D72852-F0FD-48FC-BD65-60DC42CDF27F}"/>
    <cellStyle name="Note 18 2" xfId="49926" xr:uid="{89223D9E-9CF4-44BF-8E94-A9A13EEF668B}"/>
    <cellStyle name="Note 18 2 2" xfId="49927" xr:uid="{2A4CDBF5-B0CF-4414-B45F-ABF5E8311756}"/>
    <cellStyle name="Note 18 2 2 2" xfId="49928" xr:uid="{F46338B4-C477-4D14-808A-D45F2EF3C711}"/>
    <cellStyle name="Note 18 2 2 2 2" xfId="49929" xr:uid="{E5FADC2F-9F99-4FAF-BC1B-95D797478621}"/>
    <cellStyle name="Note 18 2 2 2 2 2" xfId="49930" xr:uid="{1F0EBBE5-3184-46FB-98D5-560D4E4B2682}"/>
    <cellStyle name="Note 18 2 2 2 3" xfId="49931" xr:uid="{9E48DF78-BCB6-421F-BCD8-E7B3308D55AD}"/>
    <cellStyle name="Note 18 2 2 3" xfId="49932" xr:uid="{195FC339-A993-45C1-86A3-37CA30E6FC17}"/>
    <cellStyle name="Note 18 2 2 3 2" xfId="49933" xr:uid="{01A60826-F438-45D4-BC87-A2A91DC8D2E9}"/>
    <cellStyle name="Note 18 2 2 4" xfId="49934" xr:uid="{DCDEF564-9D79-4C66-8F51-024D2DB9B68E}"/>
    <cellStyle name="Note 18 2 3" xfId="49935" xr:uid="{36D0D9C3-A3CC-443F-83B5-275F3CC0DB20}"/>
    <cellStyle name="Note 18 2 3 2" xfId="49936" xr:uid="{D37C3681-D411-442D-9E5E-392E51EB95AA}"/>
    <cellStyle name="Note 18 2 3 2 2" xfId="49937" xr:uid="{A76662B3-B632-4AD9-A734-708ABE59A4C5}"/>
    <cellStyle name="Note 18 2 3 3" xfId="49938" xr:uid="{FF94F96C-F2F4-4A7C-BD69-C944BF70D4DB}"/>
    <cellStyle name="Note 18 2 4" xfId="49939" xr:uid="{07805AB6-1B5E-4366-B9E7-BD61C5688E71}"/>
    <cellStyle name="Note 18 2 4 2" xfId="49940" xr:uid="{4BC0D5CB-ED92-44B7-B7AA-61B5C541AE8C}"/>
    <cellStyle name="Note 18 2 5" xfId="49941" xr:uid="{1A631A93-E847-4FF5-80B5-737812E699A9}"/>
    <cellStyle name="Note 18 3" xfId="49942" xr:uid="{3C233F08-941D-48FA-BC4C-DF17106D6EC0}"/>
    <cellStyle name="Note 18 3 2" xfId="49943" xr:uid="{693B4BDB-3D4E-47BD-AD60-19FAB665348A}"/>
    <cellStyle name="Note 18 3 2 2" xfId="49944" xr:uid="{4B3714A0-07CD-4144-8A9A-505DC868AB04}"/>
    <cellStyle name="Note 18 3 2 2 2" xfId="49945" xr:uid="{945F1444-3564-4CAB-9B92-A97500C68689}"/>
    <cellStyle name="Note 18 3 2 3" xfId="49946" xr:uid="{29C7A41A-00B1-4351-8138-2A3CF8E21706}"/>
    <cellStyle name="Note 18 3 3" xfId="49947" xr:uid="{A6C07536-9F11-4209-BE50-041372E262D2}"/>
    <cellStyle name="Note 18 3 3 2" xfId="49948" xr:uid="{0C1A2CEF-0FB6-4C42-9E12-34C8B46B3519}"/>
    <cellStyle name="Note 18 3 4" xfId="49949" xr:uid="{DDFA106C-4D3B-4376-958A-CF761F3B35C9}"/>
    <cellStyle name="Note 18 4" xfId="49950" xr:uid="{6B85613F-B1DF-4245-AD98-1DCBAFA43D2F}"/>
    <cellStyle name="Note 18 4 2" xfId="49951" xr:uid="{664EBF94-1CAC-4F0B-AFE8-7513EAAC9E5C}"/>
    <cellStyle name="Note 18 4 2 2" xfId="49952" xr:uid="{F9B8C470-01D0-468D-A7CC-91C1BF603B03}"/>
    <cellStyle name="Note 18 4 3" xfId="49953" xr:uid="{5DDDA25C-7DDD-49BD-9DBF-2314207D7999}"/>
    <cellStyle name="Note 18 5" xfId="49954" xr:uid="{863C70EB-B2DA-4D70-A00D-149E9324A0BC}"/>
    <cellStyle name="Note 18 5 2" xfId="49955" xr:uid="{A0FE7510-1DF0-4A61-AA91-C39E44269B9B}"/>
    <cellStyle name="Note 18 6" xfId="49956" xr:uid="{5CBC5FF1-456D-46D2-98AB-C02532DC3ABD}"/>
    <cellStyle name="Note 18 7" xfId="49925" xr:uid="{4C267157-DF9B-48F4-BAF9-0362DC7B94E0}"/>
    <cellStyle name="Note 19" xfId="49957" xr:uid="{26F267EF-980F-424F-81FE-6A5FDE85CB8D}"/>
    <cellStyle name="Note 19 2" xfId="49958" xr:uid="{B2EE5305-FFB5-4A71-899A-434B63B789DF}"/>
    <cellStyle name="Note 19 2 2" xfId="49959" xr:uid="{A87511FC-9D49-400D-A120-DDB2E4418D97}"/>
    <cellStyle name="Note 19 2 2 2" xfId="49960" xr:uid="{582B06CC-B806-4DF5-8291-19DA5DDB3C58}"/>
    <cellStyle name="Note 19 2 2 2 2" xfId="49961" xr:uid="{ADE7D00B-23F7-4A6A-A27A-28F95B1CCC48}"/>
    <cellStyle name="Note 19 2 2 2 2 2" xfId="49962" xr:uid="{D1492DEE-27FA-4201-9462-FD3E99ACF96E}"/>
    <cellStyle name="Note 19 2 2 2 3" xfId="49963" xr:uid="{49DBF5A7-B7BE-4476-A0CC-1F0B376C5E8F}"/>
    <cellStyle name="Note 19 2 2 3" xfId="49964" xr:uid="{CF4F1FA8-1086-473C-A4C3-65D336A9BB7B}"/>
    <cellStyle name="Note 19 2 2 3 2" xfId="49965" xr:uid="{B40B9BDD-4F4C-4070-B092-78440790AADB}"/>
    <cellStyle name="Note 19 2 2 4" xfId="49966" xr:uid="{CF36BCEB-6F40-4E6B-AF3B-A3B00F023367}"/>
    <cellStyle name="Note 19 2 3" xfId="49967" xr:uid="{E8CA35EE-24D9-47B5-93F3-A3C5FC73679D}"/>
    <cellStyle name="Note 19 2 3 2" xfId="49968" xr:uid="{EE2FE8BE-47BC-4E91-8886-B7B78859911B}"/>
    <cellStyle name="Note 19 2 3 2 2" xfId="49969" xr:uid="{2DF721EC-6112-4FC0-9DE8-87D07A5FEEDB}"/>
    <cellStyle name="Note 19 2 3 3" xfId="49970" xr:uid="{5D64CBF4-9D0E-404A-94D4-1DABEB84E597}"/>
    <cellStyle name="Note 19 2 4" xfId="49971" xr:uid="{65F584C8-BF29-4DF3-AA02-BD7481298AD8}"/>
    <cellStyle name="Note 19 2 4 2" xfId="49972" xr:uid="{1309BFAB-38B1-4624-A6A1-C2CC1DFC9CFB}"/>
    <cellStyle name="Note 19 2 5" xfId="49973" xr:uid="{35D2B39F-48F2-43FE-9A2A-36F6FC1B6A71}"/>
    <cellStyle name="Note 19 3" xfId="49974" xr:uid="{8B867C52-EB2F-48AF-85A1-54695E12D21A}"/>
    <cellStyle name="Note 19 3 2" xfId="49975" xr:uid="{F107D3A8-3616-460D-86A3-9E2868C84944}"/>
    <cellStyle name="Note 19 3 2 2" xfId="49976" xr:uid="{175B0EB4-D3FF-4F2B-9088-FB2ADFCC749B}"/>
    <cellStyle name="Note 19 3 2 2 2" xfId="49977" xr:uid="{BC1E6978-A861-47F9-B137-82DD1984572B}"/>
    <cellStyle name="Note 19 3 2 3" xfId="49978" xr:uid="{55326538-F49C-4D4D-97E4-5F8275567A1E}"/>
    <cellStyle name="Note 19 3 3" xfId="49979" xr:uid="{ABA82A9F-AA58-49AB-83C4-C0A4F862627D}"/>
    <cellStyle name="Note 19 3 3 2" xfId="49980" xr:uid="{3FF34A93-E629-4574-B044-C0F105650AE8}"/>
    <cellStyle name="Note 19 3 4" xfId="49981" xr:uid="{FC2BE843-22A2-44E9-AF06-62210F192693}"/>
    <cellStyle name="Note 19 4" xfId="49982" xr:uid="{DA405479-D7D9-49F9-902E-A48152812535}"/>
    <cellStyle name="Note 19 4 2" xfId="49983" xr:uid="{A55B5A03-8C5C-4D03-8B56-DE1199106C11}"/>
    <cellStyle name="Note 19 4 2 2" xfId="49984" xr:uid="{C8D9F4BC-0A6A-4935-A6DD-20A67E8E0496}"/>
    <cellStyle name="Note 19 4 3" xfId="49985" xr:uid="{CB598AB3-8A75-40AB-A6AA-8234BD576B27}"/>
    <cellStyle name="Note 19 5" xfId="49986" xr:uid="{47A4A9E0-A45E-4FBC-A70F-20BD46817320}"/>
    <cellStyle name="Note 19 5 2" xfId="49987" xr:uid="{FB71FB13-C0E5-4407-8C8F-329C080C16CC}"/>
    <cellStyle name="Note 19 6" xfId="49988" xr:uid="{59DEEA21-F32A-48F8-8814-9FC1B4841569}"/>
    <cellStyle name="Note 2" xfId="83" xr:uid="{7BD23730-5851-41DA-995F-245DDE18F81A}"/>
    <cellStyle name="Note 2 10" xfId="49990" xr:uid="{238C414C-E390-4186-A7EB-053DD3925FA3}"/>
    <cellStyle name="Note 2 11" xfId="49991" xr:uid="{B7E408C9-589C-43F6-845B-2F5089943967}"/>
    <cellStyle name="Note 2 12" xfId="49992" xr:uid="{439C59CE-06E0-44C1-BC90-16CDFC4137EE}"/>
    <cellStyle name="Note 2 12 2" xfId="49993" xr:uid="{2729AEC6-12F9-463D-8C4F-0610F761DD17}"/>
    <cellStyle name="Note 2 12 2 2" xfId="49994" xr:uid="{59E03DC1-6833-4012-AD5F-B59D58250C3F}"/>
    <cellStyle name="Note 2 12 2 2 2" xfId="49995" xr:uid="{6CA561AB-63BD-4744-B6E5-7DACC9B63C2E}"/>
    <cellStyle name="Note 2 12 2 2 2 2" xfId="49996" xr:uid="{17450FC5-6897-411E-8E4A-AD4605979BA3}"/>
    <cellStyle name="Note 2 12 2 2 3" xfId="49997" xr:uid="{B0E2D08C-FBEA-45E5-AEFF-0014B3ADAC05}"/>
    <cellStyle name="Note 2 12 2 3" xfId="49998" xr:uid="{3DD7B17F-56DD-418A-ADD3-217ED0575930}"/>
    <cellStyle name="Note 2 12 2 3 2" xfId="49999" xr:uid="{767D66B1-C249-4554-8712-48148D254BE3}"/>
    <cellStyle name="Note 2 12 2 4" xfId="50000" xr:uid="{40642DC8-F9A2-4853-881E-15BF069C7EF7}"/>
    <cellStyle name="Note 2 12 3" xfId="50001" xr:uid="{2C9A1068-BC57-4BC6-9C28-9101E179F866}"/>
    <cellStyle name="Note 2 12 3 2" xfId="50002" xr:uid="{3BD37087-7518-4303-A0EE-F3ACE94AD5CD}"/>
    <cellStyle name="Note 2 12 3 2 2" xfId="50003" xr:uid="{729E0C25-BAE1-4E6A-8618-9F4C4DD61BC1}"/>
    <cellStyle name="Note 2 12 3 3" xfId="50004" xr:uid="{3C9950B0-AB0E-4EB0-97E3-9EC82D928CB9}"/>
    <cellStyle name="Note 2 12 4" xfId="50005" xr:uid="{FBCBFF51-E95C-4420-AEE7-AEA98FA3E637}"/>
    <cellStyle name="Note 2 12 4 2" xfId="50006" xr:uid="{1D92EF2B-B90A-4C9B-8038-5342702C7B66}"/>
    <cellStyle name="Note 2 12 5" xfId="50007" xr:uid="{280B6C7A-7464-4C5E-9D95-08DBEFE0F764}"/>
    <cellStyle name="Note 2 13" xfId="50008" xr:uid="{B8F5EBC6-AAD9-4207-A817-7D01F74DDCF7}"/>
    <cellStyle name="Note 2 13 2" xfId="50009" xr:uid="{29E01945-0683-4C65-A6EA-EFC04ADAEA1F}"/>
    <cellStyle name="Note 2 13 2 2" xfId="50010" xr:uid="{3CB5F527-E039-43E4-A22C-DCAD48082786}"/>
    <cellStyle name="Note 2 13 2 2 2" xfId="50011" xr:uid="{E3F019EB-22E7-4610-9669-64406ADD7A81}"/>
    <cellStyle name="Note 2 13 2 3" xfId="50012" xr:uid="{FA2554BD-5DBC-4DC8-8F05-684FF76C18BD}"/>
    <cellStyle name="Note 2 13 3" xfId="50013" xr:uid="{FCAEAF2E-3C48-4C46-822B-D3C62DE71759}"/>
    <cellStyle name="Note 2 13 3 2" xfId="50014" xr:uid="{570E9459-FC8C-4757-A981-7F6240B19A28}"/>
    <cellStyle name="Note 2 13 4" xfId="50015" xr:uid="{4C340066-C9A3-4881-8C3E-7D8D39D88AF3}"/>
    <cellStyle name="Note 2 14" xfId="50016" xr:uid="{90110921-9C38-4896-B856-11DF173D3918}"/>
    <cellStyle name="Note 2 14 2" xfId="50017" xr:uid="{5F6925E8-3EF3-4071-A16C-3CC89C3F702A}"/>
    <cellStyle name="Note 2 14 2 2" xfId="50018" xr:uid="{68D809B7-17B4-40C1-85CD-D564E249B28D}"/>
    <cellStyle name="Note 2 14 3" xfId="50019" xr:uid="{2484C84A-48F3-4041-9397-42C07FD9ED5C}"/>
    <cellStyle name="Note 2 15" xfId="50020" xr:uid="{94426E70-0A79-4F17-BF09-654D242F3495}"/>
    <cellStyle name="Note 2 15 2" xfId="50021" xr:uid="{8A52FAEC-13E2-40EC-8C0E-95CB8C784F40}"/>
    <cellStyle name="Note 2 16" xfId="50022" xr:uid="{B6F773C0-DCA2-40CA-AAA9-E6A42300B2EA}"/>
    <cellStyle name="Note 2 16 2" xfId="50023" xr:uid="{830DBE73-07A3-4156-A6B4-FB548C51572D}"/>
    <cellStyle name="Note 2 17" xfId="50024" xr:uid="{FCEDD524-0D8C-4265-A058-4368F54B097F}"/>
    <cellStyle name="Note 2 17 2" xfId="50025" xr:uid="{A7C9C86D-FA6C-45C8-A15C-24F5E189C27A}"/>
    <cellStyle name="Note 2 18" xfId="50026" xr:uid="{8B95DE16-385C-4900-8A13-E0663F8FF00B}"/>
    <cellStyle name="Note 2 19" xfId="49989" xr:uid="{6E3E10AB-52C3-43E7-84AC-8A691FB61E0F}"/>
    <cellStyle name="Note 2 2" xfId="336" xr:uid="{C8EE0CF0-8E5F-4A95-9651-B5C7BF25519D}"/>
    <cellStyle name="Note 2 2 2" xfId="353" xr:uid="{514EF45D-9B74-4581-9EC3-984647B03B74}"/>
    <cellStyle name="Note 2 2 2 2" xfId="758" xr:uid="{A43DBF4A-D7CE-4D85-A8F9-C8D8201E6707}"/>
    <cellStyle name="Note 2 2 2 2 2" xfId="50030" xr:uid="{1CE1DEE3-049D-464C-B332-56018A91368B}"/>
    <cellStyle name="Note 2 2 2 2 2 2" xfId="50031" xr:uid="{59551903-8561-4A1E-AEC6-2AF030B8D851}"/>
    <cellStyle name="Note 2 2 2 2 2 2 2" xfId="50032" xr:uid="{9E1A5F96-C842-42AB-992F-935C9BEF3509}"/>
    <cellStyle name="Note 2 2 2 2 2 2 2 2" xfId="50033" xr:uid="{43664FE2-4932-4E18-A744-0557311D4F29}"/>
    <cellStyle name="Note 2 2 2 2 2 2 3" xfId="50034" xr:uid="{D3DBBCE0-B157-46C9-B46E-EE38D0A98F33}"/>
    <cellStyle name="Note 2 2 2 2 2 3" xfId="50035" xr:uid="{15EA9ED8-B569-41EB-B54B-85B75CF66F38}"/>
    <cellStyle name="Note 2 2 2 2 2 3 2" xfId="50036" xr:uid="{2274EC54-31F9-49B8-99E1-9BDA4154BA41}"/>
    <cellStyle name="Note 2 2 2 2 2 4" xfId="50037" xr:uid="{8B960F80-57AA-4B5B-99BF-50BE46774525}"/>
    <cellStyle name="Note 2 2 2 2 3" xfId="50038" xr:uid="{FB925CF2-6557-434E-8D7D-414BD4BEFAC8}"/>
    <cellStyle name="Note 2 2 2 2 3 2" xfId="50039" xr:uid="{2DD5B76C-8E5E-4520-8CDA-3E989F5E053D}"/>
    <cellStyle name="Note 2 2 2 2 3 2 2" xfId="50040" xr:uid="{91E49ECE-3521-4C71-9B4B-AFC33658F636}"/>
    <cellStyle name="Note 2 2 2 2 3 3" xfId="50041" xr:uid="{B693CF8F-B6B7-4D79-B959-4075773EF715}"/>
    <cellStyle name="Note 2 2 2 2 4" xfId="50042" xr:uid="{BA0E594D-BE5D-4721-81EE-B368306861BF}"/>
    <cellStyle name="Note 2 2 2 2 4 2" xfId="50043" xr:uid="{40B28990-07A7-4D86-9D38-AAC491AB4C2F}"/>
    <cellStyle name="Note 2 2 2 2 5" xfId="50044" xr:uid="{5BEA4798-D3CD-4520-A694-71ABF58E7433}"/>
    <cellStyle name="Note 2 2 2 2 6" xfId="50029" xr:uid="{9C3AE41A-DECB-4029-BABA-34F249E7FBAC}"/>
    <cellStyle name="Note 2 2 2 3" xfId="50045" xr:uid="{28895AC2-00F4-450D-A5EF-83D9164CB6AA}"/>
    <cellStyle name="Note 2 2 2 3 2" xfId="50046" xr:uid="{E4AE79F6-B7A9-42A3-B441-87F0B3C18E26}"/>
    <cellStyle name="Note 2 2 2 3 2 2" xfId="50047" xr:uid="{17A65A79-AFBA-47B4-8EA8-5FA2BF9D28DF}"/>
    <cellStyle name="Note 2 2 2 3 2 2 2" xfId="50048" xr:uid="{17C68BFA-5C3B-48C1-B5FD-A1FE88136ED1}"/>
    <cellStyle name="Note 2 2 2 3 2 3" xfId="50049" xr:uid="{2F2A3D2F-7EA1-47B9-BA26-11041E1767E1}"/>
    <cellStyle name="Note 2 2 2 3 3" xfId="50050" xr:uid="{8E8CFA1B-EC14-4969-A832-3DC98C67AE57}"/>
    <cellStyle name="Note 2 2 2 3 3 2" xfId="50051" xr:uid="{27DB6DFB-57C7-4BDC-8F2B-F632AB2BFCCA}"/>
    <cellStyle name="Note 2 2 2 3 4" xfId="50052" xr:uid="{E64EEABC-F62F-4381-999E-F662E9DF1A30}"/>
    <cellStyle name="Note 2 2 2 4" xfId="50053" xr:uid="{DCB5B044-D358-4C61-A6A7-16F5869DD091}"/>
    <cellStyle name="Note 2 2 2 4 2" xfId="50054" xr:uid="{B0448FB5-91BF-49AC-9794-885C2FA235F4}"/>
    <cellStyle name="Note 2 2 2 4 2 2" xfId="50055" xr:uid="{68C5B46C-5E94-40BE-A063-39EBDE81AFF9}"/>
    <cellStyle name="Note 2 2 2 4 3" xfId="50056" xr:uid="{73074ED3-A5D7-4E23-9676-3BA78FA79EB2}"/>
    <cellStyle name="Note 2 2 2 5" xfId="50057" xr:uid="{6B7D9264-040F-4766-8DDE-2AB1C877EE36}"/>
    <cellStyle name="Note 2 2 2 5 2" xfId="50058" xr:uid="{644A48B9-99B5-4FAF-A0B1-D5D8AD66ADE3}"/>
    <cellStyle name="Note 2 2 2 6" xfId="50059" xr:uid="{2E7F0081-AC17-4F2F-A28F-EAAC8B4B78DD}"/>
    <cellStyle name="Note 2 2 2 7" xfId="50028" xr:uid="{FAFE1A19-5555-4B20-AF58-CC2AAD4B6B3A}"/>
    <cellStyle name="Note 2 2 3" xfId="757" xr:uid="{1FDC53D1-897D-4E80-AA9C-119F0A7A8955}"/>
    <cellStyle name="Note 2 2 3 2" xfId="50061" xr:uid="{FD98E7E3-CE9D-42C1-8706-20517080A23F}"/>
    <cellStyle name="Note 2 2 3 2 2" xfId="50062" xr:uid="{F2029968-46FA-47FF-A211-EC75199B1B65}"/>
    <cellStyle name="Note 2 2 3 2 2 2" xfId="50063" xr:uid="{8A9B0891-95AE-4EF9-94B9-B6EB0CF2B02E}"/>
    <cellStyle name="Note 2 2 3 2 2 2 2" xfId="50064" xr:uid="{A3A1664C-B08A-45EA-854F-80B4047DF985}"/>
    <cellStyle name="Note 2 2 3 2 2 3" xfId="50065" xr:uid="{123286FE-2390-4255-8168-6A9E30A67E0D}"/>
    <cellStyle name="Note 2 2 3 2 3" xfId="50066" xr:uid="{72DCDD9E-7E15-4919-B505-AD8E9AB4E49B}"/>
    <cellStyle name="Note 2 2 3 2 3 2" xfId="50067" xr:uid="{B0A74516-39DA-462B-85A9-C6B4C57268E3}"/>
    <cellStyle name="Note 2 2 3 2 4" xfId="50068" xr:uid="{93B4EA2A-A3C4-4059-80ED-8BEEDCD46C9E}"/>
    <cellStyle name="Note 2 2 3 3" xfId="50069" xr:uid="{E808F21C-4539-4BDE-9212-00EF5DB494C4}"/>
    <cellStyle name="Note 2 2 3 3 2" xfId="50070" xr:uid="{DBBEE007-DAE9-4A3A-8A0B-BF52F153BBFC}"/>
    <cellStyle name="Note 2 2 3 3 2 2" xfId="50071" xr:uid="{1B631D1F-7177-4CE3-A480-5BE524FC52F7}"/>
    <cellStyle name="Note 2 2 3 3 3" xfId="50072" xr:uid="{3967EB53-3DC7-414C-89ED-5149E4545673}"/>
    <cellStyle name="Note 2 2 3 4" xfId="50073" xr:uid="{05408115-A720-4348-9723-AF3655ED1638}"/>
    <cellStyle name="Note 2 2 3 4 2" xfId="50074" xr:uid="{2A504C55-A17E-44A7-A6C4-AB12DB82450B}"/>
    <cellStyle name="Note 2 2 3 5" xfId="50075" xr:uid="{073B800C-C344-422E-85AE-DB9AA4369B7B}"/>
    <cellStyle name="Note 2 2 3 6" xfId="50060" xr:uid="{E0064F44-C636-44E0-B9FE-BF577E2ECDD1}"/>
    <cellStyle name="Note 2 2 4" xfId="50076" xr:uid="{B6BEE81E-58BF-423C-AAAB-929DB44A8932}"/>
    <cellStyle name="Note 2 2 4 2" xfId="50077" xr:uid="{59CC4F9E-E121-487E-8787-4FB04BD8CE46}"/>
    <cellStyle name="Note 2 2 4 2 2" xfId="50078" xr:uid="{A5302757-5BCC-480D-99DB-87D7CB5AA47D}"/>
    <cellStyle name="Note 2 2 4 2 2 2" xfId="50079" xr:uid="{110F99EB-280A-4FFD-9C08-266812DD3E0A}"/>
    <cellStyle name="Note 2 2 4 2 3" xfId="50080" xr:uid="{459449DE-76BF-4825-B46E-76DDD6D9ED22}"/>
    <cellStyle name="Note 2 2 4 3" xfId="50081" xr:uid="{5ABAA3F5-2A3B-40B7-8541-D0E6376001B2}"/>
    <cellStyle name="Note 2 2 4 3 2" xfId="50082" xr:uid="{8CE627A2-D9D7-46F1-943C-BF643FA67EA4}"/>
    <cellStyle name="Note 2 2 4 4" xfId="50083" xr:uid="{CEE54FB9-A748-40AC-8FEE-4FC1AFEBFA06}"/>
    <cellStyle name="Note 2 2 5" xfId="50084" xr:uid="{A3E73746-DFC5-4799-B33C-3CA7BEC92582}"/>
    <cellStyle name="Note 2 2 5 2" xfId="50085" xr:uid="{3A3D582B-64D5-4820-80FE-1F6D3F630101}"/>
    <cellStyle name="Note 2 2 5 2 2" xfId="50086" xr:uid="{22F52D80-712E-492F-955E-0CA101B11614}"/>
    <cellStyle name="Note 2 2 5 3" xfId="50087" xr:uid="{B96259F0-9497-40CD-9146-ACA555CCF69E}"/>
    <cellStyle name="Note 2 2 6" xfId="50088" xr:uid="{8B96F47A-A139-4EC1-8A91-F68C97FAB61C}"/>
    <cellStyle name="Note 2 2 6 2" xfId="50089" xr:uid="{34CB1226-20D7-4A0A-8F74-CCA37A07AC8A}"/>
    <cellStyle name="Note 2 2 7" xfId="50090" xr:uid="{DFE2BC9A-D775-454A-A70B-A4AE4418E1BC}"/>
    <cellStyle name="Note 2 2 8" xfId="50027" xr:uid="{3DA1CEF4-D25F-4B3D-BE98-326FA2C720D4}"/>
    <cellStyle name="Note 2 20" xfId="53298" xr:uid="{807D3EA1-3F71-48BF-BB0B-7D19E9B5234F}"/>
    <cellStyle name="Note 2 3" xfId="479" xr:uid="{1C128336-B063-4940-94F6-50DC6D2DF1D7}"/>
    <cellStyle name="Note 2 3 2" xfId="1457" xr:uid="{E18FB664-EE1B-4B7C-A9B8-CE1098462418}"/>
    <cellStyle name="Note 2 3 2 2" xfId="50093" xr:uid="{C3AA45E8-69D2-408A-9F7D-8E3E495D1B3B}"/>
    <cellStyle name="Note 2 3 2 3" xfId="50092" xr:uid="{1B5454A8-4BDE-4FF4-8004-B6A4134A49D5}"/>
    <cellStyle name="Note 2 3 3" xfId="1511" xr:uid="{D9F3754A-E337-4C83-BFCD-03294594BD89}"/>
    <cellStyle name="Note 2 3 3 2" xfId="50095" xr:uid="{FB2E8700-14B9-4C42-9B22-752C979F4B77}"/>
    <cellStyle name="Note 2 3 3 2 2" xfId="50096" xr:uid="{3088604B-A777-4220-9B8C-EFA795978F93}"/>
    <cellStyle name="Note 2 3 3 2 2 2" xfId="50097" xr:uid="{35C8C778-0D73-4077-96C9-D9DC5453138F}"/>
    <cellStyle name="Note 2 3 3 2 2 2 2" xfId="50098" xr:uid="{25900770-3DEE-4602-A2A7-ED978B6AD16B}"/>
    <cellStyle name="Note 2 3 3 2 2 3" xfId="50099" xr:uid="{3B1608DE-DA22-4DDB-9792-37E30DAEDDA2}"/>
    <cellStyle name="Note 2 3 3 2 3" xfId="50100" xr:uid="{8CF1CEE7-714C-41E3-B6BF-C5D43B64D3C5}"/>
    <cellStyle name="Note 2 3 3 2 3 2" xfId="50101" xr:uid="{03AFE5F5-7BF7-42B5-B4B4-C68926F1D8A8}"/>
    <cellStyle name="Note 2 3 3 2 4" xfId="50102" xr:uid="{11566264-2483-4A66-B427-B6039CDBE1D8}"/>
    <cellStyle name="Note 2 3 3 3" xfId="50103" xr:uid="{3E5A6DF3-C29C-4824-9CFA-49880A57B159}"/>
    <cellStyle name="Note 2 3 3 3 2" xfId="50104" xr:uid="{2E1B951E-6F04-437A-87DF-641F1AFACD20}"/>
    <cellStyle name="Note 2 3 3 3 2 2" xfId="50105" xr:uid="{93FBF584-68B7-4226-A9C0-04B68003AE9F}"/>
    <cellStyle name="Note 2 3 3 3 3" xfId="50106" xr:uid="{C7C0387D-4F39-4699-8C9B-F610FFFDEE11}"/>
    <cellStyle name="Note 2 3 3 4" xfId="50107" xr:uid="{1C284758-95B2-42B2-906B-1E6AD084EC49}"/>
    <cellStyle name="Note 2 3 3 4 2" xfId="50108" xr:uid="{647AB2CC-8453-481D-B818-D9394B47F612}"/>
    <cellStyle name="Note 2 3 3 5" xfId="50109" xr:uid="{3FCB2729-54CD-4318-8616-E3E6A2BAACD4}"/>
    <cellStyle name="Note 2 3 3 6" xfId="50094" xr:uid="{3F8F3F9A-E320-478F-B70F-217461F73441}"/>
    <cellStyle name="Note 2 3 4" xfId="50110" xr:uid="{F097B8E1-E22E-4CE1-B8CA-D591E8EFA1DB}"/>
    <cellStyle name="Note 2 3 4 2" xfId="50111" xr:uid="{FDF8677F-E53F-4944-B2EA-2B634562599A}"/>
    <cellStyle name="Note 2 3 4 2 2" xfId="50112" xr:uid="{C2C98AE4-339D-4B18-8B8E-8EA62C95EAD2}"/>
    <cellStyle name="Note 2 3 4 2 2 2" xfId="50113" xr:uid="{C815850A-E527-4909-8142-8E49E2CACC1E}"/>
    <cellStyle name="Note 2 3 4 2 3" xfId="50114" xr:uid="{A2F974C9-9842-46C6-A6CE-13B4F86F5CD3}"/>
    <cellStyle name="Note 2 3 4 3" xfId="50115" xr:uid="{B02FD636-FFBF-491D-B855-1CD53C7ECA69}"/>
    <cellStyle name="Note 2 3 4 3 2" xfId="50116" xr:uid="{5BA68A02-3E2B-498E-9BB4-78CD1DC73494}"/>
    <cellStyle name="Note 2 3 4 4" xfId="50117" xr:uid="{5ECDCDBF-E131-48CF-B03F-160F0238D2F5}"/>
    <cellStyle name="Note 2 3 5" xfId="50118" xr:uid="{5639CC99-BDF6-4945-8518-7DB47432FAAF}"/>
    <cellStyle name="Note 2 3 5 2" xfId="50119" xr:uid="{FA3BB06D-E3AD-4C9B-A0CA-3F7410B49D89}"/>
    <cellStyle name="Note 2 3 5 2 2" xfId="50120" xr:uid="{E3818F3A-837D-4164-A2C2-149257D66965}"/>
    <cellStyle name="Note 2 3 5 3" xfId="50121" xr:uid="{DBA070DB-39A2-4342-8956-75A071CEEA7A}"/>
    <cellStyle name="Note 2 3 6" xfId="50122" xr:uid="{0A11242D-5EA1-4AF7-AA3F-53A091F0CFA2}"/>
    <cellStyle name="Note 2 3 6 2" xfId="50123" xr:uid="{BDD22A56-8A6B-4884-A4DF-7D57D3BBFD1F}"/>
    <cellStyle name="Note 2 3 7" xfId="50124" xr:uid="{7E2991C5-6FE1-4D0F-B3C0-00F05544403A}"/>
    <cellStyle name="Note 2 3 8" xfId="50091" xr:uid="{9386CE7E-FDF3-43EF-9823-4807E16D50EE}"/>
    <cellStyle name="Note 2 4" xfId="756" xr:uid="{8FAFFE3E-C998-4B69-B04B-50277A064039}"/>
    <cellStyle name="Note 2 4 2" xfId="1388" xr:uid="{112E5C7B-F6E6-4999-8309-1F83FB95CB1A}"/>
    <cellStyle name="Note 2 4 2 2" xfId="50127" xr:uid="{7308018D-1FAF-4037-B057-793F76BE1012}"/>
    <cellStyle name="Note 2 4 2 2 2" xfId="50128" xr:uid="{B5E007C6-46A3-46A6-A40D-A859F6AD830D}"/>
    <cellStyle name="Note 2 4 2 2 2 2" xfId="50129" xr:uid="{920EB5E4-80B4-43DA-9623-42BD15D657C7}"/>
    <cellStyle name="Note 2 4 2 2 2 2 2" xfId="50130" xr:uid="{E8C8B639-4BF1-40C0-A7BB-60AE95EC75BC}"/>
    <cellStyle name="Note 2 4 2 2 2 3" xfId="50131" xr:uid="{4273702A-44D2-45ED-8076-CF3788572AA8}"/>
    <cellStyle name="Note 2 4 2 2 3" xfId="50132" xr:uid="{C7C20806-8AB9-4527-9935-B56261A35A9A}"/>
    <cellStyle name="Note 2 4 2 2 3 2" xfId="50133" xr:uid="{725E114D-4318-4083-8E40-D7E98C0798A5}"/>
    <cellStyle name="Note 2 4 2 2 4" xfId="50134" xr:uid="{B0E97ABE-2F12-493C-A8D4-E8882D33A522}"/>
    <cellStyle name="Note 2 4 2 3" xfId="50135" xr:uid="{07A70D75-31AC-4921-B29B-4B04A418D281}"/>
    <cellStyle name="Note 2 4 2 3 2" xfId="50136" xr:uid="{A56A0979-169A-4108-ABF7-8AE2E7A3F07B}"/>
    <cellStyle name="Note 2 4 2 3 2 2" xfId="50137" xr:uid="{149D2FB6-3EB5-4E25-87EA-C507C1AD8035}"/>
    <cellStyle name="Note 2 4 2 3 3" xfId="50138" xr:uid="{ADD5D9A1-263D-43D6-956F-EB1A6B4F02E8}"/>
    <cellStyle name="Note 2 4 2 4" xfId="50139" xr:uid="{E8669C69-2DD3-474C-8805-60AB00A1601A}"/>
    <cellStyle name="Note 2 4 2 4 2" xfId="50140" xr:uid="{B03ECF4A-822F-4A72-B1F3-384F750B1E92}"/>
    <cellStyle name="Note 2 4 2 5" xfId="50141" xr:uid="{4C606DAC-955B-48EA-8521-A0D8FD2D8CBF}"/>
    <cellStyle name="Note 2 4 2 6" xfId="50126" xr:uid="{5F769D05-729C-4BA9-9620-7D38C173E1C0}"/>
    <cellStyle name="Note 2 4 3" xfId="50142" xr:uid="{4BC8ACD0-4B18-47ED-AB52-C725E33BB877}"/>
    <cellStyle name="Note 2 4 3 2" xfId="50143" xr:uid="{46A9F3E1-8297-4A56-B60E-78ADDC0FDB09}"/>
    <cellStyle name="Note 2 4 3 2 2" xfId="50144" xr:uid="{4931DD2B-B401-443E-9F7B-80300D0C19A2}"/>
    <cellStyle name="Note 2 4 3 2 2 2" xfId="50145" xr:uid="{8445C759-4D5F-450A-8FEA-4818FC5D3385}"/>
    <cellStyle name="Note 2 4 3 2 3" xfId="50146" xr:uid="{6DB1FA41-0B29-4A8E-9D5C-DA62E8430C52}"/>
    <cellStyle name="Note 2 4 3 3" xfId="50147" xr:uid="{CF3C9C69-F0DA-4F0A-9249-C70F7E545458}"/>
    <cellStyle name="Note 2 4 3 3 2" xfId="50148" xr:uid="{442C1C84-6016-4116-9EEA-5DFE974B0A2C}"/>
    <cellStyle name="Note 2 4 3 4" xfId="50149" xr:uid="{15CC6C84-0F46-47AB-ABA7-D6B714C05DD7}"/>
    <cellStyle name="Note 2 4 4" xfId="50150" xr:uid="{D7E7994D-46A9-4EFC-B19D-0663EB80E663}"/>
    <cellStyle name="Note 2 4 4 2" xfId="50151" xr:uid="{A4DE3070-F501-40D3-8219-0E51AF1E2569}"/>
    <cellStyle name="Note 2 4 4 2 2" xfId="50152" xr:uid="{5C141395-9C06-46C7-BB4E-ADC7D5743334}"/>
    <cellStyle name="Note 2 4 4 3" xfId="50153" xr:uid="{BFD78A2C-7929-4F88-9BFF-F68372F61FDE}"/>
    <cellStyle name="Note 2 4 5" xfId="50154" xr:uid="{6802EE27-B83A-485D-AF0C-A7D2F60C7C3B}"/>
    <cellStyle name="Note 2 4 5 2" xfId="50155" xr:uid="{1764204A-F954-4B46-98DF-6329B09B69AC}"/>
    <cellStyle name="Note 2 4 6" xfId="50156" xr:uid="{D158A95F-4274-469C-970F-E4456C4A5E17}"/>
    <cellStyle name="Note 2 4 7" xfId="50125" xr:uid="{1B03780D-CE0D-4B3C-A37D-055843CD1066}"/>
    <cellStyle name="Note 2 5" xfId="1371" xr:uid="{9B197716-488C-4041-AC50-927ABE8B7BED}"/>
    <cellStyle name="Note 2 5 2" xfId="50158" xr:uid="{937AB083-0905-46EF-B0C2-F45DD1B5904C}"/>
    <cellStyle name="Note 2 5 2 2" xfId="50159" xr:uid="{F512A467-C8D9-42B0-9D5F-8D0C514A1B35}"/>
    <cellStyle name="Note 2 5 2 2 2" xfId="50160" xr:uid="{03AEE4D9-D565-464B-8677-95E988D02B86}"/>
    <cellStyle name="Note 2 5 2 2 2 2" xfId="50161" xr:uid="{1642765A-94F5-44D4-8F28-F509F8618F41}"/>
    <cellStyle name="Note 2 5 2 2 2 2 2" xfId="50162" xr:uid="{A4D683D1-537E-4430-856F-2B5DC0C07C39}"/>
    <cellStyle name="Note 2 5 2 2 2 3" xfId="50163" xr:uid="{A2FACF2D-378D-4E0B-910F-55F95CB2DDD7}"/>
    <cellStyle name="Note 2 5 2 2 3" xfId="50164" xr:uid="{BEC376A9-8D82-40D1-BA1C-7E2828F72F4B}"/>
    <cellStyle name="Note 2 5 2 2 3 2" xfId="50165" xr:uid="{B17CB97D-DD7F-4BB6-93F8-C5F47C3C8204}"/>
    <cellStyle name="Note 2 5 2 2 4" xfId="50166" xr:uid="{35674BFC-4A2B-4D3F-B508-9BBBD6613CE5}"/>
    <cellStyle name="Note 2 5 2 3" xfId="50167" xr:uid="{68A16C23-34D3-4084-AD2A-0B385D8F8AC8}"/>
    <cellStyle name="Note 2 5 2 3 2" xfId="50168" xr:uid="{820AB2A5-E693-4441-B700-DBD3FEB5ACF5}"/>
    <cellStyle name="Note 2 5 2 3 2 2" xfId="50169" xr:uid="{7F9F6A81-BA30-44C3-BB20-4F29142903AE}"/>
    <cellStyle name="Note 2 5 2 3 3" xfId="50170" xr:uid="{4D684A9B-CE37-46A4-B2A0-A98BB2024F7F}"/>
    <cellStyle name="Note 2 5 2 4" xfId="50171" xr:uid="{A5F781DB-3C93-4FCF-B4EF-FC892E22750A}"/>
    <cellStyle name="Note 2 5 2 4 2" xfId="50172" xr:uid="{6BACBE27-705D-44F2-BF5A-57100610F763}"/>
    <cellStyle name="Note 2 5 2 5" xfId="50173" xr:uid="{0468A0CC-BF05-4715-A51C-27995F90A40C}"/>
    <cellStyle name="Note 2 5 3" xfId="50174" xr:uid="{4764F314-E715-4E81-993C-3FB9566DC2C9}"/>
    <cellStyle name="Note 2 5 3 2" xfId="50175" xr:uid="{9ED64E40-2D40-4046-9F51-3D836297E05A}"/>
    <cellStyle name="Note 2 5 3 2 2" xfId="50176" xr:uid="{AC7384B7-93D5-4E60-A50E-7D1B62801C00}"/>
    <cellStyle name="Note 2 5 3 2 2 2" xfId="50177" xr:uid="{6A5796AD-6F8D-47BC-96AD-6C9853B2F3A2}"/>
    <cellStyle name="Note 2 5 3 2 3" xfId="50178" xr:uid="{4967A2CE-D14D-4AD2-875C-922D16785C44}"/>
    <cellStyle name="Note 2 5 3 3" xfId="50179" xr:uid="{B4BEBEAA-1628-4AC0-9675-4808AA8EC316}"/>
    <cellStyle name="Note 2 5 3 3 2" xfId="50180" xr:uid="{23BA73D1-62FF-4334-8167-4163E5F61E94}"/>
    <cellStyle name="Note 2 5 3 4" xfId="50181" xr:uid="{A47D58A0-A219-4479-8E95-988AC6664E95}"/>
    <cellStyle name="Note 2 5 4" xfId="50182" xr:uid="{54C95411-C770-4988-AC0E-4550B74F0A2B}"/>
    <cellStyle name="Note 2 5 4 2" xfId="50183" xr:uid="{A1959977-825E-46C3-9F67-AA0ED0561057}"/>
    <cellStyle name="Note 2 5 4 2 2" xfId="50184" xr:uid="{CC311C88-4471-4AED-8DFB-FF99DE199108}"/>
    <cellStyle name="Note 2 5 4 3" xfId="50185" xr:uid="{AB1F5F48-22E3-486D-8D31-CCFC2A2F5442}"/>
    <cellStyle name="Note 2 5 5" xfId="50186" xr:uid="{1FBC5B99-203F-43E7-9B01-3A9E8541BC4F}"/>
    <cellStyle name="Note 2 5 5 2" xfId="50187" xr:uid="{6D2202FA-D833-45E8-B9BA-6EB40F295C5B}"/>
    <cellStyle name="Note 2 5 6" xfId="50188" xr:uid="{56E54B2C-96DE-4DA4-A231-75BD309384B4}"/>
    <cellStyle name="Note 2 5 7" xfId="50157" xr:uid="{215327E3-A03D-4472-8086-555CB9A87F5F}"/>
    <cellStyle name="Note 2 6" xfId="50189" xr:uid="{AD6ABEE9-77BB-44C3-9021-8045A1802276}"/>
    <cellStyle name="Note 2 6 2" xfId="50190" xr:uid="{4B15F016-CA1C-401E-8C27-2C2EE8303D6A}"/>
    <cellStyle name="Note 2 6 2 2" xfId="50191" xr:uid="{67A49424-EC35-49EC-A118-4C5C96C5317B}"/>
    <cellStyle name="Note 2 6 2 2 2" xfId="50192" xr:uid="{FF1BB1C5-3105-428E-AB74-514576B0557E}"/>
    <cellStyle name="Note 2 6 2 2 2 2" xfId="50193" xr:uid="{D9928725-637A-4B91-B7E9-8AF8E241F4B3}"/>
    <cellStyle name="Note 2 6 2 2 2 2 2" xfId="50194" xr:uid="{611F2D9F-3268-4C29-9893-FDE36CE44E3E}"/>
    <cellStyle name="Note 2 6 2 2 2 3" xfId="50195" xr:uid="{0F0FFA57-F284-4710-8AAA-9ACE8118C48E}"/>
    <cellStyle name="Note 2 6 2 2 3" xfId="50196" xr:uid="{C1522823-1DD6-459A-9A7C-6DA0D8DDB9BA}"/>
    <cellStyle name="Note 2 6 2 2 3 2" xfId="50197" xr:uid="{B77314D4-C430-4F26-BFCD-3690C93CC698}"/>
    <cellStyle name="Note 2 6 2 2 4" xfId="50198" xr:uid="{223282BF-5548-4D0B-9E51-3182CF28597E}"/>
    <cellStyle name="Note 2 6 2 3" xfId="50199" xr:uid="{BA6B7A55-E909-49C9-A964-238A0E43D1CF}"/>
    <cellStyle name="Note 2 6 2 3 2" xfId="50200" xr:uid="{7A6DEA9F-E88B-4EB0-BF75-51CC6C66FF63}"/>
    <cellStyle name="Note 2 6 2 3 2 2" xfId="50201" xr:uid="{A0E381B4-8562-49D0-85B8-EDAD78EBC2D2}"/>
    <cellStyle name="Note 2 6 2 3 3" xfId="50202" xr:uid="{9A9678A0-6782-47B9-B89A-1FE7C072917F}"/>
    <cellStyle name="Note 2 6 2 4" xfId="50203" xr:uid="{DC69C973-D11B-4D2A-913F-7249CA419500}"/>
    <cellStyle name="Note 2 6 2 4 2" xfId="50204" xr:uid="{9E2E457E-67F4-44A9-A1D7-F41C15E7A644}"/>
    <cellStyle name="Note 2 6 2 5" xfId="50205" xr:uid="{3E725B75-1919-4C64-B610-60040EB7AB3B}"/>
    <cellStyle name="Note 2 6 3" xfId="50206" xr:uid="{D7A7B8F4-2126-4D40-92D7-2383D96DBE08}"/>
    <cellStyle name="Note 2 6 3 2" xfId="50207" xr:uid="{654CC23B-87E3-4539-A746-C8DD708AA0B9}"/>
    <cellStyle name="Note 2 6 3 2 2" xfId="50208" xr:uid="{5A5CF8CB-62DA-4C19-85AB-C899E64A0694}"/>
    <cellStyle name="Note 2 6 3 2 2 2" xfId="50209" xr:uid="{F176A9B1-C6A7-4AEC-8BE7-03E9D900324F}"/>
    <cellStyle name="Note 2 6 3 2 3" xfId="50210" xr:uid="{4F196420-434E-417C-A8BF-18CD58ECA909}"/>
    <cellStyle name="Note 2 6 3 3" xfId="50211" xr:uid="{E6533BDE-EA74-4659-A120-599DB62B4FD2}"/>
    <cellStyle name="Note 2 6 3 3 2" xfId="50212" xr:uid="{F1723CB8-8077-4245-B844-FD7A5F35FE8D}"/>
    <cellStyle name="Note 2 6 3 4" xfId="50213" xr:uid="{D2D04667-1CF6-4586-A881-D273EB9D3057}"/>
    <cellStyle name="Note 2 6 4" xfId="50214" xr:uid="{B307F576-9D3C-4DEE-B775-C89EEF2BE2AA}"/>
    <cellStyle name="Note 2 6 4 2" xfId="50215" xr:uid="{1622C0B3-A66B-4284-9B40-24901C1F9352}"/>
    <cellStyle name="Note 2 6 4 2 2" xfId="50216" xr:uid="{699FF5E2-6ED2-4C62-8932-E8BEB6E1FF92}"/>
    <cellStyle name="Note 2 6 4 3" xfId="50217" xr:uid="{DB2D53FC-327F-408B-943C-EBC4D03DF0A4}"/>
    <cellStyle name="Note 2 6 5" xfId="50218" xr:uid="{27DB330C-8CC8-4253-AA1D-37E8DCC4B87F}"/>
    <cellStyle name="Note 2 6 5 2" xfId="50219" xr:uid="{746956D7-2586-406F-A812-4B1192FAC44B}"/>
    <cellStyle name="Note 2 6 6" xfId="50220" xr:uid="{3F498E90-E1B7-4FFB-A55E-876D321F398D}"/>
    <cellStyle name="Note 2 7" xfId="50221" xr:uid="{60C78B57-93BD-413F-87EE-C1AE3AEAD98F}"/>
    <cellStyle name="Note 2 7 2" xfId="50222" xr:uid="{87ED3555-1BC2-40AC-BACF-CDDCC0B0D7F5}"/>
    <cellStyle name="Note 2 7 2 2" xfId="50223" xr:uid="{C9976972-E484-4BE1-95D7-C71FE589EAF9}"/>
    <cellStyle name="Note 2 7 2 2 2" xfId="50224" xr:uid="{A7034166-A503-4E91-9C09-7EF87D4C4FEF}"/>
    <cellStyle name="Note 2 7 2 2 2 2" xfId="50225" xr:uid="{F72ED7FF-E924-4FF6-8EFC-456443248FED}"/>
    <cellStyle name="Note 2 7 2 2 2 2 2" xfId="50226" xr:uid="{3A97D19B-A402-4463-8A82-3C32899055DC}"/>
    <cellStyle name="Note 2 7 2 2 2 3" xfId="50227" xr:uid="{6B4E8EC7-9884-44EC-A41F-E7033D67CDF6}"/>
    <cellStyle name="Note 2 7 2 2 3" xfId="50228" xr:uid="{5B2E4DB5-6F5D-473B-828E-620F6A3D6EF0}"/>
    <cellStyle name="Note 2 7 2 2 3 2" xfId="50229" xr:uid="{A888A3BF-99CB-478E-ADB5-E348B3954522}"/>
    <cellStyle name="Note 2 7 2 2 4" xfId="50230" xr:uid="{69B98179-1C7F-4247-A5AE-ED1593C4E7AE}"/>
    <cellStyle name="Note 2 7 2 3" xfId="50231" xr:uid="{EEB38A83-FC73-4B98-B634-87D54D911FDB}"/>
    <cellStyle name="Note 2 7 2 3 2" xfId="50232" xr:uid="{F20CD3C8-8986-4C74-AFEA-93377565EA72}"/>
    <cellStyle name="Note 2 7 2 3 2 2" xfId="50233" xr:uid="{4118EC6D-D37C-4B26-9C1B-5978FB4EE096}"/>
    <cellStyle name="Note 2 7 2 3 3" xfId="50234" xr:uid="{F71640BE-0CFB-413D-B818-732C34995005}"/>
    <cellStyle name="Note 2 7 2 4" xfId="50235" xr:uid="{FB5944AC-DEFD-4EB8-AC61-953516C74D37}"/>
    <cellStyle name="Note 2 7 2 4 2" xfId="50236" xr:uid="{F32A1B28-DCD7-420B-B91B-6172629F7ADD}"/>
    <cellStyle name="Note 2 7 2 5" xfId="50237" xr:uid="{79441BC8-8EEE-4B48-BA78-CAF19175B8E3}"/>
    <cellStyle name="Note 2 7 3" xfId="50238" xr:uid="{68D2451B-90A1-4755-AB2F-B10FD32EE09C}"/>
    <cellStyle name="Note 2 7 3 2" xfId="50239" xr:uid="{DB6185DD-79F7-43E5-8471-EEFB7E688004}"/>
    <cellStyle name="Note 2 7 3 2 2" xfId="50240" xr:uid="{11AB2D81-E266-4C46-9BCC-065EA3420A81}"/>
    <cellStyle name="Note 2 7 3 2 2 2" xfId="50241" xr:uid="{1A475B62-880D-4977-AE86-567FFBAC6D52}"/>
    <cellStyle name="Note 2 7 3 2 3" xfId="50242" xr:uid="{F1D00A2C-EDF3-4E8D-A5C3-476AD8EFA348}"/>
    <cellStyle name="Note 2 7 3 3" xfId="50243" xr:uid="{98446C62-7FA9-4662-8D73-86CDAD99BD79}"/>
    <cellStyle name="Note 2 7 3 3 2" xfId="50244" xr:uid="{ED193491-2CC7-418F-81FD-32FB9A929DBF}"/>
    <cellStyle name="Note 2 7 3 4" xfId="50245" xr:uid="{D2C3981F-9863-4FC6-BFF1-3140B6BF10B7}"/>
    <cellStyle name="Note 2 7 4" xfId="50246" xr:uid="{EE3FA2C1-5C0D-4C93-B52F-AB0FB4CF54DF}"/>
    <cellStyle name="Note 2 7 4 2" xfId="50247" xr:uid="{4D46E4D0-61E6-42A6-9D7D-83FB501224DF}"/>
    <cellStyle name="Note 2 7 4 2 2" xfId="50248" xr:uid="{0A5D5F98-5DAB-4AC3-AEC5-1B6D6C171687}"/>
    <cellStyle name="Note 2 7 4 3" xfId="50249" xr:uid="{A9983DEE-70DD-45D2-B5ED-1206E2CF5CD7}"/>
    <cellStyle name="Note 2 7 5" xfId="50250" xr:uid="{D848D43B-3126-4127-9D4D-A9387EA821B3}"/>
    <cellStyle name="Note 2 7 5 2" xfId="50251" xr:uid="{67E88D07-A429-452E-81FA-4E97CDB4EAB6}"/>
    <cellStyle name="Note 2 7 6" xfId="50252" xr:uid="{A31C56F1-41C3-4A80-878C-FF88CD7A69C8}"/>
    <cellStyle name="Note 2 8" xfId="50253" xr:uid="{B69BAA23-DE47-411F-A6A9-43DB6DAC1249}"/>
    <cellStyle name="Note 2 8 2" xfId="50254" xr:uid="{D11E73C3-B06F-4869-BD26-605D5B278837}"/>
    <cellStyle name="Note 2 8 2 2" xfId="50255" xr:uid="{E97459BA-4549-4672-883A-9117302D6FD8}"/>
    <cellStyle name="Note 2 8 2 2 2" xfId="50256" xr:uid="{D6244393-6816-4696-B838-BA6AC416615A}"/>
    <cellStyle name="Note 2 8 2 2 2 2" xfId="50257" xr:uid="{DFC2AB7C-2D04-447E-BB25-799D3BDDBB22}"/>
    <cellStyle name="Note 2 8 2 2 2 2 2" xfId="50258" xr:uid="{13FCA54F-E011-4BAA-B7CF-6FCB600D1E21}"/>
    <cellStyle name="Note 2 8 2 2 2 3" xfId="50259" xr:uid="{35C7C416-EC64-4AA0-B9AE-86BD2942A365}"/>
    <cellStyle name="Note 2 8 2 2 3" xfId="50260" xr:uid="{8D883094-6AC6-4AFA-9D64-1929A8411C61}"/>
    <cellStyle name="Note 2 8 2 2 3 2" xfId="50261" xr:uid="{B8D632E4-8A21-4A5A-A1BB-01EA5659D973}"/>
    <cellStyle name="Note 2 8 2 2 4" xfId="50262" xr:uid="{AE3F057F-B2CB-48FD-BD3A-078E1945FBDE}"/>
    <cellStyle name="Note 2 8 2 3" xfId="50263" xr:uid="{6D07C841-C853-4C90-A379-059C4F1EE257}"/>
    <cellStyle name="Note 2 8 2 3 2" xfId="50264" xr:uid="{F2E811F3-88C7-4179-9936-BF062F7E1C35}"/>
    <cellStyle name="Note 2 8 2 3 2 2" xfId="50265" xr:uid="{93814161-9C34-4F71-988D-8F89B3C4705E}"/>
    <cellStyle name="Note 2 8 2 3 3" xfId="50266" xr:uid="{E414140C-C1CE-4823-A951-116DD77AB78B}"/>
    <cellStyle name="Note 2 8 2 4" xfId="50267" xr:uid="{DCC4126A-C68D-4396-A7C6-70A1D5F2615F}"/>
    <cellStyle name="Note 2 8 2 4 2" xfId="50268" xr:uid="{769553C6-04D8-4000-9968-08C0AABE8BE7}"/>
    <cellStyle name="Note 2 8 2 5" xfId="50269" xr:uid="{9749B99F-D57C-4539-88E3-7C52CC4C6478}"/>
    <cellStyle name="Note 2 8 3" xfId="50270" xr:uid="{6ACC33E3-18F8-424C-AB3A-B057EFBD1340}"/>
    <cellStyle name="Note 2 8 3 2" xfId="50271" xr:uid="{A117F23D-C856-4CAB-A48A-4FF49AB1C112}"/>
    <cellStyle name="Note 2 8 3 2 2" xfId="50272" xr:uid="{095F0896-BBD4-45D7-B89E-FDE539FD52D8}"/>
    <cellStyle name="Note 2 8 3 2 2 2" xfId="50273" xr:uid="{A779D034-7A4D-421A-B1F0-9189911796FB}"/>
    <cellStyle name="Note 2 8 3 2 3" xfId="50274" xr:uid="{5AD9834F-BC01-4A3B-8B1E-F38DFB2241FB}"/>
    <cellStyle name="Note 2 8 3 3" xfId="50275" xr:uid="{7FC4DC68-59E2-4EBE-81CE-5EE3FCD1D980}"/>
    <cellStyle name="Note 2 8 3 3 2" xfId="50276" xr:uid="{E6E83E33-CFB1-4A96-ADC7-073F649442B4}"/>
    <cellStyle name="Note 2 8 3 4" xfId="50277" xr:uid="{E23E132A-6CCF-44DD-B18F-386E8843EBAE}"/>
    <cellStyle name="Note 2 8 4" xfId="50278" xr:uid="{BA29A4CA-B99B-4F1A-A08F-8AE232686BE0}"/>
    <cellStyle name="Note 2 8 4 2" xfId="50279" xr:uid="{2B859F35-3F5A-4D7A-A683-299911ED04F4}"/>
    <cellStyle name="Note 2 8 4 2 2" xfId="50280" xr:uid="{57CBA1EF-B695-47B3-813C-91DA65D4E36C}"/>
    <cellStyle name="Note 2 8 4 3" xfId="50281" xr:uid="{799EC41D-A8B6-47CA-8766-B9E98F41882F}"/>
    <cellStyle name="Note 2 8 5" xfId="50282" xr:uid="{7A347344-D8DA-4FE5-BECA-91C55E806222}"/>
    <cellStyle name="Note 2 8 5 2" xfId="50283" xr:uid="{30282AB0-D41B-449B-B26C-D65849B5B87C}"/>
    <cellStyle name="Note 2 8 6" xfId="50284" xr:uid="{0E53CF3A-B0E0-4385-BE4E-F7BE1567A8F6}"/>
    <cellStyle name="Note 2 9" xfId="50285" xr:uid="{33BDB108-8F66-4335-B7E4-CF8805B402CB}"/>
    <cellStyle name="Note 20" xfId="50286" xr:uid="{EC365FB5-4BFF-4C4B-9B24-FFEF9BFDAE13}"/>
    <cellStyle name="Note 20 2" xfId="50287" xr:uid="{41955EA5-4224-4EB0-897F-C68C9F95FE47}"/>
    <cellStyle name="Note 20 2 2" xfId="50288" xr:uid="{A322F632-91B1-4D49-8D52-75FE8BD1CC6C}"/>
    <cellStyle name="Note 20 2 2 2" xfId="50289" xr:uid="{968D64AA-8486-4CF5-814D-445B850BBD33}"/>
    <cellStyle name="Note 20 2 2 2 2" xfId="50290" xr:uid="{6B0AB3BD-B94B-4CFA-8E73-0FA068379AA4}"/>
    <cellStyle name="Note 20 2 2 2 2 2" xfId="50291" xr:uid="{0000555A-0E99-4DF1-8A02-E917A264AFA6}"/>
    <cellStyle name="Note 20 2 2 2 3" xfId="50292" xr:uid="{8BDE7D64-AC19-402C-842B-F80844DAAB78}"/>
    <cellStyle name="Note 20 2 2 3" xfId="50293" xr:uid="{28578D48-3270-406D-9D30-697914B3EDAA}"/>
    <cellStyle name="Note 20 2 2 3 2" xfId="50294" xr:uid="{C075C24D-8301-4993-87AC-96C3A887CA29}"/>
    <cellStyle name="Note 20 2 2 4" xfId="50295" xr:uid="{27C1611A-A4FE-461F-B2D1-08B41700B5F1}"/>
    <cellStyle name="Note 20 2 3" xfId="50296" xr:uid="{4E714D1F-FA6C-43C8-B70C-B4D6EA356750}"/>
    <cellStyle name="Note 20 2 3 2" xfId="50297" xr:uid="{A507FDBA-B13E-462D-B1CC-D2EFA556587D}"/>
    <cellStyle name="Note 20 2 3 2 2" xfId="50298" xr:uid="{7497EAF2-AD49-4A0B-82AA-42D541776B9B}"/>
    <cellStyle name="Note 20 2 3 3" xfId="50299" xr:uid="{24A67CF4-9428-461A-8921-4E981FA8E6E8}"/>
    <cellStyle name="Note 20 2 4" xfId="50300" xr:uid="{30D9CCA6-028E-4B09-BE52-5862ED1EDE15}"/>
    <cellStyle name="Note 20 2 4 2" xfId="50301" xr:uid="{C892C307-7700-4F05-A6C0-FE57A87840A3}"/>
    <cellStyle name="Note 20 2 5" xfId="50302" xr:uid="{7E645FC3-6F0F-49F9-BB4C-0E94387E7DE5}"/>
    <cellStyle name="Note 20 3" xfId="50303" xr:uid="{30FD7320-7FCB-435D-85D2-3EA13BDED53D}"/>
    <cellStyle name="Note 20 3 2" xfId="50304" xr:uid="{0DEF2875-31B9-4729-B647-1320BDEC4ECB}"/>
    <cellStyle name="Note 20 3 2 2" xfId="50305" xr:uid="{DA79ECE1-159E-4810-80A6-F970C65AE578}"/>
    <cellStyle name="Note 20 3 2 2 2" xfId="50306" xr:uid="{2572A730-4D61-4D2C-8CF6-5926D80AEDD1}"/>
    <cellStyle name="Note 20 3 2 3" xfId="50307" xr:uid="{ACD3A29E-5A44-41D1-9833-3BC5A00134E7}"/>
    <cellStyle name="Note 20 3 3" xfId="50308" xr:uid="{940CF215-9817-40BC-90A6-D5EE8AFEE9C2}"/>
    <cellStyle name="Note 20 3 3 2" xfId="50309" xr:uid="{10495FE0-505E-4AAF-AFFA-8721A75D943E}"/>
    <cellStyle name="Note 20 3 4" xfId="50310" xr:uid="{4A6E64B6-5F21-4732-B46F-BACD88C0135B}"/>
    <cellStyle name="Note 20 4" xfId="50311" xr:uid="{9DBFE191-4627-4187-9A50-5F682C8B8D48}"/>
    <cellStyle name="Note 20 4 2" xfId="50312" xr:uid="{CE4FE70D-785B-4FC7-A0D6-73C2FE8C281A}"/>
    <cellStyle name="Note 20 4 2 2" xfId="50313" xr:uid="{514EB06A-7131-4397-86D0-60FA175440E9}"/>
    <cellStyle name="Note 20 4 3" xfId="50314" xr:uid="{8619D0E5-BBCC-4AE7-9F26-2F2F60D14463}"/>
    <cellStyle name="Note 20 5" xfId="50315" xr:uid="{2287131E-1852-408B-8BDC-A7C2D0F52877}"/>
    <cellStyle name="Note 20 5 2" xfId="50316" xr:uid="{56CCC325-AF9E-4F76-819E-87A39FE76A72}"/>
    <cellStyle name="Note 20 6" xfId="50317" xr:uid="{E29A936F-9CB5-40C6-B213-D3881C053E82}"/>
    <cellStyle name="Note 21" xfId="50318" xr:uid="{163DB778-B7AA-402F-B26D-09AE139DEE0A}"/>
    <cellStyle name="Note 21 2" xfId="50319" xr:uid="{39AFBEF6-79C0-4FDF-97E2-DDFE2D3FC51F}"/>
    <cellStyle name="Note 21 2 2" xfId="50320" xr:uid="{0384ECF3-7C94-4F02-8817-F8AF9C4553E0}"/>
    <cellStyle name="Note 21 2 2 2" xfId="50321" xr:uid="{C3A8A0FE-8C15-475F-985F-D3702E0E61F2}"/>
    <cellStyle name="Note 21 2 2 2 2" xfId="50322" xr:uid="{85E40995-CC71-4219-8299-D38A59EA106E}"/>
    <cellStyle name="Note 21 2 2 2 2 2" xfId="50323" xr:uid="{981439D4-6A67-4AC1-A4F9-D771A6CCEFDC}"/>
    <cellStyle name="Note 21 2 2 2 3" xfId="50324" xr:uid="{071778F0-270F-4A6D-8CC4-0E15036AF42D}"/>
    <cellStyle name="Note 21 2 2 3" xfId="50325" xr:uid="{5339C5FC-8E66-4881-987A-532FEFDD0FB4}"/>
    <cellStyle name="Note 21 2 2 3 2" xfId="50326" xr:uid="{45D39BBB-DB0D-4536-BD52-5E2F8F22ACE5}"/>
    <cellStyle name="Note 21 2 2 4" xfId="50327" xr:uid="{D739AA06-53AE-4270-BFE4-480C44DCC9F9}"/>
    <cellStyle name="Note 21 2 3" xfId="50328" xr:uid="{37A72320-C4F1-4189-8810-E4DF663448A6}"/>
    <cellStyle name="Note 21 2 3 2" xfId="50329" xr:uid="{B7811D0A-4220-450D-BF6E-164D08A76198}"/>
    <cellStyle name="Note 21 2 3 2 2" xfId="50330" xr:uid="{21D2C35E-98AA-4186-803B-E0385537D9E8}"/>
    <cellStyle name="Note 21 2 3 3" xfId="50331" xr:uid="{5488B0D3-E854-4D7B-8AAB-86C00479C3ED}"/>
    <cellStyle name="Note 21 2 4" xfId="50332" xr:uid="{2FF92B1A-37F6-4C25-B9B6-5361250F56CB}"/>
    <cellStyle name="Note 21 2 4 2" xfId="50333" xr:uid="{AA4513DC-DC27-44C4-8522-1939700956BE}"/>
    <cellStyle name="Note 21 2 5" xfId="50334" xr:uid="{F5286FBB-E4B4-497B-96C0-5411619119D3}"/>
    <cellStyle name="Note 21 3" xfId="50335" xr:uid="{DBFEDFC8-217D-4C49-9685-0F59C3F19FAB}"/>
    <cellStyle name="Note 21 3 2" xfId="50336" xr:uid="{02EDBF0F-B417-49CE-93EB-7550D4BF25FE}"/>
    <cellStyle name="Note 21 3 2 2" xfId="50337" xr:uid="{DE59791C-428E-4188-8BED-B15E3209F340}"/>
    <cellStyle name="Note 21 3 2 2 2" xfId="50338" xr:uid="{391C1A02-8098-42BC-BD37-857D47BEB1CC}"/>
    <cellStyle name="Note 21 3 2 3" xfId="50339" xr:uid="{12BF5B16-E347-46C3-9FFF-359BD0FB4B6B}"/>
    <cellStyle name="Note 21 3 3" xfId="50340" xr:uid="{17D05667-BB2F-4912-AACF-A3F72AB28F69}"/>
    <cellStyle name="Note 21 3 3 2" xfId="50341" xr:uid="{CC71A12C-B86A-47A1-894A-7CC9FEF1CBFB}"/>
    <cellStyle name="Note 21 3 4" xfId="50342" xr:uid="{D86F84B4-B374-4A3C-8028-8E6CBD9A6648}"/>
    <cellStyle name="Note 21 4" xfId="50343" xr:uid="{C91BB38D-3648-4411-B02E-79F98293D493}"/>
    <cellStyle name="Note 21 4 2" xfId="50344" xr:uid="{81CFC2C7-FA2A-4CD5-AD09-022F2F160BBE}"/>
    <cellStyle name="Note 21 4 2 2" xfId="50345" xr:uid="{4D06311D-8B2A-4748-8AE2-F9B086120AAF}"/>
    <cellStyle name="Note 21 4 3" xfId="50346" xr:uid="{FF01C05C-E413-4A07-A757-7ADD67D0D85D}"/>
    <cellStyle name="Note 21 5" xfId="50347" xr:uid="{3BC016B7-4882-4ED4-AD21-AFAE5653F315}"/>
    <cellStyle name="Note 21 5 2" xfId="50348" xr:uid="{78C33D3C-FAC4-4F6B-9301-D95018501B95}"/>
    <cellStyle name="Note 21 6" xfId="50349" xr:uid="{901935B9-2718-42A7-BA85-C63C55677771}"/>
    <cellStyle name="Note 22" xfId="50350" xr:uid="{B1CC3594-7E85-40D7-AE36-E16B8C09CA32}"/>
    <cellStyle name="Note 22 2" xfId="50351" xr:uid="{57D417D5-CAD5-4A89-AD01-F9E1E381F98E}"/>
    <cellStyle name="Note 22 2 2" xfId="50352" xr:uid="{049D28AD-8390-41D5-B616-CC8A88BB36EE}"/>
    <cellStyle name="Note 22 2 2 2" xfId="50353" xr:uid="{C1B23AFD-2AB4-4F87-BBD1-57E92B1EF23F}"/>
    <cellStyle name="Note 22 2 2 2 2" xfId="50354" xr:uid="{C7CAFD39-4835-48B9-B133-851E09B528A7}"/>
    <cellStyle name="Note 22 2 2 2 2 2" xfId="50355" xr:uid="{ED446589-3239-43EE-A695-BF875217F819}"/>
    <cellStyle name="Note 22 2 2 2 3" xfId="50356" xr:uid="{F428D925-1F4B-4232-A335-4155E819FF13}"/>
    <cellStyle name="Note 22 2 2 3" xfId="50357" xr:uid="{74E30B05-9AEA-4747-BA5F-6DF75E000865}"/>
    <cellStyle name="Note 22 2 2 3 2" xfId="50358" xr:uid="{0E2BE22B-65F7-4BCC-B24E-47E658BEB712}"/>
    <cellStyle name="Note 22 2 2 4" xfId="50359" xr:uid="{392594C4-5CA9-4E94-BA73-8A61E632C0ED}"/>
    <cellStyle name="Note 22 2 3" xfId="50360" xr:uid="{B0C6DE80-09ED-45B5-8FEE-2F471B0F9765}"/>
    <cellStyle name="Note 22 2 3 2" xfId="50361" xr:uid="{160393A6-8189-4A87-B5B7-EBCF33F48ADD}"/>
    <cellStyle name="Note 22 2 3 2 2" xfId="50362" xr:uid="{87E746A1-B9AD-43E3-910C-693B36DF277F}"/>
    <cellStyle name="Note 22 2 3 3" xfId="50363" xr:uid="{4730C8E5-A554-4627-95BF-C4AEE1D50C4B}"/>
    <cellStyle name="Note 22 2 4" xfId="50364" xr:uid="{8AB229DC-A370-4452-9443-232460522E58}"/>
    <cellStyle name="Note 22 2 4 2" xfId="50365" xr:uid="{97E2BB49-EC1C-479C-9481-FD3CC84C47FA}"/>
    <cellStyle name="Note 22 2 5" xfId="50366" xr:uid="{D2DD5D8B-A589-4FA7-8809-612FCB8621DE}"/>
    <cellStyle name="Note 22 3" xfId="50367" xr:uid="{CDCF6665-754F-4ACD-A4B8-9818C3228461}"/>
    <cellStyle name="Note 22 3 2" xfId="50368" xr:uid="{26943587-7D13-4FDB-B11B-2A4375D486A4}"/>
    <cellStyle name="Note 22 3 2 2" xfId="50369" xr:uid="{8D4CE3F9-1F54-414C-B818-D056F64FD2AF}"/>
    <cellStyle name="Note 22 3 2 2 2" xfId="50370" xr:uid="{D5DA5F8D-D2B9-4807-AE8D-2D5AB934856C}"/>
    <cellStyle name="Note 22 3 2 3" xfId="50371" xr:uid="{1CEC794B-FFF2-493E-BCD8-E7719F6689D2}"/>
    <cellStyle name="Note 22 3 3" xfId="50372" xr:uid="{D620B69A-0603-446D-8092-E443719605A5}"/>
    <cellStyle name="Note 22 3 3 2" xfId="50373" xr:uid="{738B40B2-15D5-45A5-A6B9-9E5793ADF8A3}"/>
    <cellStyle name="Note 22 3 4" xfId="50374" xr:uid="{09527AC7-B51C-4491-81A4-C5AAD283A586}"/>
    <cellStyle name="Note 22 4" xfId="50375" xr:uid="{2FB059AF-7F01-4CBA-8225-6F25022D2201}"/>
    <cellStyle name="Note 22 4 2" xfId="50376" xr:uid="{9529D526-4038-4144-8E72-D128BC4DF26A}"/>
    <cellStyle name="Note 22 4 2 2" xfId="50377" xr:uid="{BA883FDB-AA40-4BCA-ADD1-1BDE72C56918}"/>
    <cellStyle name="Note 22 4 3" xfId="50378" xr:uid="{0A1B27DF-841B-4AF0-8BA2-3B91655E2008}"/>
    <cellStyle name="Note 22 5" xfId="50379" xr:uid="{4E5D6AC2-DFBB-412C-9F59-C7C8A07DB92A}"/>
    <cellStyle name="Note 22 5 2" xfId="50380" xr:uid="{8B25D11F-1E94-4331-9765-A898E2AD345B}"/>
    <cellStyle name="Note 22 6" xfId="50381" xr:uid="{2E4A03FB-8242-46C5-9F6A-0AE94BE27FBC}"/>
    <cellStyle name="Note 23" xfId="50382" xr:uid="{DEF22AFF-8761-4B9A-9B50-494A569438BD}"/>
    <cellStyle name="Note 23 2" xfId="50383" xr:uid="{01E2112A-2075-41B8-B994-D619E1A5AC22}"/>
    <cellStyle name="Note 23 2 2" xfId="50384" xr:uid="{5F59EF85-B400-4188-9A82-C9B9BEF56C7B}"/>
    <cellStyle name="Note 23 2 2 2" xfId="50385" xr:uid="{A19BD51D-B8CC-4B4A-B2DF-E0E1E586D782}"/>
    <cellStyle name="Note 23 2 2 2 2" xfId="50386" xr:uid="{54AAF2D2-876D-46D6-8F16-8715F3112CA2}"/>
    <cellStyle name="Note 23 2 2 2 2 2" xfId="50387" xr:uid="{A827B942-20B3-4238-8EA5-6CF15F6BA5C7}"/>
    <cellStyle name="Note 23 2 2 2 3" xfId="50388" xr:uid="{AB7E11B1-9E4E-40EC-AB8B-8FF1789B6D0B}"/>
    <cellStyle name="Note 23 2 2 3" xfId="50389" xr:uid="{65BABDBF-8EC6-46CC-A9F5-C4BA69F2E044}"/>
    <cellStyle name="Note 23 2 2 3 2" xfId="50390" xr:uid="{9F2F2417-BA14-4901-A142-AB01D07AFB94}"/>
    <cellStyle name="Note 23 2 2 4" xfId="50391" xr:uid="{E59B6E5D-A7A1-42AD-AFC2-FCD02523330B}"/>
    <cellStyle name="Note 23 2 3" xfId="50392" xr:uid="{7EC6FBEB-FBDB-4EDA-994A-A50D0E7C4910}"/>
    <cellStyle name="Note 23 2 3 2" xfId="50393" xr:uid="{828C13C1-98B7-44A3-A6DE-31151742DF2A}"/>
    <cellStyle name="Note 23 2 3 2 2" xfId="50394" xr:uid="{AC5DD615-A07D-4ED7-BC00-97EC775D9CC7}"/>
    <cellStyle name="Note 23 2 3 3" xfId="50395" xr:uid="{8377846A-6887-41BA-9031-60FE4D6AD64A}"/>
    <cellStyle name="Note 23 2 4" xfId="50396" xr:uid="{B032618F-D348-4A37-BDB8-0A6E85A7F88D}"/>
    <cellStyle name="Note 23 2 4 2" xfId="50397" xr:uid="{25BCC132-C4D2-4E81-A8AA-A1A47011A66F}"/>
    <cellStyle name="Note 23 2 5" xfId="50398" xr:uid="{105BE90E-119C-4A6E-AFA7-D8333B1571F4}"/>
    <cellStyle name="Note 23 3" xfId="50399" xr:uid="{00C0B530-B868-4F01-869A-6773B0BF0B72}"/>
    <cellStyle name="Note 23 3 2" xfId="50400" xr:uid="{59612D1B-1428-4DBE-AB37-7321A2768AF4}"/>
    <cellStyle name="Note 23 3 2 2" xfId="50401" xr:uid="{7E28C80A-2F17-4C2D-A3A5-570EFDE03017}"/>
    <cellStyle name="Note 23 3 2 2 2" xfId="50402" xr:uid="{3291797F-516D-4217-ABCF-C4B7BE9CFF1C}"/>
    <cellStyle name="Note 23 3 2 3" xfId="50403" xr:uid="{EC3EAEA4-57D7-4461-8C3C-BF868D2CA5B8}"/>
    <cellStyle name="Note 23 3 3" xfId="50404" xr:uid="{DAA7F7ED-531A-48D7-84FB-B44637408E55}"/>
    <cellStyle name="Note 23 3 3 2" xfId="50405" xr:uid="{71EC483B-0F30-4940-8A16-1F7477846EF0}"/>
    <cellStyle name="Note 23 3 4" xfId="50406" xr:uid="{DA70EEBD-37E6-4004-93AF-1876149EBC55}"/>
    <cellStyle name="Note 23 4" xfId="50407" xr:uid="{862FBCD7-572A-41AD-B9A8-44297824D7EC}"/>
    <cellStyle name="Note 23 4 2" xfId="50408" xr:uid="{F2205360-23C8-43C4-8A49-2A770D84B392}"/>
    <cellStyle name="Note 23 4 2 2" xfId="50409" xr:uid="{5379A3EC-41FE-4E36-936C-A92FE1077740}"/>
    <cellStyle name="Note 23 4 3" xfId="50410" xr:uid="{7ABB4529-E4AF-448E-BEFF-A44184B9E14A}"/>
    <cellStyle name="Note 23 5" xfId="50411" xr:uid="{D162D6B7-4C18-4F33-9F94-06DA91077C5A}"/>
    <cellStyle name="Note 23 5 2" xfId="50412" xr:uid="{94EA764F-8654-48A2-9687-D9A5276A3BC1}"/>
    <cellStyle name="Note 23 6" xfId="50413" xr:uid="{81FC7D09-BBAB-4528-B90C-60625F3DF840}"/>
    <cellStyle name="Note 24" xfId="50414" xr:uid="{1BC7772A-74CA-4CDD-B433-4F9B7F76964C}"/>
    <cellStyle name="Note 24 2" xfId="50415" xr:uid="{634C4B38-4F6F-4F5D-B658-360AD4C8E641}"/>
    <cellStyle name="Note 24 2 2" xfId="50416" xr:uid="{9D74DEBA-EB8D-4ACA-8F5A-1494FD24E497}"/>
    <cellStyle name="Note 24 2 2 2" xfId="50417" xr:uid="{7145D1AD-CDB2-499F-8632-D0755DE5D275}"/>
    <cellStyle name="Note 24 2 2 2 2" xfId="50418" xr:uid="{FBB5FAA9-F9E9-4D99-9D23-C5D4C71B5FE6}"/>
    <cellStyle name="Note 24 2 2 2 2 2" xfId="50419" xr:uid="{57C3C43F-27FC-4A46-B917-8EA7A980D92F}"/>
    <cellStyle name="Note 24 2 2 2 3" xfId="50420" xr:uid="{040C4297-17FC-442C-91B6-5570DF4233C7}"/>
    <cellStyle name="Note 24 2 2 3" xfId="50421" xr:uid="{51BC0BB2-B693-4461-BF90-5247502B9E39}"/>
    <cellStyle name="Note 24 2 2 3 2" xfId="50422" xr:uid="{E77BDD6C-C177-464E-9D78-49D77980C1C3}"/>
    <cellStyle name="Note 24 2 2 4" xfId="50423" xr:uid="{ABF41C3B-6FB5-437C-9D9F-8EEB8FF46054}"/>
    <cellStyle name="Note 24 2 3" xfId="50424" xr:uid="{1E6B57B2-DBC3-4DFF-9AC6-37C49F821401}"/>
    <cellStyle name="Note 24 2 3 2" xfId="50425" xr:uid="{292A617F-9EBC-42E2-8DEA-D0F8FEC47C82}"/>
    <cellStyle name="Note 24 2 3 2 2" xfId="50426" xr:uid="{F43541DB-3BE4-4D82-85F0-E522FE1A297F}"/>
    <cellStyle name="Note 24 2 3 3" xfId="50427" xr:uid="{4D422C61-41FE-4399-926B-3E1418005EF5}"/>
    <cellStyle name="Note 24 2 4" xfId="50428" xr:uid="{6B702FBF-5860-4384-A2DA-AD756D781B57}"/>
    <cellStyle name="Note 24 2 4 2" xfId="50429" xr:uid="{E9FAF829-8781-439A-8DC7-139964F83894}"/>
    <cellStyle name="Note 24 2 5" xfId="50430" xr:uid="{38BA18AC-2195-4BF3-80D5-C6F36101E92E}"/>
    <cellStyle name="Note 24 3" xfId="50431" xr:uid="{7B5CC655-0928-47F8-98FE-040E119BF7D2}"/>
    <cellStyle name="Note 24 3 2" xfId="50432" xr:uid="{30FA7CCE-E2E0-433D-8914-05B4C45F2239}"/>
    <cellStyle name="Note 24 3 2 2" xfId="50433" xr:uid="{9C1F815D-79D6-45DC-8A32-9548F98CC331}"/>
    <cellStyle name="Note 24 3 2 2 2" xfId="50434" xr:uid="{7571D132-C259-4233-B808-23C5262F9944}"/>
    <cellStyle name="Note 24 3 2 3" xfId="50435" xr:uid="{78D73BB6-5C68-4E11-A08E-75D7ACA7AFA5}"/>
    <cellStyle name="Note 24 3 3" xfId="50436" xr:uid="{24785AD8-227A-4E3D-91F5-DB07F60DEBFE}"/>
    <cellStyle name="Note 24 3 3 2" xfId="50437" xr:uid="{AA15CF1C-D7FA-4B20-9216-4559EF85040F}"/>
    <cellStyle name="Note 24 3 4" xfId="50438" xr:uid="{599C38F0-C734-4B92-8D7D-8EC455412E3E}"/>
    <cellStyle name="Note 24 4" xfId="50439" xr:uid="{8D704F26-B4D9-4CA1-995F-D1FAB216A9F8}"/>
    <cellStyle name="Note 24 4 2" xfId="50440" xr:uid="{D97855F9-9DB0-4D79-82C7-7872C69B9BC8}"/>
    <cellStyle name="Note 24 4 2 2" xfId="50441" xr:uid="{04329934-D533-467F-B3B7-C0654AC3138A}"/>
    <cellStyle name="Note 24 4 3" xfId="50442" xr:uid="{75957D16-680F-40C7-9491-4EDB53679B7C}"/>
    <cellStyle name="Note 24 5" xfId="50443" xr:uid="{214D8BAC-D328-4674-B3D1-71E7665CC889}"/>
    <cellStyle name="Note 24 5 2" xfId="50444" xr:uid="{C1C4B5EA-BD16-42B3-A53B-DD7A9B720B41}"/>
    <cellStyle name="Note 24 6" xfId="50445" xr:uid="{51CA71EA-3BBE-4473-A95A-A8A50CAF312E}"/>
    <cellStyle name="Note 25" xfId="50446" xr:uid="{9BDD58FE-25F5-473D-9C49-3D1EE57A869C}"/>
    <cellStyle name="Note 26" xfId="50447" xr:uid="{31269C90-CBD1-4576-BA46-53FF9D35EA65}"/>
    <cellStyle name="Note 27" xfId="50448" xr:uid="{3A6C1E69-B154-41F6-852A-ED362E871B2F}"/>
    <cellStyle name="Note 28" xfId="50449" xr:uid="{751CF0B5-64F9-4DC2-91C1-625A4386AAAC}"/>
    <cellStyle name="Note 29" xfId="53379" xr:uid="{24BB4BF8-D5C5-4740-A146-D6AB8DD87841}"/>
    <cellStyle name="Note 3" xfId="155" xr:uid="{91E13758-72EF-49EE-94E4-9887BA0CB320}"/>
    <cellStyle name="Note 3 10" xfId="50451" xr:uid="{F0C4C5F7-4B7C-4181-8A44-920C9981322C}"/>
    <cellStyle name="Note 3 10 2" xfId="50452" xr:uid="{15648B82-50C4-4365-812B-485C31A51837}"/>
    <cellStyle name="Note 3 11" xfId="50453" xr:uid="{C43E65F8-3FF0-4A43-B2AA-32640113110E}"/>
    <cellStyle name="Note 3 12" xfId="50450" xr:uid="{D8318F7A-A1AD-47BD-BDD6-7A5001319C2D}"/>
    <cellStyle name="Note 3 2" xfId="760" xr:uid="{FF56F69C-AD6F-4B34-B522-4019D8B1EA22}"/>
    <cellStyle name="Note 3 2 2" xfId="761" xr:uid="{A67C1ED6-8900-425E-8F84-A5E4F5BC3B78}"/>
    <cellStyle name="Note 3 2 2 2" xfId="1469" xr:uid="{AD319FE7-E114-434E-A0E2-1777B05EA035}"/>
    <cellStyle name="Note 3 2 2 2 2" xfId="50457" xr:uid="{FB893DD0-A7B3-4A19-869E-79F588BC768C}"/>
    <cellStyle name="Note 3 2 2 2 2 2" xfId="50458" xr:uid="{E6DEB4D2-1389-47D6-A26F-8661BF998A10}"/>
    <cellStyle name="Note 3 2 2 2 2 2 2" xfId="50459" xr:uid="{F88AABA0-AEF7-4ABF-8126-CE155EF178C4}"/>
    <cellStyle name="Note 3 2 2 2 2 3" xfId="50460" xr:uid="{9181754E-D984-466A-804C-A9702A045F0A}"/>
    <cellStyle name="Note 3 2 2 2 3" xfId="50461" xr:uid="{C3BF5302-C1C6-4D30-98BE-24337FD5B559}"/>
    <cellStyle name="Note 3 2 2 2 3 2" xfId="50462" xr:uid="{00D47463-ECB5-44B8-9741-A0CA1AF4E1EF}"/>
    <cellStyle name="Note 3 2 2 2 4" xfId="50463" xr:uid="{910B0FD6-AD7E-4668-8C87-57AD2CECB5B3}"/>
    <cellStyle name="Note 3 2 2 2 5" xfId="50456" xr:uid="{C6C9FC19-D742-4005-BFFF-5A3D3FB868EF}"/>
    <cellStyle name="Note 3 2 2 3" xfId="50464" xr:uid="{8009BC2B-8839-44C2-AF05-5A7C68AE7915}"/>
    <cellStyle name="Note 3 2 2 3 2" xfId="50465" xr:uid="{6E99BCE4-958D-4268-9BF3-824AC110071E}"/>
    <cellStyle name="Note 3 2 2 3 2 2" xfId="50466" xr:uid="{A03498F0-3B56-4342-BE54-0831E9AA71BF}"/>
    <cellStyle name="Note 3 2 2 3 3" xfId="50467" xr:uid="{DE8A3A0E-1F6F-4505-A1A2-43B9676EBF4B}"/>
    <cellStyle name="Note 3 2 2 4" xfId="50468" xr:uid="{1D904FE9-9382-456A-9EEC-2BEEF35FBE7E}"/>
    <cellStyle name="Note 3 2 2 4 2" xfId="50469" xr:uid="{7681E7D9-86C8-4CBB-8900-44D901390FB8}"/>
    <cellStyle name="Note 3 2 2 5" xfId="50470" xr:uid="{E0C9D3A3-58D3-49C5-9C29-47A884F3E8DD}"/>
    <cellStyle name="Note 3 2 2 6" xfId="50455" xr:uid="{57CAD7DE-1AEF-4DE5-B44D-1B5D6BBD00AA}"/>
    <cellStyle name="Note 3 2 3" xfId="1467" xr:uid="{9DC3AD7D-43FF-47B2-B116-B2FEC0F6BDE2}"/>
    <cellStyle name="Note 3 2 3 2" xfId="50472" xr:uid="{B76CD80F-34ED-4123-93A9-27609267BFC7}"/>
    <cellStyle name="Note 3 2 3 2 2" xfId="50473" xr:uid="{19CE3A88-D808-482F-8B24-52DA228B1E99}"/>
    <cellStyle name="Note 3 2 3 2 2 2" xfId="50474" xr:uid="{BB576F4D-673A-4DBF-B84E-87A90CC33FA1}"/>
    <cellStyle name="Note 3 2 3 2 3" xfId="50475" xr:uid="{CBE4A3D6-FBA7-46C0-8906-0CF4C0685645}"/>
    <cellStyle name="Note 3 2 3 3" xfId="50476" xr:uid="{B59A1D4D-DA41-42A6-ADBB-96531D1D7BFF}"/>
    <cellStyle name="Note 3 2 3 3 2" xfId="50477" xr:uid="{2E844EAD-5EF9-4791-B8F1-C52FCF112357}"/>
    <cellStyle name="Note 3 2 3 4" xfId="50478" xr:uid="{FBDE56D1-4476-461A-B33D-474C1AE1181E}"/>
    <cellStyle name="Note 3 2 3 5" xfId="50471" xr:uid="{B6928A6F-C360-4DA9-88F1-726C7BD8D435}"/>
    <cellStyle name="Note 3 2 4" xfId="50479" xr:uid="{0F0B2E0D-23AD-48AB-9A42-A485CACFE4E5}"/>
    <cellStyle name="Note 3 2 4 2" xfId="50480" xr:uid="{054C98A2-5187-440D-AC2E-495DC38CCEA2}"/>
    <cellStyle name="Note 3 2 4 2 2" xfId="50481" xr:uid="{93143D1E-70C0-45B1-9120-4F2CC2220C6C}"/>
    <cellStyle name="Note 3 2 4 3" xfId="50482" xr:uid="{9F2A5DDF-995D-4017-9699-3E2C9656C2CC}"/>
    <cellStyle name="Note 3 2 5" xfId="50483" xr:uid="{23DCF040-655D-4692-BD82-23EBD6774EF2}"/>
    <cellStyle name="Note 3 2 5 2" xfId="50484" xr:uid="{2120F867-B1DD-4BBA-8452-580B688BCC02}"/>
    <cellStyle name="Note 3 2 6" xfId="50485" xr:uid="{501FFD73-A2F7-4F9D-933B-617BF8EC2466}"/>
    <cellStyle name="Note 3 2 7" xfId="50454" xr:uid="{C8A95838-5ED1-4214-9FFB-3FB88E441843}"/>
    <cellStyle name="Note 3 3" xfId="759" xr:uid="{87E174DA-B8BF-445B-8385-5029499819A8}"/>
    <cellStyle name="Note 3 3 2" xfId="50487" xr:uid="{696ED008-663A-4186-B108-DCFAE2A8A5C5}"/>
    <cellStyle name="Note 3 3 2 2" xfId="50488" xr:uid="{844AAFA7-BCA5-48A4-A45F-D6D03DDC643B}"/>
    <cellStyle name="Note 3 3 2 2 2" xfId="50489" xr:uid="{87F25AA9-561B-4040-9FFD-D7E5DA55DD54}"/>
    <cellStyle name="Note 3 3 2 2 2 2" xfId="50490" xr:uid="{B11653C1-717D-4D81-B0D7-B6CB396FC116}"/>
    <cellStyle name="Note 3 3 2 2 2 2 2" xfId="50491" xr:uid="{CC1E6A14-EDD8-48EC-8C21-FBEC14CBD545}"/>
    <cellStyle name="Note 3 3 2 2 2 3" xfId="50492" xr:uid="{DFEABC51-E28B-4B7C-AC76-CDD0BF43A61E}"/>
    <cellStyle name="Note 3 3 2 2 3" xfId="50493" xr:uid="{47B350EC-EB0C-4881-86BD-DE1F24FAE5D6}"/>
    <cellStyle name="Note 3 3 2 2 3 2" xfId="50494" xr:uid="{8E60880C-3B6C-47AD-BC08-B5CEF238E0B4}"/>
    <cellStyle name="Note 3 3 2 2 4" xfId="50495" xr:uid="{05850B24-2F48-413B-A0E8-1612BCA7EB02}"/>
    <cellStyle name="Note 3 3 2 3" xfId="50496" xr:uid="{C7175781-0186-409F-AB72-85007D4E9FA9}"/>
    <cellStyle name="Note 3 3 2 3 2" xfId="50497" xr:uid="{FDE96BAA-C76B-40CE-8009-9765AD8DB6FC}"/>
    <cellStyle name="Note 3 3 2 3 2 2" xfId="50498" xr:uid="{E1B5F547-FDE7-4ABC-B599-60D2CE6D5022}"/>
    <cellStyle name="Note 3 3 2 3 3" xfId="50499" xr:uid="{31E98731-E2BF-47E1-A63C-0BE61230B237}"/>
    <cellStyle name="Note 3 3 2 4" xfId="50500" xr:uid="{83D810EA-4155-44CC-AF98-393E906749A1}"/>
    <cellStyle name="Note 3 3 2 4 2" xfId="50501" xr:uid="{854C7A2C-CC9C-464C-8797-BCC5614D655E}"/>
    <cellStyle name="Note 3 3 2 5" xfId="50502" xr:uid="{C328AF9B-4149-4D27-B9B2-B829073565DF}"/>
    <cellStyle name="Note 3 3 3" xfId="50503" xr:uid="{D3EFC218-04CE-40F8-9A1C-CF28662C1113}"/>
    <cellStyle name="Note 3 3 3 2" xfId="50504" xr:uid="{79A15EDD-1613-4416-B1AC-56E99FCCE589}"/>
    <cellStyle name="Note 3 3 3 2 2" xfId="50505" xr:uid="{D699A959-9F4C-45F9-964B-55A702D31849}"/>
    <cellStyle name="Note 3 3 3 2 2 2" xfId="50506" xr:uid="{BCC44CF8-3B3B-4876-B35A-47692BFF834B}"/>
    <cellStyle name="Note 3 3 3 2 3" xfId="50507" xr:uid="{50086D86-DCE2-4540-BCF9-98D7FBCE332C}"/>
    <cellStyle name="Note 3 3 3 3" xfId="50508" xr:uid="{4A607118-DB6F-4551-8919-F2F07EDFD43D}"/>
    <cellStyle name="Note 3 3 3 3 2" xfId="50509" xr:uid="{4EAE21BB-80A7-440B-8B37-00FE7847E921}"/>
    <cellStyle name="Note 3 3 3 4" xfId="50510" xr:uid="{A1863531-03E9-4AB8-A6BD-95A6A38A958B}"/>
    <cellStyle name="Note 3 3 4" xfId="50511" xr:uid="{708DFCD2-74F2-4EBF-9828-AFF846E3D995}"/>
    <cellStyle name="Note 3 3 4 2" xfId="50512" xr:uid="{75923403-C061-4818-8240-20C6B182ACFA}"/>
    <cellStyle name="Note 3 3 4 2 2" xfId="50513" xr:uid="{2523D68D-00DA-4892-AA3B-ABFF68EB4428}"/>
    <cellStyle name="Note 3 3 4 3" xfId="50514" xr:uid="{1917B2ED-528E-4C01-8C41-63A1963E2A0F}"/>
    <cellStyle name="Note 3 3 5" xfId="50515" xr:uid="{035FA7D9-D383-43C2-8108-0E01F7332A56}"/>
    <cellStyle name="Note 3 3 5 2" xfId="50516" xr:uid="{00F17B84-74C4-4747-940E-E73E409719EE}"/>
    <cellStyle name="Note 3 3 6" xfId="50517" xr:uid="{CB94938F-E370-4AB7-BA1B-83182B02DAD7}"/>
    <cellStyle name="Note 3 3 7" xfId="50486" xr:uid="{855BA418-42EA-4743-BFEA-D744EBB6DC5F}"/>
    <cellStyle name="Note 3 4" xfId="850" xr:uid="{D14A5459-94D5-40EB-B24C-20F13647B12A}"/>
    <cellStyle name="Note 3 4 2" xfId="50519" xr:uid="{BFCD2470-9045-4623-B101-88D648DB7631}"/>
    <cellStyle name="Note 3 4 2 2" xfId="50520" xr:uid="{A6BB7B44-34D5-488E-B23C-2A8F99EEE3EE}"/>
    <cellStyle name="Note 3 4 2 2 2" xfId="50521" xr:uid="{7A354937-8E0B-416B-A502-5975FC8B0AAE}"/>
    <cellStyle name="Note 3 4 2 2 2 2" xfId="50522" xr:uid="{3A5C0F9B-3BE9-472D-9143-F041F69FEE18}"/>
    <cellStyle name="Note 3 4 2 2 2 2 2" xfId="50523" xr:uid="{F0983F4F-6F98-4720-92C9-EA0BEB08A499}"/>
    <cellStyle name="Note 3 4 2 2 2 3" xfId="50524" xr:uid="{2D85A41A-C874-40D0-80A1-D5FF856CE2F8}"/>
    <cellStyle name="Note 3 4 2 2 3" xfId="50525" xr:uid="{1857E89B-162C-46E9-88E2-239A2432B39F}"/>
    <cellStyle name="Note 3 4 2 2 3 2" xfId="50526" xr:uid="{4EE1EB4E-05EB-4C7E-99B4-B05E1F4C3EE8}"/>
    <cellStyle name="Note 3 4 2 2 4" xfId="50527" xr:uid="{43365DEE-83B8-41C5-A92E-A8052396AB3B}"/>
    <cellStyle name="Note 3 4 2 3" xfId="50528" xr:uid="{C36B7104-1D71-441F-8242-492CEBAAB642}"/>
    <cellStyle name="Note 3 4 2 3 2" xfId="50529" xr:uid="{555B7C3D-5CF1-4EA8-939C-B12C8A19789E}"/>
    <cellStyle name="Note 3 4 2 3 2 2" xfId="50530" xr:uid="{D31146AB-BCE1-4CCC-B885-957AC1766550}"/>
    <cellStyle name="Note 3 4 2 3 3" xfId="50531" xr:uid="{EF47929D-3867-4BAF-9AB7-4255FC96E983}"/>
    <cellStyle name="Note 3 4 2 4" xfId="50532" xr:uid="{BA9FB497-64DB-4651-8E20-32C7855B7B22}"/>
    <cellStyle name="Note 3 4 2 4 2" xfId="50533" xr:uid="{D034B4EF-FC56-4BDC-8A41-C59C816A11F8}"/>
    <cellStyle name="Note 3 4 2 5" xfId="50534" xr:uid="{6EB95E5F-4416-4180-89FC-A663EB638D26}"/>
    <cellStyle name="Note 3 4 3" xfId="50535" xr:uid="{7815CEAF-EEE1-48C9-8C6C-D972B9472989}"/>
    <cellStyle name="Note 3 4 3 2" xfId="50536" xr:uid="{BBEACAC4-55FE-4065-831F-41B7F1C72A28}"/>
    <cellStyle name="Note 3 4 3 2 2" xfId="50537" xr:uid="{C685FBF4-B6A3-4727-8995-4567EC3F9729}"/>
    <cellStyle name="Note 3 4 3 2 2 2" xfId="50538" xr:uid="{763C33F5-0C10-43DC-991C-84EE2D5A6BB4}"/>
    <cellStyle name="Note 3 4 3 2 3" xfId="50539" xr:uid="{761C84DB-6CA6-4897-8FA5-A48FA878324A}"/>
    <cellStyle name="Note 3 4 3 3" xfId="50540" xr:uid="{ACC7C14C-7684-46C5-9455-FD4031271646}"/>
    <cellStyle name="Note 3 4 3 3 2" xfId="50541" xr:uid="{4D7469BD-FF1F-44A9-BD51-D0C3C715AFAE}"/>
    <cellStyle name="Note 3 4 3 4" xfId="50542" xr:uid="{C5E5ED63-73D4-40CA-A423-814C15FF0B21}"/>
    <cellStyle name="Note 3 4 4" xfId="50543" xr:uid="{1A91DBB0-B3AE-4D87-B191-80A8FD79C98D}"/>
    <cellStyle name="Note 3 4 4 2" xfId="50544" xr:uid="{818434B2-9CCC-408B-A566-D7E0FAD29906}"/>
    <cellStyle name="Note 3 4 4 2 2" xfId="50545" xr:uid="{10358439-3BB3-42C0-B860-280EC7274B7D}"/>
    <cellStyle name="Note 3 4 4 3" xfId="50546" xr:uid="{31FE968F-C65F-42EF-AFF1-27C22D66CBE6}"/>
    <cellStyle name="Note 3 4 5" xfId="50547" xr:uid="{59D8B86C-11FA-4775-8FE7-A96F39761BF6}"/>
    <cellStyle name="Note 3 4 5 2" xfId="50548" xr:uid="{3DBB4470-B818-4E92-B197-938AEE6A1F0A}"/>
    <cellStyle name="Note 3 4 6" xfId="50549" xr:uid="{2AA5184C-24EA-483E-B0D0-1439B181D62A}"/>
    <cellStyle name="Note 3 4 7" xfId="50518" xr:uid="{DC296BE4-8710-471A-B880-451BAB6706AF}"/>
    <cellStyle name="Note 3 5" xfId="1341" xr:uid="{4C85793E-1908-4FB9-A545-4536C906D526}"/>
    <cellStyle name="Note 3 5 2" xfId="50551" xr:uid="{8355F3B1-9248-476F-AC66-10559EB6C358}"/>
    <cellStyle name="Note 3 5 2 2" xfId="50552" xr:uid="{036D48F2-25D7-4320-A5C4-68DFB77431A7}"/>
    <cellStyle name="Note 3 5 2 2 2" xfId="50553" xr:uid="{7B20C043-798D-4FBE-9F23-4672F837D876}"/>
    <cellStyle name="Note 3 5 2 2 2 2" xfId="50554" xr:uid="{A0BA16F3-A5E0-4D1D-9B79-5A8C32B4A82F}"/>
    <cellStyle name="Note 3 5 2 2 2 2 2" xfId="50555" xr:uid="{EA135D9B-0FCC-4B2F-9226-4D6C088E04D9}"/>
    <cellStyle name="Note 3 5 2 2 2 3" xfId="50556" xr:uid="{5E1425CF-3918-4155-9F22-6B6CF646B38B}"/>
    <cellStyle name="Note 3 5 2 2 3" xfId="50557" xr:uid="{493FD546-7F33-429C-9512-0313AD9F21A5}"/>
    <cellStyle name="Note 3 5 2 2 3 2" xfId="50558" xr:uid="{7992FE68-B411-409A-B464-DDB73F38A8B3}"/>
    <cellStyle name="Note 3 5 2 2 4" xfId="50559" xr:uid="{02A6AFF0-7C76-4545-AA3A-18C7CB7CD7FE}"/>
    <cellStyle name="Note 3 5 2 3" xfId="50560" xr:uid="{04411E81-77AE-43CF-ABF8-F235D105D723}"/>
    <cellStyle name="Note 3 5 2 3 2" xfId="50561" xr:uid="{EAFBFEDB-0BFD-4422-B6BF-0AD8C47F539E}"/>
    <cellStyle name="Note 3 5 2 3 2 2" xfId="50562" xr:uid="{8807FF84-337B-4724-8CAE-A1E2D7BE1A80}"/>
    <cellStyle name="Note 3 5 2 3 3" xfId="50563" xr:uid="{58CE5B07-201B-4C69-843E-41FFB6F339C9}"/>
    <cellStyle name="Note 3 5 2 4" xfId="50564" xr:uid="{04CF3D4E-C4F3-4FC3-8B9F-029675B3150C}"/>
    <cellStyle name="Note 3 5 2 4 2" xfId="50565" xr:uid="{57529F63-11B5-44BF-A87E-5BB7E6FBE31A}"/>
    <cellStyle name="Note 3 5 2 5" xfId="50566" xr:uid="{27321366-B84D-4685-B36B-9982B77C427E}"/>
    <cellStyle name="Note 3 5 3" xfId="50567" xr:uid="{CDA73CCA-45A2-4B74-ADED-539BE48F0EBC}"/>
    <cellStyle name="Note 3 5 3 2" xfId="50568" xr:uid="{A8B960AD-A291-4E42-8E36-110A18C0F15F}"/>
    <cellStyle name="Note 3 5 3 2 2" xfId="50569" xr:uid="{B9A9ADE3-488A-48A8-B740-3E1A7C741FEC}"/>
    <cellStyle name="Note 3 5 3 2 2 2" xfId="50570" xr:uid="{9FDFA730-8BE5-41A2-BFB2-5D1A3B8E0AF3}"/>
    <cellStyle name="Note 3 5 3 2 3" xfId="50571" xr:uid="{2701F24B-400F-4A51-88A3-7F362B333347}"/>
    <cellStyle name="Note 3 5 3 3" xfId="50572" xr:uid="{0B4FE1F5-C5E5-4C8D-9BE1-B6CC63706C6C}"/>
    <cellStyle name="Note 3 5 3 3 2" xfId="50573" xr:uid="{F6B505A8-4A63-4F4C-82E7-53688224E6B1}"/>
    <cellStyle name="Note 3 5 3 4" xfId="50574" xr:uid="{F0C39712-D185-452D-A533-1265850A7181}"/>
    <cellStyle name="Note 3 5 4" xfId="50575" xr:uid="{A3660E3B-2AD1-4321-AD94-2D906118519B}"/>
    <cellStyle name="Note 3 5 4 2" xfId="50576" xr:uid="{CE98D445-410F-4CEB-870F-40C46664084E}"/>
    <cellStyle name="Note 3 5 4 2 2" xfId="50577" xr:uid="{10990A88-0B1A-4D32-B6BC-8D16E61B5B0A}"/>
    <cellStyle name="Note 3 5 4 3" xfId="50578" xr:uid="{0CB7D76F-4C71-4AD2-8947-DB553A391514}"/>
    <cellStyle name="Note 3 5 5" xfId="50579" xr:uid="{3A2200B5-FDC4-4708-BC6C-9C1C00D9370A}"/>
    <cellStyle name="Note 3 5 5 2" xfId="50580" xr:uid="{971CC3DE-22BF-4985-A5E1-9DD4E11EF74B}"/>
    <cellStyle name="Note 3 5 6" xfId="50581" xr:uid="{0017A36A-05B8-4A99-A363-A6D617D4759C}"/>
    <cellStyle name="Note 3 5 7" xfId="50550" xr:uid="{A43DCC49-F604-4FD7-B8F0-C3BE5782CB2E}"/>
    <cellStyle name="Note 3 6" xfId="50582" xr:uid="{EDF546C4-BC87-4610-B2A8-AA6927D389FE}"/>
    <cellStyle name="Note 3 6 2" xfId="50583" xr:uid="{3DA4EB97-F4ED-4420-8FE5-81A6870D5B6E}"/>
    <cellStyle name="Note 3 6 2 2" xfId="50584" xr:uid="{AC521584-3222-4BED-91E8-3C16EFDF9022}"/>
    <cellStyle name="Note 3 6 2 2 2" xfId="50585" xr:uid="{AAA4E384-20C5-4D8D-A633-17F27A8D50AB}"/>
    <cellStyle name="Note 3 6 2 2 2 2" xfId="50586" xr:uid="{D714C88F-DAC5-4404-B28E-4B4D5AC411BF}"/>
    <cellStyle name="Note 3 6 2 2 3" xfId="50587" xr:uid="{8A82DEFB-3B19-4177-800A-2F1791E06BC0}"/>
    <cellStyle name="Note 3 6 2 3" xfId="50588" xr:uid="{C58616D9-3DB9-4811-80DC-0FA953BC0C6F}"/>
    <cellStyle name="Note 3 6 2 3 2" xfId="50589" xr:uid="{F605BDF4-D670-421F-B051-404C5551AEE0}"/>
    <cellStyle name="Note 3 6 2 4" xfId="50590" xr:uid="{2D744E15-8CB5-4253-B823-FDFF55688AFE}"/>
    <cellStyle name="Note 3 6 3" xfId="50591" xr:uid="{00982745-C627-4BE7-B944-9F57DEA28E12}"/>
    <cellStyle name="Note 3 6 3 2" xfId="50592" xr:uid="{E81959FD-0243-4DF5-8194-28B4DEF3576D}"/>
    <cellStyle name="Note 3 6 3 2 2" xfId="50593" xr:uid="{92BE9C0E-B1CA-4395-A364-0B8D2652C075}"/>
    <cellStyle name="Note 3 6 3 3" xfId="50594" xr:uid="{3B7D9DD4-FCE0-478C-A155-CDD85CB262BE}"/>
    <cellStyle name="Note 3 6 4" xfId="50595" xr:uid="{BD95C37B-E016-4E68-99E9-4962A0105A75}"/>
    <cellStyle name="Note 3 6 4 2" xfId="50596" xr:uid="{7DB5BEB6-F2B1-4C5D-A82D-65086A241BBB}"/>
    <cellStyle name="Note 3 6 5" xfId="50597" xr:uid="{83FAB244-FE1C-4027-B21A-86D9C6A8E3CF}"/>
    <cellStyle name="Note 3 7" xfId="50598" xr:uid="{E91C943E-98FF-45BA-A2E5-543053624A6B}"/>
    <cellStyle name="Note 3 7 2" xfId="50599" xr:uid="{BDAE75FB-EE76-4B1A-87B1-CB6615B1BC24}"/>
    <cellStyle name="Note 3 7 2 2" xfId="50600" xr:uid="{D5EA1C9D-D287-4C05-B27F-743EA55EB72F}"/>
    <cellStyle name="Note 3 7 2 2 2" xfId="50601" xr:uid="{9EF4FC0E-8010-4BB7-AF8D-624EE12DFA35}"/>
    <cellStyle name="Note 3 7 2 2 2 2" xfId="50602" xr:uid="{F2DC906A-000F-4C03-B31E-92F76E256B35}"/>
    <cellStyle name="Note 3 7 2 2 3" xfId="50603" xr:uid="{D17D0C57-0565-4C21-9BF8-A81921FCDAB5}"/>
    <cellStyle name="Note 3 7 2 3" xfId="50604" xr:uid="{0AEC2BEF-8449-417D-9E1C-A1F27A245174}"/>
    <cellStyle name="Note 3 7 2 3 2" xfId="50605" xr:uid="{BB1305D8-B6CA-4FD6-B50A-401738FD3746}"/>
    <cellStyle name="Note 3 7 2 4" xfId="50606" xr:uid="{FA1809C6-2014-4870-A0C3-CA7FD053495D}"/>
    <cellStyle name="Note 3 7 3" xfId="50607" xr:uid="{247E8DD8-0240-4DAD-9D2A-A8C43109A904}"/>
    <cellStyle name="Note 3 7 3 2" xfId="50608" xr:uid="{AB44226F-536E-4F3E-A18F-EE43EAA64DC5}"/>
    <cellStyle name="Note 3 7 3 2 2" xfId="50609" xr:uid="{F8C7F1D2-D22A-449B-8DF7-656AE90DB347}"/>
    <cellStyle name="Note 3 7 3 3" xfId="50610" xr:uid="{9026259C-7674-488D-912D-F0FA9BBBA59F}"/>
    <cellStyle name="Note 3 7 4" xfId="50611" xr:uid="{2E4FC380-DACC-4F8B-B1C2-97238FC57CB3}"/>
    <cellStyle name="Note 3 7 4 2" xfId="50612" xr:uid="{BB5A952A-C1D7-4E2A-BF62-A61DAAE14034}"/>
    <cellStyle name="Note 3 7 5" xfId="50613" xr:uid="{784610D0-77EE-406D-B617-7BC1C05CD663}"/>
    <cellStyle name="Note 3 8" xfId="50614" xr:uid="{C2E46BC3-78A7-4580-A058-9692B39A0A9D}"/>
    <cellStyle name="Note 3 8 2" xfId="50615" xr:uid="{6C7FB51F-2F0E-41CF-9640-B72384CF7043}"/>
    <cellStyle name="Note 3 8 2 2" xfId="50616" xr:uid="{A9948A7D-2962-45B6-8A32-CA47D644F0FD}"/>
    <cellStyle name="Note 3 8 2 2 2" xfId="50617" xr:uid="{8C2E7932-F83B-4ADF-82DD-78350EC05A3F}"/>
    <cellStyle name="Note 3 8 2 3" xfId="50618" xr:uid="{5AF75863-456B-455A-BE9F-5EF5EA81B778}"/>
    <cellStyle name="Note 3 8 3" xfId="50619" xr:uid="{1416F9FA-FDBF-4114-AF83-73E6443368D4}"/>
    <cellStyle name="Note 3 8 3 2" xfId="50620" xr:uid="{B8415E1A-7190-46F9-99B1-90CB4AD626FD}"/>
    <cellStyle name="Note 3 8 4" xfId="50621" xr:uid="{C1B32767-E8C1-42CC-B18D-D020D01E8EA7}"/>
    <cellStyle name="Note 3 9" xfId="50622" xr:uid="{70696752-E6B7-4EF6-95BF-65BF70B16B72}"/>
    <cellStyle name="Note 3 9 2" xfId="50623" xr:uid="{6DDD45EF-2B47-4CA7-AD41-A6B368D64E41}"/>
    <cellStyle name="Note 3 9 2 2" xfId="50624" xr:uid="{80F5D97B-8980-419E-9C48-30B27A90ADE1}"/>
    <cellStyle name="Note 3 9 3" xfId="50625" xr:uid="{380BE727-710E-4362-8020-2D20E6702E8F}"/>
    <cellStyle name="Note 30" xfId="82" xr:uid="{B92F585C-B844-469A-98C0-F84412B46FB6}"/>
    <cellStyle name="Note 4" xfId="186" xr:uid="{7C2C7106-B437-4838-A624-50D3896AA23E}"/>
    <cellStyle name="Note 4 10" xfId="50627" xr:uid="{7E26DC67-026B-49DB-892B-5053046A32C7}"/>
    <cellStyle name="Note 4 10 2" xfId="50628" xr:uid="{C841E564-2821-438E-8754-53C56E4D2191}"/>
    <cellStyle name="Note 4 11" xfId="50629" xr:uid="{E12B3D54-B195-410D-9361-E2F6405CB143}"/>
    <cellStyle name="Note 4 12" xfId="50626" xr:uid="{2870F084-8B9E-4C01-8AE3-4CD9B19848BE}"/>
    <cellStyle name="Note 4 13" xfId="1611" xr:uid="{F4B8F4ED-C4A8-4A36-A9B0-CDF379D0D847}"/>
    <cellStyle name="Note 4 2" xfId="763" xr:uid="{58BAB27F-E603-4610-930E-050F6DDDFF06}"/>
    <cellStyle name="Note 4 2 2" xfId="764" xr:uid="{D39911B4-984A-422C-A9BB-1E5646F4D785}"/>
    <cellStyle name="Note 4 2 2 2" xfId="50632" xr:uid="{D9B6BE2C-1E6F-468F-8AB5-F7F8E47F2CD6}"/>
    <cellStyle name="Note 4 2 2 2 2" xfId="50633" xr:uid="{BBFCC54C-E1D4-4176-A87D-C78CBA427396}"/>
    <cellStyle name="Note 4 2 2 2 2 2" xfId="50634" xr:uid="{624415D3-FE7C-4692-9C81-E81B8ADC5D68}"/>
    <cellStyle name="Note 4 2 2 2 2 2 2" xfId="50635" xr:uid="{8767E48B-2AE0-4216-B603-500A39695329}"/>
    <cellStyle name="Note 4 2 2 2 2 3" xfId="50636" xr:uid="{7B92AD07-5E96-4025-877D-8BA86F4D475F}"/>
    <cellStyle name="Note 4 2 2 2 3" xfId="50637" xr:uid="{5076F3C8-7CE5-4F00-BFE1-A1929C075ADA}"/>
    <cellStyle name="Note 4 2 2 2 3 2" xfId="50638" xr:uid="{13C59259-3443-4AA5-AFAF-CE33D9A51AEA}"/>
    <cellStyle name="Note 4 2 2 2 4" xfId="50639" xr:uid="{63D2C332-88ED-4B0F-81EA-9E1E71645165}"/>
    <cellStyle name="Note 4 2 2 3" xfId="50640" xr:uid="{0729415C-1B58-41AE-83CD-C1D118B24F16}"/>
    <cellStyle name="Note 4 2 2 3 2" xfId="50641" xr:uid="{20E1FC56-1EC4-46C1-A8DF-CDA93FA65266}"/>
    <cellStyle name="Note 4 2 2 3 2 2" xfId="50642" xr:uid="{03067A6D-10EB-4300-9B33-C56CFE1393AC}"/>
    <cellStyle name="Note 4 2 2 3 3" xfId="50643" xr:uid="{C4F96AFA-DC30-41CE-BDB1-6CB1C42139F9}"/>
    <cellStyle name="Note 4 2 2 4" xfId="50644" xr:uid="{A576AD60-62AE-44DA-92B1-4C6B363C1CE1}"/>
    <cellStyle name="Note 4 2 2 4 2" xfId="50645" xr:uid="{B79DA455-01E2-4DBC-BA9E-65BF52296FF8}"/>
    <cellStyle name="Note 4 2 2 5" xfId="50646" xr:uid="{FBE2F2C8-67AC-4AED-BC59-4F9EA0629B69}"/>
    <cellStyle name="Note 4 2 2 6" xfId="50631" xr:uid="{8F521740-2701-40C2-9D0C-62212E96C581}"/>
    <cellStyle name="Note 4 2 3" xfId="1509" xr:uid="{44C28831-96B7-4FDC-97F1-98590C6BA308}"/>
    <cellStyle name="Note 4 2 3 2" xfId="50648" xr:uid="{147E8322-5E43-4664-9EC2-8DDF9162F4A5}"/>
    <cellStyle name="Note 4 2 3 2 2" xfId="50649" xr:uid="{BF566D7E-ACB6-4209-964B-26DCC499C14C}"/>
    <cellStyle name="Note 4 2 3 2 2 2" xfId="50650" xr:uid="{691EE9AB-8E00-4B08-9A90-F50AD0B092CE}"/>
    <cellStyle name="Note 4 2 3 2 3" xfId="50651" xr:uid="{BE49E9C1-ECFF-476C-AC98-85622350DD73}"/>
    <cellStyle name="Note 4 2 3 3" xfId="50652" xr:uid="{D3F41253-1EDF-4F1A-B3E9-CB21893B7CAC}"/>
    <cellStyle name="Note 4 2 3 3 2" xfId="50653" xr:uid="{15A13226-BAF3-4096-BD6B-169537325C64}"/>
    <cellStyle name="Note 4 2 3 4" xfId="50654" xr:uid="{BF1DF0F9-5802-4481-9140-D8DEE1330957}"/>
    <cellStyle name="Note 4 2 3 5" xfId="50647" xr:uid="{78E61C0E-54E7-4743-920E-FF6E6F22D4B0}"/>
    <cellStyle name="Note 4 2 4" xfId="50655" xr:uid="{FD79568F-C075-4571-8C6B-79EB910AAABD}"/>
    <cellStyle name="Note 4 2 4 2" xfId="50656" xr:uid="{D440F9DE-591C-463B-A42F-A398674D5463}"/>
    <cellStyle name="Note 4 2 4 2 2" xfId="50657" xr:uid="{E79A191F-D3DB-4D32-BFB2-C125773C5101}"/>
    <cellStyle name="Note 4 2 4 3" xfId="50658" xr:uid="{AB0ABFA8-7CB3-45A1-B429-257D4706B702}"/>
    <cellStyle name="Note 4 2 5" xfId="50659" xr:uid="{B3563C86-77AB-4B1C-9054-917DD3CBE85E}"/>
    <cellStyle name="Note 4 2 5 2" xfId="50660" xr:uid="{E7AE1658-0F5A-47D3-AC96-8A902BC51CBE}"/>
    <cellStyle name="Note 4 2 6" xfId="50661" xr:uid="{8D1DAA75-46DE-4F52-A03A-37924979D83D}"/>
    <cellStyle name="Note 4 2 7" xfId="50630" xr:uid="{EA1E97C6-57F4-4E3F-87A1-1580ACB1D22A}"/>
    <cellStyle name="Note 4 3" xfId="1439" xr:uid="{DEC6C4A8-203B-41A1-A0E1-1C9D7CB03EF8}"/>
    <cellStyle name="Note 4 3 2" xfId="50663" xr:uid="{0D43AE4F-6F5C-48AD-A03E-934C730AE74D}"/>
    <cellStyle name="Note 4 3 2 2" xfId="50664" xr:uid="{11495C79-3413-4833-BD9E-A9303F78A97C}"/>
    <cellStyle name="Note 4 3 2 2 2" xfId="50665" xr:uid="{71858E5C-2E4C-4F8D-A1B0-67E3422DB018}"/>
    <cellStyle name="Note 4 3 2 2 2 2" xfId="50666" xr:uid="{A98BACD9-AB08-4AC1-A14A-EC29CE847C72}"/>
    <cellStyle name="Note 4 3 2 2 2 2 2" xfId="50667" xr:uid="{EC305A6D-DB49-439D-B819-A040202599A2}"/>
    <cellStyle name="Note 4 3 2 2 2 3" xfId="50668" xr:uid="{711B73CB-71E9-4AF6-9634-36CBC84D9146}"/>
    <cellStyle name="Note 4 3 2 2 3" xfId="50669" xr:uid="{927E2A01-7780-4913-8315-2973DA2D994A}"/>
    <cellStyle name="Note 4 3 2 2 3 2" xfId="50670" xr:uid="{6CA858F6-BA97-4E6F-A433-1023FDA36580}"/>
    <cellStyle name="Note 4 3 2 2 4" xfId="50671" xr:uid="{3C5761FF-6C5A-47E9-BB25-0DCC5256EE6D}"/>
    <cellStyle name="Note 4 3 2 3" xfId="50672" xr:uid="{EE514AC1-06E4-4C4F-9858-27F1DAD7964D}"/>
    <cellStyle name="Note 4 3 2 3 2" xfId="50673" xr:uid="{AC17DC7C-EB63-4FAF-ADD8-7E470BBA3018}"/>
    <cellStyle name="Note 4 3 2 3 2 2" xfId="50674" xr:uid="{200A6F6D-9A91-4BEF-942C-0C2FC776452D}"/>
    <cellStyle name="Note 4 3 2 3 3" xfId="50675" xr:uid="{B7AD86B5-D411-4E9E-88C1-835CD1FA1DE0}"/>
    <cellStyle name="Note 4 3 2 4" xfId="50676" xr:uid="{9F94767D-2418-4914-B142-4444D4C1F6D0}"/>
    <cellStyle name="Note 4 3 2 4 2" xfId="50677" xr:uid="{15A304E4-8EC6-4518-8E0A-80409F71EE6A}"/>
    <cellStyle name="Note 4 3 2 5" xfId="50678" xr:uid="{9079AFE3-AECF-4030-91C3-5AE17F2D30A1}"/>
    <cellStyle name="Note 4 3 3" xfId="50679" xr:uid="{F50A4347-ABE8-4CA7-8A25-E12466D9F842}"/>
    <cellStyle name="Note 4 3 3 2" xfId="50680" xr:uid="{43B54A92-CB14-4942-87D2-3681CA09D228}"/>
    <cellStyle name="Note 4 3 3 2 2" xfId="50681" xr:uid="{4B92E9E2-5910-46FE-B634-DE8178BD88BB}"/>
    <cellStyle name="Note 4 3 3 2 2 2" xfId="50682" xr:uid="{154640A6-A772-4957-B16D-98C870056AF6}"/>
    <cellStyle name="Note 4 3 3 2 3" xfId="50683" xr:uid="{46E5FAAA-9D1D-4E67-90E4-7202B5ECE4F2}"/>
    <cellStyle name="Note 4 3 3 3" xfId="50684" xr:uid="{E0654ACE-F51B-464F-AE01-A9838F881023}"/>
    <cellStyle name="Note 4 3 3 3 2" xfId="50685" xr:uid="{CC279CE8-B3B9-4D8B-9C6A-4F77678B93F8}"/>
    <cellStyle name="Note 4 3 3 4" xfId="50686" xr:uid="{9A09A076-02EA-4A40-9320-E641B05B4956}"/>
    <cellStyle name="Note 4 3 4" xfId="50687" xr:uid="{E4CE2C94-44DA-45AD-B7B8-311F9087AC8F}"/>
    <cellStyle name="Note 4 3 4 2" xfId="50688" xr:uid="{1D089063-EDDA-4144-9996-FAFA5506C818}"/>
    <cellStyle name="Note 4 3 4 2 2" xfId="50689" xr:uid="{B2FE53D0-9654-4105-A60E-72EC60C00EC9}"/>
    <cellStyle name="Note 4 3 4 3" xfId="50690" xr:uid="{840E16A1-6E2E-4313-B950-667521DE2938}"/>
    <cellStyle name="Note 4 3 5" xfId="50691" xr:uid="{DE06D105-E538-444F-9C63-CECB1FB3110A}"/>
    <cellStyle name="Note 4 3 5 2" xfId="50692" xr:uid="{3635B452-9538-4065-B9C8-7D41064B8A5C}"/>
    <cellStyle name="Note 4 3 6" xfId="50693" xr:uid="{2FAB31E1-29A6-4B4E-A554-482071E91AE3}"/>
    <cellStyle name="Note 4 3 7" xfId="50662" xr:uid="{B0638FF7-9769-442A-8992-B4C03F047F80}"/>
    <cellStyle name="Note 4 4" xfId="762" xr:uid="{5FF0983F-4E20-4992-A84A-AABCE5AF6ECD}"/>
    <cellStyle name="Note 4 4 2" xfId="50695" xr:uid="{BCCDC0CE-5302-4665-8739-168AA16D0A01}"/>
    <cellStyle name="Note 4 4 2 2" xfId="50696" xr:uid="{4900171D-DF51-4990-BC1B-E57573B9D925}"/>
    <cellStyle name="Note 4 4 2 2 2" xfId="50697" xr:uid="{94CFB3FB-9B3F-4C8A-A39F-62DFEF21B55B}"/>
    <cellStyle name="Note 4 4 2 2 2 2" xfId="50698" xr:uid="{282AF3C1-9B5E-4237-863E-898FE577CB4A}"/>
    <cellStyle name="Note 4 4 2 2 2 2 2" xfId="50699" xr:uid="{8235047F-B83F-4873-AAEB-383D8A5B61BB}"/>
    <cellStyle name="Note 4 4 2 2 2 3" xfId="50700" xr:uid="{1106CA36-AD81-45D1-871D-E5D1B9320C5B}"/>
    <cellStyle name="Note 4 4 2 2 3" xfId="50701" xr:uid="{8378500B-74B3-4806-B172-611F7FACDA4F}"/>
    <cellStyle name="Note 4 4 2 2 3 2" xfId="50702" xr:uid="{F3D461E3-1525-480C-A00E-3D18481E73C9}"/>
    <cellStyle name="Note 4 4 2 2 4" xfId="50703" xr:uid="{8AE0AF93-53E2-485D-87C2-36E2EE616AB1}"/>
    <cellStyle name="Note 4 4 2 3" xfId="50704" xr:uid="{8F855495-4CB0-4093-BA45-2F47A15B2D89}"/>
    <cellStyle name="Note 4 4 2 3 2" xfId="50705" xr:uid="{4C263F32-EBD3-4DF5-9757-654784A4D214}"/>
    <cellStyle name="Note 4 4 2 3 2 2" xfId="50706" xr:uid="{FC5214D1-CF4E-4AFF-AC96-EF8734856362}"/>
    <cellStyle name="Note 4 4 2 3 3" xfId="50707" xr:uid="{6A3A1783-2669-4C7E-898E-237F934C601A}"/>
    <cellStyle name="Note 4 4 2 4" xfId="50708" xr:uid="{27B85DB1-D856-4764-9F5C-DB92AD0961DE}"/>
    <cellStyle name="Note 4 4 2 4 2" xfId="50709" xr:uid="{53E05CB0-77B0-4361-80DB-138EF860CD2A}"/>
    <cellStyle name="Note 4 4 2 5" xfId="50710" xr:uid="{99A5F934-6642-48A7-AE26-92BA65292465}"/>
    <cellStyle name="Note 4 4 3" xfId="50711" xr:uid="{F5D662E5-5957-40A0-B354-BA1E157A19DE}"/>
    <cellStyle name="Note 4 4 3 2" xfId="50712" xr:uid="{116AB240-3B82-4173-96E6-68285A8671B2}"/>
    <cellStyle name="Note 4 4 3 2 2" xfId="50713" xr:uid="{C1898C37-456B-43EA-9F5D-E4A42404DDEF}"/>
    <cellStyle name="Note 4 4 3 2 2 2" xfId="50714" xr:uid="{A6FA6599-38D6-4485-8DE7-FE1673E16816}"/>
    <cellStyle name="Note 4 4 3 2 3" xfId="50715" xr:uid="{B8DD2C53-F001-487A-826A-0D5075876445}"/>
    <cellStyle name="Note 4 4 3 3" xfId="50716" xr:uid="{C6CEC6B1-3015-4C9D-94EB-9FA41A57211B}"/>
    <cellStyle name="Note 4 4 3 3 2" xfId="50717" xr:uid="{1320F0EA-17E1-405D-9E95-05B6265A78BB}"/>
    <cellStyle name="Note 4 4 3 4" xfId="50718" xr:uid="{8E347C84-1ACD-4033-8BBA-33BEACCFB68E}"/>
    <cellStyle name="Note 4 4 4" xfId="50719" xr:uid="{E1AB829D-3663-41C2-A42F-C7BD8B26C666}"/>
    <cellStyle name="Note 4 4 4 2" xfId="50720" xr:uid="{F31251F4-848B-40D7-90BF-4AE433E5A520}"/>
    <cellStyle name="Note 4 4 4 2 2" xfId="50721" xr:uid="{95231413-CA3A-482B-8F35-3EE0E4E1EE8F}"/>
    <cellStyle name="Note 4 4 4 3" xfId="50722" xr:uid="{B1A84B17-6873-4C1D-99C3-CD08B0A0AD7B}"/>
    <cellStyle name="Note 4 4 5" xfId="50723" xr:uid="{DD01A53F-C069-4BF1-BBC9-A6DD4745BBF7}"/>
    <cellStyle name="Note 4 4 5 2" xfId="50724" xr:uid="{14D05331-8D15-4EBC-8968-38ECDCFC7A52}"/>
    <cellStyle name="Note 4 4 6" xfId="50725" xr:uid="{512FB9F1-13D0-45E2-87C1-00595080A29F}"/>
    <cellStyle name="Note 4 4 7" xfId="50694" xr:uid="{BD4BCC58-8123-46F7-97CA-AB9BEB1F1D60}"/>
    <cellStyle name="Note 4 5" xfId="50726" xr:uid="{594D4C0C-0567-4669-B2B3-F6C31303C26D}"/>
    <cellStyle name="Note 4 5 2" xfId="50727" xr:uid="{53C37161-DC87-41BC-BB77-47BF12890A9B}"/>
    <cellStyle name="Note 4 6" xfId="50728" xr:uid="{ACF27678-DAFE-4A3B-A262-107406F19D8E}"/>
    <cellStyle name="Note 4 6 2" xfId="50729" xr:uid="{F44D450D-DFC4-4824-B628-A682E2BCB3EE}"/>
    <cellStyle name="Note 4 6 2 2" xfId="50730" xr:uid="{B4C28335-9A67-4B70-B82C-5E32692A30D2}"/>
    <cellStyle name="Note 4 6 2 2 2" xfId="50731" xr:uid="{EB981FCB-7FB0-4E92-B0B3-5F8632F5A734}"/>
    <cellStyle name="Note 4 6 2 2 2 2" xfId="50732" xr:uid="{CF85A9D2-0559-43F1-8146-E68F40FCE948}"/>
    <cellStyle name="Note 4 6 2 2 3" xfId="50733" xr:uid="{841ECEC5-7A7E-4038-BC23-2A6F229F10D7}"/>
    <cellStyle name="Note 4 6 2 3" xfId="50734" xr:uid="{2AA202BE-5B59-4EB8-8079-7E928F856319}"/>
    <cellStyle name="Note 4 6 2 3 2" xfId="50735" xr:uid="{49FC21B1-9FE7-4533-A329-B1770C0E13B0}"/>
    <cellStyle name="Note 4 6 2 4" xfId="50736" xr:uid="{ED85EFBD-5743-4016-B367-0680FB4B7795}"/>
    <cellStyle name="Note 4 6 3" xfId="50737" xr:uid="{ABA88786-2C88-4BB7-89F7-05A8C8D2C15C}"/>
    <cellStyle name="Note 4 6 3 2" xfId="50738" xr:uid="{B7A19033-529F-48DA-B58B-C1082CDDFB92}"/>
    <cellStyle name="Note 4 6 3 2 2" xfId="50739" xr:uid="{66230BC5-C73F-4A50-AB4B-4F5E33008A32}"/>
    <cellStyle name="Note 4 6 3 3" xfId="50740" xr:uid="{59E29478-E0F5-4188-B782-8EF8A6150ADD}"/>
    <cellStyle name="Note 4 6 4" xfId="50741" xr:uid="{8591F1DB-3635-429B-B2B9-F28F8A55BE62}"/>
    <cellStyle name="Note 4 6 4 2" xfId="50742" xr:uid="{192BD2A5-B76E-495A-BC15-ABC9390CDE1D}"/>
    <cellStyle name="Note 4 6 5" xfId="50743" xr:uid="{F156FDE2-082A-44AA-AC08-6F0622293A4D}"/>
    <cellStyle name="Note 4 7" xfId="50744" xr:uid="{B990D2E4-6377-407E-B1E6-B135AC57AEE6}"/>
    <cellStyle name="Note 4 7 2" xfId="50745" xr:uid="{D2EA22C6-A7C0-41FB-8A3E-80E3EAE1CF2E}"/>
    <cellStyle name="Note 4 7 2 2" xfId="50746" xr:uid="{F56F2EDA-13C9-4F2F-8678-0763359BB65C}"/>
    <cellStyle name="Note 4 7 2 2 2" xfId="50747" xr:uid="{1D57B51A-C80B-4729-B2E3-5DC917FAC4EC}"/>
    <cellStyle name="Note 4 7 2 2 2 2" xfId="50748" xr:uid="{8FAB8F7B-C203-48E6-9114-484360DF2D0C}"/>
    <cellStyle name="Note 4 7 2 2 3" xfId="50749" xr:uid="{E340B02B-7A4C-424F-8BE0-7D894F206828}"/>
    <cellStyle name="Note 4 7 2 3" xfId="50750" xr:uid="{60E7A7AF-BD80-47AD-9373-1E70869CC628}"/>
    <cellStyle name="Note 4 7 2 3 2" xfId="50751" xr:uid="{8142DF52-1BA0-44D5-AFBC-EE3D15302B3E}"/>
    <cellStyle name="Note 4 7 2 4" xfId="50752" xr:uid="{04DEE8F2-6B1E-4200-8099-D88574540BA4}"/>
    <cellStyle name="Note 4 7 3" xfId="50753" xr:uid="{3620E6A9-3187-4BB7-A180-7E035C6B6BCE}"/>
    <cellStyle name="Note 4 7 3 2" xfId="50754" xr:uid="{E09DF99B-A1C8-4F50-A7C7-65E67CA1953B}"/>
    <cellStyle name="Note 4 7 3 2 2" xfId="50755" xr:uid="{A31D7696-2FF8-437B-B232-D2232D9AED7E}"/>
    <cellStyle name="Note 4 7 3 3" xfId="50756" xr:uid="{79C076D3-E748-4A94-A77F-8DFD9A9E78DB}"/>
    <cellStyle name="Note 4 7 4" xfId="50757" xr:uid="{E2D13233-7913-4C0B-A259-2D38327B534E}"/>
    <cellStyle name="Note 4 7 4 2" xfId="50758" xr:uid="{FB25501F-75AC-4E6E-BD64-996A0472F9AD}"/>
    <cellStyle name="Note 4 7 5" xfId="50759" xr:uid="{4A7A8EA8-4691-4123-B211-F07C903E3C29}"/>
    <cellStyle name="Note 4 8" xfId="50760" xr:uid="{E39A467D-3706-4EE9-AFED-7E0A6706F78A}"/>
    <cellStyle name="Note 4 8 2" xfId="50761" xr:uid="{95164BF7-6D07-4505-9725-015FEF290B04}"/>
    <cellStyle name="Note 4 8 2 2" xfId="50762" xr:uid="{760798E2-D400-4709-A9D7-353BD86D0EBE}"/>
    <cellStyle name="Note 4 8 2 2 2" xfId="50763" xr:uid="{65503455-6EB5-4AB4-B9CC-94CA86B06492}"/>
    <cellStyle name="Note 4 8 2 3" xfId="50764" xr:uid="{5C6E9620-C7B9-4062-B761-33F52FC79340}"/>
    <cellStyle name="Note 4 8 3" xfId="50765" xr:uid="{C485A300-6501-4374-A184-155BD6C3FF54}"/>
    <cellStyle name="Note 4 8 3 2" xfId="50766" xr:uid="{4D610917-C63E-4969-843C-A4E07E5122FF}"/>
    <cellStyle name="Note 4 8 4" xfId="50767" xr:uid="{28E1020B-3B4E-4B2D-8F6D-1C05482A46D1}"/>
    <cellStyle name="Note 4 9" xfId="50768" xr:uid="{4A20792C-9120-471F-9187-4ED3C84A6ECC}"/>
    <cellStyle name="Note 4 9 2" xfId="50769" xr:uid="{5F073F40-7621-47F2-BA52-F7339948F492}"/>
    <cellStyle name="Note 4 9 2 2" xfId="50770" xr:uid="{10657D7B-AC6D-433A-A5BB-07CDB1FBF5DD}"/>
    <cellStyle name="Note 4 9 3" xfId="50771" xr:uid="{20F87A0D-32A8-440A-9984-A5E5C608BAE9}"/>
    <cellStyle name="Note 5" xfId="765" xr:uid="{F20EB42C-2414-45AE-A617-D6A56C7AC25C}"/>
    <cellStyle name="Note 5 10" xfId="50773" xr:uid="{AC8DA47B-9A42-4B46-85D1-7AB500561F2A}"/>
    <cellStyle name="Note 5 10 2" xfId="50774" xr:uid="{0C1C8848-5E5A-4C9D-9F64-59DE0ED0DDEC}"/>
    <cellStyle name="Note 5 11" xfId="50775" xr:uid="{35BA808B-6A44-4F59-BBCD-1CB28B4A7A8F}"/>
    <cellStyle name="Note 5 12" xfId="50772" xr:uid="{38F24E81-D1C9-45C3-9282-9C53780B6D2A}"/>
    <cellStyle name="Note 5 2" xfId="766" xr:uid="{CB5D3007-F645-41E8-9A96-AF2CE84BE816}"/>
    <cellStyle name="Note 5 2 2" xfId="767" xr:uid="{2776F9F0-D7D7-49F5-806B-1711AAC23830}"/>
    <cellStyle name="Note 5 2 2 2" xfId="50778" xr:uid="{ED696525-B778-4509-AB8F-CF3937492422}"/>
    <cellStyle name="Note 5 2 2 2 2" xfId="50779" xr:uid="{BE0B461B-B51F-498F-9D54-54FB11614A2C}"/>
    <cellStyle name="Note 5 2 2 2 2 2" xfId="50780" xr:uid="{5765930E-6A01-4EE9-8135-BEFB4967786D}"/>
    <cellStyle name="Note 5 2 2 2 2 2 2" xfId="50781" xr:uid="{8787312E-00EE-4D33-A4F5-D789A1AC2CEE}"/>
    <cellStyle name="Note 5 2 2 2 2 3" xfId="50782" xr:uid="{6E2FF0DB-E4B5-4D39-920E-442963F79422}"/>
    <cellStyle name="Note 5 2 2 2 3" xfId="50783" xr:uid="{9258F484-B938-4C46-907C-C3DF18D62326}"/>
    <cellStyle name="Note 5 2 2 2 3 2" xfId="50784" xr:uid="{37A85824-B81D-4297-A86D-E9D986695F5B}"/>
    <cellStyle name="Note 5 2 2 2 4" xfId="50785" xr:uid="{8F9A5FA0-95E4-4F68-BB7B-7680462919F7}"/>
    <cellStyle name="Note 5 2 2 3" xfId="50786" xr:uid="{CAE1D1B2-568B-45AA-A4D3-88FCA705DF52}"/>
    <cellStyle name="Note 5 2 2 3 2" xfId="50787" xr:uid="{0D55B02E-F7B2-4629-A26F-70641F82EC41}"/>
    <cellStyle name="Note 5 2 2 3 2 2" xfId="50788" xr:uid="{9E996FD4-FF85-481E-8BD5-420C735B0ADB}"/>
    <cellStyle name="Note 5 2 2 3 3" xfId="50789" xr:uid="{E6BC9EA2-63DC-443E-86B9-8BA847BE236E}"/>
    <cellStyle name="Note 5 2 2 4" xfId="50790" xr:uid="{76CC039B-6EFD-4604-992E-9A4FA990A4A8}"/>
    <cellStyle name="Note 5 2 2 4 2" xfId="50791" xr:uid="{6AC910F4-078F-43DD-8AD9-CCEC475C5F08}"/>
    <cellStyle name="Note 5 2 2 5" xfId="50792" xr:uid="{08DA41BB-3392-4ED3-95ED-0ACD8F5CA03A}"/>
    <cellStyle name="Note 5 2 2 6" xfId="50777" xr:uid="{F0CAE996-B7C0-4496-B179-1F67E0D95147}"/>
    <cellStyle name="Note 5 2 3" xfId="1387" xr:uid="{FE759979-A9D9-401E-8AAD-12A14E9509E7}"/>
    <cellStyle name="Note 5 2 3 2" xfId="50794" xr:uid="{588E5427-06B3-4B1E-BA76-267E60FA9298}"/>
    <cellStyle name="Note 5 2 3 2 2" xfId="50795" xr:uid="{646AC0DA-7FCE-49F9-B69B-9DEB4D9CB5FD}"/>
    <cellStyle name="Note 5 2 3 2 2 2" xfId="50796" xr:uid="{7859D2C6-E249-40E5-BDA6-952557D5DAA9}"/>
    <cellStyle name="Note 5 2 3 2 3" xfId="50797" xr:uid="{8A9B9CD2-17F5-40FD-A23D-D2531D18ABA5}"/>
    <cellStyle name="Note 5 2 3 3" xfId="50798" xr:uid="{47E4562B-60E1-4943-9CC1-95F984383ADE}"/>
    <cellStyle name="Note 5 2 3 3 2" xfId="50799" xr:uid="{1770BAF9-4C67-4269-87CA-FB08491B6B07}"/>
    <cellStyle name="Note 5 2 3 4" xfId="50800" xr:uid="{7915A685-45ED-4D89-9D06-EDEA71AE3DC1}"/>
    <cellStyle name="Note 5 2 3 5" xfId="50793" xr:uid="{4D6339F5-48CB-4AAA-935F-120C5C0925CC}"/>
    <cellStyle name="Note 5 2 4" xfId="50801" xr:uid="{58E0B874-81A3-4E74-B052-E68F757A2C13}"/>
    <cellStyle name="Note 5 2 4 2" xfId="50802" xr:uid="{20C2BA50-4B8F-4B88-B039-BC13AC6BBAE2}"/>
    <cellStyle name="Note 5 2 4 2 2" xfId="50803" xr:uid="{AD6E4294-E3C0-4992-93AF-B1E2E97F9F8C}"/>
    <cellStyle name="Note 5 2 4 3" xfId="50804" xr:uid="{C3035248-6AB9-4415-BEF8-25A49EB6D0B3}"/>
    <cellStyle name="Note 5 2 5" xfId="50805" xr:uid="{A8D00E29-BD65-4D7A-867A-0AE0CD872CFB}"/>
    <cellStyle name="Note 5 2 5 2" xfId="50806" xr:uid="{C4FB4821-0D68-426C-8866-33071E14CA13}"/>
    <cellStyle name="Note 5 2 6" xfId="50807" xr:uid="{EED0654A-2924-4FC1-96B0-B4683A69CBC6}"/>
    <cellStyle name="Note 5 2 7" xfId="50776" xr:uid="{BD0081AF-CF24-4E7E-A77A-AD6507424CE2}"/>
    <cellStyle name="Note 5 3" xfId="1510" xr:uid="{417737E2-40E2-4BBA-83F4-44FEA2DC79BF}"/>
    <cellStyle name="Note 5 3 2" xfId="50809" xr:uid="{A27B565B-4B0A-4360-99E7-46DFA22E73DF}"/>
    <cellStyle name="Note 5 3 2 2" xfId="50810" xr:uid="{1593C87F-E12A-4E95-8652-15E231DEAE36}"/>
    <cellStyle name="Note 5 3 2 2 2" xfId="50811" xr:uid="{AF9CF9B7-3131-4B37-9373-19AC93EBA0B2}"/>
    <cellStyle name="Note 5 3 2 2 2 2" xfId="50812" xr:uid="{5D1780B4-76BE-46EA-83BC-D5FD48BC70A5}"/>
    <cellStyle name="Note 5 3 2 2 2 2 2" xfId="50813" xr:uid="{EA172461-490E-4E70-A01C-1E4BC09A19CE}"/>
    <cellStyle name="Note 5 3 2 2 2 3" xfId="50814" xr:uid="{C409DB29-A0C6-4131-9F9E-1D2B568D2CA5}"/>
    <cellStyle name="Note 5 3 2 2 3" xfId="50815" xr:uid="{B87E89D4-CDC8-497E-85BA-D2B7E0101A1E}"/>
    <cellStyle name="Note 5 3 2 2 3 2" xfId="50816" xr:uid="{43AD66E5-3430-4E38-92CF-BA2AC7CA9AF8}"/>
    <cellStyle name="Note 5 3 2 2 4" xfId="50817" xr:uid="{1647338A-1EF2-42FB-B3CE-CD8D0FAD843B}"/>
    <cellStyle name="Note 5 3 2 3" xfId="50818" xr:uid="{3FEF1ACF-1E78-436D-9750-64F2CAB65727}"/>
    <cellStyle name="Note 5 3 2 3 2" xfId="50819" xr:uid="{62683B3F-52D5-40F3-AC8B-AFABF0BB71B6}"/>
    <cellStyle name="Note 5 3 2 3 2 2" xfId="50820" xr:uid="{B1F28E71-7457-4726-BA91-3570C18852C5}"/>
    <cellStyle name="Note 5 3 2 3 3" xfId="50821" xr:uid="{6EEF5540-5AFF-44B8-9F7A-D49913BA6C63}"/>
    <cellStyle name="Note 5 3 2 4" xfId="50822" xr:uid="{1BCAB2F1-FDBC-45BE-909E-2ACFD328C54E}"/>
    <cellStyle name="Note 5 3 2 4 2" xfId="50823" xr:uid="{10030A15-9140-4F1A-AFB8-5BBEFD43248B}"/>
    <cellStyle name="Note 5 3 2 5" xfId="50824" xr:uid="{CAC92CFC-E69F-41DA-A9D2-778F5D8A1E59}"/>
    <cellStyle name="Note 5 3 3" xfId="50825" xr:uid="{46F5FAA8-A31A-4750-9005-13B1FC763EF0}"/>
    <cellStyle name="Note 5 3 3 2" xfId="50826" xr:uid="{8D9FB7F5-B267-496A-8B53-D5ED187B1D99}"/>
    <cellStyle name="Note 5 3 3 2 2" xfId="50827" xr:uid="{B64AB292-0273-4A84-B321-47E6F7B4399F}"/>
    <cellStyle name="Note 5 3 3 2 2 2" xfId="50828" xr:uid="{6587BA12-47D7-4FE1-A0AF-E314770E7BE6}"/>
    <cellStyle name="Note 5 3 3 2 3" xfId="50829" xr:uid="{E991E2DF-C499-4ADB-9BF3-0B0EB5A1D5B4}"/>
    <cellStyle name="Note 5 3 3 3" xfId="50830" xr:uid="{1A54DA3C-3C88-41C7-BF2B-D2F5C2D9826D}"/>
    <cellStyle name="Note 5 3 3 3 2" xfId="50831" xr:uid="{ADFCBD64-8711-49ED-9604-35673BCE7701}"/>
    <cellStyle name="Note 5 3 3 4" xfId="50832" xr:uid="{6329D136-D5B4-445C-A390-6000E1591403}"/>
    <cellStyle name="Note 5 3 4" xfId="50833" xr:uid="{73EAE602-178A-41C3-92FA-EC3C32C668D9}"/>
    <cellStyle name="Note 5 3 4 2" xfId="50834" xr:uid="{81FF9235-0DC7-4C89-9E78-30C3111BD976}"/>
    <cellStyle name="Note 5 3 4 2 2" xfId="50835" xr:uid="{C850D8FA-9972-4E44-AB4C-BD67C7C624A1}"/>
    <cellStyle name="Note 5 3 4 3" xfId="50836" xr:uid="{25D6A520-2CD3-475A-8D54-06E1CF698177}"/>
    <cellStyle name="Note 5 3 5" xfId="50837" xr:uid="{C1A79582-FAD9-434E-B0F3-9456A18061C4}"/>
    <cellStyle name="Note 5 3 5 2" xfId="50838" xr:uid="{A94EBD27-C64B-4F96-A611-45CFEBCCDA06}"/>
    <cellStyle name="Note 5 3 6" xfId="50839" xr:uid="{8B78F890-2593-4AEF-8EAB-C5E30ECB931A}"/>
    <cellStyle name="Note 5 3 7" xfId="50808" xr:uid="{85EB0F78-D368-4388-8038-A52C125B30DC}"/>
    <cellStyle name="Note 5 4" xfId="50840" xr:uid="{5AA5065F-EF4D-4526-AA9E-CC09D02B7EA8}"/>
    <cellStyle name="Note 5 4 2" xfId="50841" xr:uid="{ECC21096-854D-4196-9068-303E8CF1F7F9}"/>
    <cellStyle name="Note 5 4 2 2" xfId="50842" xr:uid="{D7BAE7B0-7162-4F17-8A40-945CCCF2213E}"/>
    <cellStyle name="Note 5 4 2 2 2" xfId="50843" xr:uid="{4C59BAFF-72AE-4943-AC7E-0BDD200D8CCE}"/>
    <cellStyle name="Note 5 4 2 2 2 2" xfId="50844" xr:uid="{07A5E7AA-0A7A-4DB3-B90F-0475F455184D}"/>
    <cellStyle name="Note 5 4 2 2 2 2 2" xfId="50845" xr:uid="{C21E147B-629C-4666-B3DD-1984080C4E45}"/>
    <cellStyle name="Note 5 4 2 2 2 3" xfId="50846" xr:uid="{C25E7B5F-5C45-4C29-93FC-48F009AAA18E}"/>
    <cellStyle name="Note 5 4 2 2 3" xfId="50847" xr:uid="{1C44DDA2-FD2B-4778-A555-549637174921}"/>
    <cellStyle name="Note 5 4 2 2 3 2" xfId="50848" xr:uid="{1F648B43-F571-464E-A9CD-AE261584D2F9}"/>
    <cellStyle name="Note 5 4 2 2 4" xfId="50849" xr:uid="{46DAF979-405C-4702-866D-ED428BD174E3}"/>
    <cellStyle name="Note 5 4 2 3" xfId="50850" xr:uid="{77DD03BC-4B14-4AF5-8195-02129D238C0E}"/>
    <cellStyle name="Note 5 4 2 3 2" xfId="50851" xr:uid="{4C1E4A36-DCC8-4A34-8223-CF85ACB0F7A5}"/>
    <cellStyle name="Note 5 4 2 3 2 2" xfId="50852" xr:uid="{3686D3DC-95A1-4D1A-A4D2-3F67163BE5DD}"/>
    <cellStyle name="Note 5 4 2 3 3" xfId="50853" xr:uid="{ADD0D8FA-D3C3-4C9B-8297-560714576511}"/>
    <cellStyle name="Note 5 4 2 4" xfId="50854" xr:uid="{CDF8F0E9-DE4A-46D6-931B-5EA4C3434CE9}"/>
    <cellStyle name="Note 5 4 2 4 2" xfId="50855" xr:uid="{859E5434-5545-45C6-A3EB-B9AE43A9B20A}"/>
    <cellStyle name="Note 5 4 2 5" xfId="50856" xr:uid="{03782211-D6C7-4E4E-8AC5-A6083A3E45FC}"/>
    <cellStyle name="Note 5 4 3" xfId="50857" xr:uid="{1E555DBD-401D-409F-A52A-13D5C62ED975}"/>
    <cellStyle name="Note 5 4 3 2" xfId="50858" xr:uid="{9C57060B-432E-44EC-A9D0-A193EC509600}"/>
    <cellStyle name="Note 5 4 3 2 2" xfId="50859" xr:uid="{F42FBC00-61C2-4DF1-807D-B9ACC5173611}"/>
    <cellStyle name="Note 5 4 3 2 2 2" xfId="50860" xr:uid="{9E5F99D8-9BE4-442D-9893-0B54A98C870F}"/>
    <cellStyle name="Note 5 4 3 2 3" xfId="50861" xr:uid="{173D34CE-730F-4BB1-BA9A-C62DBF395BBB}"/>
    <cellStyle name="Note 5 4 3 3" xfId="50862" xr:uid="{A16D2118-FEF5-4820-8C9D-5941C1BF1850}"/>
    <cellStyle name="Note 5 4 3 3 2" xfId="50863" xr:uid="{D30B534B-203B-495B-A42B-52C8710A79DF}"/>
    <cellStyle name="Note 5 4 3 4" xfId="50864" xr:uid="{F7EC9680-F05D-4600-8515-338A293938ED}"/>
    <cellStyle name="Note 5 4 4" xfId="50865" xr:uid="{71BEEE1E-97AB-412F-B17E-938ABDC942B2}"/>
    <cellStyle name="Note 5 4 4 2" xfId="50866" xr:uid="{58181939-FCAC-4FCC-9A2F-C7D9AC824D9A}"/>
    <cellStyle name="Note 5 4 4 2 2" xfId="50867" xr:uid="{CA28DB73-F8B6-4875-807F-62ACC266B09C}"/>
    <cellStyle name="Note 5 4 4 3" xfId="50868" xr:uid="{40246781-016F-40AA-81C8-88406B3E3D77}"/>
    <cellStyle name="Note 5 4 5" xfId="50869" xr:uid="{E6775585-D139-433E-96CE-43D200E7BB9D}"/>
    <cellStyle name="Note 5 4 5 2" xfId="50870" xr:uid="{EE6A6C0E-0773-4A98-91F0-E4681A0C0B07}"/>
    <cellStyle name="Note 5 4 6" xfId="50871" xr:uid="{F5EB138A-7D35-4B8C-B404-C45DC6A0C6A3}"/>
    <cellStyle name="Note 5 5" xfId="50872" xr:uid="{CB5DE1C9-7607-47F7-A2FF-376159A25AC4}"/>
    <cellStyle name="Note 5 5 2" xfId="50873" xr:uid="{D365BE41-C612-4E77-994A-D2E6EAAFDF58}"/>
    <cellStyle name="Note 5 6" xfId="50874" xr:uid="{8D053BD9-9DC1-40DA-8AE0-445B339818E6}"/>
    <cellStyle name="Note 5 6 2" xfId="50875" xr:uid="{9D5133DE-871D-420E-A4F8-D38CC0ACF9FF}"/>
    <cellStyle name="Note 5 6 2 2" xfId="50876" xr:uid="{4FF8A6DE-2F41-4E12-88B2-72FA62C09C84}"/>
    <cellStyle name="Note 5 6 2 2 2" xfId="50877" xr:uid="{288348A2-95C0-48D8-883E-9B1429486E93}"/>
    <cellStyle name="Note 5 6 2 2 2 2" xfId="50878" xr:uid="{10DB933E-F545-4F92-B0D3-C4A12C88FD3E}"/>
    <cellStyle name="Note 5 6 2 2 3" xfId="50879" xr:uid="{A3CDF51F-BFC4-49FB-80FF-998812C9D665}"/>
    <cellStyle name="Note 5 6 2 3" xfId="50880" xr:uid="{64D7A6D1-D4BE-48EE-B3B0-1BBA4601494A}"/>
    <cellStyle name="Note 5 6 2 3 2" xfId="50881" xr:uid="{6FDD4411-AE2C-44EC-B2AB-F49927579189}"/>
    <cellStyle name="Note 5 6 2 4" xfId="50882" xr:uid="{985B796B-3AFB-4CE8-90FF-62270232C479}"/>
    <cellStyle name="Note 5 6 3" xfId="50883" xr:uid="{1FFF5BDA-DA7E-4FEF-BBAE-ACE55AEC2570}"/>
    <cellStyle name="Note 5 6 3 2" xfId="50884" xr:uid="{497ED8C0-FD84-4B5A-9FA4-9DD14351AE18}"/>
    <cellStyle name="Note 5 6 3 2 2" xfId="50885" xr:uid="{FA32D0F3-FD16-47E0-876A-CF5727301684}"/>
    <cellStyle name="Note 5 6 3 3" xfId="50886" xr:uid="{260D599A-A1EF-4665-A39B-0FA0D5972A1A}"/>
    <cellStyle name="Note 5 6 4" xfId="50887" xr:uid="{9545EB57-7740-4017-AE51-21EDE2F0D083}"/>
    <cellStyle name="Note 5 6 4 2" xfId="50888" xr:uid="{9BC36C7C-2083-48EB-A282-8B9F611E43DD}"/>
    <cellStyle name="Note 5 6 5" xfId="50889" xr:uid="{EFC2E866-821C-4AD4-A1E5-54D4FBD9B17E}"/>
    <cellStyle name="Note 5 7" xfId="50890" xr:uid="{60EA23C7-D7E5-490F-B06B-6EC882289AA3}"/>
    <cellStyle name="Note 5 7 2" xfId="50891" xr:uid="{633C091C-6044-41D7-92C0-26AEB98E82FE}"/>
    <cellStyle name="Note 5 7 2 2" xfId="50892" xr:uid="{DD8EB022-A612-4481-8CA6-95803B9336D4}"/>
    <cellStyle name="Note 5 7 2 2 2" xfId="50893" xr:uid="{EC484072-2272-4703-80C1-E6406D525453}"/>
    <cellStyle name="Note 5 7 2 2 2 2" xfId="50894" xr:uid="{80603D8C-B44D-450D-904D-2B58A54DAEF2}"/>
    <cellStyle name="Note 5 7 2 2 3" xfId="50895" xr:uid="{36D3737B-D08E-403D-97CF-5EC00E3A1863}"/>
    <cellStyle name="Note 5 7 2 3" xfId="50896" xr:uid="{11D20931-FA51-433A-A1A5-FAD8116FDCA8}"/>
    <cellStyle name="Note 5 7 2 3 2" xfId="50897" xr:uid="{6CEA3E4C-8A65-4A3F-A909-5390F36B3304}"/>
    <cellStyle name="Note 5 7 2 4" xfId="50898" xr:uid="{6B8EE431-843C-4630-A517-B4C9631D4587}"/>
    <cellStyle name="Note 5 7 3" xfId="50899" xr:uid="{CC81F9DF-A3DB-4429-9730-55896CA99D79}"/>
    <cellStyle name="Note 5 7 3 2" xfId="50900" xr:uid="{C994D668-F26D-43E5-96B8-DD7600B79A88}"/>
    <cellStyle name="Note 5 7 3 2 2" xfId="50901" xr:uid="{6BEC85FF-527B-4DB6-BF30-7B6E0058F99E}"/>
    <cellStyle name="Note 5 7 3 3" xfId="50902" xr:uid="{AE790A8E-5606-4074-A45B-58A73465067D}"/>
    <cellStyle name="Note 5 7 4" xfId="50903" xr:uid="{1426D346-33A9-41DA-9BD7-26FAFA23ABF1}"/>
    <cellStyle name="Note 5 7 4 2" xfId="50904" xr:uid="{9F00CEAA-8D6C-400B-AC01-75E056BEDD01}"/>
    <cellStyle name="Note 5 7 5" xfId="50905" xr:uid="{7D5ADDB0-543F-4E3F-B867-B14197E4A22B}"/>
    <cellStyle name="Note 5 8" xfId="50906" xr:uid="{DF7133C1-4C4B-4897-A25E-030CEE9ED77D}"/>
    <cellStyle name="Note 5 8 2" xfId="50907" xr:uid="{DA92F6EE-9DDF-4158-8177-1670719A4293}"/>
    <cellStyle name="Note 5 8 2 2" xfId="50908" xr:uid="{8A0948CA-3A9F-4733-B542-E89A8952841F}"/>
    <cellStyle name="Note 5 8 2 2 2" xfId="50909" xr:uid="{91A45999-3A90-4FE4-BAF3-EC205E83A9B8}"/>
    <cellStyle name="Note 5 8 2 3" xfId="50910" xr:uid="{B9D54AE7-2FA8-442D-840E-A5C18A458CDE}"/>
    <cellStyle name="Note 5 8 3" xfId="50911" xr:uid="{5D24161A-1999-4639-B187-541AC46AF2BD}"/>
    <cellStyle name="Note 5 8 3 2" xfId="50912" xr:uid="{C8CDF750-DBCC-4401-A139-F6C56F3F993E}"/>
    <cellStyle name="Note 5 8 4" xfId="50913" xr:uid="{5AF65D95-BE77-4BCF-B1DA-74F84C70F6A6}"/>
    <cellStyle name="Note 5 9" xfId="50914" xr:uid="{1766BC73-0235-44AF-AC66-837C0A2C5CDE}"/>
    <cellStyle name="Note 5 9 2" xfId="50915" xr:uid="{7505CA82-741B-4E79-A518-4EDD9A217514}"/>
    <cellStyle name="Note 5 9 2 2" xfId="50916" xr:uid="{C974A798-11DE-4E65-A2DB-D5D1EA743118}"/>
    <cellStyle name="Note 5 9 3" xfId="50917" xr:uid="{B3146A81-2D1D-44C0-9ED3-5FD01CD2C2D3}"/>
    <cellStyle name="Note 6" xfId="768" xr:uid="{EE56C8DB-AE28-438C-876A-A22BD25645F3}"/>
    <cellStyle name="Note 6 10" xfId="50919" xr:uid="{3E042AAC-4E12-46C4-8C66-8D398E1D2CE2}"/>
    <cellStyle name="Note 6 10 2" xfId="50920" xr:uid="{D57592BE-1D00-4291-A9D4-1400C38F4CB5}"/>
    <cellStyle name="Note 6 11" xfId="50921" xr:uid="{4826CCFA-95A3-483E-85C8-FB0DB6744C40}"/>
    <cellStyle name="Note 6 12" xfId="50918" xr:uid="{C5EBA8DB-4E0D-4519-9476-ACF4A89E7C30}"/>
    <cellStyle name="Note 6 2" xfId="769" xr:uid="{24D07BB0-BEEE-49D9-9E5F-7B2894674EDB}"/>
    <cellStyle name="Note 6 2 2" xfId="770" xr:uid="{EFEDDF3A-B17B-4272-B5E3-00B34C940487}"/>
    <cellStyle name="Note 6 2 2 2" xfId="50924" xr:uid="{796614FC-DACD-4462-9DA7-9A8EFF10BE21}"/>
    <cellStyle name="Note 6 2 2 2 2" xfId="50925" xr:uid="{27782B92-381E-4EA9-B318-21EF471B9CEF}"/>
    <cellStyle name="Note 6 2 2 2 2 2" xfId="50926" xr:uid="{6F941C2A-55B7-4412-8B2D-1955E7E704F6}"/>
    <cellStyle name="Note 6 2 2 2 2 2 2" xfId="50927" xr:uid="{75E6AFBD-D282-458E-BD5C-FFEFBC9B9570}"/>
    <cellStyle name="Note 6 2 2 2 2 3" xfId="50928" xr:uid="{5F25FCDA-F8A9-469C-86B4-0324EA9986CC}"/>
    <cellStyle name="Note 6 2 2 2 3" xfId="50929" xr:uid="{C46E3E9E-40BB-483E-8AA8-A6D783DBD929}"/>
    <cellStyle name="Note 6 2 2 2 3 2" xfId="50930" xr:uid="{6D6593E9-2EE1-4315-AC60-D555C5EACE3A}"/>
    <cellStyle name="Note 6 2 2 2 4" xfId="50931" xr:uid="{D1487384-2618-486F-9D12-8CAAE5DD0EA7}"/>
    <cellStyle name="Note 6 2 2 3" xfId="50932" xr:uid="{1C766BA5-423F-42D3-945E-72A72BB759A7}"/>
    <cellStyle name="Note 6 2 2 3 2" xfId="50933" xr:uid="{68C500DB-ADA4-4FE4-85C2-285BF3F58DB7}"/>
    <cellStyle name="Note 6 2 2 3 2 2" xfId="50934" xr:uid="{892AC525-255D-46B7-934F-607105CE5441}"/>
    <cellStyle name="Note 6 2 2 3 3" xfId="50935" xr:uid="{EEB747C1-EFAD-46B9-A371-5A62F85C7C36}"/>
    <cellStyle name="Note 6 2 2 4" xfId="50936" xr:uid="{8652E409-430F-4A4C-BDFA-2CF4A53DEAB6}"/>
    <cellStyle name="Note 6 2 2 4 2" xfId="50937" xr:uid="{ABEDBFA4-3AD4-48F1-B04D-4452B894C4B1}"/>
    <cellStyle name="Note 6 2 2 5" xfId="50938" xr:uid="{E47B99A1-1F13-4103-867D-3B73DFD6EF9A}"/>
    <cellStyle name="Note 6 2 2 6" xfId="50923" xr:uid="{8B918F99-E160-46D1-B507-3A24AB4054FF}"/>
    <cellStyle name="Note 6 2 3" xfId="1440" xr:uid="{77239F9F-3DEF-4F33-8515-23A7086D24BA}"/>
    <cellStyle name="Note 6 2 3 2" xfId="50940" xr:uid="{F14802DE-E81D-4EBB-9EEA-8F3B9DD84E39}"/>
    <cellStyle name="Note 6 2 3 2 2" xfId="50941" xr:uid="{AE10D0F7-0555-49F8-900C-DEBA4A51710F}"/>
    <cellStyle name="Note 6 2 3 2 2 2" xfId="50942" xr:uid="{0B1A57E7-3889-404F-BC79-C88224819DDC}"/>
    <cellStyle name="Note 6 2 3 2 3" xfId="50943" xr:uid="{EF96543B-BA1A-4ECA-9672-071ABEB4A067}"/>
    <cellStyle name="Note 6 2 3 3" xfId="50944" xr:uid="{31F35F9B-C806-466C-A819-D19CEE98F7B8}"/>
    <cellStyle name="Note 6 2 3 3 2" xfId="50945" xr:uid="{AC5A9FB4-BD9D-4478-B346-7CC9F909B070}"/>
    <cellStyle name="Note 6 2 3 4" xfId="50946" xr:uid="{16912CAA-8B09-480D-B656-A5DF27DE45BC}"/>
    <cellStyle name="Note 6 2 3 5" xfId="50939" xr:uid="{594E8656-2FDB-45B0-B299-DE4FBA53E30D}"/>
    <cellStyle name="Note 6 2 4" xfId="50947" xr:uid="{F5D4E690-FE7D-447E-A69B-FFAA5374E56E}"/>
    <cellStyle name="Note 6 2 4 2" xfId="50948" xr:uid="{274719FF-33AD-46B1-A249-2D4FEFC675C0}"/>
    <cellStyle name="Note 6 2 4 2 2" xfId="50949" xr:uid="{C79B5722-605B-4197-8990-54960AB79F8A}"/>
    <cellStyle name="Note 6 2 4 3" xfId="50950" xr:uid="{D12279CF-9DD9-42B6-9FAF-15C203D13AC3}"/>
    <cellStyle name="Note 6 2 5" xfId="50951" xr:uid="{6A6176BF-7139-4244-8D11-6CC66B56FDD3}"/>
    <cellStyle name="Note 6 2 5 2" xfId="50952" xr:uid="{7435674C-42FE-4776-8506-AB8F416ECA9A}"/>
    <cellStyle name="Note 6 2 6" xfId="50953" xr:uid="{2680285B-4703-4820-9A94-1787DFAB0E10}"/>
    <cellStyle name="Note 6 2 7" xfId="50922" xr:uid="{100A1574-A5DE-4A92-8BE5-008166C8C51A}"/>
    <cellStyle name="Note 6 3" xfId="1368" xr:uid="{E95CD17B-4471-48B8-95A2-692A3F75C003}"/>
    <cellStyle name="Note 6 3 2" xfId="50955" xr:uid="{B7B80840-F800-4618-88C5-E063B701CF01}"/>
    <cellStyle name="Note 6 3 2 2" xfId="50956" xr:uid="{B1BE9DB4-CDCC-49C6-B13E-4E85D14045AE}"/>
    <cellStyle name="Note 6 3 2 2 2" xfId="50957" xr:uid="{1D1ED7CD-617A-460E-9CFF-C03C36D0E11D}"/>
    <cellStyle name="Note 6 3 2 2 2 2" xfId="50958" xr:uid="{EF64E153-7726-48CD-9323-2F731A4C24F9}"/>
    <cellStyle name="Note 6 3 2 2 2 2 2" xfId="50959" xr:uid="{F20BD13B-3163-4310-9FD5-4A2713D43A38}"/>
    <cellStyle name="Note 6 3 2 2 2 3" xfId="50960" xr:uid="{DC5A253E-B49D-43C7-836C-3FF379BFB264}"/>
    <cellStyle name="Note 6 3 2 2 3" xfId="50961" xr:uid="{5F8BF43D-8D8C-4189-9665-97BFACC9E498}"/>
    <cellStyle name="Note 6 3 2 2 3 2" xfId="50962" xr:uid="{43105F59-296C-4FF7-A511-2703DE5C9BC1}"/>
    <cellStyle name="Note 6 3 2 2 4" xfId="50963" xr:uid="{D5140EB5-05F1-4745-B6D5-991C539874AE}"/>
    <cellStyle name="Note 6 3 2 3" xfId="50964" xr:uid="{A0325D6E-F495-464A-8B67-2C7F1F4834DD}"/>
    <cellStyle name="Note 6 3 2 3 2" xfId="50965" xr:uid="{3BF4FD6D-11DD-4E69-9C35-EFE49078F33E}"/>
    <cellStyle name="Note 6 3 2 3 2 2" xfId="50966" xr:uid="{6AE1B865-146D-4275-A479-35BEE12965A2}"/>
    <cellStyle name="Note 6 3 2 3 3" xfId="50967" xr:uid="{AA033B01-E63F-4647-83E7-B27350B5964B}"/>
    <cellStyle name="Note 6 3 2 4" xfId="50968" xr:uid="{CB8BC0BD-C13E-49FE-8A7F-66DFCAF3E1D2}"/>
    <cellStyle name="Note 6 3 2 4 2" xfId="50969" xr:uid="{EC18CEFA-C06B-478A-BA45-38048599A4BC}"/>
    <cellStyle name="Note 6 3 2 5" xfId="50970" xr:uid="{34247A88-C476-418E-BFD8-9224DC3BF426}"/>
    <cellStyle name="Note 6 3 3" xfId="50971" xr:uid="{8CF3A68C-FBE1-4CCC-824E-54F2D75685A5}"/>
    <cellStyle name="Note 6 3 3 2" xfId="50972" xr:uid="{1F73604A-59C5-46EA-A63C-0068D8A529A9}"/>
    <cellStyle name="Note 6 3 3 2 2" xfId="50973" xr:uid="{5409DDA0-C976-4956-99EE-FEE62BAB1D61}"/>
    <cellStyle name="Note 6 3 3 2 2 2" xfId="50974" xr:uid="{E3ECDA79-DED9-4962-A307-02F23F81EA16}"/>
    <cellStyle name="Note 6 3 3 2 3" xfId="50975" xr:uid="{88EA8B0C-8E26-406A-90FB-F221135EC474}"/>
    <cellStyle name="Note 6 3 3 3" xfId="50976" xr:uid="{1772CAA2-2EF0-4BE4-9927-44F25FBED1DA}"/>
    <cellStyle name="Note 6 3 3 3 2" xfId="50977" xr:uid="{20715166-A33F-4C47-ADD5-309F8D182507}"/>
    <cellStyle name="Note 6 3 3 4" xfId="50978" xr:uid="{64AC06CE-AD75-462E-B352-73654546F862}"/>
    <cellStyle name="Note 6 3 4" xfId="50979" xr:uid="{02BE6334-849F-4D01-BD64-C8FB8641C54C}"/>
    <cellStyle name="Note 6 3 4 2" xfId="50980" xr:uid="{76E04AAD-227B-4FB7-B4BE-485E2E9FD0A6}"/>
    <cellStyle name="Note 6 3 4 2 2" xfId="50981" xr:uid="{E7BB68B9-1DC4-4F59-A6A9-B0DADD57FE2A}"/>
    <cellStyle name="Note 6 3 4 3" xfId="50982" xr:uid="{AA19285E-19E2-4C54-9348-90BFF09F0A54}"/>
    <cellStyle name="Note 6 3 5" xfId="50983" xr:uid="{789A9131-AFC6-44C1-8DEC-ACAFC188AD36}"/>
    <cellStyle name="Note 6 3 5 2" xfId="50984" xr:uid="{CB718ACC-1DC8-4C71-8671-8C3326D46E74}"/>
    <cellStyle name="Note 6 3 6" xfId="50985" xr:uid="{8C8193A4-EE53-4A2B-86D2-8E555097C81A}"/>
    <cellStyle name="Note 6 3 7" xfId="50954" xr:uid="{F0C5E79F-7CD3-4BB2-A526-9431C9C35F59}"/>
    <cellStyle name="Note 6 4" xfId="50986" xr:uid="{8AAF7D7A-A2F2-4CF7-B7CC-80CD98539A0A}"/>
    <cellStyle name="Note 6 4 2" xfId="50987" xr:uid="{B9E103BE-C3FC-4974-AFA4-84126DB214F6}"/>
    <cellStyle name="Note 6 4 2 2" xfId="50988" xr:uid="{C8EB0D7A-70BF-49CA-9003-4D59C88985EF}"/>
    <cellStyle name="Note 6 4 2 2 2" xfId="50989" xr:uid="{7EE07762-41B3-40A2-8476-E4E68C2DFD2F}"/>
    <cellStyle name="Note 6 4 2 2 2 2" xfId="50990" xr:uid="{F8617D84-B5F2-469B-8A77-BE5F0BBC1DEA}"/>
    <cellStyle name="Note 6 4 2 2 2 2 2" xfId="50991" xr:uid="{FDD244EE-BC60-494D-9C18-C281D2ACB6DE}"/>
    <cellStyle name="Note 6 4 2 2 2 3" xfId="50992" xr:uid="{92157087-B0BC-4E44-B49F-ED9FCACF96FC}"/>
    <cellStyle name="Note 6 4 2 2 3" xfId="50993" xr:uid="{0D580511-3650-4500-9845-48EC6D14B3CD}"/>
    <cellStyle name="Note 6 4 2 2 3 2" xfId="50994" xr:uid="{8B322007-6E9B-4EC9-B336-DB55C8DE501F}"/>
    <cellStyle name="Note 6 4 2 2 4" xfId="50995" xr:uid="{E81C3C33-8D57-4840-9B1C-47592714E256}"/>
    <cellStyle name="Note 6 4 2 3" xfId="50996" xr:uid="{30D40B7D-94C7-4BC5-A59E-04DC2AD19555}"/>
    <cellStyle name="Note 6 4 2 3 2" xfId="50997" xr:uid="{AEC6F03F-DC95-49BE-84DE-D012AB0DE582}"/>
    <cellStyle name="Note 6 4 2 3 2 2" xfId="50998" xr:uid="{FD5422C0-5DBA-40DF-A802-641C5B09AAF4}"/>
    <cellStyle name="Note 6 4 2 3 3" xfId="50999" xr:uid="{A1EB78DB-BA4C-48E7-85EC-E7F80EAC4D79}"/>
    <cellStyle name="Note 6 4 2 4" xfId="51000" xr:uid="{C8AB9445-5B4D-4E6B-A4CE-EAFD8DE742EA}"/>
    <cellStyle name="Note 6 4 2 4 2" xfId="51001" xr:uid="{1D3F087D-DEA8-4457-A775-F76394FB9626}"/>
    <cellStyle name="Note 6 4 2 5" xfId="51002" xr:uid="{3543C157-1A99-4FE5-90E8-9ED631E087FC}"/>
    <cellStyle name="Note 6 4 3" xfId="51003" xr:uid="{1DC4ED73-10F8-46EB-9349-07BA618A17D8}"/>
    <cellStyle name="Note 6 4 3 2" xfId="51004" xr:uid="{13EB863C-5DAF-46D1-97E7-E79B43B408A7}"/>
    <cellStyle name="Note 6 4 3 2 2" xfId="51005" xr:uid="{7B3B6673-F7A3-472A-AFBC-401476208C57}"/>
    <cellStyle name="Note 6 4 3 2 2 2" xfId="51006" xr:uid="{89405047-D225-47DD-A3B1-A27A4B1BB64B}"/>
    <cellStyle name="Note 6 4 3 2 3" xfId="51007" xr:uid="{9968A872-C15F-4814-879C-E5033A1DC659}"/>
    <cellStyle name="Note 6 4 3 3" xfId="51008" xr:uid="{765A01D7-5ACF-4A2C-9AF8-FFBEDBB19008}"/>
    <cellStyle name="Note 6 4 3 3 2" xfId="51009" xr:uid="{B8898384-391C-4962-BB44-54E16FF93364}"/>
    <cellStyle name="Note 6 4 3 4" xfId="51010" xr:uid="{A7ED730B-4B23-4599-BF02-DBBF702E2EB4}"/>
    <cellStyle name="Note 6 4 4" xfId="51011" xr:uid="{F64BC32F-0EF9-4FD7-A70C-F9C1415B3FA0}"/>
    <cellStyle name="Note 6 4 4 2" xfId="51012" xr:uid="{71792075-5050-4F69-869C-6D404BEF5675}"/>
    <cellStyle name="Note 6 4 4 2 2" xfId="51013" xr:uid="{04409730-A391-4D2A-9CBE-F53F562A0B42}"/>
    <cellStyle name="Note 6 4 4 3" xfId="51014" xr:uid="{E15E7CFA-A7D9-4A18-8FC6-72557AE7001A}"/>
    <cellStyle name="Note 6 4 5" xfId="51015" xr:uid="{CAF4772A-7CEF-4B96-BAE3-68C2F6BFB985}"/>
    <cellStyle name="Note 6 4 5 2" xfId="51016" xr:uid="{AA6430ED-E003-47F9-8561-C55C8DE248A1}"/>
    <cellStyle name="Note 6 4 6" xfId="51017" xr:uid="{512AE90B-FC80-474E-AD2F-529802836732}"/>
    <cellStyle name="Note 6 5" xfId="51018" xr:uid="{96CAFBDC-7E99-4544-B29A-24A4D3E1CDDC}"/>
    <cellStyle name="Note 6 5 2" xfId="51019" xr:uid="{31AF536B-8C5A-45B9-AAD7-FEEC51FDB1BB}"/>
    <cellStyle name="Note 6 6" xfId="51020" xr:uid="{A8987061-C5F8-4E7B-8C01-5A46A7AFFFC0}"/>
    <cellStyle name="Note 6 6 2" xfId="51021" xr:uid="{8C258584-F1D1-49EF-AC66-D1342422BAFF}"/>
    <cellStyle name="Note 6 6 2 2" xfId="51022" xr:uid="{F77AE909-BBA2-497F-884B-194F38792D60}"/>
    <cellStyle name="Note 6 6 2 2 2" xfId="51023" xr:uid="{A99A74C4-BE91-4891-BF65-97F02446D927}"/>
    <cellStyle name="Note 6 6 2 2 2 2" xfId="51024" xr:uid="{C1FAEE3B-CFC9-4440-92C9-81875DF3D40B}"/>
    <cellStyle name="Note 6 6 2 2 3" xfId="51025" xr:uid="{4A5DDFDF-1726-4D26-8121-0EBB98B4435A}"/>
    <cellStyle name="Note 6 6 2 3" xfId="51026" xr:uid="{83D7F74B-91C0-406B-8544-128EC99BF128}"/>
    <cellStyle name="Note 6 6 2 3 2" xfId="51027" xr:uid="{AF3F402E-7DEF-48EF-B84B-0C80710366E0}"/>
    <cellStyle name="Note 6 6 2 4" xfId="51028" xr:uid="{B101421A-F228-46DE-BEF0-5D2B30FF88D3}"/>
    <cellStyle name="Note 6 6 3" xfId="51029" xr:uid="{FF5DD0A8-54BB-4DF3-B9D9-7E4D70766546}"/>
    <cellStyle name="Note 6 6 3 2" xfId="51030" xr:uid="{25EBA591-E65B-44A5-ABC3-FE07C66B1CBC}"/>
    <cellStyle name="Note 6 6 3 2 2" xfId="51031" xr:uid="{557D1B9C-172B-4CED-9A5B-D0EEC23CCAF4}"/>
    <cellStyle name="Note 6 6 3 3" xfId="51032" xr:uid="{F68BD23B-745E-4C74-ACD3-A0731733C207}"/>
    <cellStyle name="Note 6 6 4" xfId="51033" xr:uid="{E72A1A36-2121-4044-9198-FEB42611EF7C}"/>
    <cellStyle name="Note 6 6 4 2" xfId="51034" xr:uid="{BCE142DA-9269-4D39-A666-AE580FF8BAAB}"/>
    <cellStyle name="Note 6 6 5" xfId="51035" xr:uid="{98262846-0164-49C2-AA1C-9C361E2D4923}"/>
    <cellStyle name="Note 6 7" xfId="51036" xr:uid="{FD3F04BF-5A1F-4630-9B8B-F6FF05AEA857}"/>
    <cellStyle name="Note 6 7 2" xfId="51037" xr:uid="{1487268F-C71A-4665-B400-3BD936260459}"/>
    <cellStyle name="Note 6 7 2 2" xfId="51038" xr:uid="{C7DF9EC5-BBC4-44DB-BFFC-52AF886C9273}"/>
    <cellStyle name="Note 6 7 2 2 2" xfId="51039" xr:uid="{2A81BB9D-7DE2-4357-8260-D71DF9EC3303}"/>
    <cellStyle name="Note 6 7 2 2 2 2" xfId="51040" xr:uid="{D1FF9E8B-BECE-4176-8A7A-555A96D7F80F}"/>
    <cellStyle name="Note 6 7 2 2 3" xfId="51041" xr:uid="{25956A04-B70F-4EB4-BCB7-578537D540A3}"/>
    <cellStyle name="Note 6 7 2 3" xfId="51042" xr:uid="{66872A29-60F1-4C69-9B6C-0B125DDD17D7}"/>
    <cellStyle name="Note 6 7 2 3 2" xfId="51043" xr:uid="{D643133F-6F90-408A-868C-A11D582D477E}"/>
    <cellStyle name="Note 6 7 2 4" xfId="51044" xr:uid="{4541B59D-157C-47C3-A725-E64BD1CEFF4E}"/>
    <cellStyle name="Note 6 7 3" xfId="51045" xr:uid="{7EF22D77-E65A-4A7B-84AC-752F40E28225}"/>
    <cellStyle name="Note 6 7 3 2" xfId="51046" xr:uid="{EC4E2C92-7B3D-481A-8A7A-72978D4FBB80}"/>
    <cellStyle name="Note 6 7 3 2 2" xfId="51047" xr:uid="{FA026087-AE79-438F-B423-FE9BD85E1FD5}"/>
    <cellStyle name="Note 6 7 3 3" xfId="51048" xr:uid="{6BB33F8C-F62A-4745-B280-7A63A1C606FB}"/>
    <cellStyle name="Note 6 7 4" xfId="51049" xr:uid="{4B926A53-B544-4CA7-B844-24D55A38B030}"/>
    <cellStyle name="Note 6 7 4 2" xfId="51050" xr:uid="{9AC694DD-9465-4D81-9EA4-12D6FDFC4D24}"/>
    <cellStyle name="Note 6 7 5" xfId="51051" xr:uid="{5FDE0306-B774-41CF-BD13-83E10140D4B1}"/>
    <cellStyle name="Note 6 8" xfId="51052" xr:uid="{1A8C3860-0EC1-489D-8BAC-EDE0E6B00944}"/>
    <cellStyle name="Note 6 8 2" xfId="51053" xr:uid="{FA205446-63E4-4B89-9B23-C4D957473DA6}"/>
    <cellStyle name="Note 6 8 2 2" xfId="51054" xr:uid="{091D831F-41AD-4DF3-B588-4564B5D81584}"/>
    <cellStyle name="Note 6 8 2 2 2" xfId="51055" xr:uid="{D1B59099-667A-4143-8882-D629F85EBD17}"/>
    <cellStyle name="Note 6 8 2 3" xfId="51056" xr:uid="{6E16E920-A8DB-4210-82EB-A02E73310EF6}"/>
    <cellStyle name="Note 6 8 3" xfId="51057" xr:uid="{00A963F0-9C6E-447E-BED8-AEF851EC462B}"/>
    <cellStyle name="Note 6 8 3 2" xfId="51058" xr:uid="{D4156A81-35E5-4A3C-813C-46871F5A2C59}"/>
    <cellStyle name="Note 6 8 4" xfId="51059" xr:uid="{B5D69312-DC79-4B27-B784-3E5AF6C1F4F3}"/>
    <cellStyle name="Note 6 9" xfId="51060" xr:uid="{E9C0512C-7AA9-4E79-8794-41E469072DF2}"/>
    <cellStyle name="Note 6 9 2" xfId="51061" xr:uid="{125CA506-89B7-410A-A365-543E1CD6B6F0}"/>
    <cellStyle name="Note 6 9 2 2" xfId="51062" xr:uid="{826B5728-D6E1-4FA4-A046-00BDF3C590DB}"/>
    <cellStyle name="Note 6 9 3" xfId="51063" xr:uid="{A75892B5-9543-42F7-B7FD-55EB88963E93}"/>
    <cellStyle name="Note 7" xfId="771" xr:uid="{D900813B-0753-4CF6-8E54-95C39C7E4369}"/>
    <cellStyle name="Note 7 10" xfId="51065" xr:uid="{95AABEEE-D313-438A-B95B-0D5707670DF6}"/>
    <cellStyle name="Note 7 10 2" xfId="51066" xr:uid="{84E06B4F-03DA-408E-81EF-48559EE972AE}"/>
    <cellStyle name="Note 7 11" xfId="51067" xr:uid="{06A22CC5-D532-42FB-80AA-CB0C24910AF9}"/>
    <cellStyle name="Note 7 12" xfId="51064" xr:uid="{9035495F-2C51-4457-BF8F-1814B20B3756}"/>
    <cellStyle name="Note 7 2" xfId="772" xr:uid="{04284D66-EC75-421A-A849-DFD60FAC88E8}"/>
    <cellStyle name="Note 7 2 2" xfId="773" xr:uid="{9BBA0D42-43FC-4CD1-956F-C5E92ED94163}"/>
    <cellStyle name="Note 7 2 2 2" xfId="51070" xr:uid="{DF62A1B4-756E-4AF4-88D6-694ADF88AAFC}"/>
    <cellStyle name="Note 7 2 2 2 2" xfId="51071" xr:uid="{B289168F-9B77-4CF7-AE51-A612CE75C912}"/>
    <cellStyle name="Note 7 2 2 2 2 2" xfId="51072" xr:uid="{C66B0B98-CB29-4FD6-9DC8-DB24D8180946}"/>
    <cellStyle name="Note 7 2 2 2 2 2 2" xfId="51073" xr:uid="{7504FFAF-2D25-44A4-BDB6-5A400FC9D44C}"/>
    <cellStyle name="Note 7 2 2 2 2 3" xfId="51074" xr:uid="{9EEC6349-5372-4C54-971A-F7FD940F2B71}"/>
    <cellStyle name="Note 7 2 2 2 3" xfId="51075" xr:uid="{AD59F41B-2EE6-4D4E-8182-8C6B138E5DD0}"/>
    <cellStyle name="Note 7 2 2 2 3 2" xfId="51076" xr:uid="{2DDC6793-E5E0-418B-9021-DC8CA904F9BF}"/>
    <cellStyle name="Note 7 2 2 2 4" xfId="51077" xr:uid="{466408FB-977F-4302-B840-AE858919B3E3}"/>
    <cellStyle name="Note 7 2 2 3" xfId="51078" xr:uid="{A2002F14-73A8-4580-9E47-2C80625E9B9E}"/>
    <cellStyle name="Note 7 2 2 3 2" xfId="51079" xr:uid="{DD8786CA-5922-4DA6-A3FC-D1016C4ACFEE}"/>
    <cellStyle name="Note 7 2 2 3 2 2" xfId="51080" xr:uid="{831788FC-030B-4CDD-AFC4-839A04A56819}"/>
    <cellStyle name="Note 7 2 2 3 3" xfId="51081" xr:uid="{4551CD30-D4D9-46F3-AB70-95F7D5E72FF9}"/>
    <cellStyle name="Note 7 2 2 4" xfId="51082" xr:uid="{7301433E-03DC-4AF5-A31E-54A9C003471C}"/>
    <cellStyle name="Note 7 2 2 4 2" xfId="51083" xr:uid="{321A1E51-5EE9-4218-B014-98CCCF7036F6}"/>
    <cellStyle name="Note 7 2 2 5" xfId="51084" xr:uid="{6E285F37-AD86-4977-B775-BE79B7AD0ADD}"/>
    <cellStyle name="Note 7 2 2 6" xfId="51069" xr:uid="{549AD5FD-A194-418E-B5AD-7E40C3FA1DC5}"/>
    <cellStyle name="Note 7 2 3" xfId="1508" xr:uid="{ECC34F24-CD97-478F-AA3A-F3402F72ADE2}"/>
    <cellStyle name="Note 7 2 3 2" xfId="51086" xr:uid="{79295DC2-85AB-465A-B4F8-D1296B6B35A1}"/>
    <cellStyle name="Note 7 2 3 2 2" xfId="51087" xr:uid="{8D0D6C05-A561-4F90-B790-CB9D2A2ACD96}"/>
    <cellStyle name="Note 7 2 3 2 2 2" xfId="51088" xr:uid="{C998B817-005F-4B7E-8871-8C8EF7FF7ECA}"/>
    <cellStyle name="Note 7 2 3 2 3" xfId="51089" xr:uid="{13105A8F-C67A-4F19-BC78-1476886129AF}"/>
    <cellStyle name="Note 7 2 3 3" xfId="51090" xr:uid="{890AC53C-D527-421D-8A02-31EFB50C600D}"/>
    <cellStyle name="Note 7 2 3 3 2" xfId="51091" xr:uid="{A3408ED9-0034-4B2B-8093-7A460529A894}"/>
    <cellStyle name="Note 7 2 3 4" xfId="51092" xr:uid="{9B06093C-FADA-423C-93BA-3AEED2D4952C}"/>
    <cellStyle name="Note 7 2 3 5" xfId="51085" xr:uid="{0EA0D36D-5534-45DC-AAC8-847E11C931F7}"/>
    <cellStyle name="Note 7 2 4" xfId="51093" xr:uid="{7C8C3479-104B-4717-A54C-01EFF098CA51}"/>
    <cellStyle name="Note 7 2 4 2" xfId="51094" xr:uid="{4E7EB8B7-7F2D-48AD-A71A-5679F0202531}"/>
    <cellStyle name="Note 7 2 4 2 2" xfId="51095" xr:uid="{C12FD063-B9D4-4960-9CC5-B9838079A487}"/>
    <cellStyle name="Note 7 2 4 3" xfId="51096" xr:uid="{D6E7EA9A-BFDD-48BD-ADE4-431FDB8E8958}"/>
    <cellStyle name="Note 7 2 5" xfId="51097" xr:uid="{6EEB3714-9527-42F4-B755-27774E05C5B2}"/>
    <cellStyle name="Note 7 2 5 2" xfId="51098" xr:uid="{931827F9-052A-4583-913F-17010CBCAAEF}"/>
    <cellStyle name="Note 7 2 6" xfId="51099" xr:uid="{BDC66F6B-509E-488F-845A-70D7324C50AC}"/>
    <cellStyle name="Note 7 2 7" xfId="51068" xr:uid="{8DFA8593-372A-46BB-953F-44A5AA2EEB5E}"/>
    <cellStyle name="Note 7 3" xfId="1507" xr:uid="{91B36D63-AF4D-4DD4-9ED0-EBC469312370}"/>
    <cellStyle name="Note 7 3 2" xfId="51101" xr:uid="{9BBA1324-DF9C-4F74-BF47-CCAFFBE9D69F}"/>
    <cellStyle name="Note 7 3 2 2" xfId="51102" xr:uid="{FA60983A-F11F-4493-8888-53E4772D90D4}"/>
    <cellStyle name="Note 7 3 2 2 2" xfId="51103" xr:uid="{38E57465-76E1-4791-96DA-A32ED50F1B6B}"/>
    <cellStyle name="Note 7 3 2 2 2 2" xfId="51104" xr:uid="{9897F242-4C80-4FAE-A029-F78AF84370F9}"/>
    <cellStyle name="Note 7 3 2 2 2 2 2" xfId="51105" xr:uid="{85D8AE92-CB8A-4E53-A3C0-D9315326E42A}"/>
    <cellStyle name="Note 7 3 2 2 2 3" xfId="51106" xr:uid="{27F7E6CE-5570-44FA-9707-4B567BF21E54}"/>
    <cellStyle name="Note 7 3 2 2 3" xfId="51107" xr:uid="{2CB2803A-F359-4C2A-B155-F9AC16367260}"/>
    <cellStyle name="Note 7 3 2 2 3 2" xfId="51108" xr:uid="{93F02495-94C4-4A94-9228-CD939D1887A4}"/>
    <cellStyle name="Note 7 3 2 2 4" xfId="51109" xr:uid="{C8276D77-9899-489A-8957-EEEF2E8A45E8}"/>
    <cellStyle name="Note 7 3 2 3" xfId="51110" xr:uid="{3AF05110-60BE-4243-A0CA-C60C2D503AD8}"/>
    <cellStyle name="Note 7 3 2 3 2" xfId="51111" xr:uid="{7C056BA8-49CF-4403-A4E9-4B3193D193B8}"/>
    <cellStyle name="Note 7 3 2 3 2 2" xfId="51112" xr:uid="{4DA2B584-C437-4A78-8BBC-CFC75A9A3171}"/>
    <cellStyle name="Note 7 3 2 3 3" xfId="51113" xr:uid="{651B256D-DDA2-4D71-80B0-611B82DDE1A7}"/>
    <cellStyle name="Note 7 3 2 4" xfId="51114" xr:uid="{5816064D-1862-40E2-9A05-7F4AB5AB83AF}"/>
    <cellStyle name="Note 7 3 2 4 2" xfId="51115" xr:uid="{439F4D0F-543D-40E2-9720-D581713BC01D}"/>
    <cellStyle name="Note 7 3 2 5" xfId="51116" xr:uid="{FD7DC545-73D7-42A6-B150-65901109CE09}"/>
    <cellStyle name="Note 7 3 3" xfId="51117" xr:uid="{69E6D466-CA9E-48AA-A483-5C4694AE914B}"/>
    <cellStyle name="Note 7 3 3 2" xfId="51118" xr:uid="{E1A0B9AA-850E-48CB-BCD1-748A6FE7D782}"/>
    <cellStyle name="Note 7 3 3 2 2" xfId="51119" xr:uid="{860C5B68-95E4-4186-8DBD-9AB6E7ACD751}"/>
    <cellStyle name="Note 7 3 3 2 2 2" xfId="51120" xr:uid="{88052C9B-D083-40FE-A392-18B9BEECA556}"/>
    <cellStyle name="Note 7 3 3 2 3" xfId="51121" xr:uid="{95DDB70D-061A-407A-BB72-A6A9BEFB520E}"/>
    <cellStyle name="Note 7 3 3 3" xfId="51122" xr:uid="{8131681B-0CA6-4957-8086-1D309008942B}"/>
    <cellStyle name="Note 7 3 3 3 2" xfId="51123" xr:uid="{8F1A6AB2-397D-4665-98DF-81BD6A563DE1}"/>
    <cellStyle name="Note 7 3 3 4" xfId="51124" xr:uid="{BACDC473-4669-4BD9-8166-91807C33E3E5}"/>
    <cellStyle name="Note 7 3 4" xfId="51125" xr:uid="{DBB5B938-BD04-415F-BEA0-DD867B80B4AF}"/>
    <cellStyle name="Note 7 3 4 2" xfId="51126" xr:uid="{C3E750E9-E445-4CE5-BF56-563462C44C27}"/>
    <cellStyle name="Note 7 3 4 2 2" xfId="51127" xr:uid="{1D790F6E-C649-4A2D-A64C-9BF068DB3765}"/>
    <cellStyle name="Note 7 3 4 3" xfId="51128" xr:uid="{A3C1A544-508F-4CD5-A959-BFDA0EA380BB}"/>
    <cellStyle name="Note 7 3 5" xfId="51129" xr:uid="{8AE21E1B-7FCD-462C-9BB0-8905EFCF292D}"/>
    <cellStyle name="Note 7 3 5 2" xfId="51130" xr:uid="{A6516712-B631-4B49-BD14-4F45D03859A0}"/>
    <cellStyle name="Note 7 3 6" xfId="51131" xr:uid="{1CA07721-0DB3-470E-B868-7DBFF4517160}"/>
    <cellStyle name="Note 7 3 7" xfId="51100" xr:uid="{841D20EF-D285-4931-97AB-D1296B151A1F}"/>
    <cellStyle name="Note 7 4" xfId="51132" xr:uid="{AC5CAEA3-B565-4DFC-9101-80A9FB417AD2}"/>
    <cellStyle name="Note 7 4 2" xfId="51133" xr:uid="{EED86244-C82A-4105-9578-1EDD2C10DCAA}"/>
    <cellStyle name="Note 7 4 2 2" xfId="51134" xr:uid="{C9996B4F-F2CF-4960-BA7B-0A9DEBC8FAB1}"/>
    <cellStyle name="Note 7 4 2 2 2" xfId="51135" xr:uid="{E1EB92C2-CECD-4361-BA32-82A4C853DE20}"/>
    <cellStyle name="Note 7 4 2 2 2 2" xfId="51136" xr:uid="{5BC0DB41-9F62-4588-8FCD-A342794E8B94}"/>
    <cellStyle name="Note 7 4 2 2 2 2 2" xfId="51137" xr:uid="{8D25D547-59F0-4584-8E52-79921DC64088}"/>
    <cellStyle name="Note 7 4 2 2 2 3" xfId="51138" xr:uid="{CF1B6805-F9BC-4BDD-94A4-376527C15886}"/>
    <cellStyle name="Note 7 4 2 2 3" xfId="51139" xr:uid="{293FDFE8-6711-4A81-8A61-6286292B1E0B}"/>
    <cellStyle name="Note 7 4 2 2 3 2" xfId="51140" xr:uid="{2EC98873-8B1F-40AE-AD99-742624CFC2B1}"/>
    <cellStyle name="Note 7 4 2 2 4" xfId="51141" xr:uid="{1EAFDD63-99D6-4E29-93C2-40EE261F5EC0}"/>
    <cellStyle name="Note 7 4 2 3" xfId="51142" xr:uid="{EE95F866-CD84-49FD-9AFA-D21AA058E798}"/>
    <cellStyle name="Note 7 4 2 3 2" xfId="51143" xr:uid="{69873817-5F54-440E-B4C3-4DD6A9FE5743}"/>
    <cellStyle name="Note 7 4 2 3 2 2" xfId="51144" xr:uid="{8A49557D-EBB8-4CB0-AA33-FAF48A5687BE}"/>
    <cellStyle name="Note 7 4 2 3 3" xfId="51145" xr:uid="{B4CC1419-B9E0-4911-B59F-129BF57BE4D9}"/>
    <cellStyle name="Note 7 4 2 4" xfId="51146" xr:uid="{74CB26AE-33F4-4993-9332-1BAF592F0793}"/>
    <cellStyle name="Note 7 4 2 4 2" xfId="51147" xr:uid="{7376A030-A708-4422-93D9-740F55A5C03F}"/>
    <cellStyle name="Note 7 4 2 5" xfId="51148" xr:uid="{BB5C37AE-7AD1-4546-AD94-7CA433D2E86C}"/>
    <cellStyle name="Note 7 4 3" xfId="51149" xr:uid="{A35D2377-F093-4E9B-94B3-97EC099C572E}"/>
    <cellStyle name="Note 7 4 3 2" xfId="51150" xr:uid="{0120833C-5D08-451C-A51C-6FA6AE7955C3}"/>
    <cellStyle name="Note 7 4 3 2 2" xfId="51151" xr:uid="{344909AE-395C-42B0-AE68-B87AC8DE97AD}"/>
    <cellStyle name="Note 7 4 3 2 2 2" xfId="51152" xr:uid="{3F174A70-CE4E-4AED-B424-7F77CE1CA8FB}"/>
    <cellStyle name="Note 7 4 3 2 3" xfId="51153" xr:uid="{5E220D24-1426-4700-BB53-CB0ABD4987B2}"/>
    <cellStyle name="Note 7 4 3 3" xfId="51154" xr:uid="{E6A687BD-6F90-42C2-B880-4E4B8DC22279}"/>
    <cellStyle name="Note 7 4 3 3 2" xfId="51155" xr:uid="{BE1922C5-3610-4222-91CA-90A491AD318E}"/>
    <cellStyle name="Note 7 4 3 4" xfId="51156" xr:uid="{F28ACEE9-2BF8-4C7C-99E5-2F727E43AE13}"/>
    <cellStyle name="Note 7 4 4" xfId="51157" xr:uid="{5292AD36-7182-4DD9-8F8F-A2D2C7DD2518}"/>
    <cellStyle name="Note 7 4 4 2" xfId="51158" xr:uid="{78038B2A-AE11-4296-9237-C78BA8F796AE}"/>
    <cellStyle name="Note 7 4 4 2 2" xfId="51159" xr:uid="{56B01479-07BC-42CD-AC69-54755BFC034D}"/>
    <cellStyle name="Note 7 4 4 3" xfId="51160" xr:uid="{ABC64055-7256-422A-9FB3-82D3BA849A54}"/>
    <cellStyle name="Note 7 4 5" xfId="51161" xr:uid="{1E0B8A1F-BC24-4529-8270-F053BBD0E3FF}"/>
    <cellStyle name="Note 7 4 5 2" xfId="51162" xr:uid="{1E441CBC-3B14-473F-A636-CAB8F9BC003B}"/>
    <cellStyle name="Note 7 4 6" xfId="51163" xr:uid="{606C0D23-6785-4550-A131-AA327E8A196F}"/>
    <cellStyle name="Note 7 5" xfId="51164" xr:uid="{B6EB0D00-FC2E-4661-B1B1-730B346E38F5}"/>
    <cellStyle name="Note 7 5 2" xfId="51165" xr:uid="{A33FA200-4883-40FA-92FE-DD7FDB7C6FC9}"/>
    <cellStyle name="Note 7 6" xfId="51166" xr:uid="{5A21EF04-BC5A-4E1F-9498-EDCB59CA575B}"/>
    <cellStyle name="Note 7 6 2" xfId="51167" xr:uid="{BEE34F64-C368-4A01-B60E-A906AB06FB2A}"/>
    <cellStyle name="Note 7 6 2 2" xfId="51168" xr:uid="{392E2B79-A3B2-42FC-BAD4-832C9DAEB7D6}"/>
    <cellStyle name="Note 7 6 2 2 2" xfId="51169" xr:uid="{429EB0A5-A67A-4E2B-B588-26D6B5ED1D7B}"/>
    <cellStyle name="Note 7 6 2 2 2 2" xfId="51170" xr:uid="{02206DB7-48BA-4BBD-AA9E-B265B37D8CAA}"/>
    <cellStyle name="Note 7 6 2 2 3" xfId="51171" xr:uid="{53DC90D0-C82E-41DB-9214-38AF0221EFE8}"/>
    <cellStyle name="Note 7 6 2 3" xfId="51172" xr:uid="{949E5012-815C-438B-BE7D-0C773BCD9726}"/>
    <cellStyle name="Note 7 6 2 3 2" xfId="51173" xr:uid="{E668A7CD-C3CF-45AB-8A2D-B31AD8EB9A19}"/>
    <cellStyle name="Note 7 6 2 4" xfId="51174" xr:uid="{E7D69569-DA87-42AA-89EC-990C6383B563}"/>
    <cellStyle name="Note 7 6 3" xfId="51175" xr:uid="{62F65414-8F64-46BB-BAB3-D40C7CE71328}"/>
    <cellStyle name="Note 7 6 3 2" xfId="51176" xr:uid="{B46D4BF6-CD7C-43B0-B1DF-2DE45943BF5E}"/>
    <cellStyle name="Note 7 6 3 2 2" xfId="51177" xr:uid="{75206AF2-1E4C-46D5-ACA5-E648D4941103}"/>
    <cellStyle name="Note 7 6 3 3" xfId="51178" xr:uid="{A73EF3DF-9A86-41E3-A97D-9D47B8500850}"/>
    <cellStyle name="Note 7 6 4" xfId="51179" xr:uid="{4570C95B-7270-4FE6-A62D-22F2BB54DB36}"/>
    <cellStyle name="Note 7 6 4 2" xfId="51180" xr:uid="{5F981B00-3299-4F76-801C-38E8A95E65E7}"/>
    <cellStyle name="Note 7 6 5" xfId="51181" xr:uid="{D2D4D87B-7FB8-4ACA-A15E-A2C2D2A9D769}"/>
    <cellStyle name="Note 7 7" xfId="51182" xr:uid="{166E5953-2826-4F17-9C88-769EEF3F6E9E}"/>
    <cellStyle name="Note 7 7 2" xfId="51183" xr:uid="{CC1F6326-3F9E-4F5B-9506-29AF87C0E74C}"/>
    <cellStyle name="Note 7 7 2 2" xfId="51184" xr:uid="{08212D23-7B8A-4AB2-AEC0-F971F69351E3}"/>
    <cellStyle name="Note 7 7 2 2 2" xfId="51185" xr:uid="{7063D841-A72A-4F25-8E93-7A9FCE51AD20}"/>
    <cellStyle name="Note 7 7 2 2 2 2" xfId="51186" xr:uid="{74177E3A-F399-4218-B656-0291F448D8B3}"/>
    <cellStyle name="Note 7 7 2 2 3" xfId="51187" xr:uid="{07774B76-51BB-413B-B002-FEA042C818B2}"/>
    <cellStyle name="Note 7 7 2 3" xfId="51188" xr:uid="{93591D7F-3F59-4B76-91EC-38154251FE0D}"/>
    <cellStyle name="Note 7 7 2 3 2" xfId="51189" xr:uid="{4DB6D9B5-D994-4A42-A7AC-E917613D5E71}"/>
    <cellStyle name="Note 7 7 2 4" xfId="51190" xr:uid="{6A63A2C3-A8AD-475D-AB0E-78E8710B0A85}"/>
    <cellStyle name="Note 7 7 3" xfId="51191" xr:uid="{654B78C4-B2A8-4375-9B9C-91C8594AF2D9}"/>
    <cellStyle name="Note 7 7 3 2" xfId="51192" xr:uid="{31E503C7-183A-42E5-B903-E3E2EE8B72B5}"/>
    <cellStyle name="Note 7 7 3 2 2" xfId="51193" xr:uid="{A3CD4B45-81B3-488D-ADC9-B64C344496E5}"/>
    <cellStyle name="Note 7 7 3 3" xfId="51194" xr:uid="{BA5FDA06-9738-4105-83D1-38796702E046}"/>
    <cellStyle name="Note 7 7 4" xfId="51195" xr:uid="{07A91238-D5CE-4292-8A63-75D188C4ACF1}"/>
    <cellStyle name="Note 7 7 4 2" xfId="51196" xr:uid="{0CDE7A30-0B3D-4C95-B566-FD61F5398E41}"/>
    <cellStyle name="Note 7 7 5" xfId="51197" xr:uid="{71750A53-0165-4C6E-9EB4-21C2C01773BC}"/>
    <cellStyle name="Note 7 8" xfId="51198" xr:uid="{4EF769CC-010A-4547-BC96-1E6246328203}"/>
    <cellStyle name="Note 7 8 2" xfId="51199" xr:uid="{0DE35241-E223-4208-919F-1EF13442B11D}"/>
    <cellStyle name="Note 7 8 2 2" xfId="51200" xr:uid="{6A634771-566A-4C66-812E-4682270E146A}"/>
    <cellStyle name="Note 7 8 2 2 2" xfId="51201" xr:uid="{B0800A16-5171-4A58-AA8C-000695ACD37A}"/>
    <cellStyle name="Note 7 8 2 3" xfId="51202" xr:uid="{64F5C838-81C2-40C1-A9DA-BC71BD009023}"/>
    <cellStyle name="Note 7 8 3" xfId="51203" xr:uid="{D3054E3B-5D3C-4591-B3F2-A01ABAEBEC8F}"/>
    <cellStyle name="Note 7 8 3 2" xfId="51204" xr:uid="{6FBBB856-9A4A-4913-84C7-0CEBE172DC21}"/>
    <cellStyle name="Note 7 8 4" xfId="51205" xr:uid="{A62A73E5-BF12-4EE9-9173-A716B04BAF05}"/>
    <cellStyle name="Note 7 9" xfId="51206" xr:uid="{D6A691E2-EB21-4465-80F0-805F14BA66DE}"/>
    <cellStyle name="Note 7 9 2" xfId="51207" xr:uid="{20808CB5-A908-4947-88DE-23EE497060E6}"/>
    <cellStyle name="Note 7 9 2 2" xfId="51208" xr:uid="{A48B719A-0A89-4CF5-84B5-C00C96E2598E}"/>
    <cellStyle name="Note 7 9 3" xfId="51209" xr:uid="{8F54E246-CE5E-4C3A-BF81-71E99DAB2484}"/>
    <cellStyle name="Note 8" xfId="774" xr:uid="{ED8F279D-4832-4C97-AE13-F9156D7F6B04}"/>
    <cellStyle name="Note 8 10" xfId="51211" xr:uid="{988B06B7-7F3F-4BF8-A23A-2D82D9F5365C}"/>
    <cellStyle name="Note 8 10 2" xfId="51212" xr:uid="{7749D402-0E81-4AB2-A569-712FA9B8E4C7}"/>
    <cellStyle name="Note 8 11" xfId="51213" xr:uid="{51BBA7B8-4CD8-48DD-B85C-BF8EF770A223}"/>
    <cellStyle name="Note 8 12" xfId="51210" xr:uid="{4A3DF932-C09C-4BEC-B00E-1E19EDFF4EBD}"/>
    <cellStyle name="Note 8 2" xfId="775" xr:uid="{A96218F6-2040-4A79-AF7D-A8DE4FC1E32D}"/>
    <cellStyle name="Note 8 2 2" xfId="776" xr:uid="{8827D8F4-C5BA-40E3-9FC5-89C36AE2FC2B}"/>
    <cellStyle name="Note 8 2 2 2" xfId="51216" xr:uid="{B0C18103-BEBF-417D-A6ED-BB5C03944AF4}"/>
    <cellStyle name="Note 8 2 2 2 2" xfId="51217" xr:uid="{0334108D-6D5C-4E9D-9110-E162C8486745}"/>
    <cellStyle name="Note 8 2 2 2 2 2" xfId="51218" xr:uid="{C00BBC6A-DADD-480D-B615-5956635F136C}"/>
    <cellStyle name="Note 8 2 2 2 2 2 2" xfId="51219" xr:uid="{75DB4DDA-DE23-4BCD-9F95-A01182E93809}"/>
    <cellStyle name="Note 8 2 2 2 2 3" xfId="51220" xr:uid="{72CAC492-3F79-48E9-91B8-7882FD471A70}"/>
    <cellStyle name="Note 8 2 2 2 3" xfId="51221" xr:uid="{5E2B4C38-AA06-4BDA-8C5E-6C0BC9D525C7}"/>
    <cellStyle name="Note 8 2 2 2 3 2" xfId="51222" xr:uid="{6D7DC515-49D4-4418-9BC9-6526EA04F6B8}"/>
    <cellStyle name="Note 8 2 2 2 4" xfId="51223" xr:uid="{60E19DE2-899D-4390-BA7C-A34D11BC31CD}"/>
    <cellStyle name="Note 8 2 2 3" xfId="51224" xr:uid="{F6B7A6F4-4E15-44AE-8BB1-E94F6E53AF2F}"/>
    <cellStyle name="Note 8 2 2 3 2" xfId="51225" xr:uid="{B13D5D96-B228-4BCB-96A5-A3EC66FAAFDF}"/>
    <cellStyle name="Note 8 2 2 3 2 2" xfId="51226" xr:uid="{1BA8A4FE-AFBC-40E2-8C9D-A1FF46DD579E}"/>
    <cellStyle name="Note 8 2 2 3 3" xfId="51227" xr:uid="{B72A1A8C-34F5-4698-B348-296567D60031}"/>
    <cellStyle name="Note 8 2 2 4" xfId="51228" xr:uid="{D8A15164-3CCD-4CCB-989F-4E11E5D7A399}"/>
    <cellStyle name="Note 8 2 2 4 2" xfId="51229" xr:uid="{F223C0EE-3B47-4CBC-B379-D5AFBC627846}"/>
    <cellStyle name="Note 8 2 2 5" xfId="51230" xr:uid="{99061232-DA97-4188-99D6-2117C63F6F64}"/>
    <cellStyle name="Note 8 2 2 6" xfId="51215" xr:uid="{36A9917F-FC7F-4DB4-8BED-C6AC67F2B496}"/>
    <cellStyle name="Note 8 2 3" xfId="1386" xr:uid="{BFEB5F2F-6D82-4BAB-B511-B0B9EBB1906A}"/>
    <cellStyle name="Note 8 2 3 2" xfId="51232" xr:uid="{87B6DBB7-E9BA-47F2-83D8-4E54C4FD0C45}"/>
    <cellStyle name="Note 8 2 3 2 2" xfId="51233" xr:uid="{0F5B9032-7AE2-4A31-8954-DFE44635251F}"/>
    <cellStyle name="Note 8 2 3 2 2 2" xfId="51234" xr:uid="{99D070F7-3FB5-4717-A78F-57D1C2DD7155}"/>
    <cellStyle name="Note 8 2 3 2 3" xfId="51235" xr:uid="{5B55F7E4-B32C-4B8A-B914-4BCA7B25A4DD}"/>
    <cellStyle name="Note 8 2 3 3" xfId="51236" xr:uid="{7221B53D-C494-42AE-82BA-E84EACF60748}"/>
    <cellStyle name="Note 8 2 3 3 2" xfId="51237" xr:uid="{4A2C0EC0-2001-411C-B2DB-8240203DCFBB}"/>
    <cellStyle name="Note 8 2 3 4" xfId="51238" xr:uid="{497942B8-CE3B-4EF2-B513-5001C685411C}"/>
    <cellStyle name="Note 8 2 3 5" xfId="51231" xr:uid="{7B6F379F-B1A1-4D77-A07E-BFD2C24CB36B}"/>
    <cellStyle name="Note 8 2 4" xfId="51239" xr:uid="{5D6C43DE-4A3B-4916-8465-0FFDC75CB2DD}"/>
    <cellStyle name="Note 8 2 4 2" xfId="51240" xr:uid="{E1135814-3FF1-4FB8-A520-48B620E5ADBA}"/>
    <cellStyle name="Note 8 2 4 2 2" xfId="51241" xr:uid="{CA1E2F27-2068-4E60-A5D0-BAE586AE0958}"/>
    <cellStyle name="Note 8 2 4 3" xfId="51242" xr:uid="{A2424592-A80E-4A85-8093-5F7EAF833A86}"/>
    <cellStyle name="Note 8 2 5" xfId="51243" xr:uid="{E0170109-D26F-4C31-A0AA-2A04C88AB059}"/>
    <cellStyle name="Note 8 2 5 2" xfId="51244" xr:uid="{AA374251-E419-4882-8B81-065670679653}"/>
    <cellStyle name="Note 8 2 6" xfId="51245" xr:uid="{835E8C01-0B0E-451D-BA4C-7E67C3BEE700}"/>
    <cellStyle name="Note 8 2 7" xfId="51214" xr:uid="{E1F8F5C9-13F2-4F1E-8D38-F8DE3940FDDD}"/>
    <cellStyle name="Note 8 3" xfId="1456" xr:uid="{25EEFEC2-A693-419B-9AA3-0EA9665C9A39}"/>
    <cellStyle name="Note 8 3 2" xfId="51247" xr:uid="{80F1AB38-7B1A-4013-AF9B-63E5D30C3723}"/>
    <cellStyle name="Note 8 3 2 2" xfId="51248" xr:uid="{D330DB1D-940F-449F-9BB5-9BE73C9A79C5}"/>
    <cellStyle name="Note 8 3 2 2 2" xfId="51249" xr:uid="{C91CB1D5-848D-4139-92BB-11D1EC7BA7E9}"/>
    <cellStyle name="Note 8 3 2 2 2 2" xfId="51250" xr:uid="{6014FC1E-4677-49B9-B2B9-40233497B5DD}"/>
    <cellStyle name="Note 8 3 2 2 2 2 2" xfId="51251" xr:uid="{92C59A66-A2D6-4BAE-9A36-6F93D0F538B9}"/>
    <cellStyle name="Note 8 3 2 2 2 3" xfId="51252" xr:uid="{4C434879-F2A5-4C66-A937-914F8B3D4F0E}"/>
    <cellStyle name="Note 8 3 2 2 3" xfId="51253" xr:uid="{3712B68D-775F-4E7C-A22E-8D8A56335803}"/>
    <cellStyle name="Note 8 3 2 2 3 2" xfId="51254" xr:uid="{A48B84A5-AE67-4D91-A14C-05688DBC0875}"/>
    <cellStyle name="Note 8 3 2 2 4" xfId="51255" xr:uid="{68BE5DF2-54DA-4460-B12D-67B5D3ECAE58}"/>
    <cellStyle name="Note 8 3 2 3" xfId="51256" xr:uid="{9101C641-0D79-4735-AAAA-FD7451D83251}"/>
    <cellStyle name="Note 8 3 2 3 2" xfId="51257" xr:uid="{F48C0DAB-2249-41B5-89AE-20CC7502435C}"/>
    <cellStyle name="Note 8 3 2 3 2 2" xfId="51258" xr:uid="{A83360E5-34CF-485D-AAA4-CAC093A08118}"/>
    <cellStyle name="Note 8 3 2 3 3" xfId="51259" xr:uid="{EC326526-19D5-418B-9824-2C66D1E946B3}"/>
    <cellStyle name="Note 8 3 2 4" xfId="51260" xr:uid="{7003DDA9-E9C2-4D10-832E-8978F0267EB0}"/>
    <cellStyle name="Note 8 3 2 4 2" xfId="51261" xr:uid="{7A8B2D47-EBFC-4E06-9B33-60EB905739F9}"/>
    <cellStyle name="Note 8 3 2 5" xfId="51262" xr:uid="{4145710C-7344-4612-B0D1-0CBB073F29C2}"/>
    <cellStyle name="Note 8 3 3" xfId="51263" xr:uid="{6FFA0C6A-3BE0-401B-A5A1-AA3609B5E59E}"/>
    <cellStyle name="Note 8 3 3 2" xfId="51264" xr:uid="{C665E57C-7B0E-4E5C-83CB-66B03E98F670}"/>
    <cellStyle name="Note 8 3 3 2 2" xfId="51265" xr:uid="{80B412F4-9586-4CE8-9361-EDAD8CAD8945}"/>
    <cellStyle name="Note 8 3 3 2 2 2" xfId="51266" xr:uid="{12B0B53E-4150-47F1-9DC2-CABA144AD7EC}"/>
    <cellStyle name="Note 8 3 3 2 3" xfId="51267" xr:uid="{C2390EDB-25CF-462F-A697-B89BE2F77824}"/>
    <cellStyle name="Note 8 3 3 3" xfId="51268" xr:uid="{3CB03F05-8C5D-4310-BEE3-9970B3DB816D}"/>
    <cellStyle name="Note 8 3 3 3 2" xfId="51269" xr:uid="{E9F425C7-807E-404B-9FA7-71486C61947C}"/>
    <cellStyle name="Note 8 3 3 4" xfId="51270" xr:uid="{4B7D93A5-28C2-41A2-8EB5-BCD446ED3C5E}"/>
    <cellStyle name="Note 8 3 4" xfId="51271" xr:uid="{D7667524-53D3-438B-961F-A510FEA0734A}"/>
    <cellStyle name="Note 8 3 4 2" xfId="51272" xr:uid="{71F57561-32FC-42DA-8147-EB6C26B28339}"/>
    <cellStyle name="Note 8 3 4 2 2" xfId="51273" xr:uid="{B80EEF45-989C-4C70-A9F3-4415841D658B}"/>
    <cellStyle name="Note 8 3 4 3" xfId="51274" xr:uid="{C342523D-8CC5-4A87-B606-CAACE87D9216}"/>
    <cellStyle name="Note 8 3 5" xfId="51275" xr:uid="{53B8984D-2F52-4F6C-A22D-48084A5DA5F2}"/>
    <cellStyle name="Note 8 3 5 2" xfId="51276" xr:uid="{E3086F17-5175-4832-8A62-06A3FB91B964}"/>
    <cellStyle name="Note 8 3 6" xfId="51277" xr:uid="{6238B8C5-B7B9-46A9-8F28-644686BFF90F}"/>
    <cellStyle name="Note 8 3 7" xfId="51246" xr:uid="{97B2EAF7-2B55-47C6-8354-483191ADF2C4}"/>
    <cellStyle name="Note 8 4" xfId="51278" xr:uid="{EA25488E-C6EB-4575-AC7D-78E763062A1E}"/>
    <cellStyle name="Note 8 4 2" xfId="51279" xr:uid="{F4ED8D42-E895-4B64-9052-55EC5BE2F20C}"/>
    <cellStyle name="Note 8 4 2 2" xfId="51280" xr:uid="{D9631F8A-12B3-41F3-8521-599F82687B56}"/>
    <cellStyle name="Note 8 4 2 2 2" xfId="51281" xr:uid="{78D4406C-3DC7-4F0D-B02D-E27CFDDEE724}"/>
    <cellStyle name="Note 8 4 2 2 2 2" xfId="51282" xr:uid="{22AE6959-0D72-468E-B762-E135A3D9BAE1}"/>
    <cellStyle name="Note 8 4 2 2 2 2 2" xfId="51283" xr:uid="{B6144739-F512-4774-BF8F-0070E4D4D65B}"/>
    <cellStyle name="Note 8 4 2 2 2 3" xfId="51284" xr:uid="{75A43DF8-945B-41E7-9AF2-2B99F3934861}"/>
    <cellStyle name="Note 8 4 2 2 3" xfId="51285" xr:uid="{9E33843F-A7FA-468A-A3C7-DD2CF4EEE9AD}"/>
    <cellStyle name="Note 8 4 2 2 3 2" xfId="51286" xr:uid="{61AD6383-8D2D-4D67-BD8A-8953DEAA8583}"/>
    <cellStyle name="Note 8 4 2 2 4" xfId="51287" xr:uid="{32844DEE-D026-4C78-87D8-AAA096E06E9A}"/>
    <cellStyle name="Note 8 4 2 3" xfId="51288" xr:uid="{4627BE3F-2742-429A-93B6-790343E285FC}"/>
    <cellStyle name="Note 8 4 2 3 2" xfId="51289" xr:uid="{3D0146D5-A934-4837-AF3D-B6599C746658}"/>
    <cellStyle name="Note 8 4 2 3 2 2" xfId="51290" xr:uid="{726053AB-4434-4850-A094-D9B8A022C797}"/>
    <cellStyle name="Note 8 4 2 3 3" xfId="51291" xr:uid="{CD68260D-0B19-4DF2-A978-FE793683821D}"/>
    <cellStyle name="Note 8 4 2 4" xfId="51292" xr:uid="{FE4941D3-4FDC-4B30-BB6D-A5E9E01247CB}"/>
    <cellStyle name="Note 8 4 2 4 2" xfId="51293" xr:uid="{EB8862DA-7785-417A-987A-BCED42CFE257}"/>
    <cellStyle name="Note 8 4 2 5" xfId="51294" xr:uid="{5393B1AA-FD4E-4EC4-A908-D530789AD5FB}"/>
    <cellStyle name="Note 8 4 3" xfId="51295" xr:uid="{DE47DB80-DF42-4E1C-B2CF-1B85104FE763}"/>
    <cellStyle name="Note 8 4 3 2" xfId="51296" xr:uid="{B8A47AA0-E3E7-4A1D-A585-19BEEE19DCA0}"/>
    <cellStyle name="Note 8 4 3 2 2" xfId="51297" xr:uid="{287FB7D6-1EC8-49BF-B389-FDBEC835E739}"/>
    <cellStyle name="Note 8 4 3 2 2 2" xfId="51298" xr:uid="{B2CB36F9-F457-4A5A-B171-3152562F4F16}"/>
    <cellStyle name="Note 8 4 3 2 3" xfId="51299" xr:uid="{02E9FAB5-9AE9-4095-8FC3-3DB23D8C7BC1}"/>
    <cellStyle name="Note 8 4 3 3" xfId="51300" xr:uid="{600B0374-518D-478A-8623-D73C88ABEBB4}"/>
    <cellStyle name="Note 8 4 3 3 2" xfId="51301" xr:uid="{6B3C3453-C099-4042-8AFC-FD2DAB470426}"/>
    <cellStyle name="Note 8 4 3 4" xfId="51302" xr:uid="{E57D48D4-FBA3-49D5-8275-A04F313CC233}"/>
    <cellStyle name="Note 8 4 4" xfId="51303" xr:uid="{005F7116-E50B-4772-914C-F50A2771788A}"/>
    <cellStyle name="Note 8 4 4 2" xfId="51304" xr:uid="{DC63E925-79B9-45A6-87BC-F9B6A7CFDB7D}"/>
    <cellStyle name="Note 8 4 4 2 2" xfId="51305" xr:uid="{F60521D3-793F-4DE2-A5A4-59BE3881A8C0}"/>
    <cellStyle name="Note 8 4 4 3" xfId="51306" xr:uid="{CB9728E2-CB06-41B5-ACA7-1932235019A8}"/>
    <cellStyle name="Note 8 4 5" xfId="51307" xr:uid="{F6890345-00B0-4314-8F9C-FEB773863CAE}"/>
    <cellStyle name="Note 8 4 5 2" xfId="51308" xr:uid="{D0ADBE8B-DB0B-4769-B2BE-8F93A90344ED}"/>
    <cellStyle name="Note 8 4 6" xfId="51309" xr:uid="{7493A069-CD71-43C9-97FE-69DB6EF1FDAA}"/>
    <cellStyle name="Note 8 5" xfId="51310" xr:uid="{8605F108-0A8A-46A8-92C4-E6D3ACD18958}"/>
    <cellStyle name="Note 8 5 2" xfId="51311" xr:uid="{CE108C48-C87E-4313-963C-7A7431B00560}"/>
    <cellStyle name="Note 8 6" xfId="51312" xr:uid="{56C68350-1AAB-4E29-9FE6-B6A785A0575A}"/>
    <cellStyle name="Note 8 6 2" xfId="51313" xr:uid="{3A0A3922-DE14-4016-ABE6-3ED32D891F39}"/>
    <cellStyle name="Note 8 6 2 2" xfId="51314" xr:uid="{C0BC0EF7-6A36-4B43-9766-C1386C6AF78A}"/>
    <cellStyle name="Note 8 6 2 2 2" xfId="51315" xr:uid="{5469524A-4052-4E12-957C-62BCB32314B2}"/>
    <cellStyle name="Note 8 6 2 2 2 2" xfId="51316" xr:uid="{595C8059-9E1A-492D-817F-E80D000C9830}"/>
    <cellStyle name="Note 8 6 2 2 3" xfId="51317" xr:uid="{0C35E17C-A381-45C1-9A96-3B344A1E0FF7}"/>
    <cellStyle name="Note 8 6 2 3" xfId="51318" xr:uid="{B9C80AAA-E702-4A19-9396-7ED0660EA4BA}"/>
    <cellStyle name="Note 8 6 2 3 2" xfId="51319" xr:uid="{568B8554-8D3F-45A6-8510-E4100D10F1B0}"/>
    <cellStyle name="Note 8 6 2 4" xfId="51320" xr:uid="{C51C2AE0-09AC-46D6-9E13-A532A6A280F5}"/>
    <cellStyle name="Note 8 6 3" xfId="51321" xr:uid="{2FDAAEF5-FC79-4F3F-B8BE-D7FAD9ED64CF}"/>
    <cellStyle name="Note 8 6 3 2" xfId="51322" xr:uid="{B4802E0F-BB39-4A60-92E3-AB208DFC2D4F}"/>
    <cellStyle name="Note 8 6 3 2 2" xfId="51323" xr:uid="{C4CBAAFD-0573-4016-9C1B-972E513CDF8B}"/>
    <cellStyle name="Note 8 6 3 3" xfId="51324" xr:uid="{DDB93D2C-60C5-4A85-AA47-F636F533C03D}"/>
    <cellStyle name="Note 8 6 4" xfId="51325" xr:uid="{0F80C2F7-4B0B-4168-A99D-FAA0C8FF5E40}"/>
    <cellStyle name="Note 8 6 4 2" xfId="51326" xr:uid="{BBEF3CA0-2A26-4D8C-AEE5-CA67AA52A37F}"/>
    <cellStyle name="Note 8 6 5" xfId="51327" xr:uid="{7531D91D-6072-46EA-A763-85D6E6F4ADED}"/>
    <cellStyle name="Note 8 7" xfId="51328" xr:uid="{1D3F0E4A-52AE-483D-A283-79AF3853B111}"/>
    <cellStyle name="Note 8 7 2" xfId="51329" xr:uid="{C8F64787-D37B-4D89-A036-BDDAF31C35D7}"/>
    <cellStyle name="Note 8 7 2 2" xfId="51330" xr:uid="{E07BFF8D-1B6A-4C6E-888C-1B5A5297E698}"/>
    <cellStyle name="Note 8 7 2 2 2" xfId="51331" xr:uid="{7BE1ACF7-6EB3-4ACD-9B79-24A4C799A7D1}"/>
    <cellStyle name="Note 8 7 2 2 2 2" xfId="51332" xr:uid="{6E724458-EA97-4DF6-8661-3EA4CD02AB14}"/>
    <cellStyle name="Note 8 7 2 2 3" xfId="51333" xr:uid="{497C571C-27D8-4FB7-AE58-FD7EC0AFA4AE}"/>
    <cellStyle name="Note 8 7 2 3" xfId="51334" xr:uid="{F11B1B4F-FA23-4194-8ECE-17F0AAA26EDE}"/>
    <cellStyle name="Note 8 7 2 3 2" xfId="51335" xr:uid="{543701ED-6CD1-4DCD-B947-BB32CC5356EF}"/>
    <cellStyle name="Note 8 7 2 4" xfId="51336" xr:uid="{08C9D844-6160-4A31-8C8B-0B9F7EB8D3B9}"/>
    <cellStyle name="Note 8 7 3" xfId="51337" xr:uid="{B3FFD27C-3C97-4B39-BD5E-60FA6565D09D}"/>
    <cellStyle name="Note 8 7 3 2" xfId="51338" xr:uid="{A742645E-41DD-4F1A-B7BA-B5BD6DB3457B}"/>
    <cellStyle name="Note 8 7 3 2 2" xfId="51339" xr:uid="{766CD09F-CF1C-4AE6-9919-38FF8528FD77}"/>
    <cellStyle name="Note 8 7 3 3" xfId="51340" xr:uid="{0D413854-3FFA-4E17-B509-6E4F497F13C8}"/>
    <cellStyle name="Note 8 7 4" xfId="51341" xr:uid="{5EF84CB4-1A9B-4703-B8D4-AB8595688454}"/>
    <cellStyle name="Note 8 7 4 2" xfId="51342" xr:uid="{44888FB5-876A-4428-89E8-1DF04D09C800}"/>
    <cellStyle name="Note 8 7 5" xfId="51343" xr:uid="{829882AF-98AD-45CC-9C8C-E331C361E891}"/>
    <cellStyle name="Note 8 8" xfId="51344" xr:uid="{919B97A8-17D0-4625-9532-C6CA2064D2BB}"/>
    <cellStyle name="Note 8 8 2" xfId="51345" xr:uid="{6E1A467F-C008-480F-8C3C-5E189FC37C28}"/>
    <cellStyle name="Note 8 8 2 2" xfId="51346" xr:uid="{5DB23846-7DB8-4278-8289-8954616FE998}"/>
    <cellStyle name="Note 8 8 2 2 2" xfId="51347" xr:uid="{178D0B27-990E-47C1-972A-614ACAE41109}"/>
    <cellStyle name="Note 8 8 2 3" xfId="51348" xr:uid="{1EA6A272-1CFA-4D82-9E01-86FD255F0436}"/>
    <cellStyle name="Note 8 8 3" xfId="51349" xr:uid="{2AACE77D-039F-430F-8F7E-CD45D7BC9DB4}"/>
    <cellStyle name="Note 8 8 3 2" xfId="51350" xr:uid="{7912D214-2D5D-439F-AFA5-8B4EAE60482B}"/>
    <cellStyle name="Note 8 8 4" xfId="51351" xr:uid="{C527C62A-8333-44EF-97D5-1F741359B2E6}"/>
    <cellStyle name="Note 8 9" xfId="51352" xr:uid="{AEC1BAB0-4FE8-49BA-BCE2-242F39FF6E40}"/>
    <cellStyle name="Note 8 9 2" xfId="51353" xr:uid="{94C26E17-087C-451C-AF7F-5D10712399C7}"/>
    <cellStyle name="Note 8 9 2 2" xfId="51354" xr:uid="{29E5C037-EF2E-43B3-8490-EA5F8396665C}"/>
    <cellStyle name="Note 8 9 3" xfId="51355" xr:uid="{16E30B6C-6F94-43EE-A793-88F68BED5918}"/>
    <cellStyle name="Note 9" xfId="777" xr:uid="{606AA89E-71DF-4F18-B038-2B2325E99185}"/>
    <cellStyle name="Note 9 10" xfId="51357" xr:uid="{6EEB9573-B726-4466-813E-47452DBBE437}"/>
    <cellStyle name="Note 9 10 2" xfId="51358" xr:uid="{640D230F-FBBE-4331-8E07-A6EAE495F630}"/>
    <cellStyle name="Note 9 11" xfId="51359" xr:uid="{1542A89A-A5C1-423E-B545-5D03ACACC142}"/>
    <cellStyle name="Note 9 12" xfId="51356" xr:uid="{93B2ADEF-C894-488A-BCCD-808BB57409AD}"/>
    <cellStyle name="Note 9 2" xfId="778" xr:uid="{124752E0-7FD0-45D0-92A6-5AA78F123BA9}"/>
    <cellStyle name="Note 9 2 2" xfId="779" xr:uid="{73DE55F7-6E6A-4375-9088-04F6176257E8}"/>
    <cellStyle name="Note 9 2 2 2" xfId="51362" xr:uid="{D97BFF1C-9450-45C1-A2B7-7473EBF59BE6}"/>
    <cellStyle name="Note 9 2 2 2 2" xfId="51363" xr:uid="{2C235EB8-99DD-412B-8C0A-9DE001618FF7}"/>
    <cellStyle name="Note 9 2 2 2 2 2" xfId="51364" xr:uid="{4E9CE84E-E4F8-4F50-95AD-4093F5FB045C}"/>
    <cellStyle name="Note 9 2 2 2 2 2 2" xfId="51365" xr:uid="{91ADEEC1-F0E3-4897-BB71-FE3E035D6BE3}"/>
    <cellStyle name="Note 9 2 2 2 2 3" xfId="51366" xr:uid="{DFD59719-AF0D-48C4-8194-502928350AAE}"/>
    <cellStyle name="Note 9 2 2 2 3" xfId="51367" xr:uid="{52F46326-D0D8-45D1-81B7-ADEDE35CA066}"/>
    <cellStyle name="Note 9 2 2 2 3 2" xfId="51368" xr:uid="{5F61BB87-B2F5-4DD0-8F7A-EEDC30DFB7B0}"/>
    <cellStyle name="Note 9 2 2 2 4" xfId="51369" xr:uid="{B2F0ED18-2C68-4891-8EBB-A2373DFE4084}"/>
    <cellStyle name="Note 9 2 2 3" xfId="51370" xr:uid="{85906C8A-7D8B-4B17-AE0E-BD09EA399073}"/>
    <cellStyle name="Note 9 2 2 3 2" xfId="51371" xr:uid="{F1BE22F6-92DB-4089-82B8-9D63FD8C324D}"/>
    <cellStyle name="Note 9 2 2 3 2 2" xfId="51372" xr:uid="{4BD8573C-C0F8-4DEE-9B9C-E39F0A3B8E63}"/>
    <cellStyle name="Note 9 2 2 3 3" xfId="51373" xr:uid="{FD94A336-FEFA-446A-BA9C-F218B6256040}"/>
    <cellStyle name="Note 9 2 2 4" xfId="51374" xr:uid="{932176AF-137A-4648-97B2-4860AF26AF17}"/>
    <cellStyle name="Note 9 2 2 4 2" xfId="51375" xr:uid="{0424FF91-47A7-490C-BEE2-58322BFDB555}"/>
    <cellStyle name="Note 9 2 2 5" xfId="51376" xr:uid="{CFEDFB8E-DA7F-4E35-9790-8D4234A22B73}"/>
    <cellStyle name="Note 9 2 2 6" xfId="51361" xr:uid="{E7132871-5E42-4D8D-9EB5-12AFF2A61DAD}"/>
    <cellStyle name="Note 9 2 3" xfId="1455" xr:uid="{A6F205E8-996F-4A81-B649-7FF28801792B}"/>
    <cellStyle name="Note 9 2 3 2" xfId="51378" xr:uid="{FAF0CDF0-BD1A-4432-AF4D-B94095282D14}"/>
    <cellStyle name="Note 9 2 3 2 2" xfId="51379" xr:uid="{D105F44B-9E61-43B0-832C-4AD8EF14A029}"/>
    <cellStyle name="Note 9 2 3 2 2 2" xfId="51380" xr:uid="{34E7753D-400F-4D78-A6A0-5528DEF9F132}"/>
    <cellStyle name="Note 9 2 3 2 3" xfId="51381" xr:uid="{FC2A4968-3AE0-4746-A277-39E375A3CACA}"/>
    <cellStyle name="Note 9 2 3 3" xfId="51382" xr:uid="{155F799E-4CE9-4138-B135-A5012B8899F4}"/>
    <cellStyle name="Note 9 2 3 3 2" xfId="51383" xr:uid="{3CC524D0-3C23-4DB5-A6F0-A8DB51CE151A}"/>
    <cellStyle name="Note 9 2 3 4" xfId="51384" xr:uid="{64BBB35E-86A4-4186-A633-8C3AF0460453}"/>
    <cellStyle name="Note 9 2 3 5" xfId="51377" xr:uid="{1BEFE2B4-D9FF-4DC8-A7A3-78FB678C3073}"/>
    <cellStyle name="Note 9 2 4" xfId="51385" xr:uid="{1CEFFA29-A7D8-48A8-8E85-35266CB508FB}"/>
    <cellStyle name="Note 9 2 4 2" xfId="51386" xr:uid="{528EB35C-3FA5-4789-AA43-AB1A7BB1C74D}"/>
    <cellStyle name="Note 9 2 4 2 2" xfId="51387" xr:uid="{2B567366-610B-454F-BD75-797D98AFC60E}"/>
    <cellStyle name="Note 9 2 4 3" xfId="51388" xr:uid="{7AD18259-7DF5-456F-943B-E89A42E3ABB5}"/>
    <cellStyle name="Note 9 2 5" xfId="51389" xr:uid="{1E14173A-F1AF-4866-87E7-BB0516061877}"/>
    <cellStyle name="Note 9 2 5 2" xfId="51390" xr:uid="{B69E00D8-8D02-4F46-90FB-EF16E5B8C09E}"/>
    <cellStyle name="Note 9 2 6" xfId="51391" xr:uid="{DDFFD56D-F15E-4996-96CD-4E548B545C89}"/>
    <cellStyle name="Note 9 2 7" xfId="51360" xr:uid="{27D0B0F1-9720-4FB2-B856-149D7873B3D8}"/>
    <cellStyle name="Note 9 3" xfId="1367" xr:uid="{0D2AFD61-1D01-47A0-BAF6-4759CD92EF10}"/>
    <cellStyle name="Note 9 3 2" xfId="51393" xr:uid="{651B5DE3-806F-43A9-99DA-F118AC53C51F}"/>
    <cellStyle name="Note 9 3 2 2" xfId="51394" xr:uid="{4C68BA8C-D2DC-4C14-BB41-43B4FB314A3C}"/>
    <cellStyle name="Note 9 3 2 2 2" xfId="51395" xr:uid="{B2C71EA0-BB61-4B49-A839-CF95485FD51C}"/>
    <cellStyle name="Note 9 3 2 2 2 2" xfId="51396" xr:uid="{DC768A8B-8AB1-475B-AA89-2FB60F6126FB}"/>
    <cellStyle name="Note 9 3 2 2 2 2 2" xfId="51397" xr:uid="{8065C4B9-C737-489B-8007-7B695E7F3A33}"/>
    <cellStyle name="Note 9 3 2 2 2 3" xfId="51398" xr:uid="{2A740D1B-B1FD-44FF-9B00-807471579FC1}"/>
    <cellStyle name="Note 9 3 2 2 3" xfId="51399" xr:uid="{1393816E-E75F-481A-90BF-152F0BFF41DD}"/>
    <cellStyle name="Note 9 3 2 2 3 2" xfId="51400" xr:uid="{9F83CC3C-1833-4015-8DC5-F797FFA499A5}"/>
    <cellStyle name="Note 9 3 2 2 4" xfId="51401" xr:uid="{E76DC11A-4F81-47B8-9382-FC73EF54025C}"/>
    <cellStyle name="Note 9 3 2 3" xfId="51402" xr:uid="{AD88E8A0-55C8-48AF-9760-CCFFF0B64F73}"/>
    <cellStyle name="Note 9 3 2 3 2" xfId="51403" xr:uid="{66DF3D2F-C753-4772-A4EF-43B8B5A7CC58}"/>
    <cellStyle name="Note 9 3 2 3 2 2" xfId="51404" xr:uid="{03EA76C5-F707-4913-8811-222327F004EE}"/>
    <cellStyle name="Note 9 3 2 3 3" xfId="51405" xr:uid="{64EB3A53-F9CC-40AC-B819-1977086EF112}"/>
    <cellStyle name="Note 9 3 2 4" xfId="51406" xr:uid="{1A4E895E-6887-4AD7-9FD7-4042A88E2E24}"/>
    <cellStyle name="Note 9 3 2 4 2" xfId="51407" xr:uid="{50981B63-925B-4204-A1E6-0FABFE3144F9}"/>
    <cellStyle name="Note 9 3 2 5" xfId="51408" xr:uid="{923A5ADF-0465-4054-B90A-1856DA711D29}"/>
    <cellStyle name="Note 9 3 3" xfId="51409" xr:uid="{332C7C97-A5A5-41E1-82E5-2791834A5C8A}"/>
    <cellStyle name="Note 9 3 3 2" xfId="51410" xr:uid="{9E4ADBAD-06E4-4FBE-9E56-76125D679345}"/>
    <cellStyle name="Note 9 3 3 2 2" xfId="51411" xr:uid="{465A4A1E-FC53-4352-9507-64BC0F7A0C4B}"/>
    <cellStyle name="Note 9 3 3 2 2 2" xfId="51412" xr:uid="{00DD2B91-2E35-4E78-8A09-11237590791F}"/>
    <cellStyle name="Note 9 3 3 2 3" xfId="51413" xr:uid="{A811E381-3803-4230-B2AA-0301BCDF20E5}"/>
    <cellStyle name="Note 9 3 3 3" xfId="51414" xr:uid="{A38D5ABA-7C20-4FB3-942C-7CD760431C91}"/>
    <cellStyle name="Note 9 3 3 3 2" xfId="51415" xr:uid="{DEF3CC7A-9001-4E38-BC7F-6AE614B2B8B2}"/>
    <cellStyle name="Note 9 3 3 4" xfId="51416" xr:uid="{0D2EEDD3-27F6-4C7E-BFA5-7F3426BF020E}"/>
    <cellStyle name="Note 9 3 4" xfId="51417" xr:uid="{44999FDE-C42B-48B0-8CB6-BA5B067AF3AA}"/>
    <cellStyle name="Note 9 3 4 2" xfId="51418" xr:uid="{F7F5CB74-E67E-4D37-8EAD-D29E0D319C9E}"/>
    <cellStyle name="Note 9 3 4 2 2" xfId="51419" xr:uid="{E9F67755-7263-4B8B-9699-14B7D7866764}"/>
    <cellStyle name="Note 9 3 4 3" xfId="51420" xr:uid="{78BE07E4-648D-471B-8F84-6F35A19C689B}"/>
    <cellStyle name="Note 9 3 5" xfId="51421" xr:uid="{0AD95AD9-C433-4183-9955-D64FA662E814}"/>
    <cellStyle name="Note 9 3 5 2" xfId="51422" xr:uid="{A04D53E0-DDC2-4655-9553-578DE6351725}"/>
    <cellStyle name="Note 9 3 6" xfId="51423" xr:uid="{C1E42F0E-A20D-4CF5-BD3A-57705F3E1DAC}"/>
    <cellStyle name="Note 9 3 7" xfId="51392" xr:uid="{BF6EE939-23AB-4B52-90DC-0267B3D74A8E}"/>
    <cellStyle name="Note 9 4" xfId="51424" xr:uid="{E7BC3B02-3C4D-4C65-A20E-9F62209865E3}"/>
    <cellStyle name="Note 9 4 2" xfId="51425" xr:uid="{44E829E7-91D3-4CCB-A780-C4850AC51170}"/>
    <cellStyle name="Note 9 4 2 2" xfId="51426" xr:uid="{3773EA21-0DB0-4AF4-8399-B0C1CA4FD222}"/>
    <cellStyle name="Note 9 4 2 2 2" xfId="51427" xr:uid="{EA6D57DE-63F0-4754-9A80-93600447810A}"/>
    <cellStyle name="Note 9 4 2 2 2 2" xfId="51428" xr:uid="{7D1D9D33-9DA1-4F6F-B8CE-DCADD2CC64FE}"/>
    <cellStyle name="Note 9 4 2 2 2 2 2" xfId="51429" xr:uid="{ACB7162C-59DC-4537-8A34-C97FE908769E}"/>
    <cellStyle name="Note 9 4 2 2 2 3" xfId="51430" xr:uid="{72374A36-9E05-4065-90B7-B82032D51B6A}"/>
    <cellStyle name="Note 9 4 2 2 3" xfId="51431" xr:uid="{222BE129-1B28-43C6-A36F-CF60D2A9355F}"/>
    <cellStyle name="Note 9 4 2 2 3 2" xfId="51432" xr:uid="{B4805B9D-F52E-45EA-8520-D73605C2E287}"/>
    <cellStyle name="Note 9 4 2 2 4" xfId="51433" xr:uid="{FA48A377-E58F-49E4-939C-24C4243509DF}"/>
    <cellStyle name="Note 9 4 2 3" xfId="51434" xr:uid="{4165A6C4-BB17-468D-B738-3DBF4E44115F}"/>
    <cellStyle name="Note 9 4 2 3 2" xfId="51435" xr:uid="{349D093E-10F8-4219-BA57-146A723CB4CE}"/>
    <cellStyle name="Note 9 4 2 3 2 2" xfId="51436" xr:uid="{BB8C96E0-7769-4663-998D-69CBACCB5875}"/>
    <cellStyle name="Note 9 4 2 3 3" xfId="51437" xr:uid="{93DC87F5-DCA4-4A43-9B4F-28352EDB6374}"/>
    <cellStyle name="Note 9 4 2 4" xfId="51438" xr:uid="{0CB24B13-1293-4A7C-8F56-DC4DE7718169}"/>
    <cellStyle name="Note 9 4 2 4 2" xfId="51439" xr:uid="{E41CA7CC-4498-4821-99C0-FB673B72B184}"/>
    <cellStyle name="Note 9 4 2 5" xfId="51440" xr:uid="{6962D6AD-B7D4-41BB-98B1-D6F3BA66678D}"/>
    <cellStyle name="Note 9 4 3" xfId="51441" xr:uid="{1FB5BE32-292D-4D7F-B454-8362E132E6F2}"/>
    <cellStyle name="Note 9 4 3 2" xfId="51442" xr:uid="{1B0D7AD4-3395-4B24-BB9D-9A54BD5E15DA}"/>
    <cellStyle name="Note 9 4 3 2 2" xfId="51443" xr:uid="{25B4D808-2875-4ACE-BEB6-0626328CA0EF}"/>
    <cellStyle name="Note 9 4 3 2 2 2" xfId="51444" xr:uid="{09C146FF-3BC2-44A7-B0FA-5B7D960704CC}"/>
    <cellStyle name="Note 9 4 3 2 3" xfId="51445" xr:uid="{42B780C3-D33C-47DC-93CD-17FD3B36E4F2}"/>
    <cellStyle name="Note 9 4 3 3" xfId="51446" xr:uid="{CDC88961-EF6A-461D-B5ED-CB8108DC7FF7}"/>
    <cellStyle name="Note 9 4 3 3 2" xfId="51447" xr:uid="{9A67C3BA-A293-431E-B403-49BBB5E9185D}"/>
    <cellStyle name="Note 9 4 3 4" xfId="51448" xr:uid="{60D4FEEE-8E0C-49C6-A4DE-23274669134C}"/>
    <cellStyle name="Note 9 4 4" xfId="51449" xr:uid="{450966CE-9EE1-49E1-94E3-8A0D76717CC9}"/>
    <cellStyle name="Note 9 4 4 2" xfId="51450" xr:uid="{F580B418-35B2-464F-A003-AB58F278EF3C}"/>
    <cellStyle name="Note 9 4 4 2 2" xfId="51451" xr:uid="{A440278B-7D4D-4F7B-875C-726F84FB7C9D}"/>
    <cellStyle name="Note 9 4 4 3" xfId="51452" xr:uid="{C5BFCDD5-BFBA-4AE7-88E1-BB80D6B7C7ED}"/>
    <cellStyle name="Note 9 4 5" xfId="51453" xr:uid="{0F47F6E6-CDA3-4C7F-BC25-F3DA06C9F731}"/>
    <cellStyle name="Note 9 4 5 2" xfId="51454" xr:uid="{61FE51F8-73D6-47E8-A68C-0E2F07F901F9}"/>
    <cellStyle name="Note 9 4 6" xfId="51455" xr:uid="{527E2E17-78A9-4CCB-A7CB-DC9AB7079CD9}"/>
    <cellStyle name="Note 9 5" xfId="51456" xr:uid="{083DC87A-3060-450B-A199-1D7B1A9DD4EB}"/>
    <cellStyle name="Note 9 5 2" xfId="51457" xr:uid="{B228198A-B5A5-445E-AE1A-CE46CC6FCE72}"/>
    <cellStyle name="Note 9 6" xfId="51458" xr:uid="{1BC2A1AD-F0FB-4498-BE72-388EBD30DB8C}"/>
    <cellStyle name="Note 9 6 2" xfId="51459" xr:uid="{C78B8EAE-F249-481D-AF33-D0F18620CDC1}"/>
    <cellStyle name="Note 9 6 2 2" xfId="51460" xr:uid="{DD20239E-69C3-4FD4-A64D-1ABD27986400}"/>
    <cellStyle name="Note 9 6 2 2 2" xfId="51461" xr:uid="{DDC9C201-A858-4D37-8667-2DCD2C0ABA7F}"/>
    <cellStyle name="Note 9 6 2 2 2 2" xfId="51462" xr:uid="{BEEB6F30-6D75-4A23-97D0-E65B91E6EC34}"/>
    <cellStyle name="Note 9 6 2 2 3" xfId="51463" xr:uid="{A7D5A43B-D33E-4B89-B6F9-300A339D2B81}"/>
    <cellStyle name="Note 9 6 2 3" xfId="51464" xr:uid="{F3AD6A60-AED0-4B51-97E7-8C3797EB7005}"/>
    <cellStyle name="Note 9 6 2 3 2" xfId="51465" xr:uid="{701B12C4-7FAD-484D-A5F5-298151A1AD7D}"/>
    <cellStyle name="Note 9 6 2 4" xfId="51466" xr:uid="{1BA20180-3878-453C-AC11-A8AC99DA5339}"/>
    <cellStyle name="Note 9 6 3" xfId="51467" xr:uid="{582D5067-21BC-4BDE-A2B6-21B4303F6019}"/>
    <cellStyle name="Note 9 6 3 2" xfId="51468" xr:uid="{7D1A3616-5807-4742-8FF9-EB66200403F2}"/>
    <cellStyle name="Note 9 6 3 2 2" xfId="51469" xr:uid="{B18CD59A-8EE7-4035-81F9-B62FEC40B05F}"/>
    <cellStyle name="Note 9 6 3 3" xfId="51470" xr:uid="{19473BC1-FE24-45A4-BF98-C03725336F50}"/>
    <cellStyle name="Note 9 6 4" xfId="51471" xr:uid="{79194785-1F7F-4A38-AA35-79D4E81C64BE}"/>
    <cellStyle name="Note 9 6 4 2" xfId="51472" xr:uid="{D60A03EA-3F12-4815-9877-7E55F16EDA43}"/>
    <cellStyle name="Note 9 6 5" xfId="51473" xr:uid="{43095934-9023-41B2-9BC8-EC36E6DC06EF}"/>
    <cellStyle name="Note 9 7" xfId="51474" xr:uid="{F473CA41-DE49-436A-9D29-85D398754AF0}"/>
    <cellStyle name="Note 9 7 2" xfId="51475" xr:uid="{D7A48547-6876-43FA-B0B5-E3A69AEC1539}"/>
    <cellStyle name="Note 9 7 2 2" xfId="51476" xr:uid="{1DAA14F1-16AD-459C-9258-3180F6E3DA1D}"/>
    <cellStyle name="Note 9 7 2 2 2" xfId="51477" xr:uid="{BDC2C947-51A0-4699-8938-D11FFE6C57B1}"/>
    <cellStyle name="Note 9 7 2 2 2 2" xfId="51478" xr:uid="{190D8172-549D-481E-9345-CD91B7193E9F}"/>
    <cellStyle name="Note 9 7 2 2 3" xfId="51479" xr:uid="{C8FD3C4D-5FD7-4288-9DA3-B23E906E0572}"/>
    <cellStyle name="Note 9 7 2 3" xfId="51480" xr:uid="{5A347A9C-7FE7-4278-ADFF-E72CF94C17A2}"/>
    <cellStyle name="Note 9 7 2 3 2" xfId="51481" xr:uid="{C5BDA0E6-9533-4AB7-84A1-85C2DE4C215E}"/>
    <cellStyle name="Note 9 7 2 4" xfId="51482" xr:uid="{AED7591B-BE50-4FF6-849A-9BBDF037F2E0}"/>
    <cellStyle name="Note 9 7 3" xfId="51483" xr:uid="{F302D30E-CFBF-48B6-A0C2-614F04E89045}"/>
    <cellStyle name="Note 9 7 3 2" xfId="51484" xr:uid="{DCA884BB-05BB-4A7E-9BEC-5EDD3A086D16}"/>
    <cellStyle name="Note 9 7 3 2 2" xfId="51485" xr:uid="{B10C5FEF-8D32-488F-B7DA-5773876C4F01}"/>
    <cellStyle name="Note 9 7 3 3" xfId="51486" xr:uid="{EAD4ED20-2F16-4851-BD85-4A237A342C12}"/>
    <cellStyle name="Note 9 7 4" xfId="51487" xr:uid="{31A50219-8E32-403A-A3C9-1E1A8B4EB402}"/>
    <cellStyle name="Note 9 7 4 2" xfId="51488" xr:uid="{E2A72B52-5BC7-4961-A949-7AB96BB9F41A}"/>
    <cellStyle name="Note 9 7 5" xfId="51489" xr:uid="{CE022256-9B81-41DA-8002-ECA9989591BA}"/>
    <cellStyle name="Note 9 8" xfId="51490" xr:uid="{F73BB888-F0E4-4FB1-A201-2AC2CA576D99}"/>
    <cellStyle name="Note 9 8 2" xfId="51491" xr:uid="{3C84AE6A-AA4E-4F43-A638-8F7047FB2555}"/>
    <cellStyle name="Note 9 8 2 2" xfId="51492" xr:uid="{F4105A66-BE94-4683-A4DD-AFC76BA6ADF6}"/>
    <cellStyle name="Note 9 8 2 2 2" xfId="51493" xr:uid="{ECC118C2-A978-46AF-9741-6768534E572D}"/>
    <cellStyle name="Note 9 8 2 3" xfId="51494" xr:uid="{0D02A2E3-B971-4854-8169-DF780818F5DB}"/>
    <cellStyle name="Note 9 8 3" xfId="51495" xr:uid="{76D84109-24D7-4BE3-8434-E5AA2FAEEEFC}"/>
    <cellStyle name="Note 9 8 3 2" xfId="51496" xr:uid="{C0294635-AB8F-49B9-A050-949FA2318134}"/>
    <cellStyle name="Note 9 8 4" xfId="51497" xr:uid="{B775F473-02B3-4CEA-805F-9F864FB0B561}"/>
    <cellStyle name="Note 9 9" xfId="51498" xr:uid="{A4C99CBC-78A6-4B8C-B722-C000C2C689F4}"/>
    <cellStyle name="Note 9 9 2" xfId="51499" xr:uid="{9E9C862A-442D-495E-962E-B19855AFAAF3}"/>
    <cellStyle name="Note 9 9 2 2" xfId="51500" xr:uid="{7DCC9E57-5C1E-46C3-8710-6C49015FF973}"/>
    <cellStyle name="Note 9 9 3" xfId="51501" xr:uid="{53CE4987-5BE3-4B96-B59E-FA979BACB269}"/>
    <cellStyle name="Output 10" xfId="51502" xr:uid="{A32E06CA-7E96-4B95-9947-A4145012FA47}"/>
    <cellStyle name="Output 11" xfId="51503" xr:uid="{033AEBA9-35FA-43CE-8D3A-73000614FF04}"/>
    <cellStyle name="Output 12" xfId="51504" xr:uid="{76A54213-B336-4D5E-873C-66015F28450E}"/>
    <cellStyle name="Output 12 2" xfId="51505" xr:uid="{8F702ABF-760F-41C3-8609-368D16EFFFC9}"/>
    <cellStyle name="Output 12 3" xfId="51506" xr:uid="{0DE049BE-BF84-42DF-BDFC-C85B0EF33949}"/>
    <cellStyle name="Output 13" xfId="51507" xr:uid="{F7D3AF35-C552-4612-A444-D5CB05BE9813}"/>
    <cellStyle name="Output 14" xfId="51508" xr:uid="{B162E44F-BC4B-4EC9-82E8-977A696CCB8E}"/>
    <cellStyle name="Output 15" xfId="51509" xr:uid="{9A3E0348-1478-4A61-9A4F-0AAA5805A089}"/>
    <cellStyle name="Output 16" xfId="51510" xr:uid="{CDA3BBEB-DADB-4163-B4DC-F4A252B25168}"/>
    <cellStyle name="Output 17" xfId="51511" xr:uid="{D544FA04-2CE5-4430-A905-98C74ACA0CD5}"/>
    <cellStyle name="Output 18" xfId="51512" xr:uid="{11D4713A-61C2-4F5B-88B9-014674AB6AEB}"/>
    <cellStyle name="Output 19" xfId="51513" xr:uid="{788F315D-BC6C-4A49-AAEF-436BE722B095}"/>
    <cellStyle name="Output 2" xfId="85" xr:uid="{0FC5A9F5-E1A2-4E34-BD22-A4451C704652}"/>
    <cellStyle name="Output 2 2" xfId="375" xr:uid="{46EBDDF4-AB01-4061-809E-C968810B5FAF}"/>
    <cellStyle name="Output 2 2 2" xfId="781" xr:uid="{FA843B3E-B14D-4CB0-BDBC-9D08D1693497}"/>
    <cellStyle name="Output 2 2 2 2" xfId="51516" xr:uid="{9D6115D9-A63D-4797-8CCF-9B5B39784C3F}"/>
    <cellStyle name="Output 2 2 3" xfId="51515" xr:uid="{55DBD31A-6AAA-4389-89F8-6BD45A359D90}"/>
    <cellStyle name="Output 2 3" xfId="780" xr:uid="{B23AF500-22E4-4CB4-BB6D-3C33528A1D38}"/>
    <cellStyle name="Output 2 3 2" xfId="1446" xr:uid="{88ED8F74-2E5B-434C-B19A-2AA35E3621AE}"/>
    <cellStyle name="Output 2 3 3" xfId="51517" xr:uid="{E97BFFF5-8609-4B05-8723-9BB4432DDE7C}"/>
    <cellStyle name="Output 2 4" xfId="51518" xr:uid="{97D9E6CF-C213-42C6-9770-1F10643D6CD6}"/>
    <cellStyle name="Output 2 5" xfId="51519" xr:uid="{96E6F63B-10CF-4EE1-8F13-34E646E72780}"/>
    <cellStyle name="Output 2 6" xfId="51514" xr:uid="{4C390CBC-B61A-4EFF-8B54-DFCD0A623043}"/>
    <cellStyle name="Output 20" xfId="51520" xr:uid="{B6BCF477-F9CA-48D1-AF16-C472F4D3D97E}"/>
    <cellStyle name="Output 21" xfId="51521" xr:uid="{5FD5334B-1A50-4099-B1E1-F50EA1B1ED20}"/>
    <cellStyle name="Output 22" xfId="51522" xr:uid="{9A85F874-12FE-4DA5-98E1-A9165D425C69}"/>
    <cellStyle name="Output 23" xfId="84" xr:uid="{973141D2-F585-4910-99FC-653E6F720664}"/>
    <cellStyle name="Output 3" xfId="181" xr:uid="{5AA6884B-88D5-4F23-B391-108983108EF3}"/>
    <cellStyle name="Output 3 2" xfId="1366" xr:uid="{78561783-4202-473B-9EB3-0ADB12F328A5}"/>
    <cellStyle name="Output 3 2 2" xfId="51523" xr:uid="{AAA7C7BE-A3B1-4546-A8E3-5980859E13DB}"/>
    <cellStyle name="Output 3 3" xfId="51524" xr:uid="{2F9BA87F-90E3-4352-B5B6-7885569DBA21}"/>
    <cellStyle name="Output 4" xfId="1441" xr:uid="{09C5CDE4-9D32-4443-ACA2-DCD85C3E5266}"/>
    <cellStyle name="Output 4 2" xfId="51525" xr:uid="{40213138-8C07-4911-BF20-7A741115F7B3}"/>
    <cellStyle name="Output 5" xfId="51526" xr:uid="{16FABEE1-5AD5-4597-ADF2-04D76694B661}"/>
    <cellStyle name="Output 6" xfId="51527" xr:uid="{6F5B732B-9944-40A7-B91B-0C49B7D9CA07}"/>
    <cellStyle name="Output 7" xfId="51528" xr:uid="{48416E83-5ABA-4DA3-81FF-C8420290E122}"/>
    <cellStyle name="Output 8" xfId="51529" xr:uid="{A5F79AFB-A96E-49EA-A1F4-25FE39F629DA}"/>
    <cellStyle name="Output 9" xfId="51530" xr:uid="{EA7DD5C4-323C-44EC-98ED-910B05B7475C}"/>
    <cellStyle name="per.style" xfId="51531" xr:uid="{E859D46F-D5D6-4943-A5BA-C1505C3A9102}"/>
    <cellStyle name="Percent" xfId="1" builtinId="5"/>
    <cellStyle name="Percent [2]" xfId="51532" xr:uid="{193295B9-9140-4E6D-A78C-03BFE5822058}"/>
    <cellStyle name="Percent 10" xfId="51533" xr:uid="{C95275D4-50CD-48E6-A15B-C9A97970B2B1}"/>
    <cellStyle name="Percent 10 2" xfId="51534" xr:uid="{B31F2D7B-A756-4DF3-89B9-FE07012558F7}"/>
    <cellStyle name="Percent 10 3" xfId="51535" xr:uid="{EE582AE3-EFC2-43F0-8BF9-C1EFE2B7D834}"/>
    <cellStyle name="Percent 100" xfId="51536" xr:uid="{962B9BD4-C774-42B0-9AE8-63F6A9A14462}"/>
    <cellStyle name="Percent 101" xfId="51537" xr:uid="{C8A01971-6511-4251-A53D-155AB996F277}"/>
    <cellStyle name="Percent 102" xfId="51538" xr:uid="{F75AD1AB-3FBA-4969-B046-5F9A6A25DE56}"/>
    <cellStyle name="Percent 103" xfId="51539" xr:uid="{AA2BAE57-0D34-4F94-8949-1FD1A6C6B90E}"/>
    <cellStyle name="Percent 104" xfId="51540" xr:uid="{3EDD398F-86AC-4966-823C-18BE368FB1B4}"/>
    <cellStyle name="Percent 105" xfId="51541" xr:uid="{178D094B-7AE9-4CB6-951B-56A7D31217A4}"/>
    <cellStyle name="Percent 106" xfId="51542" xr:uid="{3E8FFF3B-5224-4414-BABC-A6F085ED36D2}"/>
    <cellStyle name="Percent 107" xfId="51543" xr:uid="{7109654C-956E-4DD7-923C-EE8FED10AC52}"/>
    <cellStyle name="Percent 108" xfId="51544" xr:uid="{01817E59-CED4-49ED-B32D-7141B577E1F8}"/>
    <cellStyle name="Percent 109" xfId="51545" xr:uid="{5159201E-2E3E-49C6-A3BA-1DABD3B8CC96}"/>
    <cellStyle name="Percent 11" xfId="51546" xr:uid="{AE08B31E-4C6B-4903-BDC4-FEF765E6293F}"/>
    <cellStyle name="Percent 11 2" xfId="51547" xr:uid="{2E9BAB4B-9754-492C-A3E4-E0D2171B9D46}"/>
    <cellStyle name="Percent 110" xfId="51548" xr:uid="{67C69FF9-8886-48FE-B052-F09ACB3540DA}"/>
    <cellStyle name="Percent 111" xfId="51549" xr:uid="{300F926A-9C52-4D08-B4B8-2849F7B5E46A}"/>
    <cellStyle name="Percent 112" xfId="51550" xr:uid="{E44580D4-DA54-42DB-BEAE-3C320C62EF05}"/>
    <cellStyle name="Percent 113" xfId="51551" xr:uid="{E3B1B60A-7DCE-43B4-B2EF-C42DEE1EE618}"/>
    <cellStyle name="Percent 114" xfId="51552" xr:uid="{CB172C4E-E154-4668-AFCE-975D220C52F8}"/>
    <cellStyle name="Percent 115" xfId="51553" xr:uid="{BA2DE6BF-26E7-4084-8613-1F61ECC45601}"/>
    <cellStyle name="Percent 116" xfId="51554" xr:uid="{1E96A402-CD34-4844-8A7A-4037A3922D89}"/>
    <cellStyle name="Percent 117" xfId="1632" xr:uid="{21CC9E0F-EEB3-4EEC-9552-70B8CC26939C}"/>
    <cellStyle name="Percent 117 2" xfId="53233" xr:uid="{48AD618B-A0AF-484B-A321-4575AE322FDE}"/>
    <cellStyle name="Percent 117 3" xfId="51555" xr:uid="{EFC27C5E-B56D-44F2-A9FB-E7F8D61B0EF3}"/>
    <cellStyle name="Percent 118" xfId="51556" xr:uid="{73DDA337-4385-403A-A9B5-70B83146BC75}"/>
    <cellStyle name="Percent 119" xfId="1626" xr:uid="{A0EBCFCF-49AF-4270-AD0F-FD0A1C844A60}"/>
    <cellStyle name="Percent 12" xfId="51557" xr:uid="{F11A8935-989E-4CB9-A6B7-3A1CECD2506E}"/>
    <cellStyle name="Percent 12 2" xfId="51558" xr:uid="{E0CC0864-F6A5-4A4E-B05B-F8DBE449FC67}"/>
    <cellStyle name="Percent 12 3" xfId="51559" xr:uid="{1F072094-BDC5-4154-A055-9A4A6977B453}"/>
    <cellStyle name="Percent 120" xfId="86" xr:uid="{26ACE602-929C-44E8-8C05-35C535455843}"/>
    <cellStyle name="Percent 121" xfId="53469" xr:uid="{F826AB02-8550-43C1-B360-B50E816F9F12}"/>
    <cellStyle name="Percent 122" xfId="53475" xr:uid="{18811952-B0E2-4B69-BBD3-88DE38FB0780}"/>
    <cellStyle name="Percent 13" xfId="51560" xr:uid="{C4066BA5-DF65-468F-9E81-3B16E895512D}"/>
    <cellStyle name="Percent 13 2" xfId="51561" xr:uid="{3B2C4A5D-3B7F-4877-8BC9-3325D06879AB}"/>
    <cellStyle name="Percent 13 3" xfId="51562" xr:uid="{19A4290E-4A20-49D7-8F72-953C7D4A18A8}"/>
    <cellStyle name="Percent 14" xfId="51563" xr:uid="{8D4E1F27-B2B0-4D58-BFA3-87B0977D1251}"/>
    <cellStyle name="Percent 14 2" xfId="51564" xr:uid="{E3C07824-57D9-4017-9693-7A6AB7CDCD18}"/>
    <cellStyle name="Percent 14 3" xfId="51565" xr:uid="{A00A0A58-60A6-4D95-805D-AFC0CEF6C4EE}"/>
    <cellStyle name="Percent 15" xfId="51566" xr:uid="{64803293-53D7-40BB-8B0F-436F922DC702}"/>
    <cellStyle name="Percent 15 2" xfId="51567" xr:uid="{79449618-6A7E-4CF4-9E94-04C0A3D58E09}"/>
    <cellStyle name="Percent 15 3" xfId="51568" xr:uid="{6C7C97F2-B56F-4C64-8695-A902B4F56888}"/>
    <cellStyle name="Percent 16" xfId="51569" xr:uid="{8EA5374D-CF0D-4028-8FD1-D39534549C22}"/>
    <cellStyle name="Percent 16 2" xfId="51570" xr:uid="{A903FFB8-C668-4F91-9E51-A0551ADB90F9}"/>
    <cellStyle name="Percent 16 3" xfId="51571" xr:uid="{C0333406-8CFC-4074-BF2C-9234CE38A4F7}"/>
    <cellStyle name="Percent 17" xfId="51572" xr:uid="{464E97FC-49B4-4A8A-9C9C-4A307AF7D36A}"/>
    <cellStyle name="Percent 17 2" xfId="51573" xr:uid="{547684F8-1FCC-403F-8260-4EAF8BAA36B1}"/>
    <cellStyle name="Percent 17 3" xfId="51574" xr:uid="{C3A82BB6-2C16-4750-90ED-C01FD541C63C}"/>
    <cellStyle name="Percent 18" xfId="51575" xr:uid="{3C4606B6-D324-4442-931A-F3995A8CACD7}"/>
    <cellStyle name="Percent 18 2" xfId="51576" xr:uid="{F8BB32FB-ADED-4B70-80DB-31D0E89A9D06}"/>
    <cellStyle name="Percent 18 3" xfId="51577" xr:uid="{62D1DA80-8F1A-4853-8949-194635AB3982}"/>
    <cellStyle name="Percent 19" xfId="51578" xr:uid="{9F57D3A8-A681-4FCF-9EA2-7EC0A5537E48}"/>
    <cellStyle name="Percent 19 2" xfId="51579" xr:uid="{AB9C0E9F-96BC-4D01-B6EF-B388C2624050}"/>
    <cellStyle name="Percent 19 3" xfId="51580" xr:uid="{6AE254AE-94F4-4512-A357-C94D9EEFBC05}"/>
    <cellStyle name="Percent 2" xfId="156" xr:uid="{D8FA7B82-F22B-4E4E-82C8-F6F8448AE62B}"/>
    <cellStyle name="Percent 2 2" xfId="168" xr:uid="{4AE60E60-9944-428A-A867-EB0D0BA7607F}"/>
    <cellStyle name="Percent 2 3" xfId="167" xr:uid="{13914782-A366-4D89-8D5A-1F987CA5AA37}"/>
    <cellStyle name="Percent 2 3 2" xfId="1365" xr:uid="{0957062A-F2CA-4FA7-8443-BDF64E82CB52}"/>
    <cellStyle name="Percent 2 3 2 2" xfId="51583" xr:uid="{FE1DB893-AA3E-4464-88E4-0B88EBAA0CDB}"/>
    <cellStyle name="Percent 2 3 2 3" xfId="51582" xr:uid="{0056F3E9-1271-4D7F-9B95-715E1BEDAAA9}"/>
    <cellStyle name="Percent 2 3 3" xfId="933" xr:uid="{F61DF017-8185-43E4-88E1-CABD5B0E55C2}"/>
    <cellStyle name="Percent 2 3 3 2" xfId="51584" xr:uid="{524FE3DB-06A9-44A4-903E-8CCB5CEBE150}"/>
    <cellStyle name="Percent 2 3 4" xfId="51585" xr:uid="{924A8550-E963-4AB6-AB2F-8505CDB125B0}"/>
    <cellStyle name="Percent 2 3 5" xfId="51581" xr:uid="{35C5A2A0-5CC3-48AE-81E3-EF10D05452E1}"/>
    <cellStyle name="Percent 2 4" xfId="1311" xr:uid="{556876CC-4928-47BD-94D5-59A617822FDE}"/>
    <cellStyle name="Percent 2 4 2" xfId="1506" xr:uid="{61FAD3D7-A717-4978-99E4-AD315D1EC30E}"/>
    <cellStyle name="Percent 2 4 2 2" xfId="51587" xr:uid="{6B2A404B-CC90-47AE-878E-E9196F882631}"/>
    <cellStyle name="Percent 2 4 3" xfId="51588" xr:uid="{E15D1C50-4480-44C8-AD1A-24D194DF356D}"/>
    <cellStyle name="Percent 2 4 4" xfId="51586" xr:uid="{0FC834D2-ECDF-4B1A-86FC-E190A0802712}"/>
    <cellStyle name="Percent 2 5" xfId="51589" xr:uid="{4FC3534A-7507-4291-A0D6-45AE58670F9E}"/>
    <cellStyle name="Percent 2 6" xfId="51590" xr:uid="{1356C0C4-ECE9-4162-BF3C-4C5562A72343}"/>
    <cellStyle name="Percent 2 7" xfId="51591" xr:uid="{89141A80-8362-4166-AB37-56AFF0AF2C61}"/>
    <cellStyle name="Percent 2 8" xfId="51592" xr:uid="{B14F619C-C5E9-42AD-B56E-B84D363BEA2F}"/>
    <cellStyle name="Percent 2 9" xfId="53424" xr:uid="{4788B776-9E12-47CE-9119-ACE906D939BE}"/>
    <cellStyle name="Percent 20" xfId="51593" xr:uid="{365CAA8F-EBC3-449D-84D6-4E0514A52989}"/>
    <cellStyle name="Percent 20 2" xfId="51594" xr:uid="{4C3C48C4-4471-48E9-89A4-6A47D2DC9E88}"/>
    <cellStyle name="Percent 20 3" xfId="51595" xr:uid="{04EE4952-86E7-4A5F-8CA5-CFD95D45CF2C}"/>
    <cellStyle name="Percent 21" xfId="51596" xr:uid="{2B38D1BF-251B-4FFF-BC17-00BB4C942030}"/>
    <cellStyle name="Percent 21 2" xfId="51597" xr:uid="{00A5F2D3-167E-489E-80C7-65A16D44F5D1}"/>
    <cellStyle name="Percent 21 3" xfId="51598" xr:uid="{C77145EA-CCDC-4B53-9253-61194FE0EAE4}"/>
    <cellStyle name="Percent 22" xfId="51599" xr:uid="{5989311D-E047-46E1-A356-D15F71CB0463}"/>
    <cellStyle name="Percent 22 2" xfId="51600" xr:uid="{06001CB7-6C39-455C-9F4A-EC44897CC07A}"/>
    <cellStyle name="Percent 22 3" xfId="51601" xr:uid="{D7E91C84-41E2-4689-AB7A-046B3EC42C0D}"/>
    <cellStyle name="Percent 23" xfId="51602" xr:uid="{AF08CA50-5690-434A-B4D8-E17C6AFABFD1}"/>
    <cellStyle name="Percent 23 2" xfId="51603" xr:uid="{E09BD18C-825E-4C05-A43E-ABBC51D72C43}"/>
    <cellStyle name="Percent 23 3" xfId="51604" xr:uid="{1C0AEAC1-263F-4DF1-92B2-6E9C1E977A9D}"/>
    <cellStyle name="Percent 24" xfId="51605" xr:uid="{9D704E14-B371-4C1E-8BFB-6A1CF5FABAD0}"/>
    <cellStyle name="Percent 24 2" xfId="51606" xr:uid="{395C74A2-53A7-4AEA-B391-4A1C64C0A892}"/>
    <cellStyle name="Percent 24 3" xfId="51607" xr:uid="{F68F02C0-01C2-4D6C-B370-4D05599B735C}"/>
    <cellStyle name="Percent 25" xfId="51608" xr:uid="{8D097812-04FD-467D-A297-747512E39B71}"/>
    <cellStyle name="Percent 25 2" xfId="51609" xr:uid="{12CAAAE7-879D-45ED-AD3B-B9296FE5ABAD}"/>
    <cellStyle name="Percent 25 3" xfId="51610" xr:uid="{BAD05E6B-DB41-47BF-8F89-812EBCF520F6}"/>
    <cellStyle name="Percent 26" xfId="51611" xr:uid="{65E1EFA0-B753-4C55-B199-A1569B416210}"/>
    <cellStyle name="Percent 26 2" xfId="51612" xr:uid="{542944BC-33A0-445F-96F0-3BE1BE2F4F31}"/>
    <cellStyle name="Percent 26 3" xfId="51613" xr:uid="{9F13FFE9-AFEE-492A-AF5C-1F0F96F96145}"/>
    <cellStyle name="Percent 27" xfId="51614" xr:uid="{90E0B5C1-CF94-4DD8-BC39-BA6F3E464D97}"/>
    <cellStyle name="Percent 27 2" xfId="51615" xr:uid="{1C6ACD88-9AD7-4792-BAF7-17533F883086}"/>
    <cellStyle name="Percent 27 3" xfId="51616" xr:uid="{230E01A3-88C9-4D27-8475-4DB65E0E7503}"/>
    <cellStyle name="Percent 28" xfId="51617" xr:uid="{4FB7B0CC-C993-46DC-9957-6D84CA1F7DF3}"/>
    <cellStyle name="Percent 28 2" xfId="51618" xr:uid="{6E179A48-7467-4B3F-B98E-89995ACA110D}"/>
    <cellStyle name="Percent 28 3" xfId="51619" xr:uid="{27BB8A5F-46D3-403C-9CBD-F510A98284EE}"/>
    <cellStyle name="Percent 29" xfId="51620" xr:uid="{98D87F11-0BD5-49B4-8AB1-111CDD0D39DA}"/>
    <cellStyle name="Percent 3" xfId="235" xr:uid="{59D7364D-98BB-4FAF-AA59-C840CBCCEF56}"/>
    <cellStyle name="Percent 3 10" xfId="51622" xr:uid="{8DA39CB8-5D5B-49CC-9188-CA718AE8DD11}"/>
    <cellStyle name="Percent 3 10 2" xfId="51623" xr:uid="{412CC154-3F14-4185-BB7F-DA31D420852A}"/>
    <cellStyle name="Percent 3 10 2 2" xfId="51624" xr:uid="{B1F9F01D-8247-47E0-8A37-B5A58E71B7E3}"/>
    <cellStyle name="Percent 3 10 2 2 2" xfId="51625" xr:uid="{DB9E2BBD-7E7A-491B-97A5-8F09C26191F3}"/>
    <cellStyle name="Percent 3 10 2 2 2 2" xfId="51626" xr:uid="{93926818-CFD7-422C-938B-45A644FC8798}"/>
    <cellStyle name="Percent 3 10 2 2 3" xfId="51627" xr:uid="{5650EC9F-FCE5-43AF-8222-A3FB46AF9B49}"/>
    <cellStyle name="Percent 3 10 2 3" xfId="51628" xr:uid="{4AE55DA9-6F55-4FCB-8BC4-18D9A0B0308E}"/>
    <cellStyle name="Percent 3 10 2 3 2" xfId="51629" xr:uid="{3E08B8A4-BF6B-46FE-ACFB-E67131F585E1}"/>
    <cellStyle name="Percent 3 10 2 4" xfId="51630" xr:uid="{3ECCB27F-847D-4CBD-80A7-DDD7F500CAE2}"/>
    <cellStyle name="Percent 3 10 3" xfId="51631" xr:uid="{8B39F362-14EB-4EFE-AD0E-DDE99F844601}"/>
    <cellStyle name="Percent 3 10 3 2" xfId="51632" xr:uid="{26BE25A0-A329-4802-B3E1-1C3955AFF87F}"/>
    <cellStyle name="Percent 3 10 3 2 2" xfId="51633" xr:uid="{95416EB5-370C-418E-86A6-EBBE043F6D68}"/>
    <cellStyle name="Percent 3 10 3 3" xfId="51634" xr:uid="{85E4E195-4393-48CB-B6B8-AC5568A4E8D3}"/>
    <cellStyle name="Percent 3 10 4" xfId="51635" xr:uid="{F4FB90FD-061D-4E56-A301-575C1ED9885B}"/>
    <cellStyle name="Percent 3 10 4 2" xfId="51636" xr:uid="{9893C032-B074-4543-9105-3736B541C235}"/>
    <cellStyle name="Percent 3 10 5" xfId="51637" xr:uid="{573B818C-E4DE-49BA-A120-04AC3E74B6FE}"/>
    <cellStyle name="Percent 3 11" xfId="51638" xr:uid="{FD50E50B-586B-4753-809A-230D400F7E0A}"/>
    <cellStyle name="Percent 3 11 2" xfId="51639" xr:uid="{F5B9BE26-68B7-4CE5-AFD3-4D76B652EDA6}"/>
    <cellStyle name="Percent 3 11 2 2" xfId="51640" xr:uid="{BCDFF1A0-522C-4FE4-87AE-13F9CD87BF3F}"/>
    <cellStyle name="Percent 3 11 2 2 2" xfId="51641" xr:uid="{68ECA075-384C-44F4-A4EF-60A04385E5CD}"/>
    <cellStyle name="Percent 3 11 2 3" xfId="51642" xr:uid="{0A17C837-94FD-417C-B223-EFA999E828E0}"/>
    <cellStyle name="Percent 3 11 3" xfId="51643" xr:uid="{31A3B81C-E660-4182-9656-DC41F30CB283}"/>
    <cellStyle name="Percent 3 11 3 2" xfId="51644" xr:uid="{45BAF421-6D00-4DFA-9C93-077559B3B912}"/>
    <cellStyle name="Percent 3 11 4" xfId="51645" xr:uid="{3D084628-3101-4D90-A9C5-93E2C4D3AE96}"/>
    <cellStyle name="Percent 3 12" xfId="51646" xr:uid="{513278C0-D83B-4EE7-83C9-54B5F5DB796B}"/>
    <cellStyle name="Percent 3 12 2" xfId="51647" xr:uid="{45ED7D57-C154-44C6-ACDB-D687406DDA7E}"/>
    <cellStyle name="Percent 3 12 2 2" xfId="51648" xr:uid="{CFA9D359-56EB-4FA1-878F-E52002A2456A}"/>
    <cellStyle name="Percent 3 12 3" xfId="51649" xr:uid="{67C7D52F-4ED5-4214-AFD1-5FC63B6E27EA}"/>
    <cellStyle name="Percent 3 13" xfId="51650" xr:uid="{763C21C4-6E1E-4478-81F3-1B3CE39EB5D3}"/>
    <cellStyle name="Percent 3 13 2" xfId="51651" xr:uid="{84F03134-1E0B-4AE4-BAF6-C77711654DB8}"/>
    <cellStyle name="Percent 3 14" xfId="51652" xr:uid="{F6A02F9A-15DA-494D-92A0-507490765765}"/>
    <cellStyle name="Percent 3 14 2" xfId="51653" xr:uid="{AEF1D0CE-9C71-4EB7-B050-430D756ED1C3}"/>
    <cellStyle name="Percent 3 15" xfId="51654" xr:uid="{C1E1E42B-F898-4210-9207-7BD482AA3279}"/>
    <cellStyle name="Percent 3 15 2" xfId="51655" xr:uid="{805E80E1-FDCF-4C3D-90F3-FD4AAEA36A4C}"/>
    <cellStyle name="Percent 3 16" xfId="51656" xr:uid="{B96CED4F-BE47-4996-B64A-59B5939F430E}"/>
    <cellStyle name="Percent 3 17" xfId="51621" xr:uid="{D29B2070-3A68-4810-90CE-40228F6972E9}"/>
    <cellStyle name="Percent 3 18" xfId="1616" xr:uid="{096BEB04-2F93-4A90-B4F3-078DA19C1294}"/>
    <cellStyle name="Percent 3 2" xfId="782" xr:uid="{2B911191-8AE3-4FA9-96B5-A0570C3D8DFE}"/>
    <cellStyle name="Percent 3 2 10" xfId="51658" xr:uid="{1D1055F2-BDC0-4A13-BB6F-BCEFD4B8DE3F}"/>
    <cellStyle name="Percent 3 2 10 2" xfId="51659" xr:uid="{30A7F03B-5A78-4465-B0C3-6654D2435C2B}"/>
    <cellStyle name="Percent 3 2 10 2 2" xfId="51660" xr:uid="{6DAC3FD0-6F93-4AA9-8924-10511C6BE6CF}"/>
    <cellStyle name="Percent 3 2 10 2 2 2" xfId="51661" xr:uid="{D0AE7CC3-E222-4D35-9EBC-641AA0759530}"/>
    <cellStyle name="Percent 3 2 10 2 3" xfId="51662" xr:uid="{AC79DC65-8480-482D-9D40-99C27D8AD471}"/>
    <cellStyle name="Percent 3 2 10 3" xfId="51663" xr:uid="{3B7D7C6E-84FD-4B5E-A523-27F5506DFE01}"/>
    <cellStyle name="Percent 3 2 10 3 2" xfId="51664" xr:uid="{590A638C-9C51-4DA5-ADFD-8BA4DCC47BA2}"/>
    <cellStyle name="Percent 3 2 10 4" xfId="51665" xr:uid="{628647F6-6D3E-4A54-876B-CA19366AAA42}"/>
    <cellStyle name="Percent 3 2 11" xfId="51666" xr:uid="{B71119CC-0334-40F7-9AA8-07730F739852}"/>
    <cellStyle name="Percent 3 2 11 2" xfId="51667" xr:uid="{B6B12249-0136-4A4D-824C-2428DBAEA37B}"/>
    <cellStyle name="Percent 3 2 11 2 2" xfId="51668" xr:uid="{D16E2BD1-2A48-4AA8-BA57-9D0A026F5084}"/>
    <cellStyle name="Percent 3 2 11 3" xfId="51669" xr:uid="{A8A90542-B95D-412B-81EA-34682565900A}"/>
    <cellStyle name="Percent 3 2 12" xfId="51670" xr:uid="{769ADE86-258A-43F0-AD44-2CF22A3502F9}"/>
    <cellStyle name="Percent 3 2 12 2" xfId="51671" xr:uid="{5016254D-447B-43D8-8FC2-5AED0EF9CE64}"/>
    <cellStyle name="Percent 3 2 13" xfId="51672" xr:uid="{281BFC86-D3D9-4375-BD82-E68AD5D55ADE}"/>
    <cellStyle name="Percent 3 2 13 2" xfId="51673" xr:uid="{01D5B21E-BF91-4848-A6E9-5AF0628651A2}"/>
    <cellStyle name="Percent 3 2 14" xfId="51674" xr:uid="{FF3A06D6-599F-4876-87A0-A1C07DDD4F0E}"/>
    <cellStyle name="Percent 3 2 14 2" xfId="51675" xr:uid="{2A4A301E-E494-4B0A-B57D-15BCC012B227}"/>
    <cellStyle name="Percent 3 2 15" xfId="51676" xr:uid="{58980FCF-B3A1-493E-9D69-622213986745}"/>
    <cellStyle name="Percent 3 2 16" xfId="51657" xr:uid="{6A041E3D-44E0-44E7-A26D-64C3AFB5E369}"/>
    <cellStyle name="Percent 3 2 2" xfId="1504" xr:uid="{FF314860-9D7B-461C-8495-CDB96D16A09D}"/>
    <cellStyle name="Percent 3 2 2 10" xfId="51678" xr:uid="{EF5CDAFC-2793-486E-8B67-6CF65DAAFEA3}"/>
    <cellStyle name="Percent 3 2 2 10 2" xfId="51679" xr:uid="{B0FE4C44-201F-4B85-A366-6EEF0E8F8D32}"/>
    <cellStyle name="Percent 3 2 2 11" xfId="51680" xr:uid="{D98CF331-64C1-4CC3-8203-784E1774018A}"/>
    <cellStyle name="Percent 3 2 2 11 2" xfId="51681" xr:uid="{4023BCFC-37AB-4A89-91F7-0B0609A34373}"/>
    <cellStyle name="Percent 3 2 2 12" xfId="51682" xr:uid="{7B79507D-60C6-4B64-A66E-4AB171C98E11}"/>
    <cellStyle name="Percent 3 2 2 12 2" xfId="51683" xr:uid="{C4354D2F-7C50-4DBF-8D78-7B1DB64EB428}"/>
    <cellStyle name="Percent 3 2 2 13" xfId="51684" xr:uid="{E9F3B45B-637B-49B2-9265-91CF2560ACE2}"/>
    <cellStyle name="Percent 3 2 2 14" xfId="51677" xr:uid="{03856478-E912-4D66-9BC7-3773187822B6}"/>
    <cellStyle name="Percent 3 2 2 2" xfId="51685" xr:uid="{E690E943-4564-4868-B051-32DCA5467467}"/>
    <cellStyle name="Percent 3 2 2 2 10" xfId="51686" xr:uid="{92C8AC2A-9D8A-40D5-B49A-3A8773A1FC63}"/>
    <cellStyle name="Percent 3 2 2 2 10 2" xfId="51687" xr:uid="{C435C78F-38B6-42A4-8F68-22DCD6244D95}"/>
    <cellStyle name="Percent 3 2 2 2 11" xfId="51688" xr:uid="{E3BB405A-5B9A-47E5-8E18-905CE4075FEC}"/>
    <cellStyle name="Percent 3 2 2 2 11 2" xfId="51689" xr:uid="{C0CA30D2-5281-42C7-9AFE-C84BF6BD615F}"/>
    <cellStyle name="Percent 3 2 2 2 12" xfId="51690" xr:uid="{654C9BE3-BB2F-4F3D-8A50-5058CA82BEA9}"/>
    <cellStyle name="Percent 3 2 2 2 2" xfId="51691" xr:uid="{9C5B4D58-CB5F-49E5-97C7-E8BEC95A073D}"/>
    <cellStyle name="Percent 3 2 2 2 2 2" xfId="51692" xr:uid="{BF940D65-5455-4236-A70B-0289229830B2}"/>
    <cellStyle name="Percent 3 2 2 2 2 2 2" xfId="51693" xr:uid="{FE399914-0628-4BB6-A540-D1F92F8E6395}"/>
    <cellStyle name="Percent 3 2 2 2 2 2 2 2" xfId="51694" xr:uid="{27F0E8A7-6A94-40E8-9959-3D7BD8645788}"/>
    <cellStyle name="Percent 3 2 2 2 2 2 2 2 2" xfId="51695" xr:uid="{63CDC1AD-EF5F-4DD2-A708-5A12887BB5E0}"/>
    <cellStyle name="Percent 3 2 2 2 2 2 2 2 2 2" xfId="51696" xr:uid="{029E1CDF-FA90-43EC-9E12-1EDE28FFCED3}"/>
    <cellStyle name="Percent 3 2 2 2 2 2 2 2 3" xfId="51697" xr:uid="{CEA45E08-E47C-402A-BA23-8C19897041A9}"/>
    <cellStyle name="Percent 3 2 2 2 2 2 2 3" xfId="51698" xr:uid="{BDC068F8-18F7-4693-9408-C00FF0A347A2}"/>
    <cellStyle name="Percent 3 2 2 2 2 2 2 3 2" xfId="51699" xr:uid="{D2F1FE32-8A91-4D8D-BE4B-ED7E9B09C5C7}"/>
    <cellStyle name="Percent 3 2 2 2 2 2 2 4" xfId="51700" xr:uid="{269619E7-F0DF-4B20-AB02-2404149029C6}"/>
    <cellStyle name="Percent 3 2 2 2 2 2 3" xfId="51701" xr:uid="{9A69FC30-3731-4243-B6FB-87CC5E6250BA}"/>
    <cellStyle name="Percent 3 2 2 2 2 2 3 2" xfId="51702" xr:uid="{6C4F0EE2-C2A1-4214-B513-967AE5CE5499}"/>
    <cellStyle name="Percent 3 2 2 2 2 2 3 2 2" xfId="51703" xr:uid="{9F800D91-B1CA-4AFA-9527-1A829C0CD39B}"/>
    <cellStyle name="Percent 3 2 2 2 2 2 3 3" xfId="51704" xr:uid="{F28C499C-E3DC-41B1-AAD1-FF4BBD1BF004}"/>
    <cellStyle name="Percent 3 2 2 2 2 2 4" xfId="51705" xr:uid="{8E019FF8-9C60-4AF6-9043-703325EC50EC}"/>
    <cellStyle name="Percent 3 2 2 2 2 2 4 2" xfId="51706" xr:uid="{5E18BD5E-3B18-4FB4-B16F-985F2D4B79FC}"/>
    <cellStyle name="Percent 3 2 2 2 2 2 5" xfId="51707" xr:uid="{C9758456-4670-4F77-954B-7A8FE7E8E63D}"/>
    <cellStyle name="Percent 3 2 2 2 2 3" xfId="51708" xr:uid="{169A4556-6FC2-447B-A376-9DDE04DE8201}"/>
    <cellStyle name="Percent 3 2 2 2 2 3 2" xfId="51709" xr:uid="{655F2D6E-5244-4667-A995-83B3DB620AA9}"/>
    <cellStyle name="Percent 3 2 2 2 2 3 2 2" xfId="51710" xr:uid="{101E562C-1F5D-4DF8-9A0D-51DBC5C56DC2}"/>
    <cellStyle name="Percent 3 2 2 2 2 3 2 2 2" xfId="51711" xr:uid="{A3E756A3-E62C-4B88-87BF-110DCEE9B294}"/>
    <cellStyle name="Percent 3 2 2 2 2 3 2 3" xfId="51712" xr:uid="{4BC4C2F6-EA45-44C4-A2F6-1B3A65783207}"/>
    <cellStyle name="Percent 3 2 2 2 2 3 3" xfId="51713" xr:uid="{D87DA8DC-4F05-42E9-8787-143E8696E4AD}"/>
    <cellStyle name="Percent 3 2 2 2 2 3 3 2" xfId="51714" xr:uid="{CB4A9B3A-F8E7-4485-B1A7-2C75AB682582}"/>
    <cellStyle name="Percent 3 2 2 2 2 3 4" xfId="51715" xr:uid="{21E1C1CD-C91B-42E3-B0AA-B0B60AFC0F00}"/>
    <cellStyle name="Percent 3 2 2 2 2 4" xfId="51716" xr:uid="{4AB84956-C8CA-4C0C-A302-F074E9DD33BE}"/>
    <cellStyle name="Percent 3 2 2 2 2 4 2" xfId="51717" xr:uid="{C24D1AB6-12E0-426B-81D2-576F034AD54D}"/>
    <cellStyle name="Percent 3 2 2 2 2 4 2 2" xfId="51718" xr:uid="{E2191B13-E8DD-4061-B50D-2BD0BCE7608A}"/>
    <cellStyle name="Percent 3 2 2 2 2 4 3" xfId="51719" xr:uid="{84C0A8F1-9FAC-49F8-9BE6-8BA9B4D37770}"/>
    <cellStyle name="Percent 3 2 2 2 2 5" xfId="51720" xr:uid="{B111BC72-AF9D-4AFB-B1AA-143287D990F1}"/>
    <cellStyle name="Percent 3 2 2 2 2 5 2" xfId="51721" xr:uid="{44A1BCCA-837F-4F78-9FCB-1F203997F44F}"/>
    <cellStyle name="Percent 3 2 2 2 2 6" xfId="51722" xr:uid="{206B5049-FEC8-4D7E-8B1F-2C13A04B511E}"/>
    <cellStyle name="Percent 3 2 2 2 3" xfId="51723" xr:uid="{CD59C6F9-EB3F-4BA2-BB02-6CEC99B32428}"/>
    <cellStyle name="Percent 3 2 2 2 3 2" xfId="51724" xr:uid="{60397D31-0787-4397-B359-35540932C896}"/>
    <cellStyle name="Percent 3 2 2 2 3 2 2" xfId="51725" xr:uid="{79EF883C-14CB-40E2-A9B1-7245C74A3039}"/>
    <cellStyle name="Percent 3 2 2 2 3 2 2 2" xfId="51726" xr:uid="{76FEDE95-3F48-434E-AF94-ED726719EF19}"/>
    <cellStyle name="Percent 3 2 2 2 3 2 2 2 2" xfId="51727" xr:uid="{C2154F94-D167-407E-92FB-B774E0EB9737}"/>
    <cellStyle name="Percent 3 2 2 2 3 2 2 3" xfId="51728" xr:uid="{B5420D46-88EB-4C99-B5D8-1166478F362D}"/>
    <cellStyle name="Percent 3 2 2 2 3 2 3" xfId="51729" xr:uid="{3B5193F0-99C8-469B-B00D-79D4B2CEAA8E}"/>
    <cellStyle name="Percent 3 2 2 2 3 2 3 2" xfId="51730" xr:uid="{C4335002-D868-4094-9D70-760790043C9F}"/>
    <cellStyle name="Percent 3 2 2 2 3 2 4" xfId="51731" xr:uid="{4808F233-2EB2-456D-9D26-F2B21F3FE7E3}"/>
    <cellStyle name="Percent 3 2 2 2 3 3" xfId="51732" xr:uid="{7109FD01-D468-4F38-B0CE-5D0C4DD90E07}"/>
    <cellStyle name="Percent 3 2 2 2 3 3 2" xfId="51733" xr:uid="{A02C456D-2F83-4723-99E1-B7AAD524756A}"/>
    <cellStyle name="Percent 3 2 2 2 3 3 2 2" xfId="51734" xr:uid="{AF9CC4D8-47F8-47E6-8802-4F860E2B6C7A}"/>
    <cellStyle name="Percent 3 2 2 2 3 3 3" xfId="51735" xr:uid="{795D9D07-B523-46D2-B705-52F59EC97285}"/>
    <cellStyle name="Percent 3 2 2 2 3 4" xfId="51736" xr:uid="{BEC066D3-A81E-4457-B254-02BBDF3532EE}"/>
    <cellStyle name="Percent 3 2 2 2 3 4 2" xfId="51737" xr:uid="{8FBA6230-94D9-42AD-81B5-48FDC1C8D467}"/>
    <cellStyle name="Percent 3 2 2 2 3 5" xfId="51738" xr:uid="{DCEB48A4-33C2-4558-8670-2239789D5822}"/>
    <cellStyle name="Percent 3 2 2 2 4" xfId="51739" xr:uid="{3630AF52-4E03-4E7A-85B0-F00C9B436F81}"/>
    <cellStyle name="Percent 3 2 2 2 4 2" xfId="51740" xr:uid="{296E03CD-9FAC-498A-9552-8B027F54C401}"/>
    <cellStyle name="Percent 3 2 2 2 4 2 2" xfId="51741" xr:uid="{788F4F3C-ACD6-42F1-8E44-61F8E6C9C65E}"/>
    <cellStyle name="Percent 3 2 2 2 4 2 2 2" xfId="51742" xr:uid="{330EE746-E69A-4DC0-9D56-CEE862927D3C}"/>
    <cellStyle name="Percent 3 2 2 2 4 2 2 2 2" xfId="51743" xr:uid="{658DE5B0-087F-4765-86A3-E1E3692B429D}"/>
    <cellStyle name="Percent 3 2 2 2 4 2 2 3" xfId="51744" xr:uid="{5C37763C-59DC-42E9-9C36-5235C4B24A53}"/>
    <cellStyle name="Percent 3 2 2 2 4 2 3" xfId="51745" xr:uid="{F004C3C4-A41F-422C-9879-95FDC1ED6313}"/>
    <cellStyle name="Percent 3 2 2 2 4 2 3 2" xfId="51746" xr:uid="{12DCB0E1-0624-4331-BA5D-8DC16C527754}"/>
    <cellStyle name="Percent 3 2 2 2 4 2 4" xfId="51747" xr:uid="{4D12DA3A-0660-44B7-B137-2180A9219192}"/>
    <cellStyle name="Percent 3 2 2 2 4 3" xfId="51748" xr:uid="{AEAF1DBB-B810-4E8E-8865-0A539EB71F9C}"/>
    <cellStyle name="Percent 3 2 2 2 4 3 2" xfId="51749" xr:uid="{B7A73DD2-B1BC-49FA-8196-D05F3430353B}"/>
    <cellStyle name="Percent 3 2 2 2 4 3 2 2" xfId="51750" xr:uid="{E763716A-C0B9-4FE6-9517-D211B96BF859}"/>
    <cellStyle name="Percent 3 2 2 2 4 3 3" xfId="51751" xr:uid="{A76C80E9-3501-430D-BEE9-C15A805B9EF1}"/>
    <cellStyle name="Percent 3 2 2 2 4 4" xfId="51752" xr:uid="{1D348A39-FFAE-44B1-922F-3621A8CCEB7F}"/>
    <cellStyle name="Percent 3 2 2 2 4 4 2" xfId="51753" xr:uid="{2BDAAC5C-DD37-4D19-AC55-AE7499EC286E}"/>
    <cellStyle name="Percent 3 2 2 2 4 5" xfId="51754" xr:uid="{FE62B098-1DA1-4124-A307-AFD164F4C91B}"/>
    <cellStyle name="Percent 3 2 2 2 5" xfId="51755" xr:uid="{623DED7E-A5B4-4A50-8F98-BF1C9D803F22}"/>
    <cellStyle name="Percent 3 2 2 2 5 2" xfId="51756" xr:uid="{84793B0D-8CCE-4481-9603-A9F18FA63B45}"/>
    <cellStyle name="Percent 3 2 2 2 5 2 2" xfId="51757" xr:uid="{38DA0030-D2DB-4A39-8C9B-82BDCF61EFCE}"/>
    <cellStyle name="Percent 3 2 2 2 5 2 2 2" xfId="51758" xr:uid="{C0FE9A33-247F-4DC6-9A82-EE6124B12088}"/>
    <cellStyle name="Percent 3 2 2 2 5 2 2 2 2" xfId="51759" xr:uid="{F33877D0-8128-4B77-AEC0-A56E5E2667F8}"/>
    <cellStyle name="Percent 3 2 2 2 5 2 2 3" xfId="51760" xr:uid="{B5C16710-3A38-42E4-B41E-1777FB1778C0}"/>
    <cellStyle name="Percent 3 2 2 2 5 2 3" xfId="51761" xr:uid="{30CEA112-0B82-493D-A493-25E9ED9099B0}"/>
    <cellStyle name="Percent 3 2 2 2 5 2 3 2" xfId="51762" xr:uid="{31ADD349-E523-475F-A00D-DD83723AF700}"/>
    <cellStyle name="Percent 3 2 2 2 5 2 4" xfId="51763" xr:uid="{FDF05CCF-03A9-4C4E-B2A1-5DF62A43C44D}"/>
    <cellStyle name="Percent 3 2 2 2 5 3" xfId="51764" xr:uid="{80F1F68B-0C42-456C-9CFF-6AF456CCD9FF}"/>
    <cellStyle name="Percent 3 2 2 2 5 3 2" xfId="51765" xr:uid="{B216B34C-6E88-4792-B7D2-FC295DD485FC}"/>
    <cellStyle name="Percent 3 2 2 2 5 3 2 2" xfId="51766" xr:uid="{DEA6EC2F-537A-49EF-A19E-AA45C258C1E7}"/>
    <cellStyle name="Percent 3 2 2 2 5 3 3" xfId="51767" xr:uid="{97AAFBEC-444C-491E-80E0-DC2986CC304C}"/>
    <cellStyle name="Percent 3 2 2 2 5 4" xfId="51768" xr:uid="{AA1D3EDB-95CC-436D-8A15-059C1D9C3FAE}"/>
    <cellStyle name="Percent 3 2 2 2 5 4 2" xfId="51769" xr:uid="{995D324F-967C-4F35-A1F9-0521D5A9591B}"/>
    <cellStyle name="Percent 3 2 2 2 5 5" xfId="51770" xr:uid="{6560E3B5-3C55-453C-B4B5-62EACFD76AAD}"/>
    <cellStyle name="Percent 3 2 2 2 6" xfId="51771" xr:uid="{F0D9FFDB-EA88-43A5-BD2D-871A6DD14A39}"/>
    <cellStyle name="Percent 3 2 2 2 6 2" xfId="51772" xr:uid="{D6B6E4AF-196A-4DA5-929E-0733F6585201}"/>
    <cellStyle name="Percent 3 2 2 2 6 2 2" xfId="51773" xr:uid="{B1D37599-D75E-4D7E-8E36-1A7272DCE89C}"/>
    <cellStyle name="Percent 3 2 2 2 6 2 2 2" xfId="51774" xr:uid="{EDDB13C9-1059-4BA7-90AF-0AF167020C9F}"/>
    <cellStyle name="Percent 3 2 2 2 6 2 2 2 2" xfId="51775" xr:uid="{FE79C13D-7464-4B99-9C32-2F3F3E575A91}"/>
    <cellStyle name="Percent 3 2 2 2 6 2 2 3" xfId="51776" xr:uid="{63AEF6BB-CE4D-415A-BF8C-590730310899}"/>
    <cellStyle name="Percent 3 2 2 2 6 2 3" xfId="51777" xr:uid="{E77DC59C-CB8A-49E8-8AD8-7BC2CBA033C0}"/>
    <cellStyle name="Percent 3 2 2 2 6 2 3 2" xfId="51778" xr:uid="{62526C9B-AB11-4BB6-95E6-EED75330FD1A}"/>
    <cellStyle name="Percent 3 2 2 2 6 2 4" xfId="51779" xr:uid="{E1694C4E-9CBF-42A5-AFFB-0BF30500400A}"/>
    <cellStyle name="Percent 3 2 2 2 6 3" xfId="51780" xr:uid="{FB111956-768F-4878-8B8F-87E3B1B3D6A8}"/>
    <cellStyle name="Percent 3 2 2 2 6 3 2" xfId="51781" xr:uid="{9014032A-984A-46ED-A533-CA0AD96CA8E1}"/>
    <cellStyle name="Percent 3 2 2 2 6 3 2 2" xfId="51782" xr:uid="{90F2945E-C9D0-4B6A-BC48-E6C5FDD1F3D1}"/>
    <cellStyle name="Percent 3 2 2 2 6 3 3" xfId="51783" xr:uid="{2FCC1551-8BE0-4679-AD84-B9191421EE23}"/>
    <cellStyle name="Percent 3 2 2 2 6 4" xfId="51784" xr:uid="{42C69D89-E553-4908-9BCF-0283BF684340}"/>
    <cellStyle name="Percent 3 2 2 2 6 4 2" xfId="51785" xr:uid="{9C7CD42F-24F0-4FEA-A945-820780D3E9D1}"/>
    <cellStyle name="Percent 3 2 2 2 6 5" xfId="51786" xr:uid="{DD71A4BA-BE85-4E7A-AECF-87BE5CE8AF12}"/>
    <cellStyle name="Percent 3 2 2 2 7" xfId="51787" xr:uid="{A5DE732C-DB5C-4439-A4B9-01B174E34451}"/>
    <cellStyle name="Percent 3 2 2 2 7 2" xfId="51788" xr:uid="{76390C23-C906-4521-8AB8-F0421AFEDB08}"/>
    <cellStyle name="Percent 3 2 2 2 7 2 2" xfId="51789" xr:uid="{72C716D9-5A8E-418F-9976-03DDA3C72691}"/>
    <cellStyle name="Percent 3 2 2 2 7 2 2 2" xfId="51790" xr:uid="{DE924F6E-2508-436F-AEDA-FBA075F8480C}"/>
    <cellStyle name="Percent 3 2 2 2 7 2 3" xfId="51791" xr:uid="{9BF2E92E-63B6-4CF5-A25C-AECFA7513849}"/>
    <cellStyle name="Percent 3 2 2 2 7 3" xfId="51792" xr:uid="{795506C1-EB7C-428F-AF12-D2AA902B3A30}"/>
    <cellStyle name="Percent 3 2 2 2 7 3 2" xfId="51793" xr:uid="{B888BDB6-858C-4A0B-ABD8-B7C82FDC7201}"/>
    <cellStyle name="Percent 3 2 2 2 7 4" xfId="51794" xr:uid="{573E337D-9967-4AD2-898F-622F93D084A4}"/>
    <cellStyle name="Percent 3 2 2 2 8" xfId="51795" xr:uid="{AF86F284-B9A7-4FF0-926E-DAE8AED74804}"/>
    <cellStyle name="Percent 3 2 2 2 8 2" xfId="51796" xr:uid="{8B64DA69-CEDF-4923-8382-C65C04713874}"/>
    <cellStyle name="Percent 3 2 2 2 8 2 2" xfId="51797" xr:uid="{EA1835E6-BFE8-442F-8F9D-E9D16585C060}"/>
    <cellStyle name="Percent 3 2 2 2 8 3" xfId="51798" xr:uid="{46CB20CE-404E-4164-915B-995781DB48FE}"/>
    <cellStyle name="Percent 3 2 2 2 9" xfId="51799" xr:uid="{CEB91270-3110-4B31-A746-386CD65058E2}"/>
    <cellStyle name="Percent 3 2 2 2 9 2" xfId="51800" xr:uid="{2D0B0BBA-0268-4BD8-9441-F38EF3425CF1}"/>
    <cellStyle name="Percent 3 2 2 3" xfId="51801" xr:uid="{7D298872-A3CE-4032-9A05-B18307971E21}"/>
    <cellStyle name="Percent 3 2 2 3 2" xfId="51802" xr:uid="{01E281E6-6A06-4AD6-BDC6-DEBBE74FD2D5}"/>
    <cellStyle name="Percent 3 2 2 3 2 2" xfId="51803" xr:uid="{7E4A778D-D3C5-46FA-AF75-A0429D8F1A41}"/>
    <cellStyle name="Percent 3 2 2 3 2 2 2" xfId="51804" xr:uid="{7E8A9BD0-3795-486B-B561-48C2EE29B42F}"/>
    <cellStyle name="Percent 3 2 2 3 2 2 2 2" xfId="51805" xr:uid="{77E57F63-382D-4416-8CAC-F64FC8E5B980}"/>
    <cellStyle name="Percent 3 2 2 3 2 2 2 2 2" xfId="51806" xr:uid="{89595A24-B582-4DAF-9CFE-FF0F27981A34}"/>
    <cellStyle name="Percent 3 2 2 3 2 2 2 3" xfId="51807" xr:uid="{065CF8CC-D198-4AF7-9806-F409B7219F04}"/>
    <cellStyle name="Percent 3 2 2 3 2 2 3" xfId="51808" xr:uid="{5353A8F2-857D-4878-8526-3AE6CC81F612}"/>
    <cellStyle name="Percent 3 2 2 3 2 2 3 2" xfId="51809" xr:uid="{83EDDE0E-595E-484A-9A2E-BDC313571B35}"/>
    <cellStyle name="Percent 3 2 2 3 2 2 4" xfId="51810" xr:uid="{70DC9199-FA51-4639-9965-7003E18B63A6}"/>
    <cellStyle name="Percent 3 2 2 3 2 3" xfId="51811" xr:uid="{0D55B38F-3CDB-4917-A06F-61C32EC47BCD}"/>
    <cellStyle name="Percent 3 2 2 3 2 3 2" xfId="51812" xr:uid="{E66486A9-1D93-459E-BAE6-AC28AC863042}"/>
    <cellStyle name="Percent 3 2 2 3 2 3 2 2" xfId="51813" xr:uid="{09DDA2CD-2B5A-433E-9437-94F4E42C7CFC}"/>
    <cellStyle name="Percent 3 2 2 3 2 3 3" xfId="51814" xr:uid="{0CFD1324-2329-4C1A-A6EF-33CB058D3F00}"/>
    <cellStyle name="Percent 3 2 2 3 2 4" xfId="51815" xr:uid="{2AEA11BB-B01A-41DB-8D74-44F9D64DA5C6}"/>
    <cellStyle name="Percent 3 2 2 3 2 4 2" xfId="51816" xr:uid="{FFE02C11-4226-4257-917F-184D430B5E38}"/>
    <cellStyle name="Percent 3 2 2 3 2 5" xfId="51817" xr:uid="{C8B0AE61-7016-448E-877E-BAA329D403A3}"/>
    <cellStyle name="Percent 3 2 2 3 3" xfId="51818" xr:uid="{4150E748-A11E-4597-8D07-2A380B3F57ED}"/>
    <cellStyle name="Percent 3 2 2 3 3 2" xfId="51819" xr:uid="{6EA042C2-3CBF-4380-927D-BA7664C683B9}"/>
    <cellStyle name="Percent 3 2 2 3 3 2 2" xfId="51820" xr:uid="{BE2132C3-633A-421F-80A5-D4FC2A2669B9}"/>
    <cellStyle name="Percent 3 2 2 3 3 2 2 2" xfId="51821" xr:uid="{0D74C29C-EFC8-41DF-9AA4-F52EDFD5BA8E}"/>
    <cellStyle name="Percent 3 2 2 3 3 2 3" xfId="51822" xr:uid="{D4447B1E-F419-4549-B746-FD4A3EF4D954}"/>
    <cellStyle name="Percent 3 2 2 3 3 3" xfId="51823" xr:uid="{9D121948-CF17-4A07-8262-A767011EF7F4}"/>
    <cellStyle name="Percent 3 2 2 3 3 3 2" xfId="51824" xr:uid="{4A92AA9F-E12E-45D0-A52B-E5227D8E69F0}"/>
    <cellStyle name="Percent 3 2 2 3 3 4" xfId="51825" xr:uid="{F2A5969A-32A9-48A9-ABC4-CFE03C8EECFB}"/>
    <cellStyle name="Percent 3 2 2 3 4" xfId="51826" xr:uid="{FE7C88A1-9E75-4D33-A54B-EABB521B2000}"/>
    <cellStyle name="Percent 3 2 2 3 4 2" xfId="51827" xr:uid="{A05B5A34-189F-46D2-8F2B-A008F698FB55}"/>
    <cellStyle name="Percent 3 2 2 3 4 2 2" xfId="51828" xr:uid="{49847A72-6DF0-412E-8451-170F4E1FFB04}"/>
    <cellStyle name="Percent 3 2 2 3 4 3" xfId="51829" xr:uid="{8B7AFAD4-F171-4796-B0B6-05F327799CB1}"/>
    <cellStyle name="Percent 3 2 2 3 5" xfId="51830" xr:uid="{EC0CC7BF-6F13-4ABB-997C-784611E4D940}"/>
    <cellStyle name="Percent 3 2 2 3 5 2" xfId="51831" xr:uid="{A5DE7576-C36A-45A1-AB13-0D09E0148748}"/>
    <cellStyle name="Percent 3 2 2 3 6" xfId="51832" xr:uid="{4F8074FF-DB58-4985-A984-9748F175A29C}"/>
    <cellStyle name="Percent 3 2 2 4" xfId="51833" xr:uid="{335F61FF-9122-42CE-95F1-C4429B64B0A1}"/>
    <cellStyle name="Percent 3 2 2 4 2" xfId="51834" xr:uid="{7FC8B960-9EEE-4F5B-944D-034180B141B8}"/>
    <cellStyle name="Percent 3 2 2 4 2 2" xfId="51835" xr:uid="{0F2DDDE8-7698-4CE5-B0D9-6562F5247273}"/>
    <cellStyle name="Percent 3 2 2 4 2 2 2" xfId="51836" xr:uid="{3AF7AB9B-82A7-46A6-8A23-C1E6334AE4F4}"/>
    <cellStyle name="Percent 3 2 2 4 2 2 2 2" xfId="51837" xr:uid="{EEDADC74-63EB-46AF-A20A-49E719B8C537}"/>
    <cellStyle name="Percent 3 2 2 4 2 2 3" xfId="51838" xr:uid="{B0B0DE5B-3E4E-41A9-9294-25E40EA1D61D}"/>
    <cellStyle name="Percent 3 2 2 4 2 3" xfId="51839" xr:uid="{31F91EF8-C513-44EF-9854-AB024F875044}"/>
    <cellStyle name="Percent 3 2 2 4 2 3 2" xfId="51840" xr:uid="{BC278BF4-8AAF-432E-A4A0-A73D6F08235C}"/>
    <cellStyle name="Percent 3 2 2 4 2 4" xfId="51841" xr:uid="{8A06FCB5-AA64-4A7E-AB7E-04952919613C}"/>
    <cellStyle name="Percent 3 2 2 4 3" xfId="51842" xr:uid="{D8558302-EA6A-496A-8E43-72D98D582590}"/>
    <cellStyle name="Percent 3 2 2 4 3 2" xfId="51843" xr:uid="{F9AD5545-2A03-4C8F-BC73-CA43533E7FF2}"/>
    <cellStyle name="Percent 3 2 2 4 3 2 2" xfId="51844" xr:uid="{E15FDD67-A2E8-4C35-9831-7D8A990CE6BC}"/>
    <cellStyle name="Percent 3 2 2 4 3 3" xfId="51845" xr:uid="{DBFA218A-3925-4F2A-96EE-BC9E3BD324C8}"/>
    <cellStyle name="Percent 3 2 2 4 4" xfId="51846" xr:uid="{3FB03F50-942E-4951-98BA-A7B3F004FCC0}"/>
    <cellStyle name="Percent 3 2 2 4 4 2" xfId="51847" xr:uid="{995FC963-F34D-4815-80A6-BE162352F460}"/>
    <cellStyle name="Percent 3 2 2 4 5" xfId="51848" xr:uid="{932A3C05-DFB2-489F-9DDE-4F4C39040133}"/>
    <cellStyle name="Percent 3 2 2 5" xfId="51849" xr:uid="{3829FEA1-04E8-40BA-A809-16077ADA30DD}"/>
    <cellStyle name="Percent 3 2 2 5 2" xfId="51850" xr:uid="{D550A080-E003-4397-9685-5DB230A0A242}"/>
    <cellStyle name="Percent 3 2 2 5 2 2" xfId="51851" xr:uid="{4C3D0751-D11D-4723-93B8-DDC7C4521F00}"/>
    <cellStyle name="Percent 3 2 2 5 2 2 2" xfId="51852" xr:uid="{A4E047EB-EDDC-4FF8-B65F-5F95942723A3}"/>
    <cellStyle name="Percent 3 2 2 5 2 2 2 2" xfId="51853" xr:uid="{5AB9977A-6390-4156-928E-075E7F7A42F4}"/>
    <cellStyle name="Percent 3 2 2 5 2 2 3" xfId="51854" xr:uid="{43FB8DC7-5A62-402E-AAD9-FA1F58F756B7}"/>
    <cellStyle name="Percent 3 2 2 5 2 3" xfId="51855" xr:uid="{30ED25C7-60E6-4A86-ADDC-C485B953F941}"/>
    <cellStyle name="Percent 3 2 2 5 2 3 2" xfId="51856" xr:uid="{521B583B-96FA-4487-9794-203D8294004E}"/>
    <cellStyle name="Percent 3 2 2 5 2 4" xfId="51857" xr:uid="{810BFA8B-16E6-41BC-8F4A-4AB9CB3C7B6F}"/>
    <cellStyle name="Percent 3 2 2 5 3" xfId="51858" xr:uid="{304B53AE-0409-475D-87A6-FDB14DDF9CDA}"/>
    <cellStyle name="Percent 3 2 2 5 3 2" xfId="51859" xr:uid="{36EB241D-2E4D-406F-94D4-388E7474AE32}"/>
    <cellStyle name="Percent 3 2 2 5 3 2 2" xfId="51860" xr:uid="{A93F3648-E1CA-4BFB-B0F6-3FF0EC59307E}"/>
    <cellStyle name="Percent 3 2 2 5 3 3" xfId="51861" xr:uid="{CC2D6F07-2FEF-4A68-A5B0-A495F7378604}"/>
    <cellStyle name="Percent 3 2 2 5 4" xfId="51862" xr:uid="{DD3ED914-5151-4C08-B08B-0A4F79E066A5}"/>
    <cellStyle name="Percent 3 2 2 5 4 2" xfId="51863" xr:uid="{742CEA4B-AEAF-4F82-9A82-00BD433B6506}"/>
    <cellStyle name="Percent 3 2 2 5 5" xfId="51864" xr:uid="{AFE03EFC-C7AF-4389-8D1A-D0EDFB2B1524}"/>
    <cellStyle name="Percent 3 2 2 6" xfId="51865" xr:uid="{88850B60-8708-42E1-A9C6-258AA0980CB0}"/>
    <cellStyle name="Percent 3 2 2 6 2" xfId="51866" xr:uid="{B1028689-98B9-4324-BD57-689BAF5B6BBF}"/>
    <cellStyle name="Percent 3 2 2 6 2 2" xfId="51867" xr:uid="{6B1034EB-6762-4171-81BC-CB25DF670791}"/>
    <cellStyle name="Percent 3 2 2 6 2 2 2" xfId="51868" xr:uid="{CFB7D778-5B36-4260-BD63-46A719BA32B0}"/>
    <cellStyle name="Percent 3 2 2 6 2 2 2 2" xfId="51869" xr:uid="{34FB0E8D-77A0-46FD-9041-E3121559CFF8}"/>
    <cellStyle name="Percent 3 2 2 6 2 2 3" xfId="51870" xr:uid="{0D567969-FC0B-4E2F-81DA-9DD069950B22}"/>
    <cellStyle name="Percent 3 2 2 6 2 3" xfId="51871" xr:uid="{AC0F7EE2-D344-4294-8B5C-19D633FAD6F8}"/>
    <cellStyle name="Percent 3 2 2 6 2 3 2" xfId="51872" xr:uid="{6F2FBA24-8443-443D-BFED-D84EEEF276E3}"/>
    <cellStyle name="Percent 3 2 2 6 2 4" xfId="51873" xr:uid="{E472935D-54A8-489B-A4E8-4C55D0BB9B00}"/>
    <cellStyle name="Percent 3 2 2 6 3" xfId="51874" xr:uid="{BA83259C-D4AD-40C7-AE96-BFEA1D35AC55}"/>
    <cellStyle name="Percent 3 2 2 6 3 2" xfId="51875" xr:uid="{750185AD-1465-4C80-AF4B-C264FC64B0A6}"/>
    <cellStyle name="Percent 3 2 2 6 3 2 2" xfId="51876" xr:uid="{0F95B177-E8E2-4AF6-8DEF-4ADFD01DDE87}"/>
    <cellStyle name="Percent 3 2 2 6 3 3" xfId="51877" xr:uid="{080D929C-75B4-4045-B8BA-1D88994E25B5}"/>
    <cellStyle name="Percent 3 2 2 6 4" xfId="51878" xr:uid="{1714C8EE-1350-4115-A52E-649B261E94FA}"/>
    <cellStyle name="Percent 3 2 2 6 4 2" xfId="51879" xr:uid="{07FD5E73-3A6E-4802-B46C-0BD72F490B12}"/>
    <cellStyle name="Percent 3 2 2 6 5" xfId="51880" xr:uid="{2F5D56E2-9ED3-4B0F-A851-889F96971AE3}"/>
    <cellStyle name="Percent 3 2 2 7" xfId="51881" xr:uid="{6E6B8151-9DE0-4E40-A124-102028C8A481}"/>
    <cellStyle name="Percent 3 2 2 7 2" xfId="51882" xr:uid="{0327A1CE-55D5-4B1C-94CD-52D279CEB5D2}"/>
    <cellStyle name="Percent 3 2 2 7 2 2" xfId="51883" xr:uid="{E088A82D-C898-46D2-A749-47FBFC316411}"/>
    <cellStyle name="Percent 3 2 2 7 2 2 2" xfId="51884" xr:uid="{FC9612E9-21EA-40FF-AD42-28EE2B12F062}"/>
    <cellStyle name="Percent 3 2 2 7 2 2 2 2" xfId="51885" xr:uid="{7D88C9AC-0D5D-44CF-BC0D-8A6D123B6A0A}"/>
    <cellStyle name="Percent 3 2 2 7 2 2 3" xfId="51886" xr:uid="{4166E8DF-454F-4FE1-A85E-AB0BF39E625E}"/>
    <cellStyle name="Percent 3 2 2 7 2 3" xfId="51887" xr:uid="{9C34EDF0-7848-46D1-9C75-F6EE11FC2149}"/>
    <cellStyle name="Percent 3 2 2 7 2 3 2" xfId="51888" xr:uid="{F2E63C4A-C943-4878-BB5D-6CB31F754A17}"/>
    <cellStyle name="Percent 3 2 2 7 2 4" xfId="51889" xr:uid="{007CD82D-F973-4448-A340-D41A08785A83}"/>
    <cellStyle name="Percent 3 2 2 7 3" xfId="51890" xr:uid="{EDE473DA-C0E1-4AEE-9BF9-3B7CC6AAFA7A}"/>
    <cellStyle name="Percent 3 2 2 7 3 2" xfId="51891" xr:uid="{771AB001-6FD3-4379-97A3-0240F6CC7914}"/>
    <cellStyle name="Percent 3 2 2 7 3 2 2" xfId="51892" xr:uid="{D4CF3937-1797-4B7A-9FB3-996667D59A00}"/>
    <cellStyle name="Percent 3 2 2 7 3 3" xfId="51893" xr:uid="{5B0A894A-9162-4A04-A1D8-F5C37328D446}"/>
    <cellStyle name="Percent 3 2 2 7 4" xfId="51894" xr:uid="{F9868C92-2772-4D48-BB05-6CA361281C61}"/>
    <cellStyle name="Percent 3 2 2 7 4 2" xfId="51895" xr:uid="{4D93B6DD-1B4F-4D0C-91A4-CCBDCC3A5834}"/>
    <cellStyle name="Percent 3 2 2 7 5" xfId="51896" xr:uid="{0778F755-7C88-42F6-8287-12956274B9B8}"/>
    <cellStyle name="Percent 3 2 2 8" xfId="51897" xr:uid="{8202DCAE-314B-4096-A9A6-15056EDE4EAC}"/>
    <cellStyle name="Percent 3 2 2 8 2" xfId="51898" xr:uid="{C00DC37D-8205-4165-8E98-E99F10C4AD6F}"/>
    <cellStyle name="Percent 3 2 2 8 2 2" xfId="51899" xr:uid="{10208A28-898B-479C-A757-E61D9D88FAC8}"/>
    <cellStyle name="Percent 3 2 2 8 2 2 2" xfId="51900" xr:uid="{E1BAAD56-433F-40DD-A3EE-30B4152143AF}"/>
    <cellStyle name="Percent 3 2 2 8 2 3" xfId="51901" xr:uid="{8C7DEDA1-E7D6-48CF-AF43-AC16ACFBE280}"/>
    <cellStyle name="Percent 3 2 2 8 3" xfId="51902" xr:uid="{2D1F247C-98B0-4C3F-8741-D921D301738A}"/>
    <cellStyle name="Percent 3 2 2 8 3 2" xfId="51903" xr:uid="{95F8811D-57AF-4A3E-BB93-85C70C7C36A5}"/>
    <cellStyle name="Percent 3 2 2 8 4" xfId="51904" xr:uid="{12FCF97B-9CC5-4356-8F22-3A258A1FAE2D}"/>
    <cellStyle name="Percent 3 2 2 9" xfId="51905" xr:uid="{D8BCFB2B-EABC-4EE0-9731-BE654F69DC47}"/>
    <cellStyle name="Percent 3 2 2 9 2" xfId="51906" xr:uid="{B18BD6EC-EFFB-43D7-9F08-D05003535E93}"/>
    <cellStyle name="Percent 3 2 2 9 2 2" xfId="51907" xr:uid="{A55C1C14-00FE-4CF7-BF73-3D436C8A0896}"/>
    <cellStyle name="Percent 3 2 2 9 3" xfId="51908" xr:uid="{19C2B3FE-A657-4666-B5A0-5F3EB64A81ED}"/>
    <cellStyle name="Percent 3 2 3" xfId="51909" xr:uid="{FC8AEB85-34C0-4696-A874-9C3CFE2D6886}"/>
    <cellStyle name="Percent 3 2 3 10" xfId="51910" xr:uid="{09E86627-7DDF-4388-895B-DC16B0A8F3CE}"/>
    <cellStyle name="Percent 3 2 3 10 2" xfId="51911" xr:uid="{079F28A8-9AE8-49C5-AF63-F9C5D4CCE054}"/>
    <cellStyle name="Percent 3 2 3 11" xfId="51912" xr:uid="{2A02595B-E757-41AA-93DF-014439DA9AE7}"/>
    <cellStyle name="Percent 3 2 3 11 2" xfId="51913" xr:uid="{0323FE8D-9101-4CCD-8513-21EDED38E212}"/>
    <cellStyle name="Percent 3 2 3 12" xfId="51914" xr:uid="{B4821401-9163-4C29-90C1-6C54376AD41C}"/>
    <cellStyle name="Percent 3 2 3 2" xfId="51915" xr:uid="{A8826727-B8A3-4A43-9EAC-738DCB7AFEC2}"/>
    <cellStyle name="Percent 3 2 3 2 2" xfId="51916" xr:uid="{D0878DA3-C4FD-4F1C-8A49-3F6980415BD8}"/>
    <cellStyle name="Percent 3 2 3 2 2 2" xfId="51917" xr:uid="{8571D416-5A2D-4B84-8F3F-257F85E2B9D8}"/>
    <cellStyle name="Percent 3 2 3 2 2 2 2" xfId="51918" xr:uid="{C086F2FF-B8D7-403A-8378-54FFB2FA170E}"/>
    <cellStyle name="Percent 3 2 3 2 2 2 2 2" xfId="51919" xr:uid="{B8915EA0-70E7-4BDD-A401-0B2E645AC0A4}"/>
    <cellStyle name="Percent 3 2 3 2 2 2 2 2 2" xfId="51920" xr:uid="{973B15AA-E99A-4605-9E1D-CD09E5F1F747}"/>
    <cellStyle name="Percent 3 2 3 2 2 2 2 3" xfId="51921" xr:uid="{ED71B25A-DBF1-4425-A705-2ABC908DC51B}"/>
    <cellStyle name="Percent 3 2 3 2 2 2 3" xfId="51922" xr:uid="{A2917523-AD4E-4EAE-B281-CFBDCA4AC310}"/>
    <cellStyle name="Percent 3 2 3 2 2 2 3 2" xfId="51923" xr:uid="{BC6044A9-351C-4D2D-9098-1EEF4159AA9A}"/>
    <cellStyle name="Percent 3 2 3 2 2 2 4" xfId="51924" xr:uid="{F3390394-36AD-4E3F-BCCD-5F3C53011363}"/>
    <cellStyle name="Percent 3 2 3 2 2 3" xfId="51925" xr:uid="{94D6B461-828C-4A98-AAD7-14385DFC863F}"/>
    <cellStyle name="Percent 3 2 3 2 2 3 2" xfId="51926" xr:uid="{26775E0A-41C8-4E55-B619-149D546E819E}"/>
    <cellStyle name="Percent 3 2 3 2 2 3 2 2" xfId="51927" xr:uid="{2B266EE9-6C3A-4951-8B5A-AC50B679E72F}"/>
    <cellStyle name="Percent 3 2 3 2 2 3 3" xfId="51928" xr:uid="{9FABD52F-196C-4BBC-95A5-2333AFDE7BAB}"/>
    <cellStyle name="Percent 3 2 3 2 2 4" xfId="51929" xr:uid="{98B7E988-875E-4994-8E62-174A47FC6CF7}"/>
    <cellStyle name="Percent 3 2 3 2 2 4 2" xfId="51930" xr:uid="{14A0BB10-437A-421A-B2CA-7D356EBD75C5}"/>
    <cellStyle name="Percent 3 2 3 2 2 5" xfId="51931" xr:uid="{86D5ADDE-086D-484D-B4E7-108A49CDFB00}"/>
    <cellStyle name="Percent 3 2 3 2 3" xfId="51932" xr:uid="{9F4B6154-4CAA-4688-A8C0-5B9F9B9FE779}"/>
    <cellStyle name="Percent 3 2 3 2 3 2" xfId="51933" xr:uid="{6997D311-BEE2-42B7-BF7D-918736C294CA}"/>
    <cellStyle name="Percent 3 2 3 2 3 2 2" xfId="51934" xr:uid="{078BB6AC-AEEF-404D-B398-35C3146488FD}"/>
    <cellStyle name="Percent 3 2 3 2 3 2 2 2" xfId="51935" xr:uid="{71B938B6-66F3-4A30-9434-3DFA444DBF18}"/>
    <cellStyle name="Percent 3 2 3 2 3 2 3" xfId="51936" xr:uid="{8639AE50-954C-473A-9A0E-E8F0F187A9B6}"/>
    <cellStyle name="Percent 3 2 3 2 3 3" xfId="51937" xr:uid="{495647BD-B1E7-4B43-A1C3-62A24EA9CE22}"/>
    <cellStyle name="Percent 3 2 3 2 3 3 2" xfId="51938" xr:uid="{1805B4AC-D7D7-4EE2-8B3C-A452EAFD50C6}"/>
    <cellStyle name="Percent 3 2 3 2 3 4" xfId="51939" xr:uid="{FDAB0243-42EF-4C1F-970A-7EF88D7D1499}"/>
    <cellStyle name="Percent 3 2 3 2 4" xfId="51940" xr:uid="{F45429A0-0284-4F0E-A4D4-C7A81A866951}"/>
    <cellStyle name="Percent 3 2 3 2 4 2" xfId="51941" xr:uid="{57C51187-294B-4134-94A4-8AD19F37EAFD}"/>
    <cellStyle name="Percent 3 2 3 2 4 2 2" xfId="51942" xr:uid="{8D15A7E1-FE21-4C2A-B9B2-F4A16E7E01F1}"/>
    <cellStyle name="Percent 3 2 3 2 4 3" xfId="51943" xr:uid="{5D0F4F65-6BFF-42AD-A651-171BA9619B2E}"/>
    <cellStyle name="Percent 3 2 3 2 5" xfId="51944" xr:uid="{FB8FE764-658C-4401-BAF0-617BB306A025}"/>
    <cellStyle name="Percent 3 2 3 2 5 2" xfId="51945" xr:uid="{52414244-5628-4345-A02B-32663CB77A18}"/>
    <cellStyle name="Percent 3 2 3 2 6" xfId="51946" xr:uid="{A901A8AE-B63F-4472-8FB4-86DC77079CAB}"/>
    <cellStyle name="Percent 3 2 3 3" xfId="51947" xr:uid="{769D2AD4-0260-4397-AEA6-265622CD9615}"/>
    <cellStyle name="Percent 3 2 3 3 2" xfId="51948" xr:uid="{C4AAACCD-98C8-4C03-A86F-9DD45604942A}"/>
    <cellStyle name="Percent 3 2 3 3 2 2" xfId="51949" xr:uid="{0EA294D2-8324-4339-9DFC-1187D4490B26}"/>
    <cellStyle name="Percent 3 2 3 3 2 2 2" xfId="51950" xr:uid="{0C1FC32A-6951-4EDE-88CB-D2EA142927FF}"/>
    <cellStyle name="Percent 3 2 3 3 2 2 2 2" xfId="51951" xr:uid="{4B5ED9E8-304E-4CE4-BC84-BCE5BEF5B8F6}"/>
    <cellStyle name="Percent 3 2 3 3 2 2 3" xfId="51952" xr:uid="{66C5DCB5-3C8E-4787-8D6E-6ECD3D8D51FA}"/>
    <cellStyle name="Percent 3 2 3 3 2 3" xfId="51953" xr:uid="{828188EE-97FA-44BD-94C7-6ECDFC55B88D}"/>
    <cellStyle name="Percent 3 2 3 3 2 3 2" xfId="51954" xr:uid="{3E7929E9-A10F-4126-8E11-B096CEB862B9}"/>
    <cellStyle name="Percent 3 2 3 3 2 4" xfId="51955" xr:uid="{80B613EE-0DDD-42C6-B604-D156F0106C9E}"/>
    <cellStyle name="Percent 3 2 3 3 3" xfId="51956" xr:uid="{3F405DC6-5A90-4A05-9D9B-D3E4B14D370F}"/>
    <cellStyle name="Percent 3 2 3 3 3 2" xfId="51957" xr:uid="{7DEBFA6B-9625-4DB6-8A41-3065C8D96188}"/>
    <cellStyle name="Percent 3 2 3 3 3 2 2" xfId="51958" xr:uid="{94D59803-19C6-4292-B86C-248E5B3B6B23}"/>
    <cellStyle name="Percent 3 2 3 3 3 3" xfId="51959" xr:uid="{2598180B-EFF3-4822-A58A-F57A32395A30}"/>
    <cellStyle name="Percent 3 2 3 3 4" xfId="51960" xr:uid="{9EB2F4A0-8DAE-4968-BAD1-0FC9C64F568C}"/>
    <cellStyle name="Percent 3 2 3 3 4 2" xfId="51961" xr:uid="{01209C04-8C9E-4A6C-A942-69E46C605B70}"/>
    <cellStyle name="Percent 3 2 3 3 5" xfId="51962" xr:uid="{11FCD7CE-987B-4674-A6A5-BE72B5C5B9F4}"/>
    <cellStyle name="Percent 3 2 3 4" xfId="51963" xr:uid="{8747B2DE-7518-4D7F-A95D-F3F4E892A40D}"/>
    <cellStyle name="Percent 3 2 3 4 2" xfId="51964" xr:uid="{3AAE60C9-4401-4C1E-977C-F1C7B3BF4B86}"/>
    <cellStyle name="Percent 3 2 3 4 2 2" xfId="51965" xr:uid="{53D549E7-21DE-4A8F-AB8D-28C86B6AC865}"/>
    <cellStyle name="Percent 3 2 3 4 2 2 2" xfId="51966" xr:uid="{885459BE-9AA6-49C7-80BB-4D98C21CA47E}"/>
    <cellStyle name="Percent 3 2 3 4 2 2 2 2" xfId="51967" xr:uid="{66D0D70B-BB50-4662-ABAA-39D8B8F47E40}"/>
    <cellStyle name="Percent 3 2 3 4 2 2 3" xfId="51968" xr:uid="{FA7B9E47-4F57-4140-B613-EDC9B9C7A8ED}"/>
    <cellStyle name="Percent 3 2 3 4 2 3" xfId="51969" xr:uid="{9C7929FE-725A-4D35-908E-751919811A08}"/>
    <cellStyle name="Percent 3 2 3 4 2 3 2" xfId="51970" xr:uid="{64088F5B-5334-45DE-B9D6-A50A6B69B460}"/>
    <cellStyle name="Percent 3 2 3 4 2 4" xfId="51971" xr:uid="{1C505A64-260B-43E1-926E-0B01A18DD956}"/>
    <cellStyle name="Percent 3 2 3 4 3" xfId="51972" xr:uid="{770BC2D7-2024-433C-8A37-FD322CCDEAF3}"/>
    <cellStyle name="Percent 3 2 3 4 3 2" xfId="51973" xr:uid="{BE28F7FC-461F-4D12-A268-15F26E7385A5}"/>
    <cellStyle name="Percent 3 2 3 4 3 2 2" xfId="51974" xr:uid="{AD6FE0E5-0907-4A7A-B323-7E3B12A64AF1}"/>
    <cellStyle name="Percent 3 2 3 4 3 3" xfId="51975" xr:uid="{094B7EBC-9D3A-4970-B845-EBEA67CE88E7}"/>
    <cellStyle name="Percent 3 2 3 4 4" xfId="51976" xr:uid="{EA0BEB2C-A867-4324-B2DF-04DC2A53DC2E}"/>
    <cellStyle name="Percent 3 2 3 4 4 2" xfId="51977" xr:uid="{42388045-126E-44DD-8AFA-34B0F04B537E}"/>
    <cellStyle name="Percent 3 2 3 4 5" xfId="51978" xr:uid="{F8217C4F-6217-457F-AC70-F836535DE3B0}"/>
    <cellStyle name="Percent 3 2 3 5" xfId="51979" xr:uid="{F1957041-8161-499D-871D-80FFD00D8605}"/>
    <cellStyle name="Percent 3 2 3 5 2" xfId="51980" xr:uid="{12FC59B2-17EA-44D9-BC7A-EDED40F0C46B}"/>
    <cellStyle name="Percent 3 2 3 5 2 2" xfId="51981" xr:uid="{AAABAE43-B9DC-47E9-8AB0-821635B22B84}"/>
    <cellStyle name="Percent 3 2 3 5 2 2 2" xfId="51982" xr:uid="{2B71B243-7B50-474D-A5F0-234A7E9D966D}"/>
    <cellStyle name="Percent 3 2 3 5 2 2 2 2" xfId="51983" xr:uid="{34C03B04-3759-4008-8B69-9917D3AD5940}"/>
    <cellStyle name="Percent 3 2 3 5 2 2 3" xfId="51984" xr:uid="{D1AA7C0A-EDD1-4ADC-B436-9D138EA3774E}"/>
    <cellStyle name="Percent 3 2 3 5 2 3" xfId="51985" xr:uid="{B9150810-5278-4420-95ED-01C823EA3B13}"/>
    <cellStyle name="Percent 3 2 3 5 2 3 2" xfId="51986" xr:uid="{58C803BC-1153-4A5F-8263-7BDF8DB0F145}"/>
    <cellStyle name="Percent 3 2 3 5 2 4" xfId="51987" xr:uid="{B9534A3D-0F1C-461F-8823-EA7B14C63A4E}"/>
    <cellStyle name="Percent 3 2 3 5 3" xfId="51988" xr:uid="{F4CE8A84-5DD7-4841-B406-46DC119616BE}"/>
    <cellStyle name="Percent 3 2 3 5 3 2" xfId="51989" xr:uid="{4052C259-40F6-47E7-AC1D-F6BAF327459A}"/>
    <cellStyle name="Percent 3 2 3 5 3 2 2" xfId="51990" xr:uid="{F9C8C838-BC8C-4047-B6F9-8B89CC671E27}"/>
    <cellStyle name="Percent 3 2 3 5 3 3" xfId="51991" xr:uid="{A691FFEE-5E73-4B65-8554-59668DC53172}"/>
    <cellStyle name="Percent 3 2 3 5 4" xfId="51992" xr:uid="{E8868328-78A2-4613-A4C6-33A0A38C05C6}"/>
    <cellStyle name="Percent 3 2 3 5 4 2" xfId="51993" xr:uid="{75FB5447-8750-4182-859F-D889AE46C40E}"/>
    <cellStyle name="Percent 3 2 3 5 5" xfId="51994" xr:uid="{D5F087B1-9424-4275-B5B2-35FE19F4E8D1}"/>
    <cellStyle name="Percent 3 2 3 6" xfId="51995" xr:uid="{E60F5115-DA6C-400B-9A3E-F9CC79E3EC58}"/>
    <cellStyle name="Percent 3 2 3 6 2" xfId="51996" xr:uid="{BC17B997-AF9A-46A1-B994-5006F4B4FE5E}"/>
    <cellStyle name="Percent 3 2 3 6 2 2" xfId="51997" xr:uid="{87D7C887-0A64-45DB-BCE9-56E19C114418}"/>
    <cellStyle name="Percent 3 2 3 6 2 2 2" xfId="51998" xr:uid="{6AF2DF92-18D1-4EE9-A2BE-AACEE9CD7438}"/>
    <cellStyle name="Percent 3 2 3 6 2 2 2 2" xfId="51999" xr:uid="{BC144E32-4EBF-4A73-934D-0DD5DE5191A5}"/>
    <cellStyle name="Percent 3 2 3 6 2 2 3" xfId="52000" xr:uid="{18699A9A-B4BF-411E-B7FB-3BE5830D08A6}"/>
    <cellStyle name="Percent 3 2 3 6 2 3" xfId="52001" xr:uid="{0A348F83-5386-4F7F-B1EF-6D2C5A04D573}"/>
    <cellStyle name="Percent 3 2 3 6 2 3 2" xfId="52002" xr:uid="{763508C8-2962-47B0-B71A-AEC65B261674}"/>
    <cellStyle name="Percent 3 2 3 6 2 4" xfId="52003" xr:uid="{32BD5397-04C1-4DE2-B77C-115C53A35024}"/>
    <cellStyle name="Percent 3 2 3 6 3" xfId="52004" xr:uid="{40BFA11E-8ADD-4E1A-807C-1DAB87D74B6A}"/>
    <cellStyle name="Percent 3 2 3 6 3 2" xfId="52005" xr:uid="{C984DBA9-A5C3-41AD-8151-B8A2F1D80696}"/>
    <cellStyle name="Percent 3 2 3 6 3 2 2" xfId="52006" xr:uid="{FD1C3836-0C36-4A16-9D5B-47ACCE470052}"/>
    <cellStyle name="Percent 3 2 3 6 3 3" xfId="52007" xr:uid="{584B43A3-97A5-43E9-9CB6-429C7FF61FC8}"/>
    <cellStyle name="Percent 3 2 3 6 4" xfId="52008" xr:uid="{A115F79C-6D91-4000-9439-54E740EE6072}"/>
    <cellStyle name="Percent 3 2 3 6 4 2" xfId="52009" xr:uid="{1D558A69-0BBB-4F16-9DD1-9B4974AA1D76}"/>
    <cellStyle name="Percent 3 2 3 6 5" xfId="52010" xr:uid="{D583DC78-BE2E-4FCC-98A4-8AAF21FCE7C9}"/>
    <cellStyle name="Percent 3 2 3 7" xfId="52011" xr:uid="{C47DD5C4-5B0F-4591-9DC0-BD68E3EA4065}"/>
    <cellStyle name="Percent 3 2 3 7 2" xfId="52012" xr:uid="{1E7B04CB-B2BC-40FD-BD8A-DA704E1908E3}"/>
    <cellStyle name="Percent 3 2 3 7 2 2" xfId="52013" xr:uid="{A9434328-5A87-44E4-B80A-1B758D153D68}"/>
    <cellStyle name="Percent 3 2 3 7 2 2 2" xfId="52014" xr:uid="{07AF83A4-C18A-4957-AAD9-4758DE063E16}"/>
    <cellStyle name="Percent 3 2 3 7 2 3" xfId="52015" xr:uid="{4CC2BB2D-B624-413F-97A3-F5600C58F1F7}"/>
    <cellStyle name="Percent 3 2 3 7 3" xfId="52016" xr:uid="{E74AB93A-A326-41E7-81D7-E60ECA488F3A}"/>
    <cellStyle name="Percent 3 2 3 7 3 2" xfId="52017" xr:uid="{0234F2FA-B2AC-4138-9097-70325FA41192}"/>
    <cellStyle name="Percent 3 2 3 7 4" xfId="52018" xr:uid="{5FE02DA5-A916-4D4C-8F5E-3BCE2CB03614}"/>
    <cellStyle name="Percent 3 2 3 8" xfId="52019" xr:uid="{EEBA3D31-2ADC-4A9C-A309-5B5C46506E4B}"/>
    <cellStyle name="Percent 3 2 3 8 2" xfId="52020" xr:uid="{C27ED37B-EA3A-4417-AEBC-B2099F09C8A9}"/>
    <cellStyle name="Percent 3 2 3 8 2 2" xfId="52021" xr:uid="{E5938C63-259F-4E70-8A6E-5453B85251FC}"/>
    <cellStyle name="Percent 3 2 3 8 3" xfId="52022" xr:uid="{E1160BF8-9984-45B3-826B-A3EF4EA2E341}"/>
    <cellStyle name="Percent 3 2 3 9" xfId="52023" xr:uid="{1662929A-7B47-4774-B75F-37C6D11CD157}"/>
    <cellStyle name="Percent 3 2 3 9 2" xfId="52024" xr:uid="{9C116787-B3B9-45C4-B33D-7270B5F43F7E}"/>
    <cellStyle name="Percent 3 2 4" xfId="52025" xr:uid="{44644BC3-4B43-4966-AB51-DE340F22BEC1}"/>
    <cellStyle name="Percent 3 2 4 2" xfId="52026" xr:uid="{D259486A-4AA0-4A15-9D2D-442AB5937187}"/>
    <cellStyle name="Percent 3 2 4 2 2" xfId="52027" xr:uid="{203382AF-61C2-4BE5-B216-EF8C56551721}"/>
    <cellStyle name="Percent 3 2 4 2 2 2" xfId="52028" xr:uid="{1DF65418-7CB4-490D-A838-5EAC74122362}"/>
    <cellStyle name="Percent 3 2 4 2 2 2 2" xfId="52029" xr:uid="{892CD2F7-1298-4F55-8FF2-6C21FAD9DA62}"/>
    <cellStyle name="Percent 3 2 4 2 2 2 2 2" xfId="52030" xr:uid="{5A1D68F6-912A-465B-81F0-FA53E02DC06D}"/>
    <cellStyle name="Percent 3 2 4 2 2 2 3" xfId="52031" xr:uid="{0FBC9076-E2CA-4287-88AA-C8F5B9162EF6}"/>
    <cellStyle name="Percent 3 2 4 2 2 3" xfId="52032" xr:uid="{CE473364-E869-4492-B385-7416A3B0CE37}"/>
    <cellStyle name="Percent 3 2 4 2 2 3 2" xfId="52033" xr:uid="{9F7CE387-A610-4ABC-B19A-FC5943DF012F}"/>
    <cellStyle name="Percent 3 2 4 2 2 4" xfId="52034" xr:uid="{4B2A6E5D-7698-4085-929B-3EC369D1590B}"/>
    <cellStyle name="Percent 3 2 4 2 3" xfId="52035" xr:uid="{A586DA27-52BF-4485-99A3-19ECC3DD19D4}"/>
    <cellStyle name="Percent 3 2 4 2 3 2" xfId="52036" xr:uid="{1ABBE6BB-05A7-4A94-BCC3-C7746B833795}"/>
    <cellStyle name="Percent 3 2 4 2 3 2 2" xfId="52037" xr:uid="{610EEB67-87FC-45DC-83B5-CB0A740D6D9C}"/>
    <cellStyle name="Percent 3 2 4 2 3 3" xfId="52038" xr:uid="{14F68804-9359-4512-A34E-4710C8625FF8}"/>
    <cellStyle name="Percent 3 2 4 2 4" xfId="52039" xr:uid="{CD815350-08B3-46F0-B7B7-0D478762EDF6}"/>
    <cellStyle name="Percent 3 2 4 2 4 2" xfId="52040" xr:uid="{838BB4AF-BC33-43A1-90AE-FBAB33DC9E73}"/>
    <cellStyle name="Percent 3 2 4 2 5" xfId="52041" xr:uid="{63F805A0-D4E8-4ECD-8008-ECCE39B3D80A}"/>
    <cellStyle name="Percent 3 2 4 3" xfId="52042" xr:uid="{440B987C-AD07-494C-81E0-E4F09F5E6415}"/>
    <cellStyle name="Percent 3 2 4 3 2" xfId="52043" xr:uid="{12EBEB2B-DB63-48EB-90D9-2BADC69A3B8A}"/>
    <cellStyle name="Percent 3 2 4 3 2 2" xfId="52044" xr:uid="{6D945C29-DB32-4584-A568-FC625283FC3B}"/>
    <cellStyle name="Percent 3 2 4 3 2 2 2" xfId="52045" xr:uid="{C589EC4F-413C-495A-ABD3-8821B792C1AE}"/>
    <cellStyle name="Percent 3 2 4 3 2 3" xfId="52046" xr:uid="{9831887D-1265-463B-A336-C5D7E3334FDE}"/>
    <cellStyle name="Percent 3 2 4 3 3" xfId="52047" xr:uid="{246452E3-CD39-4902-989D-8B35398BD742}"/>
    <cellStyle name="Percent 3 2 4 3 3 2" xfId="52048" xr:uid="{3CD77160-F116-4EDD-8053-861029F4CAFD}"/>
    <cellStyle name="Percent 3 2 4 3 4" xfId="52049" xr:uid="{656A4486-B213-4C57-A5B6-C7261306BD05}"/>
    <cellStyle name="Percent 3 2 4 4" xfId="52050" xr:uid="{043B0965-1303-46DB-BAE9-517A13DDF2D9}"/>
    <cellStyle name="Percent 3 2 4 4 2" xfId="52051" xr:uid="{C5670583-E0EE-4129-A2C5-B95802B97C3B}"/>
    <cellStyle name="Percent 3 2 4 4 2 2" xfId="52052" xr:uid="{752D33DC-C005-474C-9697-A7A9A8A8682B}"/>
    <cellStyle name="Percent 3 2 4 4 3" xfId="52053" xr:uid="{60897D92-6988-4D8B-9600-7FD16FDBF70B}"/>
    <cellStyle name="Percent 3 2 4 5" xfId="52054" xr:uid="{B41BB0B2-784A-4FE0-8EC4-FCAEE9AB4B21}"/>
    <cellStyle name="Percent 3 2 4 5 2" xfId="52055" xr:uid="{E030C7FD-31F8-4541-8DB5-2AB315AA5EED}"/>
    <cellStyle name="Percent 3 2 4 6" xfId="52056" xr:uid="{5D4455B1-0683-4676-AA24-17C29EAB58B4}"/>
    <cellStyle name="Percent 3 2 5" xfId="52057" xr:uid="{9E1BA94D-8FA1-4D93-A842-92A644F445B7}"/>
    <cellStyle name="Percent 3 2 5 2" xfId="52058" xr:uid="{8E42ACF7-B986-42E6-B1A0-72A4482C8F79}"/>
    <cellStyle name="Percent 3 2 5 2 2" xfId="52059" xr:uid="{29782065-0B1F-4683-9733-5E65973B334F}"/>
    <cellStyle name="Percent 3 2 5 2 2 2" xfId="52060" xr:uid="{3A115952-69FB-41EF-8B4B-591521C53EF2}"/>
    <cellStyle name="Percent 3 2 5 2 2 2 2" xfId="52061" xr:uid="{87ABBB7C-5BC9-4FC1-801A-B2A9EB54D278}"/>
    <cellStyle name="Percent 3 2 5 2 2 3" xfId="52062" xr:uid="{BA177E1D-1AA6-4785-B81F-883CF1ABF9B8}"/>
    <cellStyle name="Percent 3 2 5 2 3" xfId="52063" xr:uid="{F86968AE-E33F-46CC-99CA-AD21AD684A35}"/>
    <cellStyle name="Percent 3 2 5 2 3 2" xfId="52064" xr:uid="{33287977-57CE-42EF-9F81-F870184EC1EF}"/>
    <cellStyle name="Percent 3 2 5 2 4" xfId="52065" xr:uid="{AF40A48A-383D-43AE-BD4B-BF7E24973BDB}"/>
    <cellStyle name="Percent 3 2 5 3" xfId="52066" xr:uid="{5DDBA519-F5E5-413E-AE52-0C9180388856}"/>
    <cellStyle name="Percent 3 2 5 3 2" xfId="52067" xr:uid="{9B2380FE-F732-4402-B430-794C7A82F871}"/>
    <cellStyle name="Percent 3 2 5 3 2 2" xfId="52068" xr:uid="{8713C626-2AAB-4AE7-9AC1-8DECDF5A5F3E}"/>
    <cellStyle name="Percent 3 2 5 3 3" xfId="52069" xr:uid="{C1941AF2-BE34-41B0-8040-E5A942C8E537}"/>
    <cellStyle name="Percent 3 2 5 4" xfId="52070" xr:uid="{780FD18E-9958-4009-B7FA-883B18BF59F0}"/>
    <cellStyle name="Percent 3 2 5 4 2" xfId="52071" xr:uid="{9369D498-6A23-4D4F-990D-51D3DFCE8617}"/>
    <cellStyle name="Percent 3 2 5 5" xfId="52072" xr:uid="{C65B006C-67CA-468B-9B65-D4A420A0DC6C}"/>
    <cellStyle name="Percent 3 2 6" xfId="52073" xr:uid="{5DE920D9-18DD-4235-8D9F-821803A2A3AC}"/>
    <cellStyle name="Percent 3 2 6 2" xfId="52074" xr:uid="{D6FF9BF9-04B1-4C7E-B8BC-2A352F34F394}"/>
    <cellStyle name="Percent 3 2 6 2 2" xfId="52075" xr:uid="{31C6AE2E-85BB-4C20-8D2A-85927024C97A}"/>
    <cellStyle name="Percent 3 2 6 2 2 2" xfId="52076" xr:uid="{B342B2EA-B30D-4DF2-A53A-47339F68418D}"/>
    <cellStyle name="Percent 3 2 6 2 2 2 2" xfId="52077" xr:uid="{C7071360-EE6B-4D6E-8291-9E2484C2C11F}"/>
    <cellStyle name="Percent 3 2 6 2 2 3" xfId="52078" xr:uid="{4114243C-B199-4D89-87E3-E34A1C2030A7}"/>
    <cellStyle name="Percent 3 2 6 2 3" xfId="52079" xr:uid="{4AFE4A70-1CCC-42E8-B87E-E49F50E38DCC}"/>
    <cellStyle name="Percent 3 2 6 2 3 2" xfId="52080" xr:uid="{266C8D6B-23F7-4219-BEC0-E8EC85FA5BF0}"/>
    <cellStyle name="Percent 3 2 6 2 4" xfId="52081" xr:uid="{90251FC6-CE62-41A6-B51F-A660B112DD5F}"/>
    <cellStyle name="Percent 3 2 6 3" xfId="52082" xr:uid="{08E10AE9-F490-4333-8546-407790FB3679}"/>
    <cellStyle name="Percent 3 2 6 3 2" xfId="52083" xr:uid="{AD14F4E2-15AD-46A1-AC83-28642DE74BD7}"/>
    <cellStyle name="Percent 3 2 6 3 2 2" xfId="52084" xr:uid="{ED62D049-513B-4494-B489-7181B8E1B0A6}"/>
    <cellStyle name="Percent 3 2 6 3 3" xfId="52085" xr:uid="{4255B6D6-1DCF-4173-AF66-4364C15D2446}"/>
    <cellStyle name="Percent 3 2 6 4" xfId="52086" xr:uid="{3C1EA56E-8816-4930-BE01-DF95C5D66AA5}"/>
    <cellStyle name="Percent 3 2 6 4 2" xfId="52087" xr:uid="{7311A1FC-EA5D-432F-A9FD-DBBD0D36587F}"/>
    <cellStyle name="Percent 3 2 6 5" xfId="52088" xr:uid="{7B6D302C-61A3-49E2-8707-1B86EC9607ED}"/>
    <cellStyle name="Percent 3 2 7" xfId="52089" xr:uid="{6AA272EE-7F1C-4CDC-8511-3E33EA6E0FC3}"/>
    <cellStyle name="Percent 3 2 8" xfId="52090" xr:uid="{5D16B36E-CF13-42D1-8114-7419006294D7}"/>
    <cellStyle name="Percent 3 2 9" xfId="52091" xr:uid="{178B6B74-EE9C-4783-87E5-DBDD1D4DEBAD}"/>
    <cellStyle name="Percent 3 2 9 2" xfId="52092" xr:uid="{65976B03-4FAB-417E-9953-0CF05F0960DA}"/>
    <cellStyle name="Percent 3 2 9 2 2" xfId="52093" xr:uid="{DE038C34-2335-49BB-91E7-87ABD0DD82FB}"/>
    <cellStyle name="Percent 3 2 9 2 2 2" xfId="52094" xr:uid="{76B9B9CB-1886-48AB-B419-D9F278BE1E64}"/>
    <cellStyle name="Percent 3 2 9 2 2 2 2" xfId="52095" xr:uid="{3FA40E7D-9166-409F-A82D-C393AB44D9DE}"/>
    <cellStyle name="Percent 3 2 9 2 2 3" xfId="52096" xr:uid="{BD2C0C7C-7111-46A9-A95C-985216FA52C5}"/>
    <cellStyle name="Percent 3 2 9 2 3" xfId="52097" xr:uid="{D6A9BC50-6BF5-4513-A00A-92FD52AFBB22}"/>
    <cellStyle name="Percent 3 2 9 2 3 2" xfId="52098" xr:uid="{4D366F71-7000-41E0-95C9-E3019B233CB5}"/>
    <cellStyle name="Percent 3 2 9 2 4" xfId="52099" xr:uid="{DBAF6342-D52F-4715-9B8C-E0BA213A10B8}"/>
    <cellStyle name="Percent 3 2 9 3" xfId="52100" xr:uid="{14260516-B973-412B-8A95-F8816BD24314}"/>
    <cellStyle name="Percent 3 2 9 3 2" xfId="52101" xr:uid="{94A8084C-20E8-4416-BDDF-E23770B6800B}"/>
    <cellStyle name="Percent 3 2 9 3 2 2" xfId="52102" xr:uid="{4A120434-E6A4-41AB-93F8-CAD0795D5D15}"/>
    <cellStyle name="Percent 3 2 9 3 3" xfId="52103" xr:uid="{26A94D41-4BA7-4697-9192-1E01ACEEA46B}"/>
    <cellStyle name="Percent 3 2 9 4" xfId="52104" xr:uid="{265ED78E-CC1B-4665-8724-A6C06E79DD3C}"/>
    <cellStyle name="Percent 3 2 9 4 2" xfId="52105" xr:uid="{1D236F39-2ED1-473E-BD39-11FFC09EAB7A}"/>
    <cellStyle name="Percent 3 2 9 5" xfId="52106" xr:uid="{7AF66F90-ED0A-476B-A31B-F9EBA5CCCF29}"/>
    <cellStyle name="Percent 3 3" xfId="1505" xr:uid="{58E01AD5-F86C-4E11-92B1-1BFFC7CDA3C0}"/>
    <cellStyle name="Percent 3 3 10" xfId="52108" xr:uid="{4C967082-0931-442A-9F4E-378D3A9622C6}"/>
    <cellStyle name="Percent 3 3 10 2" xfId="52109" xr:uid="{86485B59-7ACE-4729-9F6C-403B720A5FA4}"/>
    <cellStyle name="Percent 3 3 10 2 2" xfId="52110" xr:uid="{E415C79A-7ABA-4FCC-B1DF-122D878F71B4}"/>
    <cellStyle name="Percent 3 3 10 3" xfId="52111" xr:uid="{8ABB8363-DABB-48CB-A58F-DD2FC3509D65}"/>
    <cellStyle name="Percent 3 3 11" xfId="52112" xr:uid="{2ACDE4F9-DB40-4634-8973-A2B318A80A47}"/>
    <cellStyle name="Percent 3 3 11 2" xfId="52113" xr:uid="{E820A077-67FD-40E4-A2B8-977AD3A4BD55}"/>
    <cellStyle name="Percent 3 3 12" xfId="52114" xr:uid="{FFA911C1-AC3E-4B3E-8A62-E2B3D6D3F888}"/>
    <cellStyle name="Percent 3 3 12 2" xfId="52115" xr:uid="{0BC176BE-2F1F-4B2F-8BB6-AE772C484548}"/>
    <cellStyle name="Percent 3 3 13" xfId="52116" xr:uid="{74D4E18E-31AB-4ECC-9B6C-816248BF8D40}"/>
    <cellStyle name="Percent 3 3 13 2" xfId="52117" xr:uid="{50E0DB6B-1B28-495B-9581-F79AFD86C673}"/>
    <cellStyle name="Percent 3 3 14" xfId="52118" xr:uid="{A4E0CBB7-0035-47FF-8F32-F3D38458CF6D}"/>
    <cellStyle name="Percent 3 3 15" xfId="52107" xr:uid="{8CF1266B-59BB-441B-8FD7-90F071396A4E}"/>
    <cellStyle name="Percent 3 3 2" xfId="52119" xr:uid="{39C567E4-2B81-41F9-A753-430305709F36}"/>
    <cellStyle name="Percent 3 3 2 10" xfId="52120" xr:uid="{82AE149F-19A4-4799-9DD2-E9F4A1768D88}"/>
    <cellStyle name="Percent 3 3 2 10 2" xfId="52121" xr:uid="{692D4D12-C457-4C89-85F1-653480006D08}"/>
    <cellStyle name="Percent 3 3 2 11" xfId="52122" xr:uid="{91E49EA2-D635-4AD1-8AAB-78FD681A6D3A}"/>
    <cellStyle name="Percent 3 3 2 11 2" xfId="52123" xr:uid="{6D0BB15D-C7D7-4229-AE09-AFF335F67A49}"/>
    <cellStyle name="Percent 3 3 2 12" xfId="52124" xr:uid="{DBEA5EA9-BF86-4BC6-ABDE-9FBCE2D2BC82}"/>
    <cellStyle name="Percent 3 3 2 2" xfId="52125" xr:uid="{30D19561-74C2-47B1-99F5-AA941403EB76}"/>
    <cellStyle name="Percent 3 3 2 2 2" xfId="52126" xr:uid="{D74AF398-93C6-422B-84C0-90CB852EFD38}"/>
    <cellStyle name="Percent 3 3 2 2 2 2" xfId="52127" xr:uid="{90C4DEA4-4A03-4D93-8390-6FE039CCAD4F}"/>
    <cellStyle name="Percent 3 3 2 2 2 2 2" xfId="52128" xr:uid="{21AC4C5E-1CE4-4B14-A8A1-034B10A6C249}"/>
    <cellStyle name="Percent 3 3 2 2 2 2 2 2" xfId="52129" xr:uid="{2EBDC140-192E-46EA-8ADE-1222CF6E8FD2}"/>
    <cellStyle name="Percent 3 3 2 2 2 2 2 2 2" xfId="52130" xr:uid="{4278428C-A03A-43BC-9085-999B61AD04DD}"/>
    <cellStyle name="Percent 3 3 2 2 2 2 2 3" xfId="52131" xr:uid="{FC456C90-738D-4208-A9AE-A01F68C4671D}"/>
    <cellStyle name="Percent 3 3 2 2 2 2 3" xfId="52132" xr:uid="{A76E2317-7A9C-4A6F-89A1-D561A5B85657}"/>
    <cellStyle name="Percent 3 3 2 2 2 2 3 2" xfId="52133" xr:uid="{2609AB90-E6C4-41E0-9DF0-E0AD538401A6}"/>
    <cellStyle name="Percent 3 3 2 2 2 2 4" xfId="52134" xr:uid="{7739B145-2ACC-4A0C-B6C0-A21156B41221}"/>
    <cellStyle name="Percent 3 3 2 2 2 3" xfId="52135" xr:uid="{EF222753-86C3-4797-9ABE-A3124F760C73}"/>
    <cellStyle name="Percent 3 3 2 2 2 3 2" xfId="52136" xr:uid="{7E4A4186-1460-4445-B4E6-AB7F424FB893}"/>
    <cellStyle name="Percent 3 3 2 2 2 3 2 2" xfId="52137" xr:uid="{F3872A18-9B8B-495E-9238-3211EDCDF11B}"/>
    <cellStyle name="Percent 3 3 2 2 2 3 3" xfId="52138" xr:uid="{40A2D9E7-50B7-48A1-93FB-FCD2FA2376A4}"/>
    <cellStyle name="Percent 3 3 2 2 2 4" xfId="52139" xr:uid="{34496C1F-F75D-4C64-B5F3-A0DC263F393F}"/>
    <cellStyle name="Percent 3 3 2 2 2 4 2" xfId="52140" xr:uid="{9BAD5C7B-4BE3-4C37-A522-40A896768FAA}"/>
    <cellStyle name="Percent 3 3 2 2 2 5" xfId="52141" xr:uid="{0A7042CD-3DDA-47C7-BD2E-4A188C386A6C}"/>
    <cellStyle name="Percent 3 3 2 2 3" xfId="52142" xr:uid="{197A64FE-ECEC-43B7-AD4F-257FD3113F8D}"/>
    <cellStyle name="Percent 3 3 2 2 3 2" xfId="52143" xr:uid="{551A4F49-D743-451A-8131-58952951FAC1}"/>
    <cellStyle name="Percent 3 3 2 2 3 2 2" xfId="52144" xr:uid="{0FA17411-790C-4EE2-89CD-7099B0B4426F}"/>
    <cellStyle name="Percent 3 3 2 2 3 2 2 2" xfId="52145" xr:uid="{5105B7A6-EAB7-49E4-94A8-CB93393544D7}"/>
    <cellStyle name="Percent 3 3 2 2 3 2 3" xfId="52146" xr:uid="{8B6BAB7C-BCA7-46EA-8EC9-C3E2718BA2DF}"/>
    <cellStyle name="Percent 3 3 2 2 3 3" xfId="52147" xr:uid="{F6DD9270-F3E8-4B3C-BACD-23483F2DA318}"/>
    <cellStyle name="Percent 3 3 2 2 3 3 2" xfId="52148" xr:uid="{C460543E-9E49-4E45-A389-37B2B4249074}"/>
    <cellStyle name="Percent 3 3 2 2 3 4" xfId="52149" xr:uid="{5E298FEB-CC6C-4A1C-8ACC-845097FEC0A6}"/>
    <cellStyle name="Percent 3 3 2 2 4" xfId="52150" xr:uid="{091D9CDD-A888-4631-AA1B-E306C40CBC5A}"/>
    <cellStyle name="Percent 3 3 2 2 4 2" xfId="52151" xr:uid="{6D285CF6-89EE-44DD-B582-F1B82A7A0FF7}"/>
    <cellStyle name="Percent 3 3 2 2 4 2 2" xfId="52152" xr:uid="{47758EFB-B479-441F-9028-64F45C380EC5}"/>
    <cellStyle name="Percent 3 3 2 2 4 3" xfId="52153" xr:uid="{60AF88F3-13A0-4BCB-BCF2-99B01F9990D3}"/>
    <cellStyle name="Percent 3 3 2 2 5" xfId="52154" xr:uid="{9D71A5A6-7F1A-47B0-B321-46AAE7BE4732}"/>
    <cellStyle name="Percent 3 3 2 2 5 2" xfId="52155" xr:uid="{0EAEED81-9CDE-4D7A-A6D0-E2780ECCFA36}"/>
    <cellStyle name="Percent 3 3 2 2 6" xfId="52156" xr:uid="{C5ABEFE5-C5D2-4D6D-8754-36CB87AB7B5B}"/>
    <cellStyle name="Percent 3 3 2 3" xfId="52157" xr:uid="{64787886-840A-43BD-ABB1-1D08E226281E}"/>
    <cellStyle name="Percent 3 3 2 3 2" xfId="52158" xr:uid="{F706BED8-C189-4701-9396-73A89D70FF55}"/>
    <cellStyle name="Percent 3 3 2 3 2 2" xfId="52159" xr:uid="{B5BFEE00-D4AE-4BD0-A45D-5F23CB676F7D}"/>
    <cellStyle name="Percent 3 3 2 3 2 2 2" xfId="52160" xr:uid="{6BF24BE7-BA1D-4E56-8455-55571186648B}"/>
    <cellStyle name="Percent 3 3 2 3 2 2 2 2" xfId="52161" xr:uid="{2AA49D6D-2B5D-4D3E-B80C-F70C16B4AA6F}"/>
    <cellStyle name="Percent 3 3 2 3 2 2 3" xfId="52162" xr:uid="{0AE5BA1E-DB14-41DE-9AE7-416DAEA7EE5B}"/>
    <cellStyle name="Percent 3 3 2 3 2 3" xfId="52163" xr:uid="{9A5342B5-6172-4FF5-8125-028EC33D9DB0}"/>
    <cellStyle name="Percent 3 3 2 3 2 3 2" xfId="52164" xr:uid="{13A9D8BA-CECB-41ED-9703-66AD631A8DD8}"/>
    <cellStyle name="Percent 3 3 2 3 2 4" xfId="52165" xr:uid="{9F763AFC-8A72-48FA-A49D-772BE3691937}"/>
    <cellStyle name="Percent 3 3 2 3 3" xfId="52166" xr:uid="{4FFFE7AC-4ECE-45F6-83AC-A0DE5CC02B27}"/>
    <cellStyle name="Percent 3 3 2 3 3 2" xfId="52167" xr:uid="{A0EC03B4-A8FE-4CB9-B894-A76EF23D5CF3}"/>
    <cellStyle name="Percent 3 3 2 3 3 2 2" xfId="52168" xr:uid="{4B61D2C5-1030-477B-9160-48AE04B22C5C}"/>
    <cellStyle name="Percent 3 3 2 3 3 3" xfId="52169" xr:uid="{91E57E21-94DC-471E-B768-F1BEDDC5C54D}"/>
    <cellStyle name="Percent 3 3 2 3 4" xfId="52170" xr:uid="{4B713E92-873E-4E01-B8A4-E2216EDB36CC}"/>
    <cellStyle name="Percent 3 3 2 3 4 2" xfId="52171" xr:uid="{045B4DC4-F79F-401F-B471-573C8E46A9B3}"/>
    <cellStyle name="Percent 3 3 2 3 5" xfId="52172" xr:uid="{9334328D-8CC8-421A-AE92-285470761D25}"/>
    <cellStyle name="Percent 3 3 2 4" xfId="52173" xr:uid="{73FFAFC8-A086-470D-B231-6B4AC9C32AF7}"/>
    <cellStyle name="Percent 3 3 2 4 2" xfId="52174" xr:uid="{EA3B493E-B34C-4F74-939C-56E202047BF4}"/>
    <cellStyle name="Percent 3 3 2 4 2 2" xfId="52175" xr:uid="{9E734337-9EBB-4BDA-A6D5-04FBE168291A}"/>
    <cellStyle name="Percent 3 3 2 4 2 2 2" xfId="52176" xr:uid="{529B9D63-00B1-4C6E-A3E7-9CA47F714B04}"/>
    <cellStyle name="Percent 3 3 2 4 2 2 2 2" xfId="52177" xr:uid="{92DC745D-F04B-4038-89A6-BF4A934AE7F6}"/>
    <cellStyle name="Percent 3 3 2 4 2 2 3" xfId="52178" xr:uid="{02B158A4-EC8A-4666-8111-DC52C35B12B4}"/>
    <cellStyle name="Percent 3 3 2 4 2 3" xfId="52179" xr:uid="{1116F2B1-9C81-4487-A2E7-1480A6AF07BB}"/>
    <cellStyle name="Percent 3 3 2 4 2 3 2" xfId="52180" xr:uid="{BF2C2B78-3468-4976-BC27-2984D6DECD6E}"/>
    <cellStyle name="Percent 3 3 2 4 2 4" xfId="52181" xr:uid="{784695FE-F0AA-4BBD-AAC0-64B2411F3E73}"/>
    <cellStyle name="Percent 3 3 2 4 3" xfId="52182" xr:uid="{0BBAA7CD-3020-4841-A875-9A81E0A016E7}"/>
    <cellStyle name="Percent 3 3 2 4 3 2" xfId="52183" xr:uid="{BD2D4EA9-C96F-47A8-B3A1-279B78F6E2C1}"/>
    <cellStyle name="Percent 3 3 2 4 3 2 2" xfId="52184" xr:uid="{BD8B65CA-725B-4678-9DED-DCF1E1419E84}"/>
    <cellStyle name="Percent 3 3 2 4 3 3" xfId="52185" xr:uid="{351DFDA7-56D4-4B92-8006-AD1A3894B05A}"/>
    <cellStyle name="Percent 3 3 2 4 4" xfId="52186" xr:uid="{680910AC-5C92-49DB-A595-8158E927B97E}"/>
    <cellStyle name="Percent 3 3 2 4 4 2" xfId="52187" xr:uid="{A1CDE30F-3C77-4AC5-A695-FAF2FCC17F03}"/>
    <cellStyle name="Percent 3 3 2 4 5" xfId="52188" xr:uid="{CD15E925-17B1-43B2-A7A0-168FF35F6FFE}"/>
    <cellStyle name="Percent 3 3 2 5" xfId="52189" xr:uid="{E7C68C97-6BF3-430F-8F2F-6313B5090FDF}"/>
    <cellStyle name="Percent 3 3 2 5 2" xfId="52190" xr:uid="{3F8FBC96-AFD4-4E72-85C7-BCEC35923E1E}"/>
    <cellStyle name="Percent 3 3 2 5 2 2" xfId="52191" xr:uid="{2C4BD9D7-11A4-4560-AA04-8EC386FC9D73}"/>
    <cellStyle name="Percent 3 3 2 5 2 2 2" xfId="52192" xr:uid="{6F4B59F1-D9E3-4AB3-AC1C-68DD078D06C2}"/>
    <cellStyle name="Percent 3 3 2 5 2 2 2 2" xfId="52193" xr:uid="{01797E9F-9127-4B2E-8A08-5E4C4CD85295}"/>
    <cellStyle name="Percent 3 3 2 5 2 2 3" xfId="52194" xr:uid="{B35BF781-ABB3-42DF-BB60-DE564B3D3999}"/>
    <cellStyle name="Percent 3 3 2 5 2 3" xfId="52195" xr:uid="{D094EEDD-2582-44AD-876B-C5D59B6953E6}"/>
    <cellStyle name="Percent 3 3 2 5 2 3 2" xfId="52196" xr:uid="{C2A6029F-8600-4296-B467-A3A3DC6AEDAB}"/>
    <cellStyle name="Percent 3 3 2 5 2 4" xfId="52197" xr:uid="{B9FAD813-F3E5-4CA5-B391-730297BB703F}"/>
    <cellStyle name="Percent 3 3 2 5 3" xfId="52198" xr:uid="{AFB3EF9D-AC85-429E-8FAD-079754B9DB1E}"/>
    <cellStyle name="Percent 3 3 2 5 3 2" xfId="52199" xr:uid="{CDB7C06E-FB33-4577-8C68-886DC6642DF8}"/>
    <cellStyle name="Percent 3 3 2 5 3 2 2" xfId="52200" xr:uid="{7AD04595-B169-47AD-BF09-CB0289E42C1D}"/>
    <cellStyle name="Percent 3 3 2 5 3 3" xfId="52201" xr:uid="{03BB728D-6087-431B-8B79-1F184945A5AB}"/>
    <cellStyle name="Percent 3 3 2 5 4" xfId="52202" xr:uid="{D26FD840-91BE-4FCB-9F2A-11B55716A562}"/>
    <cellStyle name="Percent 3 3 2 5 4 2" xfId="52203" xr:uid="{6EB7E1D9-962D-40F7-A49B-AED895EE0C16}"/>
    <cellStyle name="Percent 3 3 2 5 5" xfId="52204" xr:uid="{22749761-DBEE-401A-B9CD-149B67114C46}"/>
    <cellStyle name="Percent 3 3 2 6" xfId="52205" xr:uid="{3AF7CB16-C7F4-4DC3-984C-54781ED17F1D}"/>
    <cellStyle name="Percent 3 3 2 6 2" xfId="52206" xr:uid="{BC004782-C6F4-4EC5-B51D-AE770645BA87}"/>
    <cellStyle name="Percent 3 3 2 6 2 2" xfId="52207" xr:uid="{77CED3DC-DBBA-450E-B87F-3D077BA9336D}"/>
    <cellStyle name="Percent 3 3 2 6 2 2 2" xfId="52208" xr:uid="{EA995C96-46AD-41F7-A301-F4EC694D7893}"/>
    <cellStyle name="Percent 3 3 2 6 2 2 2 2" xfId="52209" xr:uid="{7ED98896-7BE4-4254-9C3D-C35F2749625C}"/>
    <cellStyle name="Percent 3 3 2 6 2 2 3" xfId="52210" xr:uid="{8407648D-C3A0-4EB4-8BE1-706ADFE8B5A6}"/>
    <cellStyle name="Percent 3 3 2 6 2 3" xfId="52211" xr:uid="{6EDEC0F6-CDA3-40EB-98FF-521E100BCC1B}"/>
    <cellStyle name="Percent 3 3 2 6 2 3 2" xfId="52212" xr:uid="{380EF32A-70CF-4FF2-B938-21CC149C1BA9}"/>
    <cellStyle name="Percent 3 3 2 6 2 4" xfId="52213" xr:uid="{36FB8B0B-BFE7-4234-9963-5939171A6AA6}"/>
    <cellStyle name="Percent 3 3 2 6 3" xfId="52214" xr:uid="{798E276A-99A1-4826-80A8-2F9908C057BD}"/>
    <cellStyle name="Percent 3 3 2 6 3 2" xfId="52215" xr:uid="{BACAFF51-3714-4A03-8F4E-BCDFF826F18E}"/>
    <cellStyle name="Percent 3 3 2 6 3 2 2" xfId="52216" xr:uid="{82CC02D9-C2BC-42FE-9842-A535BB8DC0F9}"/>
    <cellStyle name="Percent 3 3 2 6 3 3" xfId="52217" xr:uid="{E5D5737C-046B-4D25-9A8B-A6C7870562EE}"/>
    <cellStyle name="Percent 3 3 2 6 4" xfId="52218" xr:uid="{B583BDDD-4601-40E2-BE87-CEDDA08165AA}"/>
    <cellStyle name="Percent 3 3 2 6 4 2" xfId="52219" xr:uid="{539B8BA1-BB78-4FD2-8ACF-7E0A9E3B816E}"/>
    <cellStyle name="Percent 3 3 2 6 5" xfId="52220" xr:uid="{30F96483-23C7-4417-A2EB-78EF8C713D66}"/>
    <cellStyle name="Percent 3 3 2 7" xfId="52221" xr:uid="{DB8DD0CA-6A02-48A0-ACA0-18B62B6C1857}"/>
    <cellStyle name="Percent 3 3 2 7 2" xfId="52222" xr:uid="{BB29DB0F-D7D2-41A6-9B82-2FF26284E4E3}"/>
    <cellStyle name="Percent 3 3 2 7 2 2" xfId="52223" xr:uid="{CA1194D9-12B0-4646-AB9E-9C12A0959D47}"/>
    <cellStyle name="Percent 3 3 2 7 2 2 2" xfId="52224" xr:uid="{9D984A6C-7923-47AC-8CDE-A69B84F8AF15}"/>
    <cellStyle name="Percent 3 3 2 7 2 3" xfId="52225" xr:uid="{35C1A5AB-E1C1-47E1-965B-DF22C2D795A9}"/>
    <cellStyle name="Percent 3 3 2 7 3" xfId="52226" xr:uid="{BD3D40F4-D755-4967-AD82-DF596A435E02}"/>
    <cellStyle name="Percent 3 3 2 7 3 2" xfId="52227" xr:uid="{CDEF2C25-82F4-4713-A8E2-F1C91C068F74}"/>
    <cellStyle name="Percent 3 3 2 7 4" xfId="52228" xr:uid="{0C7841BF-CDD8-4EDB-9F98-98EB6EC4103E}"/>
    <cellStyle name="Percent 3 3 2 8" xfId="52229" xr:uid="{FB9C1D97-B8FA-4B2A-B9A9-8457406D4738}"/>
    <cellStyle name="Percent 3 3 2 8 2" xfId="52230" xr:uid="{1666A188-9F89-4CA4-80BD-E43A984F78A9}"/>
    <cellStyle name="Percent 3 3 2 8 2 2" xfId="52231" xr:uid="{454B3B30-B99A-41A0-9462-4B9B36E054D0}"/>
    <cellStyle name="Percent 3 3 2 8 3" xfId="52232" xr:uid="{68992DFD-E217-49B9-AFFD-7F6454A7CDFD}"/>
    <cellStyle name="Percent 3 3 2 9" xfId="52233" xr:uid="{49FC877A-2568-4CE4-AFFF-D272F6543574}"/>
    <cellStyle name="Percent 3 3 2 9 2" xfId="52234" xr:uid="{6A3BD938-AFDE-4940-88F0-0D90164A8E91}"/>
    <cellStyle name="Percent 3 3 3" xfId="52235" xr:uid="{83150932-C569-4146-900D-9A68928C99A8}"/>
    <cellStyle name="Percent 3 3 3 2" xfId="52236" xr:uid="{91F845DA-B964-4705-BC6B-C30E2D579BD5}"/>
    <cellStyle name="Percent 3 3 3 2 2" xfId="52237" xr:uid="{9CB4E78B-ECA3-4336-8CBD-3A4469511C82}"/>
    <cellStyle name="Percent 3 3 3 2 2 2" xfId="52238" xr:uid="{B29AEF88-3BF9-4115-A401-935979FFA0E5}"/>
    <cellStyle name="Percent 3 3 3 2 2 2 2" xfId="52239" xr:uid="{816A7A52-4847-45ED-BC38-D39522AA432E}"/>
    <cellStyle name="Percent 3 3 3 2 2 2 2 2" xfId="52240" xr:uid="{18B801A4-08DD-411F-B6E0-A51D763C53D9}"/>
    <cellStyle name="Percent 3 3 3 2 2 2 3" xfId="52241" xr:uid="{0409C1E8-C309-470C-B3BC-046B96277541}"/>
    <cellStyle name="Percent 3 3 3 2 2 3" xfId="52242" xr:uid="{AB67B787-2E40-4F0D-B2AB-9A1B73E4BD18}"/>
    <cellStyle name="Percent 3 3 3 2 2 3 2" xfId="52243" xr:uid="{61950C0A-9E73-43CD-B0F8-9395B78B1BCD}"/>
    <cellStyle name="Percent 3 3 3 2 2 4" xfId="52244" xr:uid="{448C8E48-176F-4033-B179-CB636CF228FA}"/>
    <cellStyle name="Percent 3 3 3 2 3" xfId="52245" xr:uid="{778EC4FA-E3D0-4DDA-848A-3195679C34B3}"/>
    <cellStyle name="Percent 3 3 3 2 3 2" xfId="52246" xr:uid="{E21CA21B-7A63-4D80-B1D3-593B48D251B3}"/>
    <cellStyle name="Percent 3 3 3 2 3 2 2" xfId="52247" xr:uid="{9EE3DE9C-F529-4BF1-B19A-EB33462589D2}"/>
    <cellStyle name="Percent 3 3 3 2 3 3" xfId="52248" xr:uid="{804C48BB-5DDC-4DB1-9A0A-9AEFF8A197BF}"/>
    <cellStyle name="Percent 3 3 3 2 4" xfId="52249" xr:uid="{935F24BA-3FC8-4540-B6DD-73A5261B285F}"/>
    <cellStyle name="Percent 3 3 3 2 4 2" xfId="52250" xr:uid="{22EABC80-1E44-4F52-A7F7-01085B59433A}"/>
    <cellStyle name="Percent 3 3 3 2 5" xfId="52251" xr:uid="{774E6F35-4BFA-49A9-9981-61C760F8B6A5}"/>
    <cellStyle name="Percent 3 3 3 3" xfId="52252" xr:uid="{4DC55E9D-C7D6-43E3-809D-ED5A46D47F9D}"/>
    <cellStyle name="Percent 3 3 3 3 2" xfId="52253" xr:uid="{47334FA0-7FE7-4392-B64C-662C1C0D4634}"/>
    <cellStyle name="Percent 3 3 3 3 2 2" xfId="52254" xr:uid="{2B771A42-DABC-4D01-80B1-D7668566213E}"/>
    <cellStyle name="Percent 3 3 3 3 2 2 2" xfId="52255" xr:uid="{5F8EB025-B7F6-49B8-B264-563AFA5436BE}"/>
    <cellStyle name="Percent 3 3 3 3 2 3" xfId="52256" xr:uid="{E1E5C4BF-1FAB-4592-8F50-EECDE36E9877}"/>
    <cellStyle name="Percent 3 3 3 3 3" xfId="52257" xr:uid="{33230ECE-6FC8-4A03-AC4B-C96ABA1B65CB}"/>
    <cellStyle name="Percent 3 3 3 3 3 2" xfId="52258" xr:uid="{C16AB7D4-9CAA-4EED-8341-907EAD941ABE}"/>
    <cellStyle name="Percent 3 3 3 3 4" xfId="52259" xr:uid="{84808349-2D3B-408D-8F39-BEC061F4AEF2}"/>
    <cellStyle name="Percent 3 3 3 4" xfId="52260" xr:uid="{669011EC-555A-4918-B349-2A5ECE1DFD7B}"/>
    <cellStyle name="Percent 3 3 3 4 2" xfId="52261" xr:uid="{BE7EA383-642D-4E13-A51A-DECF2FFB1E8E}"/>
    <cellStyle name="Percent 3 3 3 4 2 2" xfId="52262" xr:uid="{084236DE-D833-4412-9276-7097287F5D47}"/>
    <cellStyle name="Percent 3 3 3 4 3" xfId="52263" xr:uid="{E9AA82D4-66DB-4935-952A-C919C05BA0BD}"/>
    <cellStyle name="Percent 3 3 3 5" xfId="52264" xr:uid="{AD79944D-6E42-4A1F-A9FD-D3087120D407}"/>
    <cellStyle name="Percent 3 3 3 5 2" xfId="52265" xr:uid="{5F9BEDD0-3661-436C-ABAD-2EE61C8EFC7E}"/>
    <cellStyle name="Percent 3 3 3 6" xfId="52266" xr:uid="{93A8798B-1343-4848-833A-A4D037D03E31}"/>
    <cellStyle name="Percent 3 3 4" xfId="52267" xr:uid="{1823EE9A-2A8B-476F-A0FF-847B6C55823A}"/>
    <cellStyle name="Percent 3 3 4 2" xfId="52268" xr:uid="{F1D47B67-AAD8-4436-A382-EDC0E10146C0}"/>
    <cellStyle name="Percent 3 3 4 2 2" xfId="52269" xr:uid="{BC12815E-4DDD-48DC-A2B3-88502CDA7FB8}"/>
    <cellStyle name="Percent 3 3 4 2 2 2" xfId="52270" xr:uid="{05CFE753-6B09-484B-9FB4-E17622107F67}"/>
    <cellStyle name="Percent 3 3 4 2 2 2 2" xfId="52271" xr:uid="{6FDA7A11-6B41-4941-A795-EE5F8F2BFD90}"/>
    <cellStyle name="Percent 3 3 4 2 2 3" xfId="52272" xr:uid="{32DA49A1-84A2-4C61-B7F2-C7AF0C2A2AB7}"/>
    <cellStyle name="Percent 3 3 4 2 3" xfId="52273" xr:uid="{B012C57C-F9BB-4834-8D35-04DF3B96FBD1}"/>
    <cellStyle name="Percent 3 3 4 2 3 2" xfId="52274" xr:uid="{D89ECBB4-8B42-418F-94C0-E1BB68F51CB0}"/>
    <cellStyle name="Percent 3 3 4 2 4" xfId="52275" xr:uid="{F99F9036-1962-4D39-83CA-40332AF6B153}"/>
    <cellStyle name="Percent 3 3 4 3" xfId="52276" xr:uid="{1CC5C155-513E-4CA6-B867-54C0B2DBE072}"/>
    <cellStyle name="Percent 3 3 4 3 2" xfId="52277" xr:uid="{0C498707-5D41-415B-8A72-971042D06D90}"/>
    <cellStyle name="Percent 3 3 4 3 2 2" xfId="52278" xr:uid="{60F89B1D-CDF3-47C3-AC79-DE548FE80BD6}"/>
    <cellStyle name="Percent 3 3 4 3 3" xfId="52279" xr:uid="{AE8C00C8-3765-49D8-96DA-77EC0B199DCC}"/>
    <cellStyle name="Percent 3 3 4 4" xfId="52280" xr:uid="{999F7A4E-6B0C-4543-96FA-74DAED73FC06}"/>
    <cellStyle name="Percent 3 3 4 4 2" xfId="52281" xr:uid="{6E9D52C5-0D74-45BE-AA9C-EA989BA7CC6F}"/>
    <cellStyle name="Percent 3 3 4 5" xfId="52282" xr:uid="{C0D13608-1217-4824-9998-8D5C84FFC5E9}"/>
    <cellStyle name="Percent 3 3 5" xfId="52283" xr:uid="{0806E1C3-9CF6-44E1-92BB-0CA81865FB85}"/>
    <cellStyle name="Percent 3 3 5 2" xfId="52284" xr:uid="{6E05F706-801D-4F81-9A6C-67A70151B8C3}"/>
    <cellStyle name="Percent 3 3 5 2 2" xfId="52285" xr:uid="{6A72B662-9866-4FAA-9A77-906FCE2BF324}"/>
    <cellStyle name="Percent 3 3 5 2 2 2" xfId="52286" xr:uid="{06CA5B54-44AB-41EF-8483-E39C8EC24D0E}"/>
    <cellStyle name="Percent 3 3 5 2 2 2 2" xfId="52287" xr:uid="{A8018B25-EFFE-4C96-AF2A-64BC1878D625}"/>
    <cellStyle name="Percent 3 3 5 2 2 3" xfId="52288" xr:uid="{A8F192E0-88A1-45D8-9D0A-254AC4DD7C6D}"/>
    <cellStyle name="Percent 3 3 5 2 3" xfId="52289" xr:uid="{0D46A8F1-95EC-409B-95A4-AF7C3655B108}"/>
    <cellStyle name="Percent 3 3 5 2 3 2" xfId="52290" xr:uid="{CC03B655-869C-4A4C-A28F-0BCA494D8731}"/>
    <cellStyle name="Percent 3 3 5 2 4" xfId="52291" xr:uid="{B980FD45-F104-49ED-A058-65A3B0E59C4A}"/>
    <cellStyle name="Percent 3 3 5 3" xfId="52292" xr:uid="{68B68AA9-5A8E-4190-964B-9B82D61D9C52}"/>
    <cellStyle name="Percent 3 3 5 3 2" xfId="52293" xr:uid="{95F0E44D-66DD-4A7C-BAB6-7343BAE34CB5}"/>
    <cellStyle name="Percent 3 3 5 3 2 2" xfId="52294" xr:uid="{BD217A63-1E98-4716-8E70-2169BD62D4AA}"/>
    <cellStyle name="Percent 3 3 5 3 3" xfId="52295" xr:uid="{AD4A457F-F084-4B59-B42F-EC6A217F7F1C}"/>
    <cellStyle name="Percent 3 3 5 4" xfId="52296" xr:uid="{AE6E89ED-E925-4D8B-8DBE-F175056F822A}"/>
    <cellStyle name="Percent 3 3 5 4 2" xfId="52297" xr:uid="{6E4E1BE3-5252-41A8-9D0B-B0F68A091DF8}"/>
    <cellStyle name="Percent 3 3 5 5" xfId="52298" xr:uid="{8576D94C-2DA2-4EB5-BB01-693FDA12E45D}"/>
    <cellStyle name="Percent 3 3 6" xfId="52299" xr:uid="{44BB47AC-C5E5-418E-8DF7-B699701B1523}"/>
    <cellStyle name="Percent 3 3 7" xfId="52300" xr:uid="{BBEA07FB-CDDA-4F29-9AD2-27AAF5713C50}"/>
    <cellStyle name="Percent 3 3 8" xfId="52301" xr:uid="{AF1FFD68-DDFF-4DA0-821B-038F047AB2D4}"/>
    <cellStyle name="Percent 3 3 8 2" xfId="52302" xr:uid="{C212EF22-FB75-45E9-A032-EEBACAEA35D9}"/>
    <cellStyle name="Percent 3 3 8 2 2" xfId="52303" xr:uid="{84F4A0AE-4F32-4976-A32C-0B9C27A28509}"/>
    <cellStyle name="Percent 3 3 8 2 2 2" xfId="52304" xr:uid="{70F7A302-092D-4317-94ED-C295A591DFD2}"/>
    <cellStyle name="Percent 3 3 8 2 2 2 2" xfId="52305" xr:uid="{B9600D42-CBB1-4DE9-BAA7-982CA1F8BB0D}"/>
    <cellStyle name="Percent 3 3 8 2 2 3" xfId="52306" xr:uid="{CAF4A0C0-0A01-40CE-90EC-596B1579A3EF}"/>
    <cellStyle name="Percent 3 3 8 2 3" xfId="52307" xr:uid="{17C396D7-B1CA-4D1F-9A29-8903724FB868}"/>
    <cellStyle name="Percent 3 3 8 2 3 2" xfId="52308" xr:uid="{02C7CB30-95F7-4497-BA7E-5CC495DCBFAC}"/>
    <cellStyle name="Percent 3 3 8 2 4" xfId="52309" xr:uid="{7E0F3B37-1167-4763-80FD-371EF521C8CA}"/>
    <cellStyle name="Percent 3 3 8 3" xfId="52310" xr:uid="{255F67EF-09E3-4309-BA99-C8E9CC673271}"/>
    <cellStyle name="Percent 3 3 8 3 2" xfId="52311" xr:uid="{051EEC02-659A-43B0-85E6-C710BF9ECDCC}"/>
    <cellStyle name="Percent 3 3 8 3 2 2" xfId="52312" xr:uid="{36DA7ED9-FA3F-4A02-99DF-133345454F3E}"/>
    <cellStyle name="Percent 3 3 8 3 3" xfId="52313" xr:uid="{2C219710-3CA3-42E2-92F3-5DC9AFED45E7}"/>
    <cellStyle name="Percent 3 3 8 4" xfId="52314" xr:uid="{3D0B8E9C-9DC8-4763-A5C8-221A555394B6}"/>
    <cellStyle name="Percent 3 3 8 4 2" xfId="52315" xr:uid="{0F234C2B-1BB2-44C9-BCFE-6A1CA3989776}"/>
    <cellStyle name="Percent 3 3 8 5" xfId="52316" xr:uid="{EAE79AC0-2A09-4B4D-BE0D-FBF02428C7B3}"/>
    <cellStyle name="Percent 3 3 9" xfId="52317" xr:uid="{75F08FB0-5989-4AEC-886A-B33DAF3F365D}"/>
    <cellStyle name="Percent 3 3 9 2" xfId="52318" xr:uid="{719353E6-21BD-40F2-B4BD-7E3AF0F9301A}"/>
    <cellStyle name="Percent 3 3 9 2 2" xfId="52319" xr:uid="{FF005D35-FD19-4F57-8B1A-8A3AC1DDE453}"/>
    <cellStyle name="Percent 3 3 9 2 2 2" xfId="52320" xr:uid="{35119FA1-90AE-4C61-87C1-36527AB972BF}"/>
    <cellStyle name="Percent 3 3 9 2 3" xfId="52321" xr:uid="{71781880-3356-4D26-B9A3-CD524FDC69A3}"/>
    <cellStyle name="Percent 3 3 9 3" xfId="52322" xr:uid="{0796C8F0-AC7C-4FEB-B3BE-10C2FB78AF58}"/>
    <cellStyle name="Percent 3 3 9 3 2" xfId="52323" xr:uid="{BFB48E50-4AA8-4D66-9E38-471E052A7109}"/>
    <cellStyle name="Percent 3 3 9 4" xfId="52324" xr:uid="{D1133619-C982-4A61-8C1E-33A198C50472}"/>
    <cellStyle name="Percent 3 4" xfId="389" xr:uid="{6A049893-7DBF-4499-85D8-C7DD2B98E8E3}"/>
    <cellStyle name="Percent 3 4 10" xfId="52326" xr:uid="{28086C11-52A5-4281-B152-0C22C26DEF25}"/>
    <cellStyle name="Percent 3 4 10 2" xfId="52327" xr:uid="{775BAB53-A112-4BAD-AE4D-7D26CC949F25}"/>
    <cellStyle name="Percent 3 4 11" xfId="52328" xr:uid="{039FACD7-B75A-4DB3-BC41-E271D6FAF4A2}"/>
    <cellStyle name="Percent 3 4 11 2" xfId="52329" xr:uid="{7CA00F21-C4FB-4426-B55E-DA1572D281A6}"/>
    <cellStyle name="Percent 3 4 12" xfId="52330" xr:uid="{B03661CB-772D-48E0-9EA7-2446C6DDF654}"/>
    <cellStyle name="Percent 3 4 12 2" xfId="52331" xr:uid="{EB84AED5-0A1E-44B4-92BC-149E521AA33A}"/>
    <cellStyle name="Percent 3 4 13" xfId="52332" xr:uid="{E8817447-9A2A-4272-9A30-F312F51B72E8}"/>
    <cellStyle name="Percent 3 4 14" xfId="52325" xr:uid="{7B846803-2BEA-4BC4-A2F4-32F39DD00689}"/>
    <cellStyle name="Percent 3 4 2" xfId="52333" xr:uid="{73F49603-33DF-47C8-925B-5356EF6B5E8E}"/>
    <cellStyle name="Percent 3 4 2 2" xfId="52334" xr:uid="{9587E87E-BE0C-42DB-A3A0-35CEE92CC22D}"/>
    <cellStyle name="Percent 3 4 2 2 2" xfId="52335" xr:uid="{FBED0BA5-EAF3-476D-806B-444E88CEDD96}"/>
    <cellStyle name="Percent 3 4 2 2 2 2" xfId="52336" xr:uid="{EFE047EF-013A-4DEF-8006-EC586A1D77EC}"/>
    <cellStyle name="Percent 3 4 2 2 2 2 2" xfId="52337" xr:uid="{4CC29DB9-C216-4C0E-9943-8B93D4D1721B}"/>
    <cellStyle name="Percent 3 4 2 2 2 2 2 2" xfId="52338" xr:uid="{D7301E7D-CA34-409C-BFAD-3834E0630EE1}"/>
    <cellStyle name="Percent 3 4 2 2 2 2 3" xfId="52339" xr:uid="{DB3CF1C4-E2CB-440D-8E11-91334A8BA49F}"/>
    <cellStyle name="Percent 3 4 2 2 2 3" xfId="52340" xr:uid="{525D185B-AC84-41C4-91D9-9ED880F1A26E}"/>
    <cellStyle name="Percent 3 4 2 2 2 3 2" xfId="52341" xr:uid="{9013C733-7688-43F6-9369-F8076E46A373}"/>
    <cellStyle name="Percent 3 4 2 2 2 4" xfId="52342" xr:uid="{8E4225DB-F9EE-4413-B8C7-6AC2D14295F3}"/>
    <cellStyle name="Percent 3 4 2 2 3" xfId="52343" xr:uid="{FE56D003-C924-40D8-A671-2327D74C71B6}"/>
    <cellStyle name="Percent 3 4 2 2 3 2" xfId="52344" xr:uid="{55086F2B-796A-4240-BD17-F2BF54A00659}"/>
    <cellStyle name="Percent 3 4 2 2 3 2 2" xfId="52345" xr:uid="{E05950D2-3A78-4723-B5D1-1D2B206D3F30}"/>
    <cellStyle name="Percent 3 4 2 2 3 3" xfId="52346" xr:uid="{2C711143-62B8-4F13-80C3-146FB7C2D37C}"/>
    <cellStyle name="Percent 3 4 2 2 4" xfId="52347" xr:uid="{07171321-6C9D-4E46-ACD0-8C3A2CA1C989}"/>
    <cellStyle name="Percent 3 4 2 2 4 2" xfId="52348" xr:uid="{78989B71-2178-4AAF-9797-7AC691290DBD}"/>
    <cellStyle name="Percent 3 4 2 2 5" xfId="52349" xr:uid="{FBCE4229-14AF-46C9-A22F-6D102B131222}"/>
    <cellStyle name="Percent 3 4 2 3" xfId="52350" xr:uid="{8C76F356-856F-4D4F-94B8-965AE46AB0C8}"/>
    <cellStyle name="Percent 3 4 2 3 2" xfId="52351" xr:uid="{FF0BDB68-DF87-44AB-ABB8-282F9ADB99B5}"/>
    <cellStyle name="Percent 3 4 2 3 2 2" xfId="52352" xr:uid="{E8F01105-EB0C-439B-8C0B-C3839B82E5DB}"/>
    <cellStyle name="Percent 3 4 2 3 2 2 2" xfId="52353" xr:uid="{08100A87-C4F6-450D-BAE8-85E4A5817DA4}"/>
    <cellStyle name="Percent 3 4 2 3 2 3" xfId="52354" xr:uid="{001B924F-5F1F-4FD2-A1E1-14C2C6316410}"/>
    <cellStyle name="Percent 3 4 2 3 3" xfId="52355" xr:uid="{023635FF-52B4-4634-B171-117863DD861C}"/>
    <cellStyle name="Percent 3 4 2 3 3 2" xfId="52356" xr:uid="{C22CDD8A-7A74-43ED-8B8B-3D64D0483883}"/>
    <cellStyle name="Percent 3 4 2 3 4" xfId="52357" xr:uid="{93D6F424-7FAF-4EB3-BC5C-25F2C8FB177A}"/>
    <cellStyle name="Percent 3 4 2 4" xfId="52358" xr:uid="{89493060-9218-4C1B-BF11-F02D16CC696C}"/>
    <cellStyle name="Percent 3 4 2 4 2" xfId="52359" xr:uid="{2A56D7DD-B9AA-4BF0-9705-AF2E93363F29}"/>
    <cellStyle name="Percent 3 4 2 4 2 2" xfId="52360" xr:uid="{6876D076-3F5A-44D0-B7B3-EF48454AFF0E}"/>
    <cellStyle name="Percent 3 4 2 4 3" xfId="52361" xr:uid="{1ECF3E09-F92A-42FF-A76A-408750ED8080}"/>
    <cellStyle name="Percent 3 4 2 5" xfId="52362" xr:uid="{67AE6DB1-1EE6-4EA6-BF0B-03281795B665}"/>
    <cellStyle name="Percent 3 4 2 5 2" xfId="52363" xr:uid="{C5D07011-1BE5-43C7-B563-0234CBEB92C3}"/>
    <cellStyle name="Percent 3 4 2 6" xfId="52364" xr:uid="{36B52C63-5977-4392-90BB-1AF782822146}"/>
    <cellStyle name="Percent 3 4 3" xfId="52365" xr:uid="{2FC078AD-03D9-4349-8611-0FBD54BD5664}"/>
    <cellStyle name="Percent 3 4 3 2" xfId="52366" xr:uid="{B68515CD-DCE2-4400-BC34-40CAB6301EA4}"/>
    <cellStyle name="Percent 3 4 3 2 2" xfId="52367" xr:uid="{EAB612E8-1092-4E6C-AD5D-17389F1E8CF3}"/>
    <cellStyle name="Percent 3 4 3 2 2 2" xfId="52368" xr:uid="{897D18AA-8E1E-4914-8122-C54C0AB8C94D}"/>
    <cellStyle name="Percent 3 4 3 2 2 2 2" xfId="52369" xr:uid="{C4171FA9-AA42-4EC8-BA09-6D96ADD2E418}"/>
    <cellStyle name="Percent 3 4 3 2 2 3" xfId="52370" xr:uid="{8829CAD7-C471-4E84-B8C8-C4BF9C8A31B8}"/>
    <cellStyle name="Percent 3 4 3 2 3" xfId="52371" xr:uid="{89F5A796-A649-42F1-9144-1088D2B968DC}"/>
    <cellStyle name="Percent 3 4 3 2 3 2" xfId="52372" xr:uid="{9A7E3C5E-6C56-439A-87F4-B13A35B7294B}"/>
    <cellStyle name="Percent 3 4 3 2 4" xfId="52373" xr:uid="{3F645C9A-06C8-4F7E-9027-2590EEAB9EAE}"/>
    <cellStyle name="Percent 3 4 3 3" xfId="52374" xr:uid="{BF652F70-2630-4698-A425-7FA5F36B4DCF}"/>
    <cellStyle name="Percent 3 4 3 3 2" xfId="52375" xr:uid="{9ED54A71-2704-477D-BAC9-D97C03312ABE}"/>
    <cellStyle name="Percent 3 4 3 3 2 2" xfId="52376" xr:uid="{E82C6C28-3A86-4F24-ACBC-89530CFD1CB5}"/>
    <cellStyle name="Percent 3 4 3 3 3" xfId="52377" xr:uid="{A32F3CA3-EC3C-4FBA-97FE-17606513F144}"/>
    <cellStyle name="Percent 3 4 3 4" xfId="52378" xr:uid="{B602F3FE-C4E9-4994-BCDA-F602C4DAD192}"/>
    <cellStyle name="Percent 3 4 3 4 2" xfId="52379" xr:uid="{9DB12095-4837-4EB0-ACA0-B0DB1AD49E1A}"/>
    <cellStyle name="Percent 3 4 3 5" xfId="52380" xr:uid="{65021DB8-F9AE-4A2F-B7F2-52A7312506EE}"/>
    <cellStyle name="Percent 3 4 4" xfId="52381" xr:uid="{D9EE2365-4424-4511-BF0C-577FC360930E}"/>
    <cellStyle name="Percent 3 4 4 2" xfId="52382" xr:uid="{23EB8712-9D79-45CB-A1DA-3F56A6697916}"/>
    <cellStyle name="Percent 3 4 4 2 2" xfId="52383" xr:uid="{9A04F7E8-963A-4DF1-BD50-E2D6498E2503}"/>
    <cellStyle name="Percent 3 4 4 2 2 2" xfId="52384" xr:uid="{71B501C9-1813-4E34-86E1-6C46EB8FE6E3}"/>
    <cellStyle name="Percent 3 4 4 2 2 2 2" xfId="52385" xr:uid="{849379B7-442C-4C3B-910D-992F7B6FFD93}"/>
    <cellStyle name="Percent 3 4 4 2 2 3" xfId="52386" xr:uid="{1E45DF29-3D51-40A5-98E7-B0B75A4C0D97}"/>
    <cellStyle name="Percent 3 4 4 2 3" xfId="52387" xr:uid="{DF1052C0-1072-4B14-AB4D-06FA805EB1CA}"/>
    <cellStyle name="Percent 3 4 4 2 3 2" xfId="52388" xr:uid="{260642A5-2A2A-48D7-B715-20C9E5CB91FD}"/>
    <cellStyle name="Percent 3 4 4 2 4" xfId="52389" xr:uid="{6E015BC3-3A3B-49A5-8EB2-3703C5CCD78F}"/>
    <cellStyle name="Percent 3 4 4 3" xfId="52390" xr:uid="{429A1F93-C530-4FE1-A7B5-FC1153757CCC}"/>
    <cellStyle name="Percent 3 4 4 3 2" xfId="52391" xr:uid="{6ED11121-D318-469C-A40F-D757581D5322}"/>
    <cellStyle name="Percent 3 4 4 3 2 2" xfId="52392" xr:uid="{35687E59-7F7A-4BE5-8181-18097DF1D5D3}"/>
    <cellStyle name="Percent 3 4 4 3 3" xfId="52393" xr:uid="{C216EB03-DE39-4FB1-8605-9D7E9C41BB9A}"/>
    <cellStyle name="Percent 3 4 4 4" xfId="52394" xr:uid="{5D362906-DC05-4456-A66C-C4E8A7FFC643}"/>
    <cellStyle name="Percent 3 4 4 4 2" xfId="52395" xr:uid="{3D9D548A-B715-4E3A-9F0C-F208C5E8797E}"/>
    <cellStyle name="Percent 3 4 4 5" xfId="52396" xr:uid="{EFBF7159-A01F-4D4E-810E-C8CDB92801C3}"/>
    <cellStyle name="Percent 3 4 5" xfId="52397" xr:uid="{95F3EDDD-C3E7-476F-9D4E-2BBE14B8FFE3}"/>
    <cellStyle name="Percent 3 4 6" xfId="52398" xr:uid="{038506A7-E063-4E4A-BB88-09B1D8B4DD2C}"/>
    <cellStyle name="Percent 3 4 7" xfId="52399" xr:uid="{A393D97B-E7A3-41E5-9FC9-64767A6463EC}"/>
    <cellStyle name="Percent 3 4 7 2" xfId="52400" xr:uid="{C1CC5CC3-180B-4296-B266-7E6B73129A5C}"/>
    <cellStyle name="Percent 3 4 7 2 2" xfId="52401" xr:uid="{19EF50A4-7E9D-43B6-B59D-7A8BB28FB21E}"/>
    <cellStyle name="Percent 3 4 7 2 2 2" xfId="52402" xr:uid="{20ED144B-DDA1-40BE-A16C-FE21F0BC6ABE}"/>
    <cellStyle name="Percent 3 4 7 2 2 2 2" xfId="52403" xr:uid="{E6DF1FB3-C524-4814-A481-96385DF58B23}"/>
    <cellStyle name="Percent 3 4 7 2 2 3" xfId="52404" xr:uid="{77C2291E-EB86-4C32-84D3-08C79ECF248D}"/>
    <cellStyle name="Percent 3 4 7 2 3" xfId="52405" xr:uid="{9D2C2C1C-56E7-4602-AE0E-3C01CF8BC865}"/>
    <cellStyle name="Percent 3 4 7 2 3 2" xfId="52406" xr:uid="{5FF09633-2241-4F24-8CC7-78E79DA7B774}"/>
    <cellStyle name="Percent 3 4 7 2 4" xfId="52407" xr:uid="{66227194-D377-473E-8FE0-6F8806836EB5}"/>
    <cellStyle name="Percent 3 4 7 3" xfId="52408" xr:uid="{D2A13FD8-8705-4AC3-9024-017E428D5C42}"/>
    <cellStyle name="Percent 3 4 7 3 2" xfId="52409" xr:uid="{10D25141-2520-4FB9-BC84-8315FCECFA07}"/>
    <cellStyle name="Percent 3 4 7 3 2 2" xfId="52410" xr:uid="{F4793BF7-482F-413F-A86E-BA5F4AE8E445}"/>
    <cellStyle name="Percent 3 4 7 3 3" xfId="52411" xr:uid="{F595C0FC-330F-4FE8-A919-7CE3DFC029F7}"/>
    <cellStyle name="Percent 3 4 7 4" xfId="52412" xr:uid="{E7C79413-4E09-4C06-BEF0-6EF5C309590B}"/>
    <cellStyle name="Percent 3 4 7 4 2" xfId="52413" xr:uid="{F4C4A09C-533F-4E36-9A3B-0930F17BBCD5}"/>
    <cellStyle name="Percent 3 4 7 5" xfId="52414" xr:uid="{634D43AE-39A9-4C89-AEA4-B0DC1C94C979}"/>
    <cellStyle name="Percent 3 4 8" xfId="52415" xr:uid="{9CC07D4C-73D0-4DDF-B5A9-93EFD091A3F6}"/>
    <cellStyle name="Percent 3 4 8 2" xfId="52416" xr:uid="{1D355AC1-D5AC-4F4C-88E4-5A15BB459971}"/>
    <cellStyle name="Percent 3 4 8 2 2" xfId="52417" xr:uid="{7D589AD1-7076-4076-AD30-F2B46F27EE52}"/>
    <cellStyle name="Percent 3 4 8 2 2 2" xfId="52418" xr:uid="{511F8E29-6F67-4F7E-96CB-E1C7B4ACDB9C}"/>
    <cellStyle name="Percent 3 4 8 2 3" xfId="52419" xr:uid="{CBA467EF-97EF-4136-A609-E711EBF31873}"/>
    <cellStyle name="Percent 3 4 8 3" xfId="52420" xr:uid="{52CC1345-B075-4ED0-B79F-7BB57529D3C0}"/>
    <cellStyle name="Percent 3 4 8 3 2" xfId="52421" xr:uid="{F818223B-824C-4334-ABD8-D420AC09B8C8}"/>
    <cellStyle name="Percent 3 4 8 4" xfId="52422" xr:uid="{47BFE9AE-0CFB-425C-9806-BEBD48F75B05}"/>
    <cellStyle name="Percent 3 4 9" xfId="52423" xr:uid="{D90F6F7B-9D3C-4E54-B1CD-D523C411C8B2}"/>
    <cellStyle name="Percent 3 4 9 2" xfId="52424" xr:uid="{95F2E08E-B7AA-4B9E-9E1B-282BC297678D}"/>
    <cellStyle name="Percent 3 4 9 2 2" xfId="52425" xr:uid="{882B3419-9173-41CC-9D60-D4B1AA6D1AAA}"/>
    <cellStyle name="Percent 3 4 9 3" xfId="52426" xr:uid="{93CDE6C5-2DDC-4E81-A4F3-E01B24A3B41D}"/>
    <cellStyle name="Percent 3 5" xfId="52427" xr:uid="{ED349826-C6A6-4C7C-AF9B-5ADAE4DD9ADE}"/>
    <cellStyle name="Percent 3 5 2" xfId="52428" xr:uid="{C7D3D4FC-4C92-40B7-BB5B-93720CEC6889}"/>
    <cellStyle name="Percent 3 6" xfId="52429" xr:uid="{B916A748-8FE6-46FF-928D-049E10A1967F}"/>
    <cellStyle name="Percent 3 7" xfId="52430" xr:uid="{BC9C66D6-68F7-4807-8C00-2257C211D7C6}"/>
    <cellStyle name="Percent 3 8" xfId="52431" xr:uid="{7EBCD915-F8CA-4EAE-8452-9BE44D93EA5B}"/>
    <cellStyle name="Percent 3 9" xfId="52432" xr:uid="{26DEB439-A713-440B-B239-EC0FE993D7E8}"/>
    <cellStyle name="Percent 30" xfId="52433" xr:uid="{FB92030C-382E-4158-9688-AD87B762C9F8}"/>
    <cellStyle name="Percent 31" xfId="52434" xr:uid="{72C12E57-88FD-45B4-AE6C-23A3B7C72E78}"/>
    <cellStyle name="Percent 32" xfId="52435" xr:uid="{8187B84D-210B-4243-895E-4ED8FEE3F43A}"/>
    <cellStyle name="Percent 33" xfId="52436" xr:uid="{6A8009F0-2927-4737-B300-02F211D3E6E9}"/>
    <cellStyle name="Percent 34" xfId="52437" xr:uid="{DADE3328-765B-49D3-A9CE-715CB1DB9EED}"/>
    <cellStyle name="Percent 35" xfId="52438" xr:uid="{5319A849-A1D5-436E-BC61-98E3201E90E9}"/>
    <cellStyle name="Percent 36" xfId="52439" xr:uid="{7743E17A-86C2-48A5-8B8B-DF8A32BEC5B3}"/>
    <cellStyle name="Percent 37" xfId="52440" xr:uid="{A6F3AE7E-448F-4128-A43A-CBC5AC32A579}"/>
    <cellStyle name="Percent 38" xfId="52441" xr:uid="{8C85F9E6-D652-4533-AB10-3F9422910BF6}"/>
    <cellStyle name="Percent 39" xfId="52442" xr:uid="{4126950E-B2E7-4BE8-8285-94052F9C4F9D}"/>
    <cellStyle name="Percent 4" xfId="390" xr:uid="{7E65A444-8632-4000-8C06-3CE345EA3AE6}"/>
    <cellStyle name="Percent 4 2" xfId="1385" xr:uid="{DC294841-99FD-4AD5-AD26-7A515BA4A0BB}"/>
    <cellStyle name="Percent 4 2 2" xfId="52445" xr:uid="{946ABF0D-E122-469F-A2BF-3610E480DF66}"/>
    <cellStyle name="Percent 4 2 2 2" xfId="52446" xr:uid="{5112DB67-49A8-4340-902C-04F7380B68D3}"/>
    <cellStyle name="Percent 4 2 2 2 2" xfId="52447" xr:uid="{AB749361-F17C-4DD6-812D-93FEDA2A01BE}"/>
    <cellStyle name="Percent 4 2 2 2 2 2" xfId="52448" xr:uid="{6DA73C34-511E-4D1D-9F25-6CEDD4CC8D0C}"/>
    <cellStyle name="Percent 4 2 2 2 2 2 2" xfId="52449" xr:uid="{3F650617-D1DA-4486-AB22-E25FFF89E260}"/>
    <cellStyle name="Percent 4 2 2 2 2 2 2 2" xfId="52450" xr:uid="{5DEFF6B6-9255-4311-A7FA-28153752B70B}"/>
    <cellStyle name="Percent 4 2 2 2 2 2 3" xfId="52451" xr:uid="{81C7DBD3-83FE-4C4C-91CE-9E22FD2ECDD8}"/>
    <cellStyle name="Percent 4 2 2 2 2 3" xfId="52452" xr:uid="{591B22DF-5117-4A40-858A-660426FE68E9}"/>
    <cellStyle name="Percent 4 2 2 2 2 3 2" xfId="52453" xr:uid="{064B2440-B1D5-4A71-97C7-1F576B6706A5}"/>
    <cellStyle name="Percent 4 2 2 2 2 4" xfId="52454" xr:uid="{2A50300A-708D-42AA-BAFA-DB0D1FED7FC0}"/>
    <cellStyle name="Percent 4 2 2 2 3" xfId="52455" xr:uid="{B59A60D9-4F0B-4479-95C3-0413FF75730C}"/>
    <cellStyle name="Percent 4 2 2 2 3 2" xfId="52456" xr:uid="{5EBAEC7B-69A0-45B9-AEF8-A387141E2B07}"/>
    <cellStyle name="Percent 4 2 2 2 3 2 2" xfId="52457" xr:uid="{4C7CE2A2-042B-409A-8E9C-033BF70AE3A9}"/>
    <cellStyle name="Percent 4 2 2 2 3 3" xfId="52458" xr:uid="{1131D184-8E4F-4C5C-8540-79787F703D23}"/>
    <cellStyle name="Percent 4 2 2 2 4" xfId="52459" xr:uid="{6A766C89-22B6-4319-A818-2F9DC23C6BB2}"/>
    <cellStyle name="Percent 4 2 2 2 4 2" xfId="52460" xr:uid="{B3E3E0E5-76B1-4BB2-9034-490D1144C8E7}"/>
    <cellStyle name="Percent 4 2 2 2 5" xfId="52461" xr:uid="{71CE3F79-DBD2-43A3-8AF5-C211C688284D}"/>
    <cellStyle name="Percent 4 2 2 3" xfId="52462" xr:uid="{0B6C8BDA-960B-4000-B2B9-416CFAE97957}"/>
    <cellStyle name="Percent 4 2 2 3 2" xfId="52463" xr:uid="{BD5A8C60-A612-4A78-8572-43401CFA3019}"/>
    <cellStyle name="Percent 4 2 2 3 2 2" xfId="52464" xr:uid="{63C7C9F8-248B-4A38-B2D7-53631432A456}"/>
    <cellStyle name="Percent 4 2 2 3 2 2 2" xfId="52465" xr:uid="{030199EF-25FB-4E72-9B7A-EDE96B0324D1}"/>
    <cellStyle name="Percent 4 2 2 3 2 3" xfId="52466" xr:uid="{37071E68-4318-4E96-A058-9A9354A5BD95}"/>
    <cellStyle name="Percent 4 2 2 3 3" xfId="52467" xr:uid="{4ED56BBB-AA47-42D9-9184-402DA3E20B9D}"/>
    <cellStyle name="Percent 4 2 2 3 3 2" xfId="52468" xr:uid="{E8BD1E54-7500-43F9-A95C-87BDEF4F8B9D}"/>
    <cellStyle name="Percent 4 2 2 3 4" xfId="52469" xr:uid="{F921B08C-B1E7-469F-B6D9-F0D252278EF6}"/>
    <cellStyle name="Percent 4 2 2 4" xfId="52470" xr:uid="{CB9E4D76-19D6-441E-A603-82797086FBED}"/>
    <cellStyle name="Percent 4 2 2 4 2" xfId="52471" xr:uid="{230437B9-3084-42DA-96CC-5996C3D8891C}"/>
    <cellStyle name="Percent 4 2 2 4 2 2" xfId="52472" xr:uid="{BF3DB8E6-27EF-4CC4-87B6-03DD37AAC039}"/>
    <cellStyle name="Percent 4 2 2 4 3" xfId="52473" xr:uid="{FB39E821-E167-4F2A-86C4-244A84D306FA}"/>
    <cellStyle name="Percent 4 2 2 5" xfId="52474" xr:uid="{5BB333C8-8164-4963-BB77-74E78BFAF420}"/>
    <cellStyle name="Percent 4 2 2 5 2" xfId="52475" xr:uid="{8AD30938-D7C1-4C14-A109-3ED4978A2B27}"/>
    <cellStyle name="Percent 4 2 2 6" xfId="52476" xr:uid="{B5A1ECCD-89A9-42D2-BDE9-E6A249569898}"/>
    <cellStyle name="Percent 4 2 3" xfId="52477" xr:uid="{6EA50B11-7595-4173-86D6-8DB3D2B6D440}"/>
    <cellStyle name="Percent 4 2 3 2" xfId="52478" xr:uid="{6850CC03-B50F-49B3-8C8F-DD3DE23637C6}"/>
    <cellStyle name="Percent 4 2 3 2 2" xfId="52479" xr:uid="{8E77EEAC-1205-4819-864E-69C8D53E7639}"/>
    <cellStyle name="Percent 4 2 3 2 2 2" xfId="52480" xr:uid="{F5667DDA-9AEF-41CD-8BB9-FE0E5C5F96D6}"/>
    <cellStyle name="Percent 4 2 3 2 2 2 2" xfId="52481" xr:uid="{C07E9D42-9C54-468B-AD95-8274FF0FBCCD}"/>
    <cellStyle name="Percent 4 2 3 2 2 3" xfId="52482" xr:uid="{92BFBC71-7904-4EAA-AAEC-6508C8DF7904}"/>
    <cellStyle name="Percent 4 2 3 2 3" xfId="52483" xr:uid="{9C453B5B-9529-42AA-BE9F-0CA87D58A399}"/>
    <cellStyle name="Percent 4 2 3 2 3 2" xfId="52484" xr:uid="{C9618FDA-B1C8-4755-9243-582B67883221}"/>
    <cellStyle name="Percent 4 2 3 2 4" xfId="52485" xr:uid="{AB736345-6D1F-4497-BB8C-5C04337FAB39}"/>
    <cellStyle name="Percent 4 2 3 3" xfId="52486" xr:uid="{FF137D10-970B-4E76-A3A7-5C4E402C94F2}"/>
    <cellStyle name="Percent 4 2 3 3 2" xfId="52487" xr:uid="{1ABD68C4-C0A5-4793-A425-B9F3A06BEB26}"/>
    <cellStyle name="Percent 4 2 3 3 2 2" xfId="52488" xr:uid="{6A3CF6E3-E35E-4C8C-8055-C0116C6F8849}"/>
    <cellStyle name="Percent 4 2 3 3 3" xfId="52489" xr:uid="{FDEA4BAC-6FA9-4CA2-B192-67012B5369B1}"/>
    <cellStyle name="Percent 4 2 3 4" xfId="52490" xr:uid="{6323045F-A6CB-4F3F-A1A5-38CE7CE98063}"/>
    <cellStyle name="Percent 4 2 3 4 2" xfId="52491" xr:uid="{BDBA4980-A78D-4483-AF65-855FEEE26545}"/>
    <cellStyle name="Percent 4 2 3 5" xfId="52492" xr:uid="{AABC8F90-6C4B-480F-BBBA-007A7851E5D0}"/>
    <cellStyle name="Percent 4 2 4" xfId="52493" xr:uid="{00F1F226-4EF3-4FCE-B26F-FA0896D44391}"/>
    <cellStyle name="Percent 4 2 5" xfId="52444" xr:uid="{330F89DD-7107-413A-9944-04D15199EAFB}"/>
    <cellStyle name="Percent 4 3" xfId="1369" xr:uid="{879B304D-2697-4144-B355-8B875AA19922}"/>
    <cellStyle name="Percent 4 4" xfId="52494" xr:uid="{D1879A1B-6767-48C8-86CB-5559887A96BA}"/>
    <cellStyle name="Percent 4 5" xfId="52495" xr:uid="{E362BD86-3D83-4670-BFB5-5C4C906B746C}"/>
    <cellStyle name="Percent 4 6" xfId="52496" xr:uid="{1A5BA9C6-C80F-4BA0-A3EE-6991DEA5F46D}"/>
    <cellStyle name="Percent 4 7" xfId="52497" xr:uid="{82F46140-6020-4C77-BF63-387B49D522AF}"/>
    <cellStyle name="Percent 4 8" xfId="52443" xr:uid="{FE7839ED-5D67-42F4-B51E-9D08D4C43721}"/>
    <cellStyle name="Percent 40" xfId="52498" xr:uid="{AB9B174A-D4F8-4885-A918-8DA8AF31EB94}"/>
    <cellStyle name="Percent 41" xfId="52499" xr:uid="{6915CA3D-0B39-4B9A-9B96-BA518FA63B9D}"/>
    <cellStyle name="Percent 42" xfId="52500" xr:uid="{AE0C8C50-33B1-45F5-96FD-B9F107583567}"/>
    <cellStyle name="Percent 43" xfId="52501" xr:uid="{1CB1B9D4-6A22-4C2C-9BE5-5069246A7612}"/>
    <cellStyle name="Percent 44" xfId="52502" xr:uid="{E4016EFB-F384-4C31-83A2-479DFEBCD334}"/>
    <cellStyle name="Percent 45" xfId="52503" xr:uid="{C4DC2BC4-5A45-4D6D-9883-D0EE01E13575}"/>
    <cellStyle name="Percent 46" xfId="52504" xr:uid="{D877C027-BCFF-4867-A915-A44F51A9DD90}"/>
    <cellStyle name="Percent 47" xfId="52505" xr:uid="{56165281-DCF5-4082-BE31-B66F4AF9CE15}"/>
    <cellStyle name="Percent 48" xfId="52506" xr:uid="{11882E89-7CA3-42E7-94B8-2DDE8092A47B}"/>
    <cellStyle name="Percent 49" xfId="52507" xr:uid="{96D4159B-C191-4A86-AF6F-3F84FD101788}"/>
    <cellStyle name="Percent 5" xfId="391" xr:uid="{691A0A86-03A5-48A1-80AE-F2010284A2AC}"/>
    <cellStyle name="Percent 5 2" xfId="783" xr:uid="{7785959F-D7D9-4EB8-8BA7-E8FEF4502C3F}"/>
    <cellStyle name="Percent 5 2 2" xfId="1438" xr:uid="{E81856ED-687C-4B27-8C74-2E7B3A95F11C}"/>
    <cellStyle name="Percent 5 2 3" xfId="52508" xr:uid="{F247451D-2C9F-4498-9298-8E691AFFB48D}"/>
    <cellStyle name="Percent 5 3" xfId="52509" xr:uid="{6E88774E-95CF-48EF-8730-87B018C4A58D}"/>
    <cellStyle name="Percent 5 3 2" xfId="52510" xr:uid="{9C7A0BFB-D516-4646-900E-A5DF5F9C88F7}"/>
    <cellStyle name="Percent 5 4" xfId="52511" xr:uid="{DA803A1E-3D2D-4365-BE3A-3E9DA497112C}"/>
    <cellStyle name="Percent 5 4 2" xfId="52512" xr:uid="{FBF99A9A-B6EC-4C6D-8721-F1EADD648F40}"/>
    <cellStyle name="Percent 5 4 2 2" xfId="52513" xr:uid="{A0D7429D-1E04-436E-8D26-A7BA1D48628D}"/>
    <cellStyle name="Percent 5 4 2 2 2" xfId="52514" xr:uid="{A220B4A6-C5ED-4D6F-8B42-240F424920C6}"/>
    <cellStyle name="Percent 5 4 2 2 2 2" xfId="52515" xr:uid="{E1226502-AFCF-4C42-972A-116C7463CA1A}"/>
    <cellStyle name="Percent 5 4 2 2 2 2 2" xfId="52516" xr:uid="{E537691B-D8B2-44DF-80D2-4ADEE830F9A5}"/>
    <cellStyle name="Percent 5 4 2 2 2 3" xfId="52517" xr:uid="{EA6EAFB5-A072-4F55-9883-5F10826CC39F}"/>
    <cellStyle name="Percent 5 4 2 2 3" xfId="52518" xr:uid="{8C939E4D-C432-469A-BE69-311C1BA3D51B}"/>
    <cellStyle name="Percent 5 4 2 2 3 2" xfId="52519" xr:uid="{231D021A-6BEA-4904-9559-BFEF4FAD8BED}"/>
    <cellStyle name="Percent 5 4 2 2 4" xfId="52520" xr:uid="{35E3C32E-E191-4038-B015-86859F835EC6}"/>
    <cellStyle name="Percent 5 4 2 3" xfId="52521" xr:uid="{83AE958E-F1B1-4B43-A37D-D341A3354940}"/>
    <cellStyle name="Percent 5 4 2 3 2" xfId="52522" xr:uid="{34E3EAFB-5927-4F81-8447-51A9DA01DA63}"/>
    <cellStyle name="Percent 5 4 2 3 2 2" xfId="52523" xr:uid="{6977CCD4-4CC5-47C0-BA0C-F9D0AC2AAEC2}"/>
    <cellStyle name="Percent 5 4 2 3 3" xfId="52524" xr:uid="{A5CD4488-B9A6-4462-A9B4-B1D2E49F0BEA}"/>
    <cellStyle name="Percent 5 4 2 4" xfId="52525" xr:uid="{3086C0D7-C3AB-4DE3-AF0A-7D7312093FDC}"/>
    <cellStyle name="Percent 5 4 2 4 2" xfId="52526" xr:uid="{856D995E-1E96-4BA7-A681-9758A9B360B5}"/>
    <cellStyle name="Percent 5 4 2 5" xfId="52527" xr:uid="{A8B70039-CE75-4709-8C24-C09230D42E26}"/>
    <cellStyle name="Percent 5 4 3" xfId="52528" xr:uid="{821EBC93-AF14-426C-952C-A27758666DBF}"/>
    <cellStyle name="Percent 5 4 3 2" xfId="52529" xr:uid="{A5F31EBD-08B0-44ED-8273-1B5524A75DDA}"/>
    <cellStyle name="Percent 5 4 3 2 2" xfId="52530" xr:uid="{E14FD8CF-9124-490C-A182-68E598FE68CB}"/>
    <cellStyle name="Percent 5 4 3 2 2 2" xfId="52531" xr:uid="{553CC807-4A2F-4129-BE19-AF14AA3B7FFD}"/>
    <cellStyle name="Percent 5 4 3 2 3" xfId="52532" xr:uid="{CECFC9DC-EEC6-4B34-A865-60EDE7037F14}"/>
    <cellStyle name="Percent 5 4 3 3" xfId="52533" xr:uid="{E221E714-6ED0-4F75-A0F8-445B3C2FBBB2}"/>
    <cellStyle name="Percent 5 4 3 3 2" xfId="52534" xr:uid="{D73EAA1B-6E2C-453D-9000-77C1CAC5E558}"/>
    <cellStyle name="Percent 5 4 3 4" xfId="52535" xr:uid="{F93F976C-A8DD-4292-8E37-6B695BF32E6C}"/>
    <cellStyle name="Percent 5 4 4" xfId="52536" xr:uid="{5550C543-BCBA-4331-A284-36C480ADE197}"/>
    <cellStyle name="Percent 5 4 4 2" xfId="52537" xr:uid="{19421943-F236-4C9E-AE5E-AF81B1D3F6AF}"/>
    <cellStyle name="Percent 5 4 4 2 2" xfId="52538" xr:uid="{A8B48104-CCCD-4F0B-84BD-D570D007491C}"/>
    <cellStyle name="Percent 5 4 4 3" xfId="52539" xr:uid="{EF715A92-6011-485C-8834-6D8722FE8725}"/>
    <cellStyle name="Percent 5 4 5" xfId="52540" xr:uid="{201C845C-6F9C-4497-A179-6DD87F66E327}"/>
    <cellStyle name="Percent 5 4 5 2" xfId="52541" xr:uid="{29AE9992-3577-40AA-8819-69EDEE8250CB}"/>
    <cellStyle name="Percent 5 4 6" xfId="52542" xr:uid="{B39CB3B6-9257-4677-91A8-BB41E0941D84}"/>
    <cellStyle name="Percent 5 5" xfId="52543" xr:uid="{D713C60A-1C30-4F8E-8735-4D4543B7FC48}"/>
    <cellStyle name="Percent 5 6" xfId="52544" xr:uid="{86423F32-D578-42CB-9BD2-B1B807E0CBB5}"/>
    <cellStyle name="Percent 50" xfId="52545" xr:uid="{3F8F81A8-8D36-4AC7-ACC0-D355863D227F}"/>
    <cellStyle name="Percent 51" xfId="52546" xr:uid="{A6484AD9-B9F0-4680-B8FF-4D92F50A6174}"/>
    <cellStyle name="Percent 52" xfId="52547" xr:uid="{44791967-B6C2-4A76-ACB8-2F34202EA4A3}"/>
    <cellStyle name="Percent 53" xfId="52548" xr:uid="{DECCED29-972A-45A5-B1DA-9398A98A278E}"/>
    <cellStyle name="Percent 54" xfId="52549" xr:uid="{C21C533D-EC7D-4FD2-BA99-E102CA17D94D}"/>
    <cellStyle name="Percent 55" xfId="52550" xr:uid="{162720F7-4860-4CCB-BCDF-B951240EDE45}"/>
    <cellStyle name="Percent 55 2" xfId="52551" xr:uid="{FA2F9F2F-A840-412D-A3B1-DA5AED929A3F}"/>
    <cellStyle name="Percent 55 2 2" xfId="52552" xr:uid="{A2F5353C-A042-4C2E-B437-E3C80C19FF1C}"/>
    <cellStyle name="Percent 55 2 2 2" xfId="52553" xr:uid="{500F227A-1D06-40DF-8DFC-1E9FFBAF8A86}"/>
    <cellStyle name="Percent 55 2 2 2 2" xfId="52554" xr:uid="{DB5E421A-8964-496B-91D4-9C8AEDE716B4}"/>
    <cellStyle name="Percent 55 2 2 3" xfId="52555" xr:uid="{59EC0963-465E-4A0C-BD3F-1ACC34A7B8CA}"/>
    <cellStyle name="Percent 55 2 3" xfId="52556" xr:uid="{C3C5790E-D6EE-41C6-9229-07190AF81B92}"/>
    <cellStyle name="Percent 55 2 3 2" xfId="52557" xr:uid="{9D0EA4F9-D8F3-49E6-A302-77B7EBC0FA65}"/>
    <cellStyle name="Percent 55 2 4" xfId="52558" xr:uid="{2B4BEE96-688E-4655-9CAE-F3837143998E}"/>
    <cellStyle name="Percent 55 3" xfId="52559" xr:uid="{A1399DF8-6250-4F37-8C8A-D31F38572663}"/>
    <cellStyle name="Percent 55 3 2" xfId="52560" xr:uid="{370A463C-25A3-4C74-B2BC-944F4D4DEA0A}"/>
    <cellStyle name="Percent 55 3 2 2" xfId="52561" xr:uid="{7F1475A0-14C9-470D-AF4B-0A6FCD3450EA}"/>
    <cellStyle name="Percent 55 3 3" xfId="52562" xr:uid="{59FD6889-FAAB-4C9C-9C15-63EC56117EC6}"/>
    <cellStyle name="Percent 55 4" xfId="52563" xr:uid="{6A64A1BB-D6FE-4B1C-A5AA-38D412CAD4EE}"/>
    <cellStyle name="Percent 55 4 2" xfId="52564" xr:uid="{3C2F80C8-59EE-4098-9EF9-746983D5EE05}"/>
    <cellStyle name="Percent 55 5" xfId="52565" xr:uid="{B5B74D92-0093-4347-8023-2AA8752777E3}"/>
    <cellStyle name="Percent 56" xfId="52566" xr:uid="{AC2FC644-45A1-4ADE-B0C8-3ABC76A8C25B}"/>
    <cellStyle name="Percent 57" xfId="52567" xr:uid="{C50E5494-DD7F-49DA-AB19-B6C2488BD2E8}"/>
    <cellStyle name="Percent 58" xfId="52568" xr:uid="{C8F563D3-11EC-4304-9B6F-D67FB7B054C2}"/>
    <cellStyle name="Percent 59" xfId="52569" xr:uid="{39C2D056-CD76-48A5-BC2E-3CF6E821F759}"/>
    <cellStyle name="Percent 6" xfId="1503" xr:uid="{EC003828-8DC5-4EB4-A0B1-DACA44EC1B3F}"/>
    <cellStyle name="Percent 6 2" xfId="52571" xr:uid="{D875F66A-354B-4BBA-A6C3-3BE2CDE568E7}"/>
    <cellStyle name="Percent 6 3" xfId="52570" xr:uid="{B2C2D282-160B-4B6D-A9FA-44B49991F25D}"/>
    <cellStyle name="Percent 60" xfId="52572" xr:uid="{B12501BC-020C-48AD-B3AA-F4040CCCAB37}"/>
    <cellStyle name="Percent 61" xfId="52573" xr:uid="{54C4B29D-93B4-4B5F-A1C0-B190E2F68EDB}"/>
    <cellStyle name="Percent 62" xfId="52574" xr:uid="{61410875-0254-4D45-A225-02E240DA8EA2}"/>
    <cellStyle name="Percent 63" xfId="52575" xr:uid="{97B4F11E-423C-44B0-BAE2-BFB815172BB1}"/>
    <cellStyle name="Percent 64" xfId="52576" xr:uid="{31357C2C-9054-475B-AD1E-56A47BAA3622}"/>
    <cellStyle name="Percent 65" xfId="52577" xr:uid="{7B08A1BD-F942-4DCB-8666-6B092A85F545}"/>
    <cellStyle name="Percent 66" xfId="52578" xr:uid="{7075812F-8654-4441-9400-C32FA26A412E}"/>
    <cellStyle name="Percent 67" xfId="52579" xr:uid="{2B872241-7DC3-4626-9740-4C2E2F4CAF5C}"/>
    <cellStyle name="Percent 68" xfId="52580" xr:uid="{F4B76FFB-3DF6-4423-AD13-D3B614276C64}"/>
    <cellStyle name="Percent 69" xfId="52581" xr:uid="{77706ACB-7DFC-4288-94CB-47DDF0AC2A74}"/>
    <cellStyle name="Percent 7" xfId="1436" xr:uid="{67F0C82C-CF0E-423A-8089-E672865155AD}"/>
    <cellStyle name="Percent 7 2" xfId="52583" xr:uid="{CA9EEF85-956C-42CF-B675-95450261DFB0}"/>
    <cellStyle name="Percent 7 3" xfId="52584" xr:uid="{8DF1E7F5-FBA6-413E-B243-63305000CBD2}"/>
    <cellStyle name="Percent 7 4" xfId="52582" xr:uid="{94787EE2-B262-4980-B56D-A8475F1E9CC9}"/>
    <cellStyle name="Percent 70" xfId="52585" xr:uid="{35703221-9CCC-4060-A686-18C1FCCF7DCC}"/>
    <cellStyle name="Percent 71" xfId="52586" xr:uid="{ADFBA4A4-ABEA-44FA-BADA-45FFA8B8379E}"/>
    <cellStyle name="Percent 72" xfId="52587" xr:uid="{517F19F9-ACC0-4ECE-9AE6-9027FA8F18F7}"/>
    <cellStyle name="Percent 73" xfId="52588" xr:uid="{61FE4B7E-14BB-4E0D-9854-08FB105A2D48}"/>
    <cellStyle name="Percent 74" xfId="52589" xr:uid="{350F3C33-D795-4DC5-A288-BE5008888170}"/>
    <cellStyle name="Percent 75" xfId="52590" xr:uid="{0D02F491-F4DA-46BC-9F17-C61D8D3D9412}"/>
    <cellStyle name="Percent 76" xfId="52591" xr:uid="{8A8729DC-1376-4FAE-81A7-291CF1FA7AE0}"/>
    <cellStyle name="Percent 77" xfId="52592" xr:uid="{D38F52C9-8661-4E36-B84C-4F07D9719850}"/>
    <cellStyle name="Percent 78" xfId="52593" xr:uid="{1F148017-0B67-4CEA-B7BA-F81E0B219E95}"/>
    <cellStyle name="Percent 79" xfId="52594" xr:uid="{C354A7E8-0D41-43DD-9C14-4D4FE71EE27D}"/>
    <cellStyle name="Percent 8" xfId="1454" xr:uid="{26C233BA-07C5-45D1-B325-5385C1AA7E6A}"/>
    <cellStyle name="Percent 8 2" xfId="52595" xr:uid="{62B21A9B-F350-4F98-BE1A-C0EE722C5372}"/>
    <cellStyle name="Percent 8 3" xfId="52596" xr:uid="{6D5F5498-0C89-4F24-9615-4D4B8DB9DE5A}"/>
    <cellStyle name="Percent 8 4" xfId="52597" xr:uid="{710A089A-D32D-4B78-8B56-F93013DB5453}"/>
    <cellStyle name="Percent 80" xfId="52598" xr:uid="{E51AF677-0BBA-4E2B-A52F-66416D00697A}"/>
    <cellStyle name="Percent 81" xfId="52599" xr:uid="{DD4260F7-FE6C-4136-9DF6-0DC45AA3E7EC}"/>
    <cellStyle name="Percent 82" xfId="52600" xr:uid="{AE4E33A4-1082-4DCA-8CFC-240278D18CB2}"/>
    <cellStyle name="Percent 83" xfId="52601" xr:uid="{51210C8B-E53E-442A-B569-2A4644B799D3}"/>
    <cellStyle name="Percent 84" xfId="52602" xr:uid="{D28C8A3C-531E-4F3A-B496-07BEEEEDB8B0}"/>
    <cellStyle name="Percent 85" xfId="52603" xr:uid="{0DA36D86-C292-446A-8F22-8306A54C126B}"/>
    <cellStyle name="Percent 86" xfId="52604" xr:uid="{774F2DC5-0511-40CB-86F1-44EE4ED0FFB0}"/>
    <cellStyle name="Percent 87" xfId="52605" xr:uid="{F2E79C72-78F8-4715-A29F-0CE1ABB3F4DC}"/>
    <cellStyle name="Percent 88" xfId="52606" xr:uid="{208BDE0A-FB18-4059-8EF6-BE9A86438C76}"/>
    <cellStyle name="Percent 89" xfId="52607" xr:uid="{C3499924-69F0-4F20-9609-B74A645ABF43}"/>
    <cellStyle name="Percent 9" xfId="52608" xr:uid="{243C5FCA-F5A4-4FCF-AEF0-B5A903CE9870}"/>
    <cellStyle name="Percent 9 2" xfId="52609" xr:uid="{D1D2FFDA-AAE3-48C5-85FF-36664926551D}"/>
    <cellStyle name="Percent 9 3" xfId="52610" xr:uid="{01E66430-4D98-4F6F-8233-588474B2A3A5}"/>
    <cellStyle name="Percent 90" xfId="52611" xr:uid="{15FB86E6-CEAE-4D87-8087-7B6B5EBEDA13}"/>
    <cellStyle name="Percent 91" xfId="52612" xr:uid="{2F5BC99B-496B-4F64-B43C-5B62A7276055}"/>
    <cellStyle name="Percent 92" xfId="52613" xr:uid="{ED459397-43FF-4FBD-A916-0D0E7476917E}"/>
    <cellStyle name="Percent 93" xfId="52614" xr:uid="{AF4CAC04-071C-434A-85C2-678C85DD6CF3}"/>
    <cellStyle name="Percent 94" xfId="52615" xr:uid="{755E30D8-3EB9-4B49-971D-316FE5C16BFB}"/>
    <cellStyle name="Percent 95" xfId="52616" xr:uid="{78562C8B-2DF6-4655-9CA9-1991C800AD26}"/>
    <cellStyle name="Percent 96" xfId="52617" xr:uid="{41F4FD25-4BA3-4488-A26C-1125879831C7}"/>
    <cellStyle name="Percent 97" xfId="52618" xr:uid="{425B9F92-A7E8-4A8C-99B6-99C900B74C95}"/>
    <cellStyle name="Percent 98" xfId="52619" xr:uid="{CFE1A683-7E3E-49CE-8286-DAB5E5EBE951}"/>
    <cellStyle name="Percent 99" xfId="52620" xr:uid="{23366793-F30F-451A-85A8-962EF942A103}"/>
    <cellStyle name="PSChar" xfId="52621" xr:uid="{45D8F03C-60A0-4B6C-8E4B-7CF20583F9F0}"/>
    <cellStyle name="PSChar 2" xfId="52622" xr:uid="{ABC5BE3E-11F3-4E86-99DD-F27F012B0DAF}"/>
    <cellStyle name="PSDate" xfId="52623" xr:uid="{69A78B32-47A5-4C25-8D47-591CF3F6A6A8}"/>
    <cellStyle name="PSDate 2" xfId="52624" xr:uid="{5948187C-4CAC-43E4-9F02-2A5121C209B6}"/>
    <cellStyle name="PSDec" xfId="52625" xr:uid="{F3E54749-C32D-4327-A551-BD453CE5A673}"/>
    <cellStyle name="PSDec 2" xfId="52626" xr:uid="{044A7B19-579B-4742-8111-3DD75075A052}"/>
    <cellStyle name="PSHeading" xfId="52627" xr:uid="{EDE27D90-3A51-493B-B654-3CB2EE858805}"/>
    <cellStyle name="PSHeading 2" xfId="52628" xr:uid="{45FD0BDA-3BCF-407F-935D-31DF6C8DAB10}"/>
    <cellStyle name="PSInt" xfId="52629" xr:uid="{8E9D1645-A8E0-43E6-8BC0-4A49217DA81A}"/>
    <cellStyle name="PSInt 2" xfId="52630" xr:uid="{C72A6A21-543E-4B66-BED7-8ACF4442821A}"/>
    <cellStyle name="PSSpacer" xfId="52631" xr:uid="{D272CE07-837A-4B49-8208-6A718A196769}"/>
    <cellStyle name="PSSpacer 2" xfId="52632" xr:uid="{5085078E-6994-4306-893F-939C7E957388}"/>
    <cellStyle name="RedLeftSmall8" xfId="52633" xr:uid="{9630C307-6654-488A-AA4D-21217D33C856}"/>
    <cellStyle name="Reference_small 2" xfId="52634" xr:uid="{858784FC-3AF5-41B6-A6B8-8D13D871637A}"/>
    <cellStyle name="regstoresfromspecstores" xfId="52635" xr:uid="{05FD4F44-F798-4748-9CF9-0622613E5E88}"/>
    <cellStyle name="RevList" xfId="52636" xr:uid="{30888348-A904-44F3-A7F0-90135DC5FC0C}"/>
    <cellStyle name="RevList 2" xfId="52637" xr:uid="{D71CFD35-D242-49F5-87BA-2B9A1F1B77CC}"/>
    <cellStyle name="RevList 3" xfId="52638" xr:uid="{FAC13F86-FCA7-4D5C-B1DA-28A725F9F034}"/>
    <cellStyle name="Right" xfId="52639" xr:uid="{817AAE8D-A3FD-45A7-BF38-2642598C3AD5}"/>
    <cellStyle name="SAPBEXaggData" xfId="87" xr:uid="{D38DA436-8A5B-4008-96CF-A8CF13D81138}"/>
    <cellStyle name="SAPBEXaggData 2" xfId="88" xr:uid="{62279B24-AAE6-42B8-97FD-BE127B2A91FD}"/>
    <cellStyle name="SAPBEXaggData 2 2" xfId="784" xr:uid="{945D1122-2904-4605-B4DA-00368D3DA1BF}"/>
    <cellStyle name="SAPBEXaggData 3" xfId="484" xr:uid="{31406424-1CCE-43EF-9C27-EFC0FEC192B2}"/>
    <cellStyle name="SAPBEXaggData 3 2" xfId="785" xr:uid="{D1A643DB-6CDA-4300-8F4C-B14F8CD4F4ED}"/>
    <cellStyle name="SAPBEXaggData 3 3" xfId="52641" xr:uid="{94E5D2F3-8122-4730-AAD3-634BFC3E4439}"/>
    <cellStyle name="SAPBEXaggData 4" xfId="1384" xr:uid="{9A2AB008-7087-4EF0-BC2A-4252B04E3C19}"/>
    <cellStyle name="SAPBEXaggData 4 2" xfId="52642" xr:uid="{2B6DBA0C-ABDA-4E07-9F81-EF7F8BAC33BF}"/>
    <cellStyle name="SAPBEXaggData 5" xfId="52643" xr:uid="{4904C899-7AEE-418B-B010-ABDBC949E5D1}"/>
    <cellStyle name="SAPBEXaggData 6" xfId="52640" xr:uid="{B91BAA9E-7443-455D-8165-7A2CF3F77137}"/>
    <cellStyle name="SAPBEXaggDataEmph" xfId="89" xr:uid="{ECDF6248-C2A5-499E-8F7F-F223DC9DBFA4}"/>
    <cellStyle name="SAPBEXaggDataEmph 2" xfId="478" xr:uid="{D5D39A74-956E-4EC6-B64C-0F581143BCB6}"/>
    <cellStyle name="SAPBEXaggDataEmph 2 2" xfId="786" xr:uid="{BD5F8A92-2BD3-4117-BF49-7BE9350B98C3}"/>
    <cellStyle name="SAPBEXaggDataEmph 3" xfId="1502" xr:uid="{141CACBC-C9D2-4FC6-AD8F-44747B886D57}"/>
    <cellStyle name="SAPBEXaggDataEmph 3 2" xfId="52645" xr:uid="{436CEE26-51A3-420E-9340-991773A0D2CA}"/>
    <cellStyle name="SAPBEXaggDataEmph 4" xfId="52646" xr:uid="{38235162-5678-4CC6-8A3B-ECFDB8D3714E}"/>
    <cellStyle name="SAPBEXaggDataEmph 5" xfId="52647" xr:uid="{E136CCA6-E9B4-4AFC-BB37-FF0B0250CEB0}"/>
    <cellStyle name="SAPBEXaggDataEmph 6" xfId="52644" xr:uid="{A1386A17-4F47-4B7D-8D06-8E8E3DF76DD3}"/>
    <cellStyle name="SAPBEXaggItem" xfId="90" xr:uid="{B00FDE67-A49F-47BF-A512-7245D271B496}"/>
    <cellStyle name="SAPBEXaggItem 2" xfId="91" xr:uid="{16B3ED09-7944-410B-B22B-91C40B089637}"/>
    <cellStyle name="SAPBEXaggItem 2 2" xfId="787" xr:uid="{E1E41E23-22F3-49C2-82F1-5637D8BBFC26}"/>
    <cellStyle name="SAPBEXaggItem 3" xfId="463" xr:uid="{3789B8DD-9400-4177-AF93-55922DFD649D}"/>
    <cellStyle name="SAPBEXaggItem 3 2" xfId="788" xr:uid="{C44EB2EE-0DA9-4C13-9330-882C4250323B}"/>
    <cellStyle name="SAPBEXaggItem 3 3" xfId="52649" xr:uid="{8C84194B-604C-44BA-A04A-A7D24122E37B}"/>
    <cellStyle name="SAPBEXaggItem 4" xfId="1501" xr:uid="{715FCE8C-9FB0-4145-89DC-EF1F431C1B21}"/>
    <cellStyle name="SAPBEXaggItem 4 2" xfId="52650" xr:uid="{0A29AF58-BD2E-493C-98C9-7577C223D600}"/>
    <cellStyle name="SAPBEXaggItem 5" xfId="52651" xr:uid="{D70A54EA-6D37-4E46-86D0-62ED19ABC43E}"/>
    <cellStyle name="SAPBEXaggItem 6" xfId="52648" xr:uid="{19A1B14E-AA4F-4F05-9F02-5EFB7534FB13}"/>
    <cellStyle name="SAPBEXaggItemX" xfId="92" xr:uid="{112EA230-7996-4228-9B37-E837877193D5}"/>
    <cellStyle name="SAPBEXaggItemX 2" xfId="459" xr:uid="{A8660EB1-C53A-4AC9-BD4B-3FA145E8DC91}"/>
    <cellStyle name="SAPBEXaggItemX 2 2" xfId="789" xr:uid="{D3287FE5-0470-4DF2-B109-51581F40134B}"/>
    <cellStyle name="SAPBEXaggItemX 3" xfId="1500" xr:uid="{45978E83-548F-4746-B05C-AC8CFBF1EEC6}"/>
    <cellStyle name="SAPBEXaggItemX 3 2" xfId="52653" xr:uid="{863ED9C8-5182-4FA7-AE1A-FCDEB967B38B}"/>
    <cellStyle name="SAPBEXaggItemX 4" xfId="52654" xr:uid="{E2267FC3-FCA1-4C65-9899-D6BD119AFC78}"/>
    <cellStyle name="SAPBEXaggItemX 5" xfId="52655" xr:uid="{071ABE9E-3510-4873-AAFE-5ED44D4F87FF}"/>
    <cellStyle name="SAPBEXaggItemX 6" xfId="52652" xr:uid="{35259D7C-B60B-4F34-B8CA-2D91790503CA}"/>
    <cellStyle name="SAPBEXchaText" xfId="93" xr:uid="{3D27E091-094A-48E9-8E40-8D7C41ABC390}"/>
    <cellStyle name="SAPBEXchaText 10" xfId="52657" xr:uid="{D79A6442-C796-4FA7-9F9C-BBD75D64854B}"/>
    <cellStyle name="SAPBEXchaText 11" xfId="52658" xr:uid="{C0A98861-EBEE-4CD1-96DF-0995333D46F3}"/>
    <cellStyle name="SAPBEXchaText 12" xfId="52659" xr:uid="{5DBC418B-E099-437E-99FF-2EFAEB386F1C}"/>
    <cellStyle name="SAPBEXchaText 13" xfId="52660" xr:uid="{10953459-A6D0-4972-901D-F0D70106ACF8}"/>
    <cellStyle name="SAPBEXchaText 14" xfId="52661" xr:uid="{C017DDBA-DAF3-42C2-A636-B9492EB170D6}"/>
    <cellStyle name="SAPBEXchaText 15" xfId="52662" xr:uid="{53B2B5B7-53C3-47B7-8DEC-C63AF443004B}"/>
    <cellStyle name="SAPBEXchaText 16" xfId="52663" xr:uid="{CADE7588-3830-4771-A1E5-58F0E5525721}"/>
    <cellStyle name="SAPBEXchaText 17" xfId="52664" xr:uid="{272A922C-CFA6-489C-9BB6-ABF39301B109}"/>
    <cellStyle name="SAPBEXchaText 18" xfId="1498" xr:uid="{1984F6FA-978F-4368-A648-08CCED6FD450}"/>
    <cellStyle name="SAPBEXchaText 18 2" xfId="52665" xr:uid="{55A6BF26-1A7B-4F70-B10F-4A4ADDB32416}"/>
    <cellStyle name="SAPBEXchaText 19" xfId="52656" xr:uid="{88E57F39-99FF-488B-8855-C173F0711CEE}"/>
    <cellStyle name="SAPBEXchaText 2" xfId="302" xr:uid="{1CE5208A-2A58-4ADA-AA0D-59C855BFA026}"/>
    <cellStyle name="SAPBEXchaText 2 2" xfId="790" xr:uid="{1768D739-CD7F-47AE-8DBF-2282C3E427A4}"/>
    <cellStyle name="SAPBEXchaText 2 2 2" xfId="52666" xr:uid="{4C09EE77-47E9-4745-8AA8-BAA62F764DAF}"/>
    <cellStyle name="SAPBEXchaText 2 2 3" xfId="52667" xr:uid="{2A739B3D-9E16-4E24-BD29-02973D668A14}"/>
    <cellStyle name="SAPBEXchaText 2 2 4" xfId="52668" xr:uid="{1346A3D8-39F3-4878-9275-1C3EC8FD1913}"/>
    <cellStyle name="SAPBEXchaText 2 3" xfId="1499" xr:uid="{5E440AF7-6E18-47A6-A768-A01C04D1771F}"/>
    <cellStyle name="SAPBEXchaText 2 3 2" xfId="52670" xr:uid="{6DA17056-47B0-4B1F-8DC7-28B61BAE2149}"/>
    <cellStyle name="SAPBEXchaText 2 3 3" xfId="52669" xr:uid="{CDB535BB-8DD4-4EAC-B7A2-E0986357EAF8}"/>
    <cellStyle name="SAPBEXchaText 2 4" xfId="52671" xr:uid="{3F3E1CC2-E6D1-40AE-B96D-8B3D5084CCD8}"/>
    <cellStyle name="SAPBEXchaText 3" xfId="469" xr:uid="{79FF76D1-817B-4811-8364-1C4F7DC90975}"/>
    <cellStyle name="SAPBEXchaText 3 2" xfId="791" xr:uid="{3CADABC3-7ADD-4D98-824D-BAC6EA0E5C65}"/>
    <cellStyle name="SAPBEXchaText 3 2 2" xfId="52674" xr:uid="{36B1A852-D289-40E4-9353-55543513462F}"/>
    <cellStyle name="SAPBEXchaText 3 2 3" xfId="52675" xr:uid="{1F76F62B-25EC-443D-BF2E-336021A28411}"/>
    <cellStyle name="SAPBEXchaText 3 2 4" xfId="52673" xr:uid="{57C72269-D315-4E1F-B9D2-7F6F38B853AA}"/>
    <cellStyle name="SAPBEXchaText 3 3" xfId="52676" xr:uid="{735FB157-879C-4EF5-8D29-C5E9A486906B}"/>
    <cellStyle name="SAPBEXchaText 3 3 2" xfId="52677" xr:uid="{4D292586-97BF-48B1-9FB5-EFC778F72DA6}"/>
    <cellStyle name="SAPBEXchaText 3 4" xfId="52672" xr:uid="{6763A344-0394-4388-A307-701ADB090AE3}"/>
    <cellStyle name="SAPBEXchaText 4" xfId="94" xr:uid="{5BB4309D-4C9F-43DE-B026-525C724597C9}"/>
    <cellStyle name="SAPBEXchaText 4 2" xfId="52679" xr:uid="{6C7FDDDC-92A0-41AC-B70E-1C5FB4E84883}"/>
    <cellStyle name="SAPBEXchaText 4 2 2" xfId="52680" xr:uid="{FBCAA80B-4AAF-4B18-9D45-B31B8C95099A}"/>
    <cellStyle name="SAPBEXchaText 4 3" xfId="52681" xr:uid="{B907F742-925F-4B92-B360-3698B7A9E8E3}"/>
    <cellStyle name="SAPBEXchaText 4 4" xfId="52682" xr:uid="{1FAF3756-693D-4CFE-B939-E5945E927BBD}"/>
    <cellStyle name="SAPBEXchaText 4 5" xfId="52683" xr:uid="{51E1BF0C-BE51-46B9-B1CA-AC820D9EB6E7}"/>
    <cellStyle name="SAPBEXchaText 4 6" xfId="52678" xr:uid="{67D30F01-2BAA-4B70-9CAC-8CDC158D776D}"/>
    <cellStyle name="SAPBEXchaText 5" xfId="52684" xr:uid="{E00C81B1-E11A-4B50-AF1F-8F067416A7F0}"/>
    <cellStyle name="SAPBEXchaText 5 2" xfId="52685" xr:uid="{FCAB9717-0CEB-4D8A-85A4-7EB718859563}"/>
    <cellStyle name="SAPBEXchaText 6" xfId="52686" xr:uid="{97E44FB7-4F96-48DD-8C1F-C59B7B414AE4}"/>
    <cellStyle name="SAPBEXchaText 7" xfId="52687" xr:uid="{534888F2-F59D-4C7E-B2CF-DA8B515388F6}"/>
    <cellStyle name="SAPBEXchaText 8" xfId="52688" xr:uid="{18ED7C3B-EE0A-4D3E-98D0-1501926CB95B}"/>
    <cellStyle name="SAPBEXchaText 9" xfId="52689" xr:uid="{1F673130-E360-4B4A-B0AA-B819F64D0228}"/>
    <cellStyle name="SAPBEXexcBad7" xfId="95" xr:uid="{AB400ADA-39C6-4942-B6A3-7EB1BF5370F1}"/>
    <cellStyle name="SAPBEXexcBad7 2" xfId="465" xr:uid="{4E0B085D-9149-4A12-8D68-5AB844566C6E}"/>
    <cellStyle name="SAPBEXexcBad7 2 2" xfId="792" xr:uid="{00698300-536B-42FF-8F56-85884CD23B40}"/>
    <cellStyle name="SAPBEXexcBad7 2 3" xfId="861" xr:uid="{ECA9BAD3-10C6-4219-AC5D-DA29EABFF30F}"/>
    <cellStyle name="SAPBEXexcBad7 2 4" xfId="1339" xr:uid="{1D4E1F17-E9CC-45E7-A991-678FCB9857F6}"/>
    <cellStyle name="SAPBEXexcBad7 3" xfId="793" xr:uid="{A34440B5-32D4-4A46-A05B-19C5A65C5BC1}"/>
    <cellStyle name="SAPBEXexcBad7 3 2" xfId="52691" xr:uid="{F1AB209D-D50A-402A-A0A1-72C902FE7827}"/>
    <cellStyle name="SAPBEXexcBad7 4" xfId="52692" xr:uid="{1BEAB1CC-EDBE-4C30-B580-DA6E8C50360E}"/>
    <cellStyle name="SAPBEXexcBad7 5" xfId="52693" xr:uid="{5370474B-205C-452B-81E0-1B3EE13D13BE}"/>
    <cellStyle name="SAPBEXexcBad7 6" xfId="52690" xr:uid="{4708280D-7F66-4AA0-9DBB-7F40A2001858}"/>
    <cellStyle name="SAPBEXexcBad8" xfId="96" xr:uid="{15C8F0AF-7248-4FC6-9A28-9EC33A561D37}"/>
    <cellStyle name="SAPBEXexcBad8 2" xfId="354" xr:uid="{9751CCF4-0DF1-4661-BCE1-DA09B495E976}"/>
    <cellStyle name="SAPBEXexcBad8 2 2" xfId="794" xr:uid="{982ACA0F-7557-4BDA-8F15-9DBFF2D03C71}"/>
    <cellStyle name="SAPBEXexcBad8 2 3" xfId="852" xr:uid="{F36ACEA5-CBC0-45A2-A85A-3BBC1582E5CA}"/>
    <cellStyle name="SAPBEXexcBad8 2 4" xfId="1324" xr:uid="{EC619F4C-C0F2-4525-A368-789B35F8FF60}"/>
    <cellStyle name="SAPBEXexcBad8 3" xfId="795" xr:uid="{57D6CF35-EC9A-4274-8B7F-9ACEB2A57BF5}"/>
    <cellStyle name="SAPBEXexcBad8 3 2" xfId="52695" xr:uid="{B8C2EFC9-904C-413D-93D9-11C5FBC91EDB}"/>
    <cellStyle name="SAPBEXexcBad8 4" xfId="52696" xr:uid="{5CFC7467-9B82-482A-AB7C-C0873A852005}"/>
    <cellStyle name="SAPBEXexcBad8 5" xfId="52697" xr:uid="{F3BE9E66-2D28-4CDB-93CD-CA46DCD046D0}"/>
    <cellStyle name="SAPBEXexcBad8 6" xfId="52694" xr:uid="{F73DEB7F-9B3F-4CE7-9A40-DB8B3D2649AD}"/>
    <cellStyle name="SAPBEXexcBad9" xfId="97" xr:uid="{89A23B92-2B69-4C3F-AF03-2D6A71C492D0}"/>
    <cellStyle name="SAPBEXexcBad9 2" xfId="395" xr:uid="{80E8E855-8A05-419F-ACF4-EA106FEC4349}"/>
    <cellStyle name="SAPBEXexcBad9 2 2" xfId="796" xr:uid="{7567110F-B8CC-4B13-9562-036A36072FE3}"/>
    <cellStyle name="SAPBEXexcBad9 2 3" xfId="860" xr:uid="{174997CD-0014-4EE2-B115-A1A0FE6D6FB0}"/>
    <cellStyle name="SAPBEXexcBad9 2 4" xfId="1330" xr:uid="{BBF650FE-970A-4045-B209-B8516A3E043D}"/>
    <cellStyle name="SAPBEXexcBad9 3" xfId="797" xr:uid="{166A9703-1A4A-4558-B70B-3AC53C618D66}"/>
    <cellStyle name="SAPBEXexcBad9 3 2" xfId="52699" xr:uid="{69E4396E-E3C3-4914-B1B0-5CEC0EC1A82A}"/>
    <cellStyle name="SAPBEXexcBad9 4" xfId="52700" xr:uid="{7D07BC44-E016-4F0A-A827-EB332476643D}"/>
    <cellStyle name="SAPBEXexcBad9 5" xfId="52701" xr:uid="{05AEC66C-CD5A-4C63-944C-572C83BE97DE}"/>
    <cellStyle name="SAPBEXexcBad9 6" xfId="52698" xr:uid="{CD3F1634-5552-48BA-87E6-B3461497D05D}"/>
    <cellStyle name="SAPBEXexcCritical4" xfId="98" xr:uid="{8AD99458-B6CE-4BE9-A0DA-CC759B8AD53C}"/>
    <cellStyle name="SAPBEXexcCritical4 2" xfId="392" xr:uid="{4CF2D1A1-A44C-4E3F-8087-96BE3A0BD294}"/>
    <cellStyle name="SAPBEXexcCritical4 2 2" xfId="798" xr:uid="{536FD01A-377C-4E42-A535-EA4D36B93109}"/>
    <cellStyle name="SAPBEXexcCritical4 2 3" xfId="855" xr:uid="{F1156DC4-E183-45E6-823B-334ED7456B91}"/>
    <cellStyle name="SAPBEXexcCritical4 2 4" xfId="1327" xr:uid="{F275A9D5-F91D-4F34-A318-B5D496B412E3}"/>
    <cellStyle name="SAPBEXexcCritical4 3" xfId="799" xr:uid="{29AF0035-8859-47E7-8AD0-647BF45CFCD8}"/>
    <cellStyle name="SAPBEXexcCritical4 3 2" xfId="52703" xr:uid="{8284FA2B-7114-4E73-A06A-94CB2A224A30}"/>
    <cellStyle name="SAPBEXexcCritical4 4" xfId="52704" xr:uid="{C7E86DF9-4075-4959-B2D7-85129EB5E5FA}"/>
    <cellStyle name="SAPBEXexcCritical4 5" xfId="52705" xr:uid="{58A488F9-C486-40CB-96B0-142B58388216}"/>
    <cellStyle name="SAPBEXexcCritical4 6" xfId="52702" xr:uid="{EA86B673-28D6-42E9-BB27-C6B1F49B29F4}"/>
    <cellStyle name="SAPBEXexcCritical5" xfId="99" xr:uid="{DF884980-F79F-4FAD-BE2A-BDCD950243B1}"/>
    <cellStyle name="SAPBEXexcCritical5 2" xfId="393" xr:uid="{5991BA41-F33E-4A87-8A94-8301143FD5B8}"/>
    <cellStyle name="SAPBEXexcCritical5 2 2" xfId="800" xr:uid="{14DE1603-79EA-4331-BD0F-1A05DE575EFA}"/>
    <cellStyle name="SAPBEXexcCritical5 2 3" xfId="854" xr:uid="{B34C7826-ECED-49D6-830E-4A7958D3F49E}"/>
    <cellStyle name="SAPBEXexcCritical5 2 4" xfId="1328" xr:uid="{65A771F9-2A50-471D-9B3B-BFC060824000}"/>
    <cellStyle name="SAPBEXexcCritical5 3" xfId="801" xr:uid="{31B0FAE1-FD4B-41E5-886F-E5BB0E4E8A19}"/>
    <cellStyle name="SAPBEXexcCritical5 3 2" xfId="52707" xr:uid="{1394C9BC-36B5-4639-9C44-24D9A731B161}"/>
    <cellStyle name="SAPBEXexcCritical5 4" xfId="52708" xr:uid="{3889FC44-9202-4BB5-93EE-032461A6165B}"/>
    <cellStyle name="SAPBEXexcCritical5 5" xfId="52709" xr:uid="{9D188761-6063-4265-A0C7-98840A396D7C}"/>
    <cellStyle name="SAPBEXexcCritical5 6" xfId="52706" xr:uid="{F07DB029-381D-45AB-BDD6-9A54A550740E}"/>
    <cellStyle name="SAPBEXexcCritical6" xfId="100" xr:uid="{7B2B248E-36FA-4225-8B83-FE94710EA49C}"/>
    <cellStyle name="SAPBEXexcCritical6 2" xfId="394" xr:uid="{BDE53F82-F0B2-46C1-91BB-AE25A9A6D94D}"/>
    <cellStyle name="SAPBEXexcCritical6 2 2" xfId="802" xr:uid="{B7F7BB73-1F3B-4CEB-B2CD-954572BFE0E8}"/>
    <cellStyle name="SAPBEXexcCritical6 2 3" xfId="877" xr:uid="{0DF3DCCC-5FB2-4465-8C5E-AA1020691E63}"/>
    <cellStyle name="SAPBEXexcCritical6 2 4" xfId="1329" xr:uid="{63A7FA7F-509B-41E9-A41F-7B2A8E4317B6}"/>
    <cellStyle name="SAPBEXexcCritical6 3" xfId="803" xr:uid="{10D50628-E4B1-4C2F-AA0B-216212A3FD0A}"/>
    <cellStyle name="SAPBEXexcCritical6 3 2" xfId="52711" xr:uid="{22177251-2F94-409A-A14A-7CE68FF9124A}"/>
    <cellStyle name="SAPBEXexcCritical6 4" xfId="52712" xr:uid="{55C9297B-C9CE-4F00-8275-03BBD00D0B92}"/>
    <cellStyle name="SAPBEXexcCritical6 5" xfId="52713" xr:uid="{B29FB2EE-65B0-463D-9659-F950A7C58B0B}"/>
    <cellStyle name="SAPBEXexcCritical6 6" xfId="52710" xr:uid="{C13B235D-B911-40AF-B770-DF5B90D6FC17}"/>
    <cellStyle name="SAPBEXexcGood1" xfId="101" xr:uid="{4C75347A-BE4D-43CC-9697-91527D5F2731}"/>
    <cellStyle name="SAPBEXexcGood1 2" xfId="483" xr:uid="{3838E1AA-C58A-425E-A216-B19870AAB806}"/>
    <cellStyle name="SAPBEXexcGood1 2 2" xfId="804" xr:uid="{F8BA30F2-0898-4760-AF1E-3E0771927FFF}"/>
    <cellStyle name="SAPBEXexcGood1 2 3" xfId="857" xr:uid="{525D7867-B2AC-4296-A468-34AB4A6333B4}"/>
    <cellStyle name="SAPBEXexcGood1 2 4" xfId="1346" xr:uid="{81504744-C802-4237-87F6-0AE7FD846AFC}"/>
    <cellStyle name="SAPBEXexcGood1 3" xfId="805" xr:uid="{BEA72F27-4146-45D5-BA4B-DF1F5A5FCDD7}"/>
    <cellStyle name="SAPBEXexcGood1 3 2" xfId="52715" xr:uid="{AC648ACE-ED2F-4EC8-A18D-FCE428A1A063}"/>
    <cellStyle name="SAPBEXexcGood1 4" xfId="52716" xr:uid="{69433464-4C0E-46F0-8CBA-509C74AE7ABB}"/>
    <cellStyle name="SAPBEXexcGood1 5" xfId="52717" xr:uid="{9F14E0A8-A48E-4CB2-AC1B-658377E8C0F6}"/>
    <cellStyle name="SAPBEXexcGood1 6" xfId="52714" xr:uid="{D05E0760-5312-4FE3-BFC6-7C23317E2AF5}"/>
    <cellStyle name="SAPBEXexcGood2" xfId="102" xr:uid="{5F27E55A-9945-4DBA-966C-003DF72B8F07}"/>
    <cellStyle name="SAPBEXexcGood2 2" xfId="477" xr:uid="{A77827FA-078F-450E-8668-A28D32909130}"/>
    <cellStyle name="SAPBEXexcGood2 2 2" xfId="806" xr:uid="{8F2FAAC7-C042-4F9D-AE9F-FEA2604241EA}"/>
    <cellStyle name="SAPBEXexcGood2 2 3" xfId="848" xr:uid="{9827544B-4BA4-49C9-87DC-E700087CD8D4}"/>
    <cellStyle name="SAPBEXexcGood2 2 4" xfId="1344" xr:uid="{64CE167E-2D56-4B83-99AA-B032D43F9368}"/>
    <cellStyle name="SAPBEXexcGood2 3" xfId="807" xr:uid="{F98BBE5E-6E29-456A-9C94-ED63F2EDC793}"/>
    <cellStyle name="SAPBEXexcGood2 3 2" xfId="52719" xr:uid="{8B5A97B8-7606-4BA6-864E-AC5E60D066E1}"/>
    <cellStyle name="SAPBEXexcGood2 4" xfId="52720" xr:uid="{C546228A-80F8-49DD-8D0A-17ED77D4E6D1}"/>
    <cellStyle name="SAPBEXexcGood2 5" xfId="52721" xr:uid="{61770874-F32C-411F-BF23-720976A00D02}"/>
    <cellStyle name="SAPBEXexcGood2 6" xfId="52718" xr:uid="{0D41581E-C257-4115-AA69-E9D8E618CC85}"/>
    <cellStyle name="SAPBEXexcGood3" xfId="103" xr:uid="{DD23CFE9-9E98-42CE-8A0B-B2C1CFCEB23A}"/>
    <cellStyle name="SAPBEXexcGood3 2" xfId="352" xr:uid="{E890A839-21D0-4C21-9C03-2B70002E1533}"/>
    <cellStyle name="SAPBEXexcGood3 2 2" xfId="808" xr:uid="{15CB360C-8C81-40A6-A1A9-118807722E4A}"/>
    <cellStyle name="SAPBEXexcGood3 2 3" xfId="872" xr:uid="{0DA1872F-4A62-4C31-AF2D-7437EFFF5952}"/>
    <cellStyle name="SAPBEXexcGood3 2 4" xfId="1323" xr:uid="{54F5D453-B4F3-49FF-A80C-2C06CB9B6DC0}"/>
    <cellStyle name="SAPBEXexcGood3 3" xfId="809" xr:uid="{0FF6C0A1-99CA-42C5-A36B-6C4A8AB26789}"/>
    <cellStyle name="SAPBEXexcGood3 3 2" xfId="52723" xr:uid="{0D841B4A-8D1C-4E93-B575-78B451129ED0}"/>
    <cellStyle name="SAPBEXexcGood3 4" xfId="52724" xr:uid="{5BACDB31-31C6-4928-8751-6833EB73412F}"/>
    <cellStyle name="SAPBEXexcGood3 5" xfId="52725" xr:uid="{94A97075-6D23-4D9F-98B3-DD19F0297262}"/>
    <cellStyle name="SAPBEXexcGood3 6" xfId="52722" xr:uid="{49CED4DC-5A71-4D8B-8EB6-7D17793EA411}"/>
    <cellStyle name="SAPBEXfilterDrill" xfId="104" xr:uid="{F7B8BC8D-5784-4EE0-B8A5-2D4BE8A1072E}"/>
    <cellStyle name="SAPBEXfilterDrill 10" xfId="52727" xr:uid="{69EDCA44-C171-4148-B24C-444B30870E13}"/>
    <cellStyle name="SAPBEXfilterDrill 11" xfId="52728" xr:uid="{1D78A5C8-D93A-408F-B802-D1836006DA9E}"/>
    <cellStyle name="SAPBEXfilterDrill 12" xfId="52729" xr:uid="{A513206A-89E1-415D-A079-E534682A188E}"/>
    <cellStyle name="SAPBEXfilterDrill 13" xfId="52730" xr:uid="{CD2F1F4A-E85D-4757-B127-60CB2F0241EF}"/>
    <cellStyle name="SAPBEXfilterDrill 14" xfId="52726" xr:uid="{5021AA35-5C59-421F-8235-1343D1B62445}"/>
    <cellStyle name="SAPBEXfilterDrill 2" xfId="460" xr:uid="{B97938BA-E8EF-4642-BAA8-688B4F37C96A}"/>
    <cellStyle name="SAPBEXfilterDrill 2 2" xfId="810" xr:uid="{0C521E78-BC61-4B37-9A1F-A62C63538289}"/>
    <cellStyle name="SAPBEXfilterDrill 2 2 2" xfId="52732" xr:uid="{CA479397-4598-417E-B1A0-ED1854E47C3B}"/>
    <cellStyle name="SAPBEXfilterDrill 2 2 3" xfId="52733" xr:uid="{54567056-0780-4D89-A42E-E349128B9171}"/>
    <cellStyle name="SAPBEXfilterDrill 2 2 4" xfId="52734" xr:uid="{FBE86362-703B-436B-A7EC-7727E663B060}"/>
    <cellStyle name="SAPBEXfilterDrill 2 2 5" xfId="52731" xr:uid="{7DB8623F-2392-41CE-AD2B-AD485CC00639}"/>
    <cellStyle name="SAPBEXfilterDrill 2 3" xfId="878" xr:uid="{FF4C65C0-B763-4C0F-AA93-F3270CA8EDC1}"/>
    <cellStyle name="SAPBEXfilterDrill 2 3 2" xfId="52735" xr:uid="{24DEC20B-0118-4594-A113-0769C23C70C7}"/>
    <cellStyle name="SAPBEXfilterDrill 2 4" xfId="1337" xr:uid="{4F14ED93-4F65-453F-8DE7-7A6FE2C66793}"/>
    <cellStyle name="SAPBEXfilterDrill 3" xfId="811" xr:uid="{FBDEF07C-D41B-4318-B446-6B5EE466B473}"/>
    <cellStyle name="SAPBEXfilterDrill 3 2" xfId="52737" xr:uid="{DFB931B4-CD88-4D72-A4F0-952EF87ACBDB}"/>
    <cellStyle name="SAPBEXfilterDrill 3 2 2" xfId="52738" xr:uid="{D90E2D5E-E7DF-4E94-8428-181292972415}"/>
    <cellStyle name="SAPBEXfilterDrill 3 3" xfId="52739" xr:uid="{0210E311-9031-4E3F-BE21-7A4A5410265D}"/>
    <cellStyle name="SAPBEXfilterDrill 3 4" xfId="52736" xr:uid="{F5203DB7-4B78-4639-B440-4302C26C7FF0}"/>
    <cellStyle name="SAPBEXfilterDrill 4" xfId="52740" xr:uid="{209D1A11-EE8C-4F4F-94CC-ED65535720E7}"/>
    <cellStyle name="SAPBEXfilterDrill 4 2" xfId="52741" xr:uid="{D7FDB05B-3C36-4732-9EEB-3E840637394E}"/>
    <cellStyle name="SAPBEXfilterDrill 4 2 2" xfId="52742" xr:uid="{DF7D03E5-669A-4C56-B1C7-A93B1250755E}"/>
    <cellStyle name="SAPBEXfilterDrill 4 3" xfId="52743" xr:uid="{C1E0F993-2A94-4961-A192-9DAD77E8D1A9}"/>
    <cellStyle name="SAPBEXfilterDrill 5" xfId="52744" xr:uid="{B7578B7B-FC2E-4CB8-8A16-DB3E9B91209B}"/>
    <cellStyle name="SAPBEXfilterDrill 6" xfId="52745" xr:uid="{02755C80-21E4-4F3F-9B21-6DFBCABE2780}"/>
    <cellStyle name="SAPBEXfilterDrill 7" xfId="52746" xr:uid="{19C27254-0FC5-49C5-B2F4-C173D42811DF}"/>
    <cellStyle name="SAPBEXfilterDrill 8" xfId="52747" xr:uid="{5D7D1C9C-842B-45DF-8110-B023A393394B}"/>
    <cellStyle name="SAPBEXfilterDrill 9" xfId="52748" xr:uid="{285E6544-F916-4C6F-B0E6-F2D6AC0ABD80}"/>
    <cellStyle name="SAPBEXfilterItem" xfId="105" xr:uid="{31F54CE0-6F3B-47CF-8A40-1D63E33D1EEA}"/>
    <cellStyle name="SAPBEXfilterItem 10" xfId="52750" xr:uid="{577B9C60-D413-4BF9-97DA-B5C8641781C5}"/>
    <cellStyle name="SAPBEXfilterItem 11" xfId="52751" xr:uid="{3B4CAC09-1420-4D5E-897D-59262D2AD077}"/>
    <cellStyle name="SAPBEXfilterItem 12" xfId="52752" xr:uid="{52EA9F43-51F4-472B-8353-7125D5E8BB9B}"/>
    <cellStyle name="SAPBEXfilterItem 13" xfId="52753" xr:uid="{D7DDF950-D7E3-4049-9103-8A65423214CD}"/>
    <cellStyle name="SAPBEXfilterItem 14" xfId="52749" xr:uid="{975C547C-E1D2-46F2-8AB2-17487957124F}"/>
    <cellStyle name="SAPBEXfilterItem 2" xfId="158" xr:uid="{B08EBCC9-907A-4CA0-8D54-E8EAC469E3B9}"/>
    <cellStyle name="SAPBEXfilterItem 2 2" xfId="812" xr:uid="{BF0ACCB9-9614-4E3C-998D-CFFFD31A3B63}"/>
    <cellStyle name="SAPBEXfilterItem 2 2 2" xfId="52755" xr:uid="{5494A9E1-29A4-4353-A53F-99149BF160E7}"/>
    <cellStyle name="SAPBEXfilterItem 2 3" xfId="471" xr:uid="{A2C3849F-84D9-42B8-B843-1961AA0191BA}"/>
    <cellStyle name="SAPBEXfilterItem 2 3 2" xfId="52754" xr:uid="{1663E797-A0EC-49AB-B965-D7605D85EF32}"/>
    <cellStyle name="SAPBEXfilterItem 3" xfId="1563" xr:uid="{FA18EC2B-16E2-4E74-84BD-A9BA686662C9}"/>
    <cellStyle name="SAPBEXfilterItem 3 2" xfId="52757" xr:uid="{6C894CCB-63DB-4B59-B215-635BA9F57026}"/>
    <cellStyle name="SAPBEXfilterItem 3 3" xfId="52756" xr:uid="{CD1389CE-58B2-47F2-8317-C85F2C2CB00D}"/>
    <cellStyle name="SAPBEXfilterItem 4" xfId="52758" xr:uid="{33217C41-01D4-4561-88E3-A8B517117758}"/>
    <cellStyle name="SAPBEXfilterItem 5" xfId="52759" xr:uid="{D6EF0E92-5E94-4BFD-B9FD-A14D62A8FEE4}"/>
    <cellStyle name="SAPBEXfilterItem 6" xfId="52760" xr:uid="{A8E4D17F-CB93-4EA5-B51E-1E658E47FF4B}"/>
    <cellStyle name="SAPBEXfilterItem 7" xfId="52761" xr:uid="{87469108-F989-4F6D-92F0-6E4E88A2220C}"/>
    <cellStyle name="SAPBEXfilterItem 8" xfId="52762" xr:uid="{101D7AB2-0D5F-4640-8E84-BC79B79E2F10}"/>
    <cellStyle name="SAPBEXfilterItem 9" xfId="52763" xr:uid="{218000B0-EAF3-45EA-A67C-888B1C23F716}"/>
    <cellStyle name="SAPBEXfilterText" xfId="106" xr:uid="{22E3AAE1-C57E-43D7-92FD-A2B40B85F4C7}"/>
    <cellStyle name="SAPBEXfilterText 2" xfId="159" xr:uid="{795EAEC8-F2D0-4BE6-AE42-9CCE6B6102BF}"/>
    <cellStyle name="SAPBEXfilterText 2 2" xfId="813" xr:uid="{10340307-BF15-4097-A2A5-441B3777DED9}"/>
    <cellStyle name="SAPBEXfilterText 2 3" xfId="413" xr:uid="{206672B6-6672-421A-AB00-7CDD5E68EF64}"/>
    <cellStyle name="SAPBEXfilterText 3" xfId="466" xr:uid="{318DB400-BA50-42D8-8A7C-7D69CE0CF1BF}"/>
    <cellStyle name="SAPBEXfilterText 3 2" xfId="52765" xr:uid="{7D81B3E0-277C-4618-B085-D9C938B3AB05}"/>
    <cellStyle name="SAPBEXfilterText 4" xfId="1559" xr:uid="{27510BF2-9159-4A87-BE55-88BFBD5E94B9}"/>
    <cellStyle name="SAPBEXfilterText 4 2" xfId="52766" xr:uid="{E730DEDC-C81D-488C-A5E0-03C027CA7751}"/>
    <cellStyle name="SAPBEXfilterText 5" xfId="52767" xr:uid="{0CC6B8E3-1883-4DE5-8B22-77CDB2A2AFDE}"/>
    <cellStyle name="SAPBEXfilterText 6" xfId="52768" xr:uid="{C74FF367-75A8-4692-95E7-258C009E6DF2}"/>
    <cellStyle name="SAPBEXfilterText 7" xfId="52769" xr:uid="{59AE5F66-1FA7-47F2-93DC-170F6F229B84}"/>
    <cellStyle name="SAPBEXfilterText 8" xfId="52764" xr:uid="{3B220A88-AD27-40FA-9693-98714A4E7376}"/>
    <cellStyle name="SAPBEXformats" xfId="107" xr:uid="{AFE309E4-CE10-4F82-8210-3F934B5833E0}"/>
    <cellStyle name="SAPBEXformats 10" xfId="52771" xr:uid="{85DE9EDE-C28F-4E9D-9EC4-3E807C0068F6}"/>
    <cellStyle name="SAPBEXformats 11" xfId="52772" xr:uid="{53FB1C8C-CA8E-4496-8AB0-A5DB3D3EDCA1}"/>
    <cellStyle name="SAPBEXformats 12" xfId="52773" xr:uid="{A2137A2C-43AF-4D61-8EEE-270FF8EAE670}"/>
    <cellStyle name="SAPBEXformats 13" xfId="52774" xr:uid="{6C441A72-6491-49C6-A69E-410B7410EABC}"/>
    <cellStyle name="SAPBEXformats 14" xfId="52775" xr:uid="{0F45EB99-0480-40F1-A303-F42C884F08A0}"/>
    <cellStyle name="SAPBEXformats 15" xfId="52776" xr:uid="{EA26E92D-B44E-4442-8F8E-ABDC04B85365}"/>
    <cellStyle name="SAPBEXformats 16" xfId="52777" xr:uid="{F98D4ACC-1C52-45F2-90FA-9533F7C2BD21}"/>
    <cellStyle name="SAPBEXformats 17" xfId="52770" xr:uid="{5BB1D41F-86A2-4BE3-84B7-3F62C6D2DBCD}"/>
    <cellStyle name="SAPBEXformats 2" xfId="399" xr:uid="{8EC1B4D5-FA83-472C-912D-2B1FAA242C8D}"/>
    <cellStyle name="SAPBEXformats 2 2" xfId="814" xr:uid="{59516FD7-E19D-477D-A2E3-DBC4A28C8575}"/>
    <cellStyle name="SAPBEXformats 2 3" xfId="879" xr:uid="{A804195E-4B3D-40AF-9C70-E49B812C2C7A}"/>
    <cellStyle name="SAPBEXformats 2 4" xfId="1332" xr:uid="{2A90E51E-A7B3-48D2-A2B7-C85650A1CF42}"/>
    <cellStyle name="SAPBEXformats 3" xfId="815" xr:uid="{B811EC55-6035-4716-943D-061E73DC8BDC}"/>
    <cellStyle name="SAPBEXformats 3 2" xfId="52778" xr:uid="{63F5258E-8672-45C8-B919-CF34722C1C13}"/>
    <cellStyle name="SAPBEXformats 4" xfId="52779" xr:uid="{B683A242-3FC3-42ED-9A70-1EA93F66DDB3}"/>
    <cellStyle name="SAPBEXformats 5" xfId="52780" xr:uid="{FA237E16-6BDD-420E-8874-84B332BFEABD}"/>
    <cellStyle name="SAPBEXformats 6" xfId="52781" xr:uid="{BE7F06C9-2F61-4FDC-AD0A-40FF1C386DD2}"/>
    <cellStyle name="SAPBEXformats 7" xfId="52782" xr:uid="{C868C025-7EAA-478B-B907-DAEEEBBE81FE}"/>
    <cellStyle name="SAPBEXformats 8" xfId="52783" xr:uid="{F5C6D4AF-2A9E-41A8-9EA9-E6F6346B9D17}"/>
    <cellStyle name="SAPBEXformats 9" xfId="52784" xr:uid="{4BC8AA9D-0FBF-4CA1-B861-AEC2EBC8FC51}"/>
    <cellStyle name="SAPBEXheaderItem" xfId="108" xr:uid="{D85D625C-F45F-4B03-9BB0-F33046B269BB}"/>
    <cellStyle name="SAPBEXheaderItem 10" xfId="52786" xr:uid="{7612888D-9F4B-4F48-8150-56A9CF12F8B7}"/>
    <cellStyle name="SAPBEXheaderItem 11" xfId="52787" xr:uid="{F714BF0E-CA57-4411-9AC3-A4554EEC9317}"/>
    <cellStyle name="SAPBEXheaderItem 12" xfId="52788" xr:uid="{7EAB0684-5CC1-452D-8BBB-89D460E5DBE1}"/>
    <cellStyle name="SAPBEXheaderItem 13" xfId="52789" xr:uid="{AB812591-585A-4287-9467-8D1C3E539847}"/>
    <cellStyle name="SAPBEXheaderItem 14" xfId="52790" xr:uid="{8E9D0887-4390-40B2-96A3-B9BA6B2E29C7}"/>
    <cellStyle name="SAPBEXheaderItem 15" xfId="52791" xr:uid="{A6B37618-AA3F-41DB-B432-FCF9EA79C231}"/>
    <cellStyle name="SAPBEXheaderItem 16" xfId="52792" xr:uid="{70E3C8D7-FA9A-472D-8895-3E230EDCF86E}"/>
    <cellStyle name="SAPBEXheaderItem 17" xfId="52793" xr:uid="{F85D05A5-C753-41BF-8D93-EC3954B8311C}"/>
    <cellStyle name="SAPBEXheaderItem 18" xfId="52794" xr:uid="{E2005B24-D6EE-474C-82CD-DFB9FA6EA142}"/>
    <cellStyle name="SAPBEXheaderItem 19" xfId="52785" xr:uid="{FB5166EE-BF1B-46AD-BF39-856ACBE3CC83}"/>
    <cellStyle name="SAPBEXheaderItem 2" xfId="397" xr:uid="{D2907310-1942-4049-889D-5787F9D5C26B}"/>
    <cellStyle name="SAPBEXheaderItem 2 2" xfId="816" xr:uid="{D5731412-170D-427A-9926-7B5E40DEFA42}"/>
    <cellStyle name="SAPBEXheaderItem 2 2 2" xfId="52796" xr:uid="{3F26F3F9-3097-453E-AA27-62C11B34AA47}"/>
    <cellStyle name="SAPBEXheaderItem 2 2 3" xfId="52797" xr:uid="{A7A03C7E-2003-48BF-9F1A-F21EFDC060AC}"/>
    <cellStyle name="SAPBEXheaderItem 2 2 4" xfId="52798" xr:uid="{DAF08825-BC4A-45DD-9A36-36D2E6B39429}"/>
    <cellStyle name="SAPBEXheaderItem 2 2 5" xfId="52795" xr:uid="{7CB17051-6B18-496D-8B39-6E4A9CB448F3}"/>
    <cellStyle name="SAPBEXheaderItem 2 3" xfId="851" xr:uid="{6C336F2F-A3B8-4F8F-A764-BD523936F23E}"/>
    <cellStyle name="SAPBEXheaderItem 2 3 2" xfId="52800" xr:uid="{AC039B0A-C1F1-4379-BD2C-1F35C0D771AB}"/>
    <cellStyle name="SAPBEXheaderItem 2 3 3" xfId="52801" xr:uid="{0A4AC6FF-2E52-4048-AAC0-BF668F867723}"/>
    <cellStyle name="SAPBEXheaderItem 2 3 4" xfId="52799" xr:uid="{B7DDF63E-1FEA-4EAA-90BD-564160C723FE}"/>
    <cellStyle name="SAPBEXheaderItem 2 4" xfId="1331" xr:uid="{F5F70D54-4311-4DBD-A021-4C639CF2A3C7}"/>
    <cellStyle name="SAPBEXheaderItem 2 4 2" xfId="52802" xr:uid="{C3C47BA9-A075-43D6-AF85-DA014B91A29D}"/>
    <cellStyle name="SAPBEXheaderItem 2 5" xfId="52803" xr:uid="{7B19B594-521F-4C56-B3FA-FCF98400E3EA}"/>
    <cellStyle name="SAPBEXheaderItem 3" xfId="396" xr:uid="{966A0EA0-04C6-4E04-A624-1DB3F52B6568}"/>
    <cellStyle name="SAPBEXheaderItem 3 2" xfId="817" xr:uid="{EC59ED32-C096-48CE-8E52-A5529D6EF303}"/>
    <cellStyle name="SAPBEXheaderItem 3 2 2" xfId="52805" xr:uid="{4893C576-54B8-47E9-A3EF-D7A9F8EE8406}"/>
    <cellStyle name="SAPBEXheaderItem 3 3" xfId="52804" xr:uid="{B9938FF1-936A-4B31-B641-33FB300E84E8}"/>
    <cellStyle name="SAPBEXheaderItem 4" xfId="1497" xr:uid="{5BFB6F8E-FB69-4F32-89A8-EFCD60152BD3}"/>
    <cellStyle name="SAPBEXheaderItem 4 2" xfId="52807" xr:uid="{60D72B5D-268C-41F9-82EF-685A2C2A1ADC}"/>
    <cellStyle name="SAPBEXheaderItem 4 3" xfId="52806" xr:uid="{3E9AB986-B6E1-4957-A797-ED7902AA4973}"/>
    <cellStyle name="SAPBEXheaderItem 5" xfId="52808" xr:uid="{1F96A19D-03CF-43C6-B54E-C18A3BC8EAA7}"/>
    <cellStyle name="SAPBEXheaderItem 5 2" xfId="52809" xr:uid="{ACE93D21-4717-483B-A768-617B256D4D1F}"/>
    <cellStyle name="SAPBEXheaderItem 6" xfId="52810" xr:uid="{E40ABC6B-D53E-424A-A00C-337BC33E2479}"/>
    <cellStyle name="SAPBEXheaderItem 7" xfId="52811" xr:uid="{D16CAD19-634A-44FD-9DFE-12E035631049}"/>
    <cellStyle name="SAPBEXheaderItem 8" xfId="52812" xr:uid="{95876E29-C64D-427B-A154-67CBF831372F}"/>
    <cellStyle name="SAPBEXheaderItem 9" xfId="52813" xr:uid="{7D716490-AB27-40A9-9673-965F3330DF0B}"/>
    <cellStyle name="SAPBEXheaderText" xfId="109" xr:uid="{536DE16D-AF54-42C1-9262-F3A0B75FC188}"/>
    <cellStyle name="SAPBEXheaderText 10" xfId="52815" xr:uid="{D0F90F3C-D0C8-4842-94F2-30D9D216397D}"/>
    <cellStyle name="SAPBEXheaderText 11" xfId="52816" xr:uid="{F404CA85-252D-4AB0-8D3D-A8C6E3262FA9}"/>
    <cellStyle name="SAPBEXheaderText 12" xfId="52817" xr:uid="{7AC79281-84B9-42C8-B241-8BDCA62C3FE8}"/>
    <cellStyle name="SAPBEXheaderText 13" xfId="52818" xr:uid="{939F3EF0-44D1-442C-B7B8-62D2AE88C07B}"/>
    <cellStyle name="SAPBEXheaderText 14" xfId="52819" xr:uid="{0B021098-17CC-4F2E-A483-D8B54D79A7F1}"/>
    <cellStyle name="SAPBEXheaderText 15" xfId="52820" xr:uid="{F4ACBD8F-100C-4AFE-8C49-C1FED9A86936}"/>
    <cellStyle name="SAPBEXheaderText 16" xfId="52821" xr:uid="{30AE429A-88C6-48C1-A885-44B2572D9377}"/>
    <cellStyle name="SAPBEXheaderText 17" xfId="52822" xr:uid="{ADDDDC2A-0C03-4793-8E43-0757D09523FD}"/>
    <cellStyle name="SAPBEXheaderText 18" xfId="52823" xr:uid="{8187D97C-376D-4B5C-BC9C-05B63EB62A6F}"/>
    <cellStyle name="SAPBEXheaderText 19" xfId="52814" xr:uid="{DE30B6B7-B8DB-4DDD-9B13-CF36050091DC}"/>
    <cellStyle name="SAPBEXheaderText 2" xfId="482" xr:uid="{FFD3FB19-1CD1-47B9-BC3B-1EE67DF46D25}"/>
    <cellStyle name="SAPBEXheaderText 2 2" xfId="818" xr:uid="{F2A556A3-2D2D-42B5-88BE-670CFD461417}"/>
    <cellStyle name="SAPBEXheaderText 2 2 2" xfId="52825" xr:uid="{63AD9E69-B6F7-44D0-A923-A90D5699D373}"/>
    <cellStyle name="SAPBEXheaderText 2 2 3" xfId="52826" xr:uid="{C9CA21FD-BF27-4DCC-B97E-31840E10A6AE}"/>
    <cellStyle name="SAPBEXheaderText 2 2 4" xfId="52827" xr:uid="{A41C4B82-0AC1-4355-B718-16DE4E4D4BE0}"/>
    <cellStyle name="SAPBEXheaderText 2 2 5" xfId="52824" xr:uid="{BA64B6FD-C89B-4C5D-BBB0-7B7CE2CBBD2E}"/>
    <cellStyle name="SAPBEXheaderText 2 3" xfId="849" xr:uid="{17D06EAB-B7DC-4E50-BF28-422883C3921E}"/>
    <cellStyle name="SAPBEXheaderText 2 3 2" xfId="52829" xr:uid="{382B9BDB-2590-4B87-B394-8DD51CBF5903}"/>
    <cellStyle name="SAPBEXheaderText 2 3 3" xfId="52830" xr:uid="{FF1B5DAD-C9D3-4193-8B0F-0E13F242198F}"/>
    <cellStyle name="SAPBEXheaderText 2 3 4" xfId="52828" xr:uid="{F19E0FC9-ED3E-4E26-BEC8-746B3CC7712D}"/>
    <cellStyle name="SAPBEXheaderText 2 4" xfId="1345" xr:uid="{14255C85-23A0-4BF4-BD20-ABEAE8C108E0}"/>
    <cellStyle name="SAPBEXheaderText 2 4 2" xfId="52831" xr:uid="{4D8B142D-7892-456E-A7C2-B0D59C147FBD}"/>
    <cellStyle name="SAPBEXheaderText 2 5" xfId="52832" xr:uid="{50FC8FC2-6DD8-4754-A681-C998C370BC58}"/>
    <cellStyle name="SAPBEXheaderText 3" xfId="398" xr:uid="{510D2036-C385-43C9-8762-3A7F903310D2}"/>
    <cellStyle name="SAPBEXheaderText 3 2" xfId="819" xr:uid="{59270110-3334-4C77-AD8B-F9025729BB94}"/>
    <cellStyle name="SAPBEXheaderText 3 2 2" xfId="52834" xr:uid="{377863FC-7253-4E2C-8527-663C8F8100D8}"/>
    <cellStyle name="SAPBEXheaderText 3 3" xfId="52833" xr:uid="{FC6D4DBD-535B-4DA8-ABD2-A9F5B26B4A8E}"/>
    <cellStyle name="SAPBEXheaderText 4" xfId="1496" xr:uid="{8262A562-AF93-433A-BC65-9AB6CDCAC492}"/>
    <cellStyle name="SAPBEXheaderText 4 2" xfId="52836" xr:uid="{BB582739-2304-4FED-9FE7-388FEADCCB14}"/>
    <cellStyle name="SAPBEXheaderText 4 3" xfId="52835" xr:uid="{FA9AC648-D113-4C22-9E5D-12FD8C55AE56}"/>
    <cellStyle name="SAPBEXheaderText 5" xfId="52837" xr:uid="{16BA150C-A816-40BC-867D-340A7E6B5AFA}"/>
    <cellStyle name="SAPBEXheaderText 5 2" xfId="52838" xr:uid="{DBF2B479-15A4-4F57-B193-189BC0B20004}"/>
    <cellStyle name="SAPBEXheaderText 6" xfId="52839" xr:uid="{0F572AFD-4335-4E8B-A14B-E47755895863}"/>
    <cellStyle name="SAPBEXheaderText 7" xfId="52840" xr:uid="{AC31F875-E8FB-48B9-97D7-03082945511A}"/>
    <cellStyle name="SAPBEXheaderText 8" xfId="52841" xr:uid="{222DE5FF-EE91-4FD6-A3CE-53C5E2F5C235}"/>
    <cellStyle name="SAPBEXheaderText 9" xfId="52842" xr:uid="{A749C503-0544-424D-9116-25D55F7AA04B}"/>
    <cellStyle name="SAPBEXHLevel0" xfId="110" xr:uid="{78BE3143-5D93-48D4-8197-941677F2BD36}"/>
    <cellStyle name="SAPBEXHLevel0 10" xfId="52844" xr:uid="{29E1C9D8-DE3E-44F5-9290-F0AC00EE99C6}"/>
    <cellStyle name="SAPBEXHLevel0 11" xfId="52845" xr:uid="{CDAF039F-5EB8-4BA9-B96A-759AEF39FD19}"/>
    <cellStyle name="SAPBEXHLevel0 12" xfId="52846" xr:uid="{75118D4C-2C64-455B-B594-AEFBA132E597}"/>
    <cellStyle name="SAPBEXHLevel0 13" xfId="52847" xr:uid="{58A509FD-D38E-44EA-8FE5-365EE0ACE7C2}"/>
    <cellStyle name="SAPBEXHLevel0 14" xfId="52848" xr:uid="{4363DFE7-C6E8-4709-BE70-E3DB94C47FE3}"/>
    <cellStyle name="SAPBEXHLevel0 15" xfId="52849" xr:uid="{3BBAD4C3-F4CA-4D08-8CCB-6CAAD452B206}"/>
    <cellStyle name="SAPBEXHLevel0 16" xfId="52850" xr:uid="{559155CA-6942-43EA-B82A-3941958619B1}"/>
    <cellStyle name="SAPBEXHLevel0 17" xfId="52851" xr:uid="{1B94EECD-7742-45C0-A37D-36EA42A5773E}"/>
    <cellStyle name="SAPBEXHLevel0 18" xfId="52852" xr:uid="{340B70AD-EBAC-4A22-8673-85804D332B89}"/>
    <cellStyle name="SAPBEXHLevel0 19" xfId="52853" xr:uid="{1F66E72F-85FA-45E5-9215-13A8E94974E1}"/>
    <cellStyle name="SAPBEXHLevel0 2" xfId="363" xr:uid="{DFDA909D-C1A7-4500-83A6-19433A42362C}"/>
    <cellStyle name="SAPBEXHLevel0 2 2" xfId="820" xr:uid="{F4EB2F86-4597-4476-BEAE-FBD72C241D70}"/>
    <cellStyle name="SAPBEXHLevel0 2 3" xfId="873" xr:uid="{DC6078D1-55B9-4FD8-AE49-D4BCA7891AF8}"/>
    <cellStyle name="SAPBEXHLevel0 2 4" xfId="1325" xr:uid="{2F35D246-1A32-472A-9454-D7E2CDF6C544}"/>
    <cellStyle name="SAPBEXHLevel0 20" xfId="52843" xr:uid="{079A5DA6-E81C-42C0-9735-0A1506E47794}"/>
    <cellStyle name="SAPBEXHLevel0 3" xfId="476" xr:uid="{78BBAD3A-5D08-4032-A024-B8ADE0C3809E}"/>
    <cellStyle name="SAPBEXHLevel0 3 2" xfId="821" xr:uid="{A4C87744-A4CF-41BF-87CE-9149F2531F44}"/>
    <cellStyle name="SAPBEXHLevel0 3 3" xfId="52854" xr:uid="{6CD8709C-1089-4F80-98A0-79E3C1E30CE6}"/>
    <cellStyle name="SAPBEXHLevel0 4" xfId="1495" xr:uid="{4B1B3DEB-4189-4BB1-BBC7-1D65ED230F08}"/>
    <cellStyle name="SAPBEXHLevel0 4 2" xfId="52856" xr:uid="{D41690EF-5A58-43E1-B557-B1C09D919444}"/>
    <cellStyle name="SAPBEXHLevel0 4 3" xfId="52857" xr:uid="{8355493F-E7C6-4DEB-9F00-A3B25F0D35C1}"/>
    <cellStyle name="SAPBEXHLevel0 4 4" xfId="52858" xr:uid="{B9975A3E-3EDD-441A-8E15-4A2B719BDDDF}"/>
    <cellStyle name="SAPBEXHLevel0 4 5" xfId="52855" xr:uid="{D7791992-7ADD-48F8-BDFB-7FA8C56C6EBE}"/>
    <cellStyle name="SAPBEXHLevel0 5" xfId="52859" xr:uid="{C1A3E85F-5738-4068-A7EE-BE0F12E7D0D5}"/>
    <cellStyle name="SAPBEXHLevel0 6" xfId="52860" xr:uid="{15A095D1-6624-4CE6-AA31-A80576586686}"/>
    <cellStyle name="SAPBEXHLevel0 7" xfId="52861" xr:uid="{E3701707-499B-4F76-9CB5-ABD5E17C3D40}"/>
    <cellStyle name="SAPBEXHLevel0 8" xfId="52862" xr:uid="{C0A153FD-BC37-4B9A-9E18-A258D4996BF6}"/>
    <cellStyle name="SAPBEXHLevel0 9" xfId="52863" xr:uid="{C6695841-25EC-4334-AA6A-277BCF33F5B2}"/>
    <cellStyle name="SAPBEXHLevel0X" xfId="111" xr:uid="{6902847D-DD49-4CBF-9EC9-CB489D26694F}"/>
    <cellStyle name="SAPBEXHLevel0X 10" xfId="52865" xr:uid="{3BF04C93-04DE-4273-922E-1E1D10E83E12}"/>
    <cellStyle name="SAPBEXHLevel0X 11" xfId="52866" xr:uid="{A7CBF82D-0D86-4985-A666-BB430EFEA4BE}"/>
    <cellStyle name="SAPBEXHLevel0X 12" xfId="52867" xr:uid="{07850E1F-B28C-456D-BB14-3771AFCC23D5}"/>
    <cellStyle name="SAPBEXHLevel0X 13" xfId="52868" xr:uid="{48046934-F198-45D9-997A-4DFD7D61548B}"/>
    <cellStyle name="SAPBEXHLevel0X 14" xfId="52869" xr:uid="{B845E25A-ECBB-41B5-8E65-554D6FA38C9A}"/>
    <cellStyle name="SAPBEXHLevel0X 15" xfId="52870" xr:uid="{D945255F-66FC-44FD-BADF-949AAE33C3F1}"/>
    <cellStyle name="SAPBEXHLevel0X 16" xfId="52871" xr:uid="{5552F17F-A088-40AC-BC8D-6A62F92E7AC6}"/>
    <cellStyle name="SAPBEXHLevel0X 17" xfId="52864" xr:uid="{F0EAAFF4-A2A6-417E-A24A-EBD9F076AB4D}"/>
    <cellStyle name="SAPBEXHLevel0X 2" xfId="472" xr:uid="{3EF10F1E-EAEC-44F7-A6C2-C2251532370F}"/>
    <cellStyle name="SAPBEXHLevel0X 2 2" xfId="822" xr:uid="{8BE0496F-3F2C-4B96-A4EE-3B0B1CF60103}"/>
    <cellStyle name="SAPBEXHLevel0X 2 2 2" xfId="52873" xr:uid="{706E7646-57C7-48AE-BD2E-438327BAD9CC}"/>
    <cellStyle name="SAPBEXHLevel0X 2 3" xfId="862" xr:uid="{635C191D-6510-4AE6-96D2-D443148C0D64}"/>
    <cellStyle name="SAPBEXHLevel0X 2 3 2" xfId="52874" xr:uid="{16BBDA9A-3A53-4A61-9B09-005C1CEF9462}"/>
    <cellStyle name="SAPBEXHLevel0X 2 4" xfId="1342" xr:uid="{46733B0C-A225-4376-9129-2443D974B6FD}"/>
    <cellStyle name="SAPBEXHLevel0X 2 4 2" xfId="52875" xr:uid="{12D3FE6A-E44E-4A77-9697-6811836BB948}"/>
    <cellStyle name="SAPBEXHLevel0X 2 5" xfId="52872" xr:uid="{734E7DCA-898E-4455-94F1-F9DB2B9AB20F}"/>
    <cellStyle name="SAPBEXHLevel0X 3" xfId="461" xr:uid="{9DC08A2B-DD4C-49D5-9613-C632AE3FA88E}"/>
    <cellStyle name="SAPBEXHLevel0X 3 2" xfId="52877" xr:uid="{E47391B1-1CB4-4160-B774-C8F11459C7C3}"/>
    <cellStyle name="SAPBEXHLevel0X 3 3" xfId="52878" xr:uid="{0690DFA1-483A-4944-9A57-A50429F0A708}"/>
    <cellStyle name="SAPBEXHLevel0X 3 4" xfId="52879" xr:uid="{D05F8430-9245-4E82-AEFC-368AE2C05133}"/>
    <cellStyle name="SAPBEXHLevel0X 3 5" xfId="52876" xr:uid="{568C0011-BE11-471A-AA40-8D3B827FA5A0}"/>
    <cellStyle name="SAPBEXHLevel0X 4" xfId="1494" xr:uid="{5B94E9F0-2D9B-43A8-9046-1DC837333646}"/>
    <cellStyle name="SAPBEXHLevel0X 4 2" xfId="52881" xr:uid="{E6086F83-5616-440B-B2E0-A61712D26BD4}"/>
    <cellStyle name="SAPBEXHLevel0X 4 3" xfId="52882" xr:uid="{055092AF-C3CC-4A27-93E1-AE7E7096695B}"/>
    <cellStyle name="SAPBEXHLevel0X 4 4" xfId="52880" xr:uid="{7A7779D1-30D0-40BE-9A8C-3A5F57E80962}"/>
    <cellStyle name="SAPBEXHLevel0X 5" xfId="52883" xr:uid="{648D515D-15C6-48C2-9BDF-1B0D9276225C}"/>
    <cellStyle name="SAPBEXHLevel0X 6" xfId="52884" xr:uid="{1A8D2750-AC2E-45E9-A85C-9AF556B51F93}"/>
    <cellStyle name="SAPBEXHLevel0X 7" xfId="52885" xr:uid="{52189A35-4CD1-435A-8A9F-4A4865FC3B84}"/>
    <cellStyle name="SAPBEXHLevel0X 8" xfId="52886" xr:uid="{7E6FD4CD-70F3-4064-91CE-374748FE4363}"/>
    <cellStyle name="SAPBEXHLevel0X 9" xfId="52887" xr:uid="{6E3661B5-27DA-4071-B179-5BB5F9921ACE}"/>
    <cellStyle name="SAPBEXHLevel1" xfId="112" xr:uid="{3D438871-F7DE-474A-A278-B47A4A1F14CD}"/>
    <cellStyle name="SAPBEXHLevel1 10" xfId="52889" xr:uid="{61EFB649-BEB1-4E6B-8887-4D8B60DD5074}"/>
    <cellStyle name="SAPBEXHLevel1 11" xfId="52890" xr:uid="{BB42D6C9-653D-4731-97B1-D65FBC095AE5}"/>
    <cellStyle name="SAPBEXHLevel1 12" xfId="52891" xr:uid="{B87495CC-B99A-4A20-8A6E-145A25C07538}"/>
    <cellStyle name="SAPBEXHLevel1 13" xfId="52892" xr:uid="{0AC1D9A8-3497-480B-8AC3-47C61E2661FB}"/>
    <cellStyle name="SAPBEXHLevel1 14" xfId="52893" xr:uid="{C7F45D0E-C1B9-4049-80B5-2A2A46249E86}"/>
    <cellStyle name="SAPBEXHLevel1 15" xfId="52894" xr:uid="{CDE35C03-F8D6-4FB7-A257-4A0648E1E2F1}"/>
    <cellStyle name="SAPBEXHLevel1 16" xfId="52895" xr:uid="{F0927C5D-C0B3-4E22-8057-7C2BFAAB192D}"/>
    <cellStyle name="SAPBEXHLevel1 17" xfId="52896" xr:uid="{61FAF096-4409-4D72-AD36-63CA27B01EB4}"/>
    <cellStyle name="SAPBEXHLevel1 18" xfId="52897" xr:uid="{74966C76-D37B-4657-8A65-E5480AD0A575}"/>
    <cellStyle name="SAPBEXHLevel1 19" xfId="52898" xr:uid="{3527DD78-CCB0-4FF0-912F-F7447191BD4C}"/>
    <cellStyle name="SAPBEXHLevel1 2" xfId="378" xr:uid="{3CDCCBF4-A859-42D1-B3E6-E10CBE726CDA}"/>
    <cellStyle name="SAPBEXHLevel1 2 2" xfId="823" xr:uid="{7529C170-E5AA-4865-84D5-8BA3F0D99C64}"/>
    <cellStyle name="SAPBEXHLevel1 2 3" xfId="871" xr:uid="{BD14061F-2A73-4AF3-B23D-8A020A3FB87A}"/>
    <cellStyle name="SAPBEXHLevel1 2 4" xfId="1326" xr:uid="{E9E3B452-D9B0-4CBB-B766-55287B36C806}"/>
    <cellStyle name="SAPBEXHLevel1 20" xfId="52888" xr:uid="{0D2C9578-7F66-4A5E-8382-80E6609781BE}"/>
    <cellStyle name="SAPBEXHLevel1 3" xfId="467" xr:uid="{C29194BF-D229-4EE4-B0BB-056774503903}"/>
    <cellStyle name="SAPBEXHLevel1 3 2" xfId="824" xr:uid="{42085890-FC25-42FA-BB04-DE5145CB110E}"/>
    <cellStyle name="SAPBEXHLevel1 3 3" xfId="52899" xr:uid="{B0CAE0F0-4946-47B4-ADEC-9805B5E7ECBB}"/>
    <cellStyle name="SAPBEXHLevel1 4" xfId="1493" xr:uid="{4E866733-2C08-419F-9D7A-AF7F22F7A58F}"/>
    <cellStyle name="SAPBEXHLevel1 4 2" xfId="52901" xr:uid="{2E39DA9A-FAAC-4C9C-B715-40653C2D8A29}"/>
    <cellStyle name="SAPBEXHLevel1 4 3" xfId="52902" xr:uid="{6A8F4FF1-5224-4E79-9579-7621FE0C8041}"/>
    <cellStyle name="SAPBEXHLevel1 4 4" xfId="52903" xr:uid="{97F4E25B-1CB8-4145-8472-401803F0EF75}"/>
    <cellStyle name="SAPBEXHLevel1 4 5" xfId="52900" xr:uid="{8DDCFBA0-94D1-421C-8C7A-59D44C1D10A5}"/>
    <cellStyle name="SAPBEXHLevel1 5" xfId="52904" xr:uid="{9B1E1CD0-203B-4D31-8DFD-B5B583F0AB1B}"/>
    <cellStyle name="SAPBEXHLevel1 6" xfId="52905" xr:uid="{36876D1D-0AE0-44C6-954D-6D1E298586D9}"/>
    <cellStyle name="SAPBEXHLevel1 7" xfId="52906" xr:uid="{C9263A95-4D78-4B27-8977-0DD2DAAC1342}"/>
    <cellStyle name="SAPBEXHLevel1 8" xfId="52907" xr:uid="{BCB20ED9-5DA7-4C9E-A15D-A3B45977085E}"/>
    <cellStyle name="SAPBEXHLevel1 9" xfId="52908" xr:uid="{4DE34B28-35CF-48E7-8FE2-1FC1E67E38E5}"/>
    <cellStyle name="SAPBEXHLevel1X" xfId="113" xr:uid="{6E628A5D-D684-4B3A-B524-727404C83ECB}"/>
    <cellStyle name="SAPBEXHLevel1X 10" xfId="52910" xr:uid="{4ABBEF98-047B-460F-ABE7-A7879E60F32B}"/>
    <cellStyle name="SAPBEXHLevel1X 11" xfId="52911" xr:uid="{77685B46-412F-45CC-BF5B-D36D6A73FFA0}"/>
    <cellStyle name="SAPBEXHLevel1X 12" xfId="52912" xr:uid="{C9817DC9-1A72-4DA4-915F-95E85E505466}"/>
    <cellStyle name="SAPBEXHLevel1X 13" xfId="52913" xr:uid="{11071D74-F5EC-4754-A9C7-EBAFFA33909C}"/>
    <cellStyle name="SAPBEXHLevel1X 14" xfId="52914" xr:uid="{3E02A640-30FD-4B8A-B3D6-E6183EE4690E}"/>
    <cellStyle name="SAPBEXHLevel1X 15" xfId="52915" xr:uid="{8AC2B157-2EB1-4DD7-9B9E-E91944C5B130}"/>
    <cellStyle name="SAPBEXHLevel1X 16" xfId="52916" xr:uid="{843E3950-645D-405C-BC3E-C892F41CD992}"/>
    <cellStyle name="SAPBEXHLevel1X 17" xfId="52909" xr:uid="{6A6FCD67-E979-424D-9077-E540B3320600}"/>
    <cellStyle name="SAPBEXHLevel1X 2" xfId="400" xr:uid="{C0B56D3B-58DC-4E5B-BDDA-F5A090659CA0}"/>
    <cellStyle name="SAPBEXHLevel1X 2 2" xfId="825" xr:uid="{6CC656DC-276B-4C7F-BC10-9B419BB0990F}"/>
    <cellStyle name="SAPBEXHLevel1X 2 2 2" xfId="52918" xr:uid="{CF43C3BF-183D-4C59-8515-D9F9963E8506}"/>
    <cellStyle name="SAPBEXHLevel1X 2 3" xfId="859" xr:uid="{003C7CBB-8165-4073-9176-B19CB13E0CA4}"/>
    <cellStyle name="SAPBEXHLevel1X 2 4" xfId="1333" xr:uid="{C86C6F11-40FE-49A0-88B1-979AA1556E5E}"/>
    <cellStyle name="SAPBEXHLevel1X 2 5" xfId="52917" xr:uid="{44A54006-A2FD-4650-9993-BDEBC38B4887}"/>
    <cellStyle name="SAPBEXHLevel1X 3" xfId="403" xr:uid="{9245640A-102B-427F-A870-DE128ED1CFE9}"/>
    <cellStyle name="SAPBEXHLevel1X 3 2" xfId="52920" xr:uid="{DBB3A9AC-2A4E-4F73-B5A9-A7A5A882D557}"/>
    <cellStyle name="SAPBEXHLevel1X 3 3" xfId="52921" xr:uid="{3ECF6441-C672-4872-9C8B-AFFD1E337E6B}"/>
    <cellStyle name="SAPBEXHLevel1X 3 4" xfId="52922" xr:uid="{2C2E606C-B9E2-4C40-8F63-24B680E80CA2}"/>
    <cellStyle name="SAPBEXHLevel1X 3 5" xfId="52919" xr:uid="{766EB2BD-97E9-4F91-9CC4-A71F4C88DFA0}"/>
    <cellStyle name="SAPBEXHLevel1X 4" xfId="1492" xr:uid="{33B82773-2D3D-4567-BB13-AD368A9E7735}"/>
    <cellStyle name="SAPBEXHLevel1X 4 2" xfId="52924" xr:uid="{0BB5C83F-8C22-40CC-9F0F-DBC793A82BB4}"/>
    <cellStyle name="SAPBEXHLevel1X 4 3" xfId="52923" xr:uid="{D5D7A003-5A19-41E4-A399-438A94236149}"/>
    <cellStyle name="SAPBEXHLevel1X 5" xfId="52925" xr:uid="{EB1E3E82-CEC0-4A72-8CB5-6720E57EC2FD}"/>
    <cellStyle name="SAPBEXHLevel1X 6" xfId="52926" xr:uid="{CEC0190F-0F7F-43EE-89EA-5A86C85CBF89}"/>
    <cellStyle name="SAPBEXHLevel1X 7" xfId="52927" xr:uid="{7C4A2E1F-C7A5-443F-9C50-14B14198A761}"/>
    <cellStyle name="SAPBEXHLevel1X 8" xfId="52928" xr:uid="{89E52E3F-C3C2-47A9-A63E-C798B8001E8A}"/>
    <cellStyle name="SAPBEXHLevel1X 9" xfId="52929" xr:uid="{4162EEE6-5212-45AA-891D-725E55438465}"/>
    <cellStyle name="SAPBEXHLevel2" xfId="114" xr:uid="{B13ADA01-5665-4D5C-A8D4-318E49F9B042}"/>
    <cellStyle name="SAPBEXHLevel2 10" xfId="52931" xr:uid="{88CC2631-A8F8-478A-8FBA-3C833B9ADA31}"/>
    <cellStyle name="SAPBEXHLevel2 11" xfId="52932" xr:uid="{8424A416-F286-4F9B-B842-4F7886B151E3}"/>
    <cellStyle name="SAPBEXHLevel2 12" xfId="52933" xr:uid="{F5873F4B-AC95-464B-B6CA-7AAA43680DC4}"/>
    <cellStyle name="SAPBEXHLevel2 13" xfId="52934" xr:uid="{666736BA-1B55-4DBD-91B2-C13519CF5D06}"/>
    <cellStyle name="SAPBEXHLevel2 14" xfId="52935" xr:uid="{A27D1E7F-0E80-4E21-B7CD-250EFB3CE2F5}"/>
    <cellStyle name="SAPBEXHLevel2 15" xfId="52936" xr:uid="{8CF39444-4E32-4A1E-A44A-1EA0A8F09E25}"/>
    <cellStyle name="SAPBEXHLevel2 16" xfId="52937" xr:uid="{A521FF7D-20B4-4CC3-A75C-A7CC2908460F}"/>
    <cellStyle name="SAPBEXHLevel2 17" xfId="52938" xr:uid="{D7BEA5B4-5D04-4690-A305-977DF9BBF2A3}"/>
    <cellStyle name="SAPBEXHLevel2 18" xfId="52939" xr:uid="{89393C48-88D4-4BF4-9F81-D6EDD6054486}"/>
    <cellStyle name="SAPBEXHLevel2 19" xfId="52940" xr:uid="{DBCED766-1669-41ED-8221-0EFE36014779}"/>
    <cellStyle name="SAPBEXHLevel2 2" xfId="402" xr:uid="{A9CD70D6-A679-4648-AA72-27691E98B3E7}"/>
    <cellStyle name="SAPBEXHLevel2 2 2" xfId="826" xr:uid="{FB001935-6FAC-4269-9516-260C7A429431}"/>
    <cellStyle name="SAPBEXHLevel2 2 3" xfId="869" xr:uid="{61CF3BB8-B7EE-4536-8FA5-535FE7629174}"/>
    <cellStyle name="SAPBEXHLevel2 2 4" xfId="1334" xr:uid="{5E650457-B4F3-40DA-BB2F-5AFAD22E2B4A}"/>
    <cellStyle name="SAPBEXHLevel2 20" xfId="52930" xr:uid="{0588B07C-76D0-4C64-8BDD-7AA38546BCC2}"/>
    <cellStyle name="SAPBEXHLevel2 3" xfId="401" xr:uid="{B07DD735-039B-4BBB-881B-A00A0A0449D5}"/>
    <cellStyle name="SAPBEXHLevel2 3 2" xfId="827" xr:uid="{76493F51-F729-498D-A78A-73073143DC08}"/>
    <cellStyle name="SAPBEXHLevel2 3 3" xfId="52941" xr:uid="{F79BEA5A-4B31-49F4-89EB-C1A2ED01E342}"/>
    <cellStyle name="SAPBEXHLevel2 4" xfId="1491" xr:uid="{5EFEF909-1B41-4A37-861B-BF7708179350}"/>
    <cellStyle name="SAPBEXHLevel2 4 2" xfId="52943" xr:uid="{E8B26711-6F58-4BC9-9FE4-C42E01BD5818}"/>
    <cellStyle name="SAPBEXHLevel2 4 3" xfId="52944" xr:uid="{BB876FA7-517F-4E12-944F-BFD87D0D7B9B}"/>
    <cellStyle name="SAPBEXHLevel2 4 4" xfId="52945" xr:uid="{887D0856-DF93-4549-9F3D-0D9A21296F7F}"/>
    <cellStyle name="SAPBEXHLevel2 4 5" xfId="52942" xr:uid="{8E5CE1DD-8759-4B14-A126-6F48070E467C}"/>
    <cellStyle name="SAPBEXHLevel2 5" xfId="52946" xr:uid="{00F6CC84-97E4-4BEF-8F1A-E8FF0680C7A3}"/>
    <cellStyle name="SAPBEXHLevel2 6" xfId="52947" xr:uid="{A2953323-C1C4-4935-99C2-DC115E0F79CA}"/>
    <cellStyle name="SAPBEXHLevel2 7" xfId="52948" xr:uid="{C6ADCDBD-1D4F-47D6-98D3-215B525673F4}"/>
    <cellStyle name="SAPBEXHLevel2 8" xfId="52949" xr:uid="{21D52ABD-69C1-479B-8364-321EA201A1FA}"/>
    <cellStyle name="SAPBEXHLevel2 9" xfId="52950" xr:uid="{85A0282C-88E7-4A27-90DE-B2B04165A5A1}"/>
    <cellStyle name="SAPBEXHLevel2X" xfId="115" xr:uid="{4FC627F3-D01A-4AAF-ACCF-718B3A878F2D}"/>
    <cellStyle name="SAPBEXHLevel2X 10" xfId="52952" xr:uid="{F23C240B-97C7-4BB5-8BF6-2A7E15964E7F}"/>
    <cellStyle name="SAPBEXHLevel2X 11" xfId="52953" xr:uid="{F3061E8B-7F30-4F13-BF13-751655006F87}"/>
    <cellStyle name="SAPBEXHLevel2X 12" xfId="52954" xr:uid="{6D9DDD37-2F2C-4B20-9C7B-2C7910FE0857}"/>
    <cellStyle name="SAPBEXHLevel2X 13" xfId="52955" xr:uid="{4DEF7FF4-836D-4684-8CDF-C058DCFE45CC}"/>
    <cellStyle name="SAPBEXHLevel2X 14" xfId="52956" xr:uid="{A795AB0F-D463-4412-A55B-F9437A8DA738}"/>
    <cellStyle name="SAPBEXHLevel2X 15" xfId="52957" xr:uid="{13315769-8021-41DA-B206-EDB7740CC084}"/>
    <cellStyle name="SAPBEXHLevel2X 16" xfId="52958" xr:uid="{3EAB0195-911A-4299-9BF3-9A818D53DB47}"/>
    <cellStyle name="SAPBEXHLevel2X 17" xfId="52951" xr:uid="{4D446634-7345-415F-8639-B56D8B5E80E1}"/>
    <cellStyle name="SAPBEXHLevel2X 2" xfId="475" xr:uid="{54E0B365-60FA-4453-AF4F-B723668660B9}"/>
    <cellStyle name="SAPBEXHLevel2X 2 2" xfId="828" xr:uid="{22B4BCD8-9B64-4251-99E2-21741F42E3A5}"/>
    <cellStyle name="SAPBEXHLevel2X 2 3" xfId="870" xr:uid="{FEF6FF36-DA51-43F9-A0E4-C4F9DB503DEF}"/>
    <cellStyle name="SAPBEXHLevel2X 2 3 2" xfId="52960" xr:uid="{AE04D973-0154-4C6B-A005-53ADF731A105}"/>
    <cellStyle name="SAPBEXHLevel2X 2 4" xfId="1343" xr:uid="{D9A56153-8770-4F05-8390-80549A23A639}"/>
    <cellStyle name="SAPBEXHLevel2X 2 5" xfId="52959" xr:uid="{37F6EDD3-E959-4E5F-9598-27D74564E39C}"/>
    <cellStyle name="SAPBEXHLevel2X 3" xfId="481" xr:uid="{ECC65A94-4707-4A49-8B6B-7E4BFE29EE42}"/>
    <cellStyle name="SAPBEXHLevel2X 3 2" xfId="52961" xr:uid="{53F618BA-89BF-4B83-B7F9-408A289ED4DE}"/>
    <cellStyle name="SAPBEXHLevel2X 4" xfId="1490" xr:uid="{AA7256E8-FB71-46A3-8ADB-F0439C6A463D}"/>
    <cellStyle name="SAPBEXHLevel2X 4 2" xfId="52963" xr:uid="{7AA874D5-B285-4A0B-BCCD-F2D4ACDB6F16}"/>
    <cellStyle name="SAPBEXHLevel2X 4 2 2" xfId="52964" xr:uid="{520EDC7C-5706-446A-A512-DF5023ACDBB9}"/>
    <cellStyle name="SAPBEXHLevel2X 4 3" xfId="52962" xr:uid="{CDF29D0C-CD14-4F20-BC40-679E5FC6F4FE}"/>
    <cellStyle name="SAPBEXHLevel2X 5" xfId="52965" xr:uid="{70EFB69B-75F1-4E1A-96B8-8786440E2EA1}"/>
    <cellStyle name="SAPBEXHLevel2X 6" xfId="52966" xr:uid="{28E68193-1A48-487B-9296-830D3EC107C6}"/>
    <cellStyle name="SAPBEXHLevel2X 7" xfId="52967" xr:uid="{7E24C0C6-E630-4C2A-A7BD-568F5AAFEF47}"/>
    <cellStyle name="SAPBEXHLevel2X 8" xfId="52968" xr:uid="{B5BFC6AD-4845-4B5B-9A8B-3C8D40AF2303}"/>
    <cellStyle name="SAPBEXHLevel2X 9" xfId="52969" xr:uid="{54F81F07-9D59-4C19-92E8-633C53DA5DD4}"/>
    <cellStyle name="SAPBEXHLevel3" xfId="116" xr:uid="{EBE009F7-4A64-487F-98AB-81E4A93D8709}"/>
    <cellStyle name="SAPBEXHLevel3 10" xfId="52971" xr:uid="{C8AC1D5C-B624-46E1-9B5B-F34FCC627156}"/>
    <cellStyle name="SAPBEXHLevel3 11" xfId="52972" xr:uid="{1D7A96BA-B221-496E-B1B9-98201D882B2C}"/>
    <cellStyle name="SAPBEXHLevel3 12" xfId="52973" xr:uid="{E19300E0-E2C1-47AB-B730-D6C4A3707906}"/>
    <cellStyle name="SAPBEXHLevel3 13" xfId="52974" xr:uid="{7A126274-1837-4C7E-8B44-8EB56CC61049}"/>
    <cellStyle name="SAPBEXHLevel3 14" xfId="52975" xr:uid="{084C8B8F-25A8-4B50-9545-D84F5A1925D8}"/>
    <cellStyle name="SAPBEXHLevel3 15" xfId="52976" xr:uid="{DC723A4F-1712-4CAE-962D-A421690BB3E2}"/>
    <cellStyle name="SAPBEXHLevel3 16" xfId="52977" xr:uid="{D60C3E58-C3E0-40BD-AC29-87DA0272F291}"/>
    <cellStyle name="SAPBEXHLevel3 17" xfId="52970" xr:uid="{5A13B9D1-BA21-4C07-937D-224B36141320}"/>
    <cellStyle name="SAPBEXHLevel3 2" xfId="462" xr:uid="{CE920E1F-CD74-466C-B069-6BCF815774C7}"/>
    <cellStyle name="SAPBEXHLevel3 2 2" xfId="829" xr:uid="{CE81E53F-731B-4E8D-9BD7-CBC3067D6D77}"/>
    <cellStyle name="SAPBEXHLevel3 2 3" xfId="866" xr:uid="{79876B69-1D7E-4492-8371-7CAC7E055D2E}"/>
    <cellStyle name="SAPBEXHLevel3 2 4" xfId="1338" xr:uid="{63BDCAE7-3DA8-4847-B8F7-8ACA89150B9B}"/>
    <cellStyle name="SAPBEXHLevel3 3" xfId="470" xr:uid="{8DA9B72C-E345-4370-A12F-C0ABEC92D431}"/>
    <cellStyle name="SAPBEXHLevel3 3 2" xfId="830" xr:uid="{0C5E1B31-6C8F-40E2-BEBD-450E6D98AB18}"/>
    <cellStyle name="SAPBEXHLevel3 3 3" xfId="52978" xr:uid="{7C14B7F2-96DE-4F8C-9E31-E4C0FF08A3CF}"/>
    <cellStyle name="SAPBEXHLevel3 4" xfId="1489" xr:uid="{150820D8-7013-49AE-8F81-BE90BB949BF3}"/>
    <cellStyle name="SAPBEXHLevel3 4 2" xfId="52979" xr:uid="{A73E33FF-15F5-4DB6-9EE9-DC5431DBE2E8}"/>
    <cellStyle name="SAPBEXHLevel3 5" xfId="52980" xr:uid="{7C42BC40-6083-429E-A372-73860B9D58D0}"/>
    <cellStyle name="SAPBEXHLevel3 6" xfId="52981" xr:uid="{5297DCE8-2337-4105-9D33-4858297AEE16}"/>
    <cellStyle name="SAPBEXHLevel3 7" xfId="52982" xr:uid="{8BE7432E-FD8E-47B0-9A76-0F395CE12FC4}"/>
    <cellStyle name="SAPBEXHLevel3 8" xfId="52983" xr:uid="{7D9E3C2A-DB04-46B7-929A-3FD9805F786A}"/>
    <cellStyle name="SAPBEXHLevel3 9" xfId="52984" xr:uid="{EF09AA07-00F6-46E5-9B8F-4E44D84FA8C8}"/>
    <cellStyle name="SAPBEXHLevel3X" xfId="117" xr:uid="{E8B671F3-70B7-47A4-96C9-CA2C84093DAF}"/>
    <cellStyle name="SAPBEXHLevel3X 10" xfId="52986" xr:uid="{F7D2F0A2-F34F-4E7C-9FA8-03D8888F3C39}"/>
    <cellStyle name="SAPBEXHLevel3X 11" xfId="52987" xr:uid="{60989F44-3718-4067-9A8D-934D7E8617F1}"/>
    <cellStyle name="SAPBEXHLevel3X 12" xfId="52988" xr:uid="{209F0504-7E54-4E48-8B00-AE2D94D442C1}"/>
    <cellStyle name="SAPBEXHLevel3X 13" xfId="52989" xr:uid="{2607F5FF-644E-4F76-8AEE-16AC57B683BA}"/>
    <cellStyle name="SAPBEXHLevel3X 14" xfId="52990" xr:uid="{CBAA282B-9DE0-4E35-B766-518071A82CC1}"/>
    <cellStyle name="SAPBEXHLevel3X 15" xfId="52991" xr:uid="{DDD79680-A377-4B2A-89DD-0F0EF896F09B}"/>
    <cellStyle name="SAPBEXHLevel3X 16" xfId="52992" xr:uid="{A60CC578-63EE-42B3-BFA2-7AA73D6CD3BC}"/>
    <cellStyle name="SAPBEXHLevel3X 17" xfId="52985" xr:uid="{0A321A07-4078-417B-B273-325190684E91}"/>
    <cellStyle name="SAPBEXHLevel3X 2" xfId="468" xr:uid="{E4DC7CB1-5EA5-4BDF-AAC6-A95A9E208D5B}"/>
    <cellStyle name="SAPBEXHLevel3X 2 2" xfId="831" xr:uid="{A24E16A9-7D69-4510-B2AC-83EC9060E9D1}"/>
    <cellStyle name="SAPBEXHLevel3X 2 3" xfId="863" xr:uid="{5EF35C9C-3596-4592-A992-5B001FA4670B}"/>
    <cellStyle name="SAPBEXHLevel3X 2 4" xfId="1340" xr:uid="{9AA053F4-E00C-4F2B-AB2B-EAD1D1878B78}"/>
    <cellStyle name="SAPBEXHLevel3X 3" xfId="473" xr:uid="{82225764-BB0B-4A31-A0E1-27D4FC9A422B}"/>
    <cellStyle name="SAPBEXHLevel3X 3 2" xfId="52993" xr:uid="{FAAA4794-8D52-457F-9CD1-E5B2F8D1CB1C}"/>
    <cellStyle name="SAPBEXHLevel3X 4" xfId="1488" xr:uid="{4B622E35-75BA-4009-AAD0-14C427C19CE7}"/>
    <cellStyle name="SAPBEXHLevel3X 4 2" xfId="52994" xr:uid="{413B75B4-7D74-4FDF-9FB6-2E334D3AACEC}"/>
    <cellStyle name="SAPBEXHLevel3X 5" xfId="52995" xr:uid="{E70631D1-E9FF-4FFE-8037-730448BB0976}"/>
    <cellStyle name="SAPBEXHLevel3X 6" xfId="52996" xr:uid="{1131390E-F902-489B-AE47-7532C84CA9A0}"/>
    <cellStyle name="SAPBEXHLevel3X 7" xfId="52997" xr:uid="{A1063C5D-24C1-4E08-BD37-D6193D5C614C}"/>
    <cellStyle name="SAPBEXHLevel3X 8" xfId="52998" xr:uid="{C4F87643-DD58-4D7A-9B19-67BBEB14C2EA}"/>
    <cellStyle name="SAPBEXHLevel3X 9" xfId="52999" xr:uid="{0E99E98B-DCA4-41E0-89AB-DB13AB50D467}"/>
    <cellStyle name="SAPBEXinputData" xfId="118" xr:uid="{16587D89-F7F1-4A66-BFE8-AEC8DF53C9D2}"/>
    <cellStyle name="SAPBEXinputData 2" xfId="407" xr:uid="{0F447B0E-EE60-401D-8196-1E1F51EF73D6}"/>
    <cellStyle name="SAPBEXinputData 2 2" xfId="858" xr:uid="{1D616A91-C0DA-4F6E-AC79-875F7644B7FA}"/>
    <cellStyle name="SAPBEXinputData 2 3" xfId="1335" xr:uid="{C3E964CF-F711-4B30-914F-29C53D03845C}"/>
    <cellStyle name="SAPBEXinputData 3" xfId="360" xr:uid="{EFDA806D-F759-4F2C-BC11-2CE8FEA8E3FC}"/>
    <cellStyle name="SAPBEXinputData 3 2" xfId="53000" xr:uid="{4FE6CB6A-ED4F-48E8-B6A8-80FC000EB607}"/>
    <cellStyle name="SAPBEXinputData 4" xfId="1487" xr:uid="{FB33778B-9190-4493-B8D3-694A045AD85B}"/>
    <cellStyle name="SAPBEXItemHeader" xfId="119" xr:uid="{D99289B3-E2AE-4314-B686-C9B970D102F2}"/>
    <cellStyle name="SAPBEXresData" xfId="120" xr:uid="{0DD88C91-2892-4C58-8C93-36305D1EC1E1}"/>
    <cellStyle name="SAPBEXresData 2" xfId="404" xr:uid="{9CC58A9D-524F-484F-A7C8-F87F9C7C61D3}"/>
    <cellStyle name="SAPBEXresData 2 2" xfId="832" xr:uid="{FDD61EF5-8863-4B60-B7B5-DCA253A67E1C}"/>
    <cellStyle name="SAPBEXresData 3" xfId="1486" xr:uid="{70240B3E-CF0E-4497-A200-2735A057A027}"/>
    <cellStyle name="SAPBEXresData 3 2" xfId="53002" xr:uid="{4988D5A6-F63D-4826-98DC-A4814CDFA3FA}"/>
    <cellStyle name="SAPBEXresData 4" xfId="53003" xr:uid="{A5D8A089-080E-4C35-948A-EDF8F84F70B3}"/>
    <cellStyle name="SAPBEXresData 5" xfId="53004" xr:uid="{FCF8B8F9-6EA5-483A-A92A-AF69E752F532}"/>
    <cellStyle name="SAPBEXresData 6" xfId="53001" xr:uid="{B53EC5C8-D552-4CDC-ADD5-B7776927755A}"/>
    <cellStyle name="SAPBEXresDataEmph" xfId="121" xr:uid="{9E961F66-EE79-4A89-A0CA-1A4E5AAD48F8}"/>
    <cellStyle name="SAPBEXresDataEmph 2" xfId="405" xr:uid="{D8E2F359-EEB7-4F72-B2F9-25A916E71C3F}"/>
    <cellStyle name="SAPBEXresDataEmph 2 2" xfId="833" xr:uid="{39488F3E-8469-44C2-B304-1785A72A797B}"/>
    <cellStyle name="SAPBEXresDataEmph 3" xfId="1485" xr:uid="{D3EF5115-735F-47BB-B5D2-C71AA1334DA4}"/>
    <cellStyle name="SAPBEXresDataEmph 3 2" xfId="53006" xr:uid="{194E0643-5D4E-4C5F-ADCB-B8A50ABF5291}"/>
    <cellStyle name="SAPBEXresDataEmph 4" xfId="53007" xr:uid="{B5B00E7B-48AB-435B-BC11-E75214F74D21}"/>
    <cellStyle name="SAPBEXresDataEmph 5" xfId="53008" xr:uid="{3C924148-B177-4B89-AF4D-F6C880D7DCF9}"/>
    <cellStyle name="SAPBEXresDataEmph 6" xfId="53005" xr:uid="{04305512-2E44-4683-8924-25DE7A627454}"/>
    <cellStyle name="SAPBEXresItem" xfId="122" xr:uid="{AE5401AA-7A05-48BB-8AD2-F69D7F2CF167}"/>
    <cellStyle name="SAPBEXresItem 2" xfId="406" xr:uid="{A5A6A21C-DE84-426E-B544-5342F4638C4E}"/>
    <cellStyle name="SAPBEXresItem 2 2" xfId="834" xr:uid="{FE365578-7B72-4A8D-9FED-0E2DF458A9F7}"/>
    <cellStyle name="SAPBEXresItem 3" xfId="1484" xr:uid="{CCE37051-B384-48CE-B8FE-1A2DBAAAEDBB}"/>
    <cellStyle name="SAPBEXresItem 3 2" xfId="53010" xr:uid="{0A593E71-87E7-471B-9602-CAA3B64064C5}"/>
    <cellStyle name="SAPBEXresItem 4" xfId="53011" xr:uid="{1AE29020-03BD-40E6-ACD2-013D96B3D400}"/>
    <cellStyle name="SAPBEXresItem 5" xfId="53012" xr:uid="{814A9582-4ECC-41A0-AA91-2243D434EA4F}"/>
    <cellStyle name="SAPBEXresItem 6" xfId="53009" xr:uid="{E604A96D-3B0F-4DCA-BC2A-475A8C3D9AA3}"/>
    <cellStyle name="SAPBEXresItemX" xfId="123" xr:uid="{0DDFA624-A489-453B-A463-828E4AEBA98D}"/>
    <cellStyle name="SAPBEXresItemX 2" xfId="506" xr:uid="{2D5DD0D9-B4F4-4972-BDFF-92FE68BA2B29}"/>
    <cellStyle name="SAPBEXresItemX 2 2" xfId="835" xr:uid="{AAA69174-0032-4577-B35E-25843939D2DD}"/>
    <cellStyle name="SAPBEXresItemX 3" xfId="1432" xr:uid="{A9D72A03-10BA-4B4E-89C5-000397D95141}"/>
    <cellStyle name="SAPBEXresItemX 3 2" xfId="53014" xr:uid="{420EB213-1D87-43F7-974C-CAFEDFE685DF}"/>
    <cellStyle name="SAPBEXresItemX 4" xfId="53015" xr:uid="{4FBC3F98-F19A-46B9-9487-F8B27376D226}"/>
    <cellStyle name="SAPBEXresItemX 5" xfId="53016" xr:uid="{32EA6F34-F009-4308-800A-85BF56049EE2}"/>
    <cellStyle name="SAPBEXresItemX 6" xfId="53013" xr:uid="{D6A5FEF1-B151-4D89-AC11-990E6E7582EF}"/>
    <cellStyle name="SAPBEXstdData" xfId="124" xr:uid="{E88BF9A9-1B80-4921-A1C7-EC68F5D285F6}"/>
    <cellStyle name="SAPBEXstdData 10" xfId="53018" xr:uid="{44E14CA5-C9CA-403B-A08E-77ABC145DF23}"/>
    <cellStyle name="SAPBEXstdData 11" xfId="53019" xr:uid="{68431C6E-9B4D-40EA-AF63-F71A414701AB}"/>
    <cellStyle name="SAPBEXstdData 12" xfId="53020" xr:uid="{F10E69F9-0C90-4884-8E1B-0FD206B69C69}"/>
    <cellStyle name="SAPBEXstdData 13" xfId="53021" xr:uid="{3DC068D7-F541-41F0-B4C3-9478DAEAD8AD}"/>
    <cellStyle name="SAPBEXstdData 14" xfId="53022" xr:uid="{695CF98C-5EA0-4410-BEB1-697ECA5A9D88}"/>
    <cellStyle name="SAPBEXstdData 15" xfId="53017" xr:uid="{625E91A9-6E76-4AF2-BFC9-EFB32CF6FF7E}"/>
    <cellStyle name="SAPBEXstdData 2" xfId="125" xr:uid="{0D778C78-1C1C-4065-8D78-D1874B402FE5}"/>
    <cellStyle name="SAPBEXstdData 2 2" xfId="836" xr:uid="{7C59E546-97C3-43CB-BB04-6EB0FD970F44}"/>
    <cellStyle name="SAPBEXstdData 2 2 2" xfId="53025" xr:uid="{30CC84C8-1891-4985-A7CB-C01069702500}"/>
    <cellStyle name="SAPBEXstdData 2 2 3" xfId="53026" xr:uid="{7B75A59F-2E79-4CF2-AED0-E7752F40669C}"/>
    <cellStyle name="SAPBEXstdData 2 2 4" xfId="53027" xr:uid="{5FAB0CBB-1BD3-465C-A1CA-E59E89FDB25B}"/>
    <cellStyle name="SAPBEXstdData 2 2 5" xfId="53024" xr:uid="{D9E313D8-57B3-45A8-AFEA-F35968336C8C}"/>
    <cellStyle name="SAPBEXstdData 2 3" xfId="53028" xr:uid="{A4E534E0-2F5E-451C-AFB9-5EE5D5209732}"/>
    <cellStyle name="SAPBEXstdData 2 4" xfId="53023" xr:uid="{F5787A4B-805A-4AC1-9516-8E7ED4725599}"/>
    <cellStyle name="SAPBEXstdData 3" xfId="507" xr:uid="{65BB200B-7310-49FE-AF1D-4677191DEBC9}"/>
    <cellStyle name="SAPBEXstdData 3 2" xfId="837" xr:uid="{B32692B1-65B6-40E4-A188-CF2F1E0187A6}"/>
    <cellStyle name="SAPBEXstdData 3 2 2" xfId="53031" xr:uid="{B2DDFC56-1515-4E48-A4C5-DBE201F3C331}"/>
    <cellStyle name="SAPBEXstdData 3 2 3" xfId="53030" xr:uid="{B5D882BC-9234-45EB-A79F-2ED24AB16AFE}"/>
    <cellStyle name="SAPBEXstdData 3 3" xfId="53032" xr:uid="{BE84F646-466B-4781-BCD1-6207F6C2692A}"/>
    <cellStyle name="SAPBEXstdData 3 4" xfId="53029" xr:uid="{CED9F878-DF8E-4362-A9AE-8FFD7541E2D4}"/>
    <cellStyle name="SAPBEXstdData 4" xfId="126" xr:uid="{8FD2EA99-4DDB-4413-9CB0-790018206E1C}"/>
    <cellStyle name="SAPBEXstdData 4 2" xfId="53034" xr:uid="{A795A997-33E5-4621-9805-58389163D595}"/>
    <cellStyle name="SAPBEXstdData 4 2 2" xfId="53035" xr:uid="{320C51EE-B4C3-4035-AC66-47529ACF5E11}"/>
    <cellStyle name="SAPBEXstdData 4 3" xfId="53036" xr:uid="{65CFCB5D-F69F-4136-A8B9-13160840242C}"/>
    <cellStyle name="SAPBEXstdData 4 4" xfId="53033" xr:uid="{57C072AD-A38E-433F-B7DF-BC7DECBEA76E}"/>
    <cellStyle name="SAPBEXstdData 5" xfId="53037" xr:uid="{5524BE75-208B-4A82-ABDE-35D48DADFB5C}"/>
    <cellStyle name="SAPBEXstdData 6" xfId="53038" xr:uid="{47CABA35-5C6E-47B7-89E3-752AE8CFA576}"/>
    <cellStyle name="SAPBEXstdData 7" xfId="53039" xr:uid="{AF631F98-BD24-4748-B012-8B41091AB780}"/>
    <cellStyle name="SAPBEXstdData 8" xfId="53040" xr:uid="{1042F68D-616B-4933-8CD5-9F9B0831177A}"/>
    <cellStyle name="SAPBEXstdData 9" xfId="53041" xr:uid="{36C255A4-47CC-42AE-8483-D0DC85F08DA8}"/>
    <cellStyle name="SAPBEXstdDataEmph" xfId="127" xr:uid="{2BBB03B9-E12C-44AB-BD3F-5D226739F642}"/>
    <cellStyle name="SAPBEXstdDataEmph 10" xfId="53043" xr:uid="{3ED3C7BA-71C0-44FB-9AD6-627ACCC731A1}"/>
    <cellStyle name="SAPBEXstdDataEmph 11" xfId="53044" xr:uid="{B3F8197F-04E3-481D-A7D5-29E4BACC2E5D}"/>
    <cellStyle name="SAPBEXstdDataEmph 12" xfId="53045" xr:uid="{6AE3F6F3-784B-4CF7-9AF2-D3382DE7D766}"/>
    <cellStyle name="SAPBEXstdDataEmph 13" xfId="53042" xr:uid="{A0501FD8-CA41-41B0-8FE9-E0AB6F26CF62}"/>
    <cellStyle name="SAPBEXstdDataEmph 2" xfId="508" xr:uid="{B287065C-2FE0-4E77-BC60-37623153FA3B}"/>
    <cellStyle name="SAPBEXstdDataEmph 2 2" xfId="838" xr:uid="{EADEDC7B-0768-4612-BCB9-74D100094711}"/>
    <cellStyle name="SAPBEXstdDataEmph 2 3" xfId="53046" xr:uid="{C1D9DC78-4450-4757-955C-CD3BB42553CF}"/>
    <cellStyle name="SAPBEXstdDataEmph 3" xfId="1482" xr:uid="{9FE1D4D9-03DF-4DC7-B140-D5F0BFF7A9B6}"/>
    <cellStyle name="SAPBEXstdDataEmph 3 2" xfId="53048" xr:uid="{D4694BAC-403B-4525-8318-09C98D7BC875}"/>
    <cellStyle name="SAPBEXstdDataEmph 3 3" xfId="53049" xr:uid="{3A2BC1E9-A126-4C18-8723-247160F11B07}"/>
    <cellStyle name="SAPBEXstdDataEmph 3 4" xfId="53050" xr:uid="{C6CB6EEF-9236-4951-B378-2B999E990AE7}"/>
    <cellStyle name="SAPBEXstdDataEmph 3 5" xfId="53047" xr:uid="{2BD12B02-DDFC-424F-82B8-1E982A44EEAE}"/>
    <cellStyle name="SAPBEXstdDataEmph 4" xfId="53051" xr:uid="{327F7907-9571-47B6-8337-065D5FCD0A8F}"/>
    <cellStyle name="SAPBEXstdDataEmph 5" xfId="53052" xr:uid="{C2D281A1-CEC5-48F2-A5D8-8B985A7979D8}"/>
    <cellStyle name="SAPBEXstdDataEmph 6" xfId="53053" xr:uid="{9AFA0CCF-F612-4953-9329-68AE441E5896}"/>
    <cellStyle name="SAPBEXstdDataEmph 7" xfId="53054" xr:uid="{9D97E58C-1984-4BE9-A065-A1CEEA485992}"/>
    <cellStyle name="SAPBEXstdDataEmph 8" xfId="53055" xr:uid="{B0751641-A4DF-4716-A52E-9D3C13DF5007}"/>
    <cellStyle name="SAPBEXstdDataEmph 9" xfId="53056" xr:uid="{8FB76E26-0C5B-46ED-9FC5-FBA7A23F7952}"/>
    <cellStyle name="SAPBEXstdItem" xfId="128" xr:uid="{2CDE5827-8BA4-43A7-AC9A-89B5A80D53AA}"/>
    <cellStyle name="SAPBEXstdItem 10" xfId="53058" xr:uid="{E4ACCB47-FF9E-4C12-9B57-711ECF201B52}"/>
    <cellStyle name="SAPBEXstdItem 11" xfId="53059" xr:uid="{59600403-68BB-42E8-A756-434D935B1ABC}"/>
    <cellStyle name="SAPBEXstdItem 12" xfId="53060" xr:uid="{7EB2F0CE-F0C2-4287-AD89-BA9A6548BA37}"/>
    <cellStyle name="SAPBEXstdItem 13" xfId="53061" xr:uid="{D6F3F312-27B5-459D-AAD1-921A4C642FBD}"/>
    <cellStyle name="SAPBEXstdItem 14" xfId="53062" xr:uid="{6CB588CD-7C1E-45BF-862E-BB7CE6A143F6}"/>
    <cellStyle name="SAPBEXstdItem 15" xfId="53063" xr:uid="{A2F91CDA-E645-467C-B485-4EBEC91E9CAB}"/>
    <cellStyle name="SAPBEXstdItem 16" xfId="53064" xr:uid="{F4399273-9AD1-41EC-82ED-C925A81A3EBB}"/>
    <cellStyle name="SAPBEXstdItem 17" xfId="53065" xr:uid="{72513910-21AF-4EE0-9090-6EA3D1A79B75}"/>
    <cellStyle name="SAPBEXstdItem 18" xfId="53066" xr:uid="{8682E1A0-426C-445C-9B2E-EA30CFF4A08F}"/>
    <cellStyle name="SAPBEXstdItem 19" xfId="53057" xr:uid="{7272E380-9B7D-4461-848B-E48C864D0FC0}"/>
    <cellStyle name="SAPBEXstdItem 2" xfId="303" xr:uid="{487D463B-6E9A-482F-95E8-19651C5F1D3F}"/>
    <cellStyle name="SAPBEXstdItem 2 2" xfId="839" xr:uid="{9C6C2097-4398-4001-9275-78F9771F258F}"/>
    <cellStyle name="SAPBEXstdItem 2 2 2" xfId="53068" xr:uid="{25B7E454-DC3C-4337-B631-44848E18C267}"/>
    <cellStyle name="SAPBEXstdItem 2 2 3" xfId="53069" xr:uid="{4077749E-1187-4257-BB99-D2A309D464AE}"/>
    <cellStyle name="SAPBEXstdItem 2 2 4" xfId="53070" xr:uid="{0C05BBA7-0493-40A5-B90B-9115D8C1B3BE}"/>
    <cellStyle name="SAPBEXstdItem 2 2 5" xfId="53067" xr:uid="{720C106C-47E6-4000-BF90-22C3BB6FDC26}"/>
    <cellStyle name="SAPBEXstdItem 2 3" xfId="1481" xr:uid="{56B7DB11-9946-4B02-BB8D-5B398889EBE3}"/>
    <cellStyle name="SAPBEXstdItem 2 3 2" xfId="53072" xr:uid="{A1DE7851-387E-473D-B0B3-C51E60D701C1}"/>
    <cellStyle name="SAPBEXstdItem 2 3 3" xfId="53071" xr:uid="{0E949F39-836F-4D9B-BBCC-36FE4B053DC0}"/>
    <cellStyle name="SAPBEXstdItem 3" xfId="509" xr:uid="{AF6C59B8-8C2D-49C9-8801-B73A362569AE}"/>
    <cellStyle name="SAPBEXstdItem 3 2" xfId="840" xr:uid="{78BE6FA9-785F-4201-8034-284B1A6EDC7D}"/>
    <cellStyle name="SAPBEXstdItem 3 2 2" xfId="53075" xr:uid="{0F9C7EA0-F9C5-4392-BA79-AA5AF2A1E337}"/>
    <cellStyle name="SAPBEXstdItem 3 2 3" xfId="53076" xr:uid="{3E822BD5-9A7E-42E7-AD3F-B659F75CCE01}"/>
    <cellStyle name="SAPBEXstdItem 3 2 4" xfId="53077" xr:uid="{7C38A678-06BE-4F14-8307-6A8B52EFC969}"/>
    <cellStyle name="SAPBEXstdItem 3 2 5" xfId="53074" xr:uid="{D24D4088-1CBB-44E0-A38D-7DE373DAF1D4}"/>
    <cellStyle name="SAPBEXstdItem 3 3" xfId="1348" xr:uid="{6287D752-DFFC-47A6-BB4D-F6A3347EE38F}"/>
    <cellStyle name="SAPBEXstdItem 3 3 2" xfId="53078" xr:uid="{1CC550E0-8CE6-4B2A-9C51-9629E5E74A8C}"/>
    <cellStyle name="SAPBEXstdItem 3 4" xfId="53073" xr:uid="{0555E83D-DB1B-4119-BC54-37219CEE55E8}"/>
    <cellStyle name="SAPBEXstdItem 4" xfId="129" xr:uid="{EBDE5782-39EE-41BF-9D43-94D911B34B48}"/>
    <cellStyle name="SAPBEXstdItem 4 2" xfId="53080" xr:uid="{5B13272E-3A8A-4B22-9BE3-661F5C2640D8}"/>
    <cellStyle name="SAPBEXstdItem 4 2 2" xfId="53081" xr:uid="{F5B65122-199D-4BE2-B7D1-1CADAC52AC11}"/>
    <cellStyle name="SAPBEXstdItem 4 3" xfId="53082" xr:uid="{DA2EC66D-DC10-4179-BCCC-AB59FAF07252}"/>
    <cellStyle name="SAPBEXstdItem 4 4" xfId="53079" xr:uid="{6048F4E1-09C8-42E2-A4E6-24E57FE2279E}"/>
    <cellStyle name="SAPBEXstdItem 5" xfId="53083" xr:uid="{47F203FF-C7DB-460E-9D56-B81FE20CF7E7}"/>
    <cellStyle name="SAPBEXstdItem 5 2" xfId="53084" xr:uid="{71BAA5DD-4014-40B8-8C79-247DC08BB360}"/>
    <cellStyle name="SAPBEXstdItem 6" xfId="53085" xr:uid="{A2B03A55-C27E-4A1A-8598-7EA81A033500}"/>
    <cellStyle name="SAPBEXstdItem 7" xfId="53086" xr:uid="{DF87355D-3B1B-494E-A823-7AFED7191734}"/>
    <cellStyle name="SAPBEXstdItem 8" xfId="53087" xr:uid="{41350B96-2EFA-417F-B929-9B39790B2842}"/>
    <cellStyle name="SAPBEXstdItem 9" xfId="53088" xr:uid="{3D2098D6-A703-4CBF-8E34-B31E130CD1E5}"/>
    <cellStyle name="SAPBEXstdItemX" xfId="130" xr:uid="{87979064-2C2F-41FB-B36B-F38C9E5BF8A2}"/>
    <cellStyle name="SAPBEXstdItemX 10" xfId="53090" xr:uid="{D71E895B-094A-4F25-936D-66776D58CEB3}"/>
    <cellStyle name="SAPBEXstdItemX 11" xfId="53091" xr:uid="{910D3AD0-5998-48A9-9CDF-352C49099E88}"/>
    <cellStyle name="SAPBEXstdItemX 12" xfId="53092" xr:uid="{F3D266F9-CFE5-47E2-8727-52E4868EEFC3}"/>
    <cellStyle name="SAPBEXstdItemX 13" xfId="53093" xr:uid="{C47A0494-B273-4872-BEEA-6A898040EE5B}"/>
    <cellStyle name="SAPBEXstdItemX 14" xfId="53094" xr:uid="{76F444D8-511C-44A5-A1D0-A3295B03FA0A}"/>
    <cellStyle name="SAPBEXstdItemX 15" xfId="53095" xr:uid="{A4A1AD4A-7C0B-481D-8D22-2D2EB3397952}"/>
    <cellStyle name="SAPBEXstdItemX 16" xfId="53096" xr:uid="{F4036324-7C3F-47F2-B15A-F8212998C5CF}"/>
    <cellStyle name="SAPBEXstdItemX 17" xfId="53097" xr:uid="{C14FE6FE-C4F9-484A-952D-FE6DCA0AC8FA}"/>
    <cellStyle name="SAPBEXstdItemX 18" xfId="53098" xr:uid="{36E16D4B-B7A1-4000-ACD0-7A61B51F5301}"/>
    <cellStyle name="SAPBEXstdItemX 19" xfId="53089" xr:uid="{CFFF67BC-D453-45C9-9EBB-C7C004B431FD}"/>
    <cellStyle name="SAPBEXstdItemX 2" xfId="510" xr:uid="{65FB55CE-4393-45C9-8688-8F87695493F6}"/>
    <cellStyle name="SAPBEXstdItemX 2 2" xfId="841" xr:uid="{D9324B36-1A59-42E7-9944-DAACAA4CFA6B}"/>
    <cellStyle name="SAPBEXstdItemX 2 2 2" xfId="53099" xr:uid="{FA291F7B-47C0-40F2-AF8B-0724E4CAF41A}"/>
    <cellStyle name="SAPBEXstdItemX 2 2 3" xfId="53100" xr:uid="{A4A9ED89-A24E-4929-BFBF-7ACF6BF3170D}"/>
    <cellStyle name="SAPBEXstdItemX 2 2 4" xfId="53101" xr:uid="{EC053EC0-7215-4CB6-9AB2-4668184BEC87}"/>
    <cellStyle name="SAPBEXstdItemX 2 3" xfId="1452" xr:uid="{5EF00CBF-ED86-4CF3-94B8-D49D885DD4FA}"/>
    <cellStyle name="SAPBEXstdItemX 2 3 2" xfId="53103" xr:uid="{B51F8C4E-8CB2-4CA7-BF96-AF6092FB8EC8}"/>
    <cellStyle name="SAPBEXstdItemX 2 3 3" xfId="53102" xr:uid="{30B54572-9582-47BE-B902-0107DD0814D8}"/>
    <cellStyle name="SAPBEXstdItemX 3" xfId="1480" xr:uid="{8518B196-00E1-40D1-933E-BB39453F98EF}"/>
    <cellStyle name="SAPBEXstdItemX 3 2" xfId="53105" xr:uid="{9E314B0F-98C6-4D06-80B9-A8AEA256E937}"/>
    <cellStyle name="SAPBEXstdItemX 3 2 2" xfId="53106" xr:uid="{4A25693F-9D33-4470-AC89-F9B5E80C26F3}"/>
    <cellStyle name="SAPBEXstdItemX 3 2 3" xfId="53107" xr:uid="{C33113C9-B9AD-428A-BA48-88C83453C04D}"/>
    <cellStyle name="SAPBEXstdItemX 3 2 4" xfId="53108" xr:uid="{81001A20-2A88-449F-9818-D8E174A5787A}"/>
    <cellStyle name="SAPBEXstdItemX 3 3" xfId="53109" xr:uid="{4FD4A2CD-C69C-4245-9185-2DA2A82ECCFF}"/>
    <cellStyle name="SAPBEXstdItemX 3 4" xfId="53104" xr:uid="{9283F858-FCFD-44FB-AA9F-627F893D10E8}"/>
    <cellStyle name="SAPBEXstdItemX 4" xfId="1445" xr:uid="{1C6D12C0-6ACC-4D27-805A-373C25E5B94E}"/>
    <cellStyle name="SAPBEXstdItemX 4 2" xfId="53111" xr:uid="{FE418610-E862-4CCB-A1C7-4F77008B90D4}"/>
    <cellStyle name="SAPBEXstdItemX 4 2 2" xfId="53112" xr:uid="{1BD18CFA-E68D-45C7-B096-7823E0BD41D3}"/>
    <cellStyle name="SAPBEXstdItemX 4 3" xfId="53113" xr:uid="{0DCEB189-3679-4F4B-B48B-A5DAFEC03708}"/>
    <cellStyle name="SAPBEXstdItemX 4 4" xfId="53110" xr:uid="{E6BCAE14-F2B9-4030-93F2-77E7ECE21A16}"/>
    <cellStyle name="SAPBEXstdItemX 5" xfId="53114" xr:uid="{77809548-B23B-45A7-98F2-8DC9C541F114}"/>
    <cellStyle name="SAPBEXstdItemX 5 2" xfId="53115" xr:uid="{E57C210E-64E7-4CA2-B531-9041A1D21A94}"/>
    <cellStyle name="SAPBEXstdItemX 6" xfId="53116" xr:uid="{EF94D9D1-9127-44F4-9312-776330C6EB69}"/>
    <cellStyle name="SAPBEXstdItemX 7" xfId="53117" xr:uid="{BC13AA60-27F9-4E1A-8379-B38D9F5F2933}"/>
    <cellStyle name="SAPBEXstdItemX 8" xfId="53118" xr:uid="{6796A33F-26FC-4DA4-9407-B3C60A3074C3}"/>
    <cellStyle name="SAPBEXstdItemX 9" xfId="53119" xr:uid="{D5A45880-1117-412C-B180-76FA82146439}"/>
    <cellStyle name="SAPBEXtitle" xfId="131" xr:uid="{D1B0994F-054A-4BC8-84D5-F4E5D4EE2826}"/>
    <cellStyle name="SAPBEXtitle 10" xfId="53121" xr:uid="{B0C9E01F-3A8E-4023-84D0-873CA5453F27}"/>
    <cellStyle name="SAPBEXtitle 11" xfId="53122" xr:uid="{3B3EF7B4-9DC3-456B-BE0E-AAE189725D64}"/>
    <cellStyle name="SAPBEXtitle 12" xfId="53123" xr:uid="{1020A88B-3092-4521-958C-AF06FC7E8653}"/>
    <cellStyle name="SAPBEXtitle 13" xfId="53124" xr:uid="{F36D15AB-5E57-459C-8A82-200EA9C467D5}"/>
    <cellStyle name="SAPBEXtitle 14" xfId="53125" xr:uid="{A6FAE3A3-C96C-4014-AD7B-FAD3DEE111CB}"/>
    <cellStyle name="SAPBEXtitle 15" xfId="53126" xr:uid="{2BBBBD74-4AB1-46C2-890F-2B9F36F89C8E}"/>
    <cellStyle name="SAPBEXtitle 16" xfId="53127" xr:uid="{307BBB22-2A1D-468B-B2A9-819B0BC844E7}"/>
    <cellStyle name="SAPBEXtitle 17" xfId="53128" xr:uid="{DA653C1B-4870-43B5-A92D-8F95770C3579}"/>
    <cellStyle name="SAPBEXtitle 18" xfId="53129" xr:uid="{1976274B-0334-4D86-AF2D-ACEA901B8410}"/>
    <cellStyle name="SAPBEXtitle 19" xfId="53120" xr:uid="{F169A7E2-34CC-44A4-9883-63829C5025C1}"/>
    <cellStyle name="SAPBEXtitle 2" xfId="512" xr:uid="{B8719919-942E-4453-A5A6-90035461B701}"/>
    <cellStyle name="SAPBEXtitle 2 2" xfId="842" xr:uid="{ACA4D8C9-DF1F-48A6-B996-C129B25FB6C4}"/>
    <cellStyle name="SAPBEXtitle 2 2 2" xfId="1479" xr:uid="{71D6F2DC-1B9B-4BC8-9E78-63DBA01506DA}"/>
    <cellStyle name="SAPBEXtitle 2 2 3" xfId="53130" xr:uid="{7D169D14-4F68-4316-AA4F-59437949B898}"/>
    <cellStyle name="SAPBEXtitle 3" xfId="511" xr:uid="{5B816EED-FA91-4269-8D4E-201CAF180183}"/>
    <cellStyle name="SAPBEXtitle 3 2" xfId="53132" xr:uid="{B480EFF3-8437-41FF-BBD0-6359352E321F}"/>
    <cellStyle name="SAPBEXtitle 3 3" xfId="53131" xr:uid="{EE190481-7379-4239-88A4-55FA15F97F21}"/>
    <cellStyle name="SAPBEXtitle 4" xfId="1430" xr:uid="{87F2E6F8-327E-46DA-B602-5BC3E8E09BF9}"/>
    <cellStyle name="SAPBEXtitle 4 2" xfId="53133" xr:uid="{3CE91F17-7AEA-41FB-90A8-91EEB8E400D4}"/>
    <cellStyle name="SAPBEXtitle 5" xfId="53134" xr:uid="{D19FFE96-A803-495B-8BDE-7596045C41E3}"/>
    <cellStyle name="SAPBEXtitle 6" xfId="53135" xr:uid="{95462F5B-1DC2-4226-BB19-7BEF15AE7807}"/>
    <cellStyle name="SAPBEXtitle 7" xfId="53136" xr:uid="{D6A5DE2A-B97B-4998-8E06-F7BBFDC1454E}"/>
    <cellStyle name="SAPBEXtitle 8" xfId="53137" xr:uid="{EB58D948-5BC1-4BED-A0D3-A4E224DA3ECF}"/>
    <cellStyle name="SAPBEXtitle 9" xfId="53138" xr:uid="{990CEF22-5E39-44FD-B14E-54FAAD8BA2B8}"/>
    <cellStyle name="SAPBEXunassignedItem" xfId="132" xr:uid="{E2788E38-7E0E-4A79-87CF-9068E5656218}"/>
    <cellStyle name="SAPBEXunassignedItem 2" xfId="843" xr:uid="{EB62567A-668F-4815-BC35-8130A40C905B}"/>
    <cellStyle name="SAPBEXundefined" xfId="133" xr:uid="{528D1E2A-4A1E-479F-ABDD-87FA7FC62EF6}"/>
    <cellStyle name="SAPBEXundefined 2" xfId="513" xr:uid="{05C2F206-629D-4B63-AEC2-02362C1CE187}"/>
    <cellStyle name="SAPBEXundefined 2 2" xfId="844" xr:uid="{9210C83A-4A3D-4B7A-8F58-22F7B267BAEB}"/>
    <cellStyle name="SAPBEXundefined 3" xfId="1478" xr:uid="{6B32862D-2F30-4775-AD8B-32476EE0D1E7}"/>
    <cellStyle name="SAPBEXundefined 3 2" xfId="53140" xr:uid="{27AE6329-15A9-45A4-84BE-CE4CA1A124B0}"/>
    <cellStyle name="SAPBEXundefined 4" xfId="53141" xr:uid="{9872A08F-AD90-4C93-BDC6-AE21F50E1786}"/>
    <cellStyle name="SAPBEXundefined 5" xfId="53142" xr:uid="{BD420674-B8EB-4153-97C3-066EDB41C888}"/>
    <cellStyle name="SAPBEXundefined 6" xfId="53139" xr:uid="{A1E7F6A8-CA4C-4649-B0B4-ECA34854D104}"/>
    <cellStyle name="SAPBorder" xfId="213" xr:uid="{5FEBE244-A7B0-462C-8050-0C7E32883005}"/>
    <cellStyle name="SAPDataCell" xfId="143" xr:uid="{53290792-1C15-4507-93FC-A77A85BC5739}"/>
    <cellStyle name="SAPDataRemoved" xfId="214" xr:uid="{92EC3C3D-5F51-47E4-97E0-625B06F105E4}"/>
    <cellStyle name="SAPDataTotalCell" xfId="145" xr:uid="{84CD7D72-9287-41E7-A25B-9A4E47DE22B1}"/>
    <cellStyle name="SAPDimensionCell" xfId="196" xr:uid="{FC3F0B3E-1C0B-407D-BAF2-5FA846A4F851}"/>
    <cellStyle name="SAPEditableDataCell" xfId="198" xr:uid="{78CE95E1-A80C-4A9B-9576-07E42B0C607B}"/>
    <cellStyle name="SAPEditableDataCell 2" xfId="1189" xr:uid="{BC8F6043-727B-4575-9DE3-E2F87201D293}"/>
    <cellStyle name="SAPEditableDataTotalCell" xfId="201" xr:uid="{38436C2D-4A80-4DDF-AF59-04E0AD753F70}"/>
    <cellStyle name="SAPEditableDataTotalCell 2" xfId="1191" xr:uid="{1AE32AE7-6070-4B08-B86D-4CE03F798E7D}"/>
    <cellStyle name="SAPEmphasized" xfId="222" xr:uid="{CA18EF92-94E8-4EA4-9E00-02150F86D431}"/>
    <cellStyle name="SAPEmphasizedEditableDataCell" xfId="224" xr:uid="{5D56EC52-4419-44FD-B470-55252F15A6C9}"/>
    <cellStyle name="SAPEmphasizedEditableDataTotalCell" xfId="225" xr:uid="{5CD0DEC4-5FB0-4CA1-9A4D-F0FF7642094D}"/>
    <cellStyle name="SAPEmphasizedLockedDataCell" xfId="228" xr:uid="{9877DFB1-AD5A-4231-BEAE-4D4DDC217F76}"/>
    <cellStyle name="SAPEmphasizedLockedDataTotalCell" xfId="229" xr:uid="{914B3C38-7CA2-48A0-9716-72AF215C9669}"/>
    <cellStyle name="SAPEmphasizedReadonlyDataCell" xfId="226" xr:uid="{7CE074C2-8180-4D86-AF82-10158BE009D8}"/>
    <cellStyle name="SAPEmphasizedReadonlyDataTotalCell" xfId="227" xr:uid="{BF1BF1F1-7856-487D-B50D-40F2C0BC948C}"/>
    <cellStyle name="SAPEmphasizedTotal" xfId="223" xr:uid="{7AE7573F-60E0-45D1-8EFF-184F8551CCEB}"/>
    <cellStyle name="SAPEmphasizedTotal 2" xfId="1196" xr:uid="{88A80607-C726-4265-9C24-076DC3DB3DA3}"/>
    <cellStyle name="SAPError" xfId="215" xr:uid="{F5EF6371-0C6B-4A56-81BD-F9EC2F49E639}"/>
    <cellStyle name="SAPExceptionLevel1" xfId="204" xr:uid="{B9C93840-E308-48C3-8E36-B2E59BF814C6}"/>
    <cellStyle name="SAPExceptionLevel2" xfId="205" xr:uid="{7D0235B0-A023-480A-A017-C94DF5D54EA9}"/>
    <cellStyle name="SAPExceptionLevel3" xfId="206" xr:uid="{BCFA4B0D-6BEC-43BC-AAA4-13B0F1397C7D}"/>
    <cellStyle name="SAPExceptionLevel4" xfId="207" xr:uid="{04517D99-5C88-4172-B7A7-8139DB42E965}"/>
    <cellStyle name="SAPExceptionLevel5" xfId="208" xr:uid="{1BCEF01F-6A75-4A49-9927-986F9FE27C83}"/>
    <cellStyle name="SAPExceptionLevel6" xfId="209" xr:uid="{C7A2018E-7632-402C-83B4-F1B3AC9DDB46}"/>
    <cellStyle name="SAPExceptionLevel7" xfId="210" xr:uid="{341FC074-089A-40E9-9D95-4D6859ECF5AC}"/>
    <cellStyle name="SAPExceptionLevel8" xfId="211" xr:uid="{9E0725A9-6BA3-402E-A3FA-5AD867766935}"/>
    <cellStyle name="SAPExceptionLevel9" xfId="212" xr:uid="{A4ED8178-A18D-4639-8A1A-4AA6654C606D}"/>
    <cellStyle name="SAPFormula" xfId="230" xr:uid="{12C234AF-F1A6-4B64-BF01-10EB67BB2655}"/>
    <cellStyle name="SAPGroupingFillCell" xfId="197" xr:uid="{0FA1C4FA-BC50-4284-9289-DD4325B84A99}"/>
    <cellStyle name="SAPHierarchyCell0" xfId="217" xr:uid="{2CEF382D-658D-4454-B457-4CD4511008F6}"/>
    <cellStyle name="SAPHierarchyCell1" xfId="218" xr:uid="{B95AAC62-1812-48B5-AA39-8725F63EBE3C}"/>
    <cellStyle name="SAPHierarchyCell2" xfId="219" xr:uid="{42250710-ACF8-4711-AA2B-FA8A008AA90D}"/>
    <cellStyle name="SAPHierarchyCell3" xfId="220" xr:uid="{FC0D1475-16EE-417B-8C48-48E10F67C7E1}"/>
    <cellStyle name="SAPHierarchyCell4" xfId="221" xr:uid="{B158A19C-7B1B-4097-BC7F-6939E2E9A074}"/>
    <cellStyle name="SAPKey" xfId="53143" xr:uid="{B5520456-EA41-460C-A58F-EA5DF050291C}"/>
    <cellStyle name="SAPLocked" xfId="53144" xr:uid="{E31F1C6D-C918-4CBF-852B-6CF2AC4442A4}"/>
    <cellStyle name="SAPLockedDataCell" xfId="200" xr:uid="{509E7AA9-DE0B-4339-9415-A89F4E13E7E6}"/>
    <cellStyle name="SAPLockedDataCell 2" xfId="1190" xr:uid="{D39595A9-9645-4451-A453-0694B919D3DC}"/>
    <cellStyle name="SAPLockedDataTotalCell" xfId="203" xr:uid="{AB1F66EE-7AA5-4F74-88DA-AC1F86AA8721}"/>
    <cellStyle name="SAPLockedDataTotalCell 2" xfId="1192" xr:uid="{CA31D5BA-3467-4F6C-9947-EF05F0C56665}"/>
    <cellStyle name="SAPMemberCell" xfId="142" xr:uid="{84751896-B25E-4170-BD67-D0A3EAC53263}"/>
    <cellStyle name="SAPMemberTotalCell" xfId="144" xr:uid="{A9A2FF43-7114-4410-B90A-718F5B411DD0}"/>
    <cellStyle name="SAPMessageText" xfId="216" xr:uid="{8E8942AA-9BB1-4F30-9B81-B1C1B765A2C4}"/>
    <cellStyle name="SAPOutput" xfId="53145" xr:uid="{2A4B656D-7E83-459E-BF6C-F6E10B82B890}"/>
    <cellStyle name="SAPReadonlyDataCell" xfId="199" xr:uid="{A86B7425-32C2-4A31-AA6A-2CF646A84D0F}"/>
    <cellStyle name="SAPReadonlyDataTotalCell" xfId="202" xr:uid="{0E80FBA8-FF41-4E2C-83E4-71E5D0B70237}"/>
    <cellStyle name="SAPSpace" xfId="53146" xr:uid="{C39E3D79-1331-4A0E-9BE6-FA3DF0D049EC}"/>
    <cellStyle name="SAPText" xfId="53147" xr:uid="{7FFC15A6-06D1-47C9-8536-AB237B7D3329}"/>
    <cellStyle name="SAPUnLocked" xfId="53148" xr:uid="{B7C01933-2265-4E27-ACB1-6E299E0376D0}"/>
    <cellStyle name="SHADEDSTORES" xfId="53149" xr:uid="{31A75351-2F16-45E0-A6C8-433AD4593470}"/>
    <cellStyle name="Sheet Title" xfId="134" xr:uid="{EB03816D-BF68-49EB-85FB-FEFB0B13D740}"/>
    <cellStyle name="specstores" xfId="53150" xr:uid="{3229132F-22B8-491F-834E-C0D2895C5673}"/>
    <cellStyle name="SubHeader" xfId="53431" xr:uid="{8B1FADDB-C563-4F77-895A-B8EA389102A2}"/>
    <cellStyle name="Subtotal" xfId="53151" xr:uid="{62DE3009-3DFD-456B-9ECD-0CB73B6D6038}"/>
    <cellStyle name="SubTotalNumber" xfId="53435" xr:uid="{82CA7B16-8756-433A-827B-306F448AE556}"/>
    <cellStyle name="TextNumber" xfId="53433" xr:uid="{218061DE-9FCD-4C41-9D6B-A0C1E6AE8770}"/>
    <cellStyle name="TextRate" xfId="53438" xr:uid="{2E7DA58B-AF65-48AA-BFB3-B89244EA094A}"/>
    <cellStyle name="Title 10" xfId="53152" xr:uid="{86BB7366-BCF8-4C0A-9FF5-6AAA928BAA73}"/>
    <cellStyle name="Title 11" xfId="53153" xr:uid="{FD3BEBAA-9982-4E42-9593-3C7917FD7DA6}"/>
    <cellStyle name="Title 12" xfId="53154" xr:uid="{5D6AC9F4-FB10-4A60-899E-A07CBBD448C2}"/>
    <cellStyle name="Title 13" xfId="135" xr:uid="{0E4AA75B-ECDD-4BC3-A704-C85BEA83FFEF}"/>
    <cellStyle name="Title 2" xfId="174" xr:uid="{29622CCC-BBAD-4571-8D13-5ACBAC647AAC}"/>
    <cellStyle name="Title 2 2" xfId="1477" xr:uid="{CAD5C81B-C01F-4851-BCAC-10E1EC3B0173}"/>
    <cellStyle name="Title 2 2 2" xfId="53156" xr:uid="{BD87A8D3-B6FE-46D6-8D42-85A9801427A2}"/>
    <cellStyle name="Title 2 3" xfId="53157" xr:uid="{4BB4121C-A1EF-4F64-A6BC-0B6FBD6207B7}"/>
    <cellStyle name="Title 2 4" xfId="53158" xr:uid="{A1C7CCAF-3994-4DFF-8D41-CF565602B2A7}"/>
    <cellStyle name="Title 2 5" xfId="53159" xr:uid="{2A94F903-D4FC-4923-9E53-070ECB7C56AA}"/>
    <cellStyle name="Title 2 6" xfId="53155" xr:uid="{3414DFC7-0DA9-4D06-834E-4030B615D920}"/>
    <cellStyle name="Title 3" xfId="1476" xr:uid="{0557359C-670C-4C1F-8961-E3DA108028E0}"/>
    <cellStyle name="Title 3 2" xfId="53161" xr:uid="{AC7CC578-1B2F-4946-B93D-499E9671AF0B}"/>
    <cellStyle name="Title 3 3" xfId="53162" xr:uid="{AB9F26BF-8818-4EAD-87FC-F9288F5E57D8}"/>
    <cellStyle name="Title 3 4" xfId="53160" xr:uid="{9899B835-44CA-4D0D-A287-FCE50A3B71EE}"/>
    <cellStyle name="Title 4" xfId="248" xr:uid="{6E6944C3-4615-4099-B557-4F135E4BA1A6}"/>
    <cellStyle name="Title 5" xfId="53163" xr:uid="{52CE5471-1CC6-4AEF-A2F1-38AD237E0EA0}"/>
    <cellStyle name="Title 6" xfId="53164" xr:uid="{BE4DBCC6-97B9-4C05-BC45-8391D9C51067}"/>
    <cellStyle name="Title 7" xfId="53165" xr:uid="{53181C77-7361-4181-9A6D-170B02AC5E47}"/>
    <cellStyle name="Title 8" xfId="53166" xr:uid="{04010C6D-5153-4135-A12F-60FEFD47C6A0}"/>
    <cellStyle name="Title 9" xfId="53167" xr:uid="{3D1C4CF6-9AC5-42D0-98E5-57AD8D94FD73}"/>
    <cellStyle name="Total 10" xfId="53168" xr:uid="{FAF08F09-EE17-4192-B7D5-3A3FB3D87DE7}"/>
    <cellStyle name="Total 11" xfId="53169" xr:uid="{C936B3A8-C619-44E5-98FD-91228041797C}"/>
    <cellStyle name="Total 12" xfId="53170" xr:uid="{1E54E8CD-A61A-44EE-AB0E-FAEAB71DB33B}"/>
    <cellStyle name="Total 12 2" xfId="53171" xr:uid="{DCE122B3-D0F7-445C-89A8-AB669A23EC77}"/>
    <cellStyle name="Total 12 3" xfId="53172" xr:uid="{88DC8819-3CF6-4FB0-89A2-6BC27F7307B4}"/>
    <cellStyle name="Total 13" xfId="53173" xr:uid="{2FB0C788-2883-4E34-9128-53FFEDB33B1D}"/>
    <cellStyle name="Total 13 2" xfId="53174" xr:uid="{519E3E59-BCA2-4D80-8310-1207C80976F8}"/>
    <cellStyle name="Total 13 3" xfId="53175" xr:uid="{242A3BD9-293A-40FB-ABA3-01D9977E72FD}"/>
    <cellStyle name="Total 14" xfId="53176" xr:uid="{88BF4C3B-8B66-4D02-A6CD-8925D5677ED7}"/>
    <cellStyle name="Total 15" xfId="53177" xr:uid="{63E4FEA5-93DC-421A-A97B-E284E9030CE3}"/>
    <cellStyle name="Total 16" xfId="53178" xr:uid="{F43FB7AD-B2F9-48D4-A301-857628828302}"/>
    <cellStyle name="Total 17" xfId="53179" xr:uid="{AB52B38F-5A28-49F2-959C-8615A8C2105E}"/>
    <cellStyle name="Total 18" xfId="53180" xr:uid="{BD2A0743-DDEB-41D8-879A-5CDEA8C9BB83}"/>
    <cellStyle name="Total 19" xfId="53181" xr:uid="{9CC0CBCB-17F2-4E1A-99AA-2C8CB0903A1D}"/>
    <cellStyle name="Total 2" xfId="188" xr:uid="{8B4F1B7F-1FF7-4926-8351-564FFCBA515E}"/>
    <cellStyle name="Total 2 2" xfId="845" xr:uid="{7AD09061-7D23-42B1-ABB3-9E50990EEF5D}"/>
    <cellStyle name="Total 2 2 2" xfId="53183" xr:uid="{E19546CE-24E1-42CF-BD8E-D5D541EC73AC}"/>
    <cellStyle name="Total 2 2 3" xfId="53182" xr:uid="{0DFA4DAD-36AE-417A-8142-986DC04A5839}"/>
    <cellStyle name="Total 2 3" xfId="288" xr:uid="{84F53715-D396-4A7F-BC2D-33FBF455C91E}"/>
    <cellStyle name="Total 2 3 2" xfId="53184" xr:uid="{CCC73A20-3706-4FAD-8A0A-7289BA223BA3}"/>
    <cellStyle name="Total 2 4" xfId="53185" xr:uid="{87A3E1E3-86FE-4393-AC86-5AECC16B8407}"/>
    <cellStyle name="Total 2 5" xfId="53186" xr:uid="{CDB44A37-6E5C-4F91-8662-35A528A43FA9}"/>
    <cellStyle name="Total 2 6" xfId="53187" xr:uid="{76E0BA0A-4AD6-4CA5-9359-78E3522F192B}"/>
    <cellStyle name="Total 2 7" xfId="53188" xr:uid="{180D6C7F-25CC-4E74-A65F-CB13D400DC32}"/>
    <cellStyle name="Total 20" xfId="53189" xr:uid="{8E745549-5499-4E7B-AAEA-5A8233813585}"/>
    <cellStyle name="Total 21" xfId="53190" xr:uid="{C8AA53F8-3A2C-4741-9911-D31636CDBC45}"/>
    <cellStyle name="Total 22" xfId="53191" xr:uid="{64AA5453-5863-4592-8A04-4E82653DDC22}"/>
    <cellStyle name="Total 23" xfId="136" xr:uid="{9CE247FE-E286-477F-A82D-347EB0E9CD74}"/>
    <cellStyle name="Total 3" xfId="337" xr:uid="{C8CF4455-F686-463A-AFAC-C9D446A4BFEB}"/>
    <cellStyle name="Total 3 2" xfId="1475" xr:uid="{3050424C-4C8F-4785-BCA0-3073CF708079}"/>
    <cellStyle name="Total 3 2 2" xfId="53192" xr:uid="{F66460A1-16D9-4557-BAE2-F0EC18D2AA34}"/>
    <cellStyle name="Total 3 3" xfId="53193" xr:uid="{EAC81B90-5571-4A96-9A89-123C221FF5C7}"/>
    <cellStyle name="Total 3 4" xfId="53194" xr:uid="{A68C79A5-EB78-4171-9AD8-A07D3BDC562A}"/>
    <cellStyle name="Total 3 5" xfId="53195" xr:uid="{07EF70A7-B06D-45D7-8266-A6C500D62C51}"/>
    <cellStyle name="Total 4" xfId="53196" xr:uid="{FDD9EFDB-0037-4B7C-89EE-E84981688A7D}"/>
    <cellStyle name="Total 4 2" xfId="53197" xr:uid="{02105F39-5BBC-48FA-8A7C-27102A534203}"/>
    <cellStyle name="Total 4 3" xfId="53198" xr:uid="{7DE1A41B-0DEF-4EF8-816F-0800EC0D460D}"/>
    <cellStyle name="Total 5" xfId="53199" xr:uid="{CA76D121-9BA9-4692-AF81-CF2035C8C9AB}"/>
    <cellStyle name="Total 6" xfId="53200" xr:uid="{617AAAC1-9CE6-4D19-B44A-321C0C640394}"/>
    <cellStyle name="Total 7" xfId="53201" xr:uid="{0DD196A0-EAB0-48F2-AC78-98CCCE8C7EB5}"/>
    <cellStyle name="Total 8" xfId="53202" xr:uid="{539FAB25-65D9-4B4D-A8DF-3BDB45DB2F5D}"/>
    <cellStyle name="Total 9" xfId="53203" xr:uid="{3026A57A-534D-4697-B7D2-090C481BF521}"/>
    <cellStyle name="TotalNumber" xfId="53437" xr:uid="{7538CCC0-CD9C-4EBF-8E4A-EC8B1E92AAE1}"/>
    <cellStyle name="TotalText" xfId="53436" xr:uid="{4B84B36F-E002-415E-847C-4577CADB6FA8}"/>
    <cellStyle name="Warning Text 10" xfId="53204" xr:uid="{396C7D71-FA30-4A9F-B151-1CC1FAECCD4E}"/>
    <cellStyle name="Warning Text 11" xfId="53205" xr:uid="{19741FEB-6886-4832-A26E-F25417EACBFD}"/>
    <cellStyle name="Warning Text 12" xfId="53206" xr:uid="{9A60D701-D36E-47A1-9D1C-0469BC96E529}"/>
    <cellStyle name="Warning Text 12 2" xfId="53207" xr:uid="{34A06AD0-E70C-4AA6-8DDD-C4AF6B9F2EBE}"/>
    <cellStyle name="Warning Text 12 3" xfId="53208" xr:uid="{2A520E78-465D-4609-8663-E43B2935FE19}"/>
    <cellStyle name="Warning Text 13" xfId="53209" xr:uid="{AE2C2A42-5041-43A6-9FB7-3E5FC80D745D}"/>
    <cellStyle name="Warning Text 14" xfId="53210" xr:uid="{CA4E03FD-8BF9-481D-A101-0F6FFE53EB72}"/>
    <cellStyle name="Warning Text 15" xfId="53211" xr:uid="{41A28459-E0BD-48C1-A775-065F7FE7EFC8}"/>
    <cellStyle name="Warning Text 16" xfId="53212" xr:uid="{1CA4F07E-9289-4584-B047-D6363B0DA570}"/>
    <cellStyle name="Warning Text 17" xfId="53213" xr:uid="{87C8DE1F-4A7E-4235-8E70-AAB3E398D809}"/>
    <cellStyle name="Warning Text 18" xfId="53214" xr:uid="{8C6FC8F5-D087-4ADC-840F-77E6D81AE408}"/>
    <cellStyle name="Warning Text 19" xfId="53215" xr:uid="{1EFC57E9-53B0-42A5-A09B-790B5DBBEE84}"/>
    <cellStyle name="Warning Text 2" xfId="138" xr:uid="{EF3A0BFB-2F5C-4421-96C5-8C6AC9AC270D}"/>
    <cellStyle name="Warning Text 2 2" xfId="514" xr:uid="{912BD327-656E-484F-9B0F-7B260F1F139E}"/>
    <cellStyle name="Warning Text 2 2 2" xfId="847" xr:uid="{705F1E71-ED2B-4228-8481-9F85AC2689FF}"/>
    <cellStyle name="Warning Text 2 2 2 2" xfId="53218" xr:uid="{85359F05-2CD9-403F-967B-DAA4FDA224A3}"/>
    <cellStyle name="Warning Text 2 2 3" xfId="53217" xr:uid="{D61739E5-41B8-4349-8D88-7E5EA7D80235}"/>
    <cellStyle name="Warning Text 2 3" xfId="846" xr:uid="{68F134DC-A417-4A72-B623-C6C4C33E5078}"/>
    <cellStyle name="Warning Text 2 3 2" xfId="1473" xr:uid="{EAF7051B-2056-4C43-9F0E-7DD4D897ADDF}"/>
    <cellStyle name="Warning Text 2 3 3" xfId="53219" xr:uid="{68086445-A890-473A-8B01-EA07588099D9}"/>
    <cellStyle name="Warning Text 2 4" xfId="53220" xr:uid="{D7708C55-E18E-4013-AB16-72CFABD6A2D2}"/>
    <cellStyle name="Warning Text 2 5" xfId="53221" xr:uid="{FE558417-1BFB-48BE-AFF4-A06AF4FCC9E0}"/>
    <cellStyle name="Warning Text 2 6" xfId="53216" xr:uid="{BC181C59-FDE5-4828-BE1E-7D55F9840B71}"/>
    <cellStyle name="Warning Text 20" xfId="53222" xr:uid="{CA9F0C5D-6BDF-4939-9B81-DDF3387BE049}"/>
    <cellStyle name="Warning Text 21" xfId="53223" xr:uid="{2687037A-0ACD-4CE7-A9BF-1AE64CF3655B}"/>
    <cellStyle name="Warning Text 22" xfId="53224" xr:uid="{985909E5-D3E9-499A-8E68-707C0FBBBA27}"/>
    <cellStyle name="Warning Text 23" xfId="137" xr:uid="{08715598-AD38-4E37-B3EC-9C73CCE7BFCC}"/>
    <cellStyle name="Warning Text 3" xfId="185" xr:uid="{1AA1C800-C58B-405C-A04A-9BE79E1E3C28}"/>
    <cellStyle name="Warning Text 3 2" xfId="53225" xr:uid="{C696FDD8-F663-40DB-972A-D43EE28A2EC9}"/>
    <cellStyle name="Warning Text 3 3" xfId="53226" xr:uid="{C670C120-0880-41F3-8446-DFC8DD7950F0}"/>
    <cellStyle name="Warning Text 4" xfId="1474" xr:uid="{139954D6-60B6-4E58-A103-684AFD36D35B}"/>
    <cellStyle name="Warning Text 4 2" xfId="53227" xr:uid="{A38AB47F-C89E-47CB-92F5-3C81FE9788AD}"/>
    <cellStyle name="Warning Text 5" xfId="53228" xr:uid="{2D82D7F3-1062-4EB8-8528-5823D42A77FE}"/>
    <cellStyle name="Warning Text 6" xfId="53229" xr:uid="{C5CE6C13-CD1A-42D1-80E0-45843691DCB1}"/>
    <cellStyle name="Warning Text 7" xfId="53230" xr:uid="{2B3D4C16-1534-4A04-8510-449C00115209}"/>
    <cellStyle name="Warning Text 8" xfId="53231" xr:uid="{A049EA39-D68B-4DCC-A646-11EDE30BDB9F}"/>
    <cellStyle name="Warning Text 9" xfId="53232" xr:uid="{309F1172-23E4-4EA4-A2E2-8041FA051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983411</xdr:colOff>
          <xdr:row>0</xdr:row>
          <xdr:rowOff>0</xdr:rowOff>
        </xdr:to>
        <xdr:sp macro="" textlink="">
          <xdr:nvSpPr>
            <xdr:cNvPr id="2049" name="FPMExcelClientSheetOptionstb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1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/>
  </sheetViews>
  <sheetFormatPr defaultRowHeight="14.3"/>
  <cols>
    <col min="1" max="1" width="5.875" customWidth="1"/>
    <col min="2" max="2" width="78.125" customWidth="1"/>
  </cols>
  <sheetData>
    <row r="1" spans="1:2" ht="21.1">
      <c r="A1" s="530" t="s">
        <v>9</v>
      </c>
      <c r="B1" s="531"/>
    </row>
    <row r="2" spans="1:2">
      <c r="A2" s="7"/>
      <c r="B2" s="7"/>
    </row>
    <row r="3" spans="1:2">
      <c r="A3" s="8">
        <v>1</v>
      </c>
      <c r="B3" s="9" t="s">
        <v>10</v>
      </c>
    </row>
    <row r="4" spans="1:2">
      <c r="A4" s="20">
        <v>2</v>
      </c>
      <c r="B4" s="21" t="s">
        <v>27</v>
      </c>
    </row>
    <row r="5" spans="1:2">
      <c r="A5" s="33">
        <v>3</v>
      </c>
      <c r="B5" s="34" t="s">
        <v>73</v>
      </c>
    </row>
    <row r="6" spans="1:2">
      <c r="A6" s="58">
        <v>4</v>
      </c>
      <c r="B6" s="59" t="s">
        <v>155</v>
      </c>
    </row>
    <row r="7" spans="1:2">
      <c r="A7" s="60">
        <v>5</v>
      </c>
      <c r="B7" s="61" t="s">
        <v>157</v>
      </c>
    </row>
    <row r="8" spans="1:2">
      <c r="A8" s="73">
        <v>6</v>
      </c>
      <c r="B8" s="74" t="s">
        <v>243</v>
      </c>
    </row>
    <row r="9" spans="1:2">
      <c r="A9" s="85">
        <v>7</v>
      </c>
      <c r="B9" s="86" t="s">
        <v>250</v>
      </c>
    </row>
    <row r="10" spans="1:2">
      <c r="A10" s="87">
        <v>8</v>
      </c>
      <c r="B10" s="88" t="s">
        <v>394</v>
      </c>
    </row>
    <row r="11" spans="1:2">
      <c r="A11" s="90">
        <v>9</v>
      </c>
      <c r="B11" s="91" t="s">
        <v>398</v>
      </c>
    </row>
    <row r="12" spans="1:2">
      <c r="A12" s="93">
        <v>10</v>
      </c>
      <c r="B12" s="94" t="s">
        <v>407</v>
      </c>
    </row>
    <row r="13" spans="1:2">
      <c r="A13" s="95">
        <v>11</v>
      </c>
      <c r="B13" s="96" t="s">
        <v>408</v>
      </c>
    </row>
    <row r="14" spans="1:2">
      <c r="A14" s="97">
        <v>12</v>
      </c>
      <c r="B14" s="98" t="s">
        <v>409</v>
      </c>
    </row>
    <row r="15" spans="1:2">
      <c r="A15" s="99">
        <v>13</v>
      </c>
      <c r="B15" s="100" t="s">
        <v>410</v>
      </c>
    </row>
    <row r="16" spans="1:2">
      <c r="A16" s="101">
        <v>14</v>
      </c>
      <c r="B16" s="102" t="s">
        <v>411</v>
      </c>
    </row>
    <row r="17" spans="1:2">
      <c r="A17" s="118">
        <v>15</v>
      </c>
      <c r="B17" s="119" t="s">
        <v>481</v>
      </c>
    </row>
  </sheetData>
  <mergeCells count="1">
    <mergeCell ref="A1:B1"/>
  </mergeCells>
  <hyperlinks>
    <hyperlink ref="B3" location="'WP II-C-2.1.1'!A1" display="WP II-C-2.1.1" xr:uid="{00000000-0004-0000-0000-000000000000}"/>
    <hyperlink ref="B4" location="'WP II-C-2.1.1a'!A1" display="WP II-C-2.1.1a" xr:uid="{00000000-0004-0000-0000-000001000000}"/>
    <hyperlink ref="B5" location="'WP II-C-2.4a'!A1" display="WP II-C-2.4a" xr:uid="{00000000-0004-0000-0000-000002000000}"/>
    <hyperlink ref="B6" location="'WP II-C-2.4.1'!A1" display="WP II-C-2.4.1" xr:uid="{00000000-0004-0000-0000-000003000000}"/>
    <hyperlink ref="B7" location="'WP II-C-2.4.1a'!A1" display="WP II-C-2.4.1a" xr:uid="{00000000-0004-0000-0000-000004000000}"/>
    <hyperlink ref="B8" location="'WP II-C-2.4.4'!A1" display="WP II-C-2.4.4" xr:uid="{00000000-0004-0000-0000-000005000000}"/>
    <hyperlink ref="B9" location="'WP II-C-2.5'!A1" display="WP II-C-2.5" xr:uid="{00000000-0004-0000-0000-000006000000}"/>
    <hyperlink ref="B10" location="'WP II-C-2.5a'!A1" display="WP II-C-2.5a" xr:uid="{00000000-0004-0000-0000-000007000000}"/>
    <hyperlink ref="B11" location="'WP II-C-2.6.1'!A1" display="WP II-C-2.6.1" xr:uid="{00000000-0004-0000-0000-000008000000}"/>
    <hyperlink ref="B12" location="'WP II-C-2.6.2'!A1" display="WP II-C-2.6.2" xr:uid="{00000000-0004-0000-0000-000009000000}"/>
    <hyperlink ref="B13" location="'WP II-C-2.7.1'!A1" display="WP II-C-2.7.1" xr:uid="{00000000-0004-0000-0000-00000A000000}"/>
    <hyperlink ref="B14" location="'WP II-C-2.7.2'!A1" display="WP II-C-2.7.2" xr:uid="{00000000-0004-0000-0000-00000B000000}"/>
    <hyperlink ref="B15" location="'WP II-C-2.7.9'!A1" display="WP II-C-2.7.9" xr:uid="{00000000-0004-0000-0000-00000C000000}"/>
    <hyperlink ref="B16" location="'WP II-C-2.7.10'!A1" display="WP II-C-2.7.10" xr:uid="{00000000-0004-0000-0000-00000D000000}"/>
    <hyperlink ref="B17" location="'WP II-C-2.8'!A1" display="WP II-C-2.8" xr:uid="{00000000-0004-0000-0000-00000E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showGridLines="0" showZeros="0" tabSelected="1" zoomScaleNormal="100" workbookViewId="0"/>
  </sheetViews>
  <sheetFormatPr defaultRowHeight="14.3"/>
  <cols>
    <col min="1" max="1" width="5.375" customWidth="1"/>
    <col min="2" max="2" width="39" customWidth="1"/>
    <col min="3" max="7" width="15.625" customWidth="1"/>
  </cols>
  <sheetData>
    <row r="1" spans="1:7" ht="21.75">
      <c r="A1" s="1" t="s">
        <v>0</v>
      </c>
      <c r="B1" s="1" t="s">
        <v>1</v>
      </c>
      <c r="C1" s="1" t="s">
        <v>2</v>
      </c>
      <c r="D1" s="1" t="s">
        <v>1594</v>
      </c>
      <c r="E1" s="1" t="s">
        <v>1595</v>
      </c>
      <c r="F1" s="1" t="s">
        <v>3</v>
      </c>
      <c r="G1" s="1" t="s">
        <v>4</v>
      </c>
    </row>
    <row r="2" spans="1:7">
      <c r="A2" s="2" t="s">
        <v>5</v>
      </c>
      <c r="B2" s="3" t="s">
        <v>6</v>
      </c>
      <c r="C2" s="4">
        <v>5990929790.1700039</v>
      </c>
      <c r="D2" s="4">
        <v>0</v>
      </c>
      <c r="E2" s="4">
        <v>0</v>
      </c>
      <c r="F2" s="4">
        <f>E2-D2</f>
        <v>0</v>
      </c>
      <c r="G2" s="4">
        <f>C2+F2</f>
        <v>5990929790.1700039</v>
      </c>
    </row>
    <row r="3" spans="1:7">
      <c r="A3" s="2" t="s">
        <v>7</v>
      </c>
      <c r="B3" s="5" t="s">
        <v>8</v>
      </c>
      <c r="C3" s="6">
        <f>SUM(C2:C2)</f>
        <v>5990929790.1700039</v>
      </c>
      <c r="D3" s="6">
        <f>SUM(D2:D2)</f>
        <v>0</v>
      </c>
      <c r="E3" s="6">
        <f>SUM(E2:E2)</f>
        <v>0</v>
      </c>
      <c r="F3" s="6">
        <f>SUM(F2:F2)</f>
        <v>0</v>
      </c>
      <c r="G3" s="6">
        <f>SUM(G2:G2)</f>
        <v>5990929790.1700039</v>
      </c>
    </row>
    <row r="5" spans="1:7">
      <c r="B5" s="140" t="s">
        <v>661</v>
      </c>
      <c r="C5" s="141"/>
    </row>
    <row r="6" spans="1:7">
      <c r="B6" s="142" t="s">
        <v>662</v>
      </c>
      <c r="C6" s="142" t="s">
        <v>1</v>
      </c>
    </row>
    <row r="7" spans="1:7">
      <c r="B7" s="143" t="s">
        <v>1594</v>
      </c>
      <c r="C7" s="141" t="s">
        <v>1596</v>
      </c>
    </row>
    <row r="8" spans="1:7">
      <c r="B8" s="143" t="s">
        <v>1595</v>
      </c>
      <c r="C8" s="141" t="s">
        <v>1596</v>
      </c>
    </row>
  </sheetData>
  <pageMargins left="1" right="1" top="1.25" bottom="0.75" header="0.3" footer="0.3"/>
  <pageSetup scale="90" orientation="landscape" r:id="rId1"/>
  <headerFooter>
    <oddHeader>&amp;R&amp;"Times New Roman,Regular"&amp;8 WP II-C-2.1.1
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showGridLines="0" showZeros="0" zoomScaleNormal="100" workbookViewId="0"/>
  </sheetViews>
  <sheetFormatPr defaultRowHeight="14.3"/>
  <cols>
    <col min="1" max="1" width="5.375" customWidth="1"/>
    <col min="2" max="2" width="39" customWidth="1"/>
    <col min="3" max="6" width="15.625" customWidth="1"/>
    <col min="7" max="7" width="9.75" customWidth="1"/>
    <col min="10" max="10" width="17" customWidth="1"/>
    <col min="11" max="11" width="9.125" customWidth="1"/>
  </cols>
  <sheetData>
    <row r="1" spans="1:7" ht="32.6">
      <c r="A1" s="10" t="s">
        <v>0</v>
      </c>
      <c r="B1" s="10" t="s">
        <v>1</v>
      </c>
      <c r="C1" s="10" t="s">
        <v>11</v>
      </c>
      <c r="D1" s="10" t="s">
        <v>12</v>
      </c>
      <c r="E1" s="10" t="s">
        <v>13</v>
      </c>
      <c r="F1" s="10" t="s">
        <v>14</v>
      </c>
      <c r="G1" s="10" t="s">
        <v>15</v>
      </c>
    </row>
    <row r="2" spans="1:7">
      <c r="A2" s="11" t="s">
        <v>5</v>
      </c>
      <c r="B2" s="12" t="s">
        <v>16</v>
      </c>
      <c r="C2" s="132">
        <f>'WP II-C-2.1.1'!C2</f>
        <v>5990929790.1700039</v>
      </c>
      <c r="D2" s="133">
        <f>C2/C8</f>
        <v>0.44902884568218349</v>
      </c>
      <c r="E2" s="14">
        <v>0.104</v>
      </c>
      <c r="F2" s="14">
        <f>D2*E2</f>
        <v>4.6698999950947083E-2</v>
      </c>
      <c r="G2" s="14">
        <v>6.0249440053558791E-2</v>
      </c>
    </row>
    <row r="3" spans="1:7">
      <c r="A3" s="11" t="s">
        <v>7</v>
      </c>
      <c r="B3" s="12" t="s">
        <v>17</v>
      </c>
      <c r="C3" s="13">
        <v>0</v>
      </c>
      <c r="D3" s="133">
        <v>0</v>
      </c>
      <c r="E3" s="14">
        <v>0</v>
      </c>
      <c r="F3" s="14">
        <f>D3*E3</f>
        <v>0</v>
      </c>
      <c r="G3" s="14">
        <v>0</v>
      </c>
    </row>
    <row r="4" spans="1:7">
      <c r="A4" s="11" t="s">
        <v>18</v>
      </c>
      <c r="B4" s="12" t="s">
        <v>19</v>
      </c>
      <c r="C4" s="13">
        <v>0</v>
      </c>
      <c r="D4" s="133">
        <v>0</v>
      </c>
      <c r="E4" s="14">
        <v>0</v>
      </c>
      <c r="F4" s="14">
        <f>D4*E4</f>
        <v>0</v>
      </c>
      <c r="G4" s="14">
        <v>0</v>
      </c>
    </row>
    <row r="5" spans="1:7">
      <c r="A5" s="11" t="s">
        <v>20</v>
      </c>
      <c r="B5" s="12" t="s">
        <v>21</v>
      </c>
      <c r="C5" s="132">
        <f>'WP II-C-2.4.1'!L38</f>
        <v>7351041104.9700003</v>
      </c>
      <c r="D5" s="133">
        <f>C5/C8</f>
        <v>0.55097115431781662</v>
      </c>
      <c r="E5" s="14">
        <f>'WP II-C-2.4a'!C33</f>
        <v>4.2864712744494562E-2</v>
      </c>
      <c r="F5" s="14">
        <f>D5*E5</f>
        <v>2.3617220260335796E-2</v>
      </c>
      <c r="G5" s="14">
        <v>2.3617220260335785E-2</v>
      </c>
    </row>
    <row r="6" spans="1:7">
      <c r="A6" s="11" t="s">
        <v>22</v>
      </c>
      <c r="B6" s="12" t="s">
        <v>23</v>
      </c>
      <c r="C6" s="13">
        <v>0</v>
      </c>
      <c r="D6" s="14">
        <v>0</v>
      </c>
      <c r="E6" s="14">
        <v>0</v>
      </c>
      <c r="F6" s="14">
        <f>D6*E6</f>
        <v>0</v>
      </c>
      <c r="G6" s="14">
        <v>0</v>
      </c>
    </row>
    <row r="7" spans="1:7">
      <c r="A7" s="11" t="s">
        <v>24</v>
      </c>
      <c r="B7" s="12" t="s">
        <v>25</v>
      </c>
      <c r="C7" s="13" t="s">
        <v>25</v>
      </c>
      <c r="D7" s="14" t="s">
        <v>25</v>
      </c>
      <c r="E7" s="14" t="s">
        <v>25</v>
      </c>
      <c r="F7" s="14" t="s">
        <v>25</v>
      </c>
      <c r="G7" s="14" t="s">
        <v>25</v>
      </c>
    </row>
    <row r="8" spans="1:7">
      <c r="A8" s="11" t="s">
        <v>26</v>
      </c>
      <c r="B8" s="15" t="s">
        <v>8</v>
      </c>
      <c r="C8" s="16">
        <f>SUBTOTAL(9,C2:C6)</f>
        <v>13341970895.140003</v>
      </c>
      <c r="D8" s="17">
        <f>SUBTOTAL(9,D2:D6)</f>
        <v>1</v>
      </c>
      <c r="E8" s="18" t="s">
        <v>25</v>
      </c>
      <c r="F8" s="19">
        <f>SUBTOTAL(9,F2:F6)</f>
        <v>7.0316220211282879E-2</v>
      </c>
      <c r="G8" s="19">
        <f>SUBTOTAL(9,G2:G6)</f>
        <v>8.3866660313894573E-2</v>
      </c>
    </row>
  </sheetData>
  <pageMargins left="1" right="1" top="1.25" bottom="0.75" header="0.3" footer="0.3"/>
  <pageSetup scale="85" orientation="landscape" r:id="rId1"/>
  <headerFooter>
    <oddHeader>&amp;R&amp;"Times New Roman,Regular"&amp;8 WP II-C-2.1.1a
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showGridLines="0" showZeros="0" zoomScaleNormal="100" workbookViewId="0"/>
  </sheetViews>
  <sheetFormatPr defaultRowHeight="14.3"/>
  <cols>
    <col min="1" max="1" width="5.375" customWidth="1"/>
    <col min="2" max="2" width="39" customWidth="1"/>
    <col min="3" max="3" width="11.75" customWidth="1"/>
  </cols>
  <sheetData>
    <row r="1" spans="1:3" ht="21.75">
      <c r="A1" s="22" t="s">
        <v>0</v>
      </c>
      <c r="B1" s="22" t="s">
        <v>1</v>
      </c>
      <c r="C1" s="22" t="s">
        <v>28</v>
      </c>
    </row>
    <row r="2" spans="1:3">
      <c r="A2" s="23" t="s">
        <v>5</v>
      </c>
      <c r="B2" s="24" t="s">
        <v>29</v>
      </c>
      <c r="C2" s="130">
        <f>'WP II-C-2.4.1'!L36</f>
        <v>-43082267.579999998</v>
      </c>
    </row>
    <row r="3" spans="1:3">
      <c r="A3" s="23" t="s">
        <v>7</v>
      </c>
      <c r="B3" s="24" t="s">
        <v>30</v>
      </c>
      <c r="C3" s="26" t="s">
        <v>25</v>
      </c>
    </row>
    <row r="4" spans="1:3">
      <c r="A4" s="23" t="s">
        <v>18</v>
      </c>
      <c r="B4" s="24" t="s">
        <v>31</v>
      </c>
      <c r="C4" s="25">
        <v>-36527891</v>
      </c>
    </row>
    <row r="5" spans="1:3">
      <c r="A5" s="23" t="s">
        <v>20</v>
      </c>
      <c r="B5" s="24" t="s">
        <v>32</v>
      </c>
      <c r="C5" s="26" t="s">
        <v>25</v>
      </c>
    </row>
    <row r="6" spans="1:3">
      <c r="A6" s="23" t="s">
        <v>22</v>
      </c>
      <c r="B6" s="27" t="s">
        <v>25</v>
      </c>
      <c r="C6" s="28" t="s">
        <v>25</v>
      </c>
    </row>
    <row r="7" spans="1:3">
      <c r="A7" s="23" t="s">
        <v>24</v>
      </c>
      <c r="B7" s="24" t="s">
        <v>33</v>
      </c>
      <c r="C7" s="25">
        <f>C2-C4</f>
        <v>-6554376.5799999982</v>
      </c>
    </row>
    <row r="8" spans="1:3">
      <c r="A8" s="23" t="s">
        <v>26</v>
      </c>
      <c r="B8" s="24" t="s">
        <v>34</v>
      </c>
      <c r="C8" s="26" t="s">
        <v>25</v>
      </c>
    </row>
    <row r="9" spans="1:3">
      <c r="A9" s="23" t="s">
        <v>35</v>
      </c>
      <c r="B9" s="24" t="s">
        <v>25</v>
      </c>
      <c r="C9" s="26" t="s">
        <v>25</v>
      </c>
    </row>
    <row r="10" spans="1:3">
      <c r="A10" s="23" t="s">
        <v>36</v>
      </c>
      <c r="B10" s="24" t="s">
        <v>25</v>
      </c>
      <c r="C10" s="26" t="s">
        <v>25</v>
      </c>
    </row>
    <row r="11" spans="1:3">
      <c r="A11" s="23" t="s">
        <v>37</v>
      </c>
      <c r="B11" s="24" t="s">
        <v>38</v>
      </c>
      <c r="C11" s="25">
        <v>-3200085</v>
      </c>
    </row>
    <row r="12" spans="1:3">
      <c r="A12" s="23" t="s">
        <v>39</v>
      </c>
      <c r="B12" s="24" t="s">
        <v>40</v>
      </c>
      <c r="C12" s="26" t="s">
        <v>25</v>
      </c>
    </row>
    <row r="13" spans="1:3">
      <c r="A13" s="23" t="s">
        <v>41</v>
      </c>
      <c r="B13" s="24" t="s">
        <v>42</v>
      </c>
      <c r="C13" s="25">
        <v>-2093572</v>
      </c>
    </row>
    <row r="14" spans="1:3">
      <c r="A14" s="23" t="s">
        <v>43</v>
      </c>
      <c r="B14" s="24" t="s">
        <v>44</v>
      </c>
      <c r="C14" s="26" t="s">
        <v>25</v>
      </c>
    </row>
    <row r="15" spans="1:3">
      <c r="A15" s="23" t="s">
        <v>45</v>
      </c>
      <c r="B15" s="27" t="s">
        <v>25</v>
      </c>
      <c r="C15" s="29" t="s">
        <v>25</v>
      </c>
    </row>
    <row r="16" spans="1:3">
      <c r="A16" s="23" t="s">
        <v>46</v>
      </c>
      <c r="B16" s="24" t="s">
        <v>47</v>
      </c>
      <c r="C16" s="25">
        <f>C11-C13</f>
        <v>-1106513</v>
      </c>
    </row>
    <row r="17" spans="1:4">
      <c r="A17" s="23" t="s">
        <v>48</v>
      </c>
      <c r="B17" s="24" t="s">
        <v>34</v>
      </c>
      <c r="C17" s="26" t="s">
        <v>25</v>
      </c>
    </row>
    <row r="18" spans="1:4">
      <c r="A18" s="23" t="s">
        <v>49</v>
      </c>
      <c r="B18" s="24" t="s">
        <v>25</v>
      </c>
      <c r="C18" s="26" t="s">
        <v>25</v>
      </c>
    </row>
    <row r="19" spans="1:4">
      <c r="A19" s="23" t="s">
        <v>50</v>
      </c>
      <c r="B19" s="24" t="s">
        <v>25</v>
      </c>
      <c r="C19" s="26" t="s">
        <v>25</v>
      </c>
    </row>
    <row r="20" spans="1:4">
      <c r="A20" s="23" t="s">
        <v>51</v>
      </c>
      <c r="B20" s="24" t="s">
        <v>52</v>
      </c>
      <c r="C20" s="130">
        <f>'WP II-C-2.4.1'!L38</f>
        <v>7351041104.9700003</v>
      </c>
      <c r="D20" s="120"/>
    </row>
    <row r="21" spans="1:4">
      <c r="A21" s="23" t="s">
        <v>53</v>
      </c>
      <c r="B21" s="24" t="s">
        <v>54</v>
      </c>
      <c r="C21" s="25">
        <f>C7</f>
        <v>-6554376.5799999982</v>
      </c>
    </row>
    <row r="22" spans="1:4">
      <c r="A22" s="23" t="s">
        <v>55</v>
      </c>
      <c r="B22" s="27" t="s">
        <v>25</v>
      </c>
      <c r="C22" s="29" t="s">
        <v>25</v>
      </c>
    </row>
    <row r="23" spans="1:4">
      <c r="A23" s="23" t="s">
        <v>56</v>
      </c>
      <c r="B23" s="24" t="s">
        <v>57</v>
      </c>
      <c r="C23" s="25">
        <f>C20-C21</f>
        <v>7357595481.5500002</v>
      </c>
    </row>
    <row r="24" spans="1:4">
      <c r="A24" s="23" t="s">
        <v>58</v>
      </c>
      <c r="B24" s="24" t="s">
        <v>25</v>
      </c>
      <c r="C24" s="26" t="s">
        <v>25</v>
      </c>
    </row>
    <row r="25" spans="1:4">
      <c r="A25" s="23" t="s">
        <v>59</v>
      </c>
      <c r="B25" s="24" t="s">
        <v>60</v>
      </c>
      <c r="C25" s="131">
        <f>'WP II-C-2.4.1'!P28</f>
        <v>4.2676136942413546E-2</v>
      </c>
    </row>
    <row r="26" spans="1:4">
      <c r="A26" s="23" t="s">
        <v>61</v>
      </c>
      <c r="B26" s="27" t="s">
        <v>25</v>
      </c>
      <c r="C26" s="29" t="s">
        <v>25</v>
      </c>
    </row>
    <row r="27" spans="1:4">
      <c r="A27" s="23" t="s">
        <v>62</v>
      </c>
      <c r="B27" s="24" t="s">
        <v>63</v>
      </c>
      <c r="C27" s="25">
        <f>C23*C25</f>
        <v>313993752.33751094</v>
      </c>
    </row>
    <row r="28" spans="1:4">
      <c r="A28" s="23" t="s">
        <v>64</v>
      </c>
      <c r="B28" s="24" t="s">
        <v>25</v>
      </c>
      <c r="C28" s="26" t="s">
        <v>25</v>
      </c>
    </row>
    <row r="29" spans="1:4">
      <c r="A29" s="23" t="s">
        <v>65</v>
      </c>
      <c r="B29" s="24" t="s">
        <v>66</v>
      </c>
      <c r="C29" s="25">
        <f>C16</f>
        <v>-1106513</v>
      </c>
    </row>
    <row r="30" spans="1:4">
      <c r="A30" s="23" t="s">
        <v>67</v>
      </c>
      <c r="B30" s="27" t="s">
        <v>25</v>
      </c>
      <c r="C30" s="29" t="s">
        <v>25</v>
      </c>
    </row>
    <row r="31" spans="1:4">
      <c r="A31" s="23" t="s">
        <v>68</v>
      </c>
      <c r="B31" s="30" t="s">
        <v>69</v>
      </c>
      <c r="C31" s="31">
        <f>C27-C29</f>
        <v>315100265.33751094</v>
      </c>
    </row>
    <row r="32" spans="1:4">
      <c r="A32" s="23" t="s">
        <v>70</v>
      </c>
      <c r="B32" s="24" t="s">
        <v>25</v>
      </c>
      <c r="C32" s="26" t="s">
        <v>25</v>
      </c>
    </row>
    <row r="33" spans="1:3">
      <c r="A33" s="23" t="s">
        <v>71</v>
      </c>
      <c r="B33" s="30" t="s">
        <v>72</v>
      </c>
      <c r="C33" s="32">
        <f>IF(C20=0,0,C31/C20)</f>
        <v>4.2864712744494562E-2</v>
      </c>
    </row>
  </sheetData>
  <pageMargins left="1" right="1" top="1.25" bottom="0.75" header="0.3" footer="0.3"/>
  <pageSetup orientation="portrait" r:id="rId1"/>
  <headerFooter>
    <oddHeader>&amp;R&amp;"Times New Roman,Regular"&amp;8 WP II-C-2.4a
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showGridLines="0" showZeros="0" zoomScaleNormal="100" workbookViewId="0"/>
  </sheetViews>
  <sheetFormatPr defaultRowHeight="14.3"/>
  <cols>
    <col min="1" max="1" width="5.375" customWidth="1"/>
    <col min="2" max="2" width="39" customWidth="1"/>
    <col min="3" max="16" width="15.625" customWidth="1"/>
  </cols>
  <sheetData>
    <row r="1" spans="1:16" ht="22.45" thickBot="1">
      <c r="A1" s="35" t="s">
        <v>0</v>
      </c>
      <c r="B1" s="35" t="s">
        <v>74</v>
      </c>
      <c r="C1" s="35" t="s">
        <v>75</v>
      </c>
      <c r="D1" s="35" t="s">
        <v>76</v>
      </c>
      <c r="E1" s="35" t="s">
        <v>77</v>
      </c>
      <c r="F1" s="35" t="s">
        <v>78</v>
      </c>
      <c r="G1" s="35" t="s">
        <v>79</v>
      </c>
      <c r="H1" s="35" t="s">
        <v>80</v>
      </c>
      <c r="I1" s="35" t="s">
        <v>81</v>
      </c>
      <c r="J1" s="35" t="s">
        <v>82</v>
      </c>
      <c r="K1" s="35" t="s">
        <v>83</v>
      </c>
      <c r="L1" s="35" t="s">
        <v>84</v>
      </c>
      <c r="M1" s="35" t="s">
        <v>85</v>
      </c>
      <c r="N1" s="35" t="s">
        <v>86</v>
      </c>
      <c r="O1" s="35" t="s">
        <v>87</v>
      </c>
      <c r="P1" s="35" t="s">
        <v>88</v>
      </c>
    </row>
    <row r="2" spans="1:16">
      <c r="A2" s="36" t="s">
        <v>5</v>
      </c>
      <c r="B2" s="37" t="s">
        <v>93</v>
      </c>
      <c r="C2" s="38" t="s">
        <v>25</v>
      </c>
      <c r="D2" s="38" t="s">
        <v>25</v>
      </c>
      <c r="E2" s="39" t="s">
        <v>25</v>
      </c>
      <c r="F2" s="40" t="s">
        <v>25</v>
      </c>
      <c r="G2" s="40" t="s">
        <v>25</v>
      </c>
      <c r="H2" s="40" t="s">
        <v>25</v>
      </c>
      <c r="I2" s="40" t="s">
        <v>25</v>
      </c>
      <c r="J2" s="40" t="s">
        <v>25</v>
      </c>
      <c r="K2" s="39" t="s">
        <v>25</v>
      </c>
      <c r="L2" s="40" t="s">
        <v>25</v>
      </c>
      <c r="M2" s="40" t="s">
        <v>25</v>
      </c>
      <c r="N2" s="39"/>
      <c r="O2" s="39" t="s">
        <v>25</v>
      </c>
      <c r="P2" s="39"/>
    </row>
    <row r="3" spans="1:16">
      <c r="A3" s="36" t="s">
        <v>7</v>
      </c>
      <c r="B3" s="41" t="s">
        <v>94</v>
      </c>
      <c r="C3" s="38" t="s">
        <v>95</v>
      </c>
      <c r="D3" s="38" t="s">
        <v>96</v>
      </c>
      <c r="E3" s="39">
        <v>6.9500000000000006E-2</v>
      </c>
      <c r="F3" s="40">
        <v>312275000</v>
      </c>
      <c r="G3" s="40">
        <v>-1789336</v>
      </c>
      <c r="H3" s="40">
        <v>3059030.95</v>
      </c>
      <c r="I3" s="40">
        <v>-14375168</v>
      </c>
      <c r="J3" s="40">
        <f t="shared" ref="J3:J19" si="0">F3+G3-H3+I3</f>
        <v>293051465.05000001</v>
      </c>
      <c r="K3" s="39">
        <f t="shared" ref="K3:K19" si="1">IF(F3=0,0,J3/F3)</f>
        <v>0.93844036522296059</v>
      </c>
      <c r="L3" s="40">
        <v>312275000</v>
      </c>
      <c r="M3" s="40">
        <f t="shared" ref="M3:M19" si="2">K3*L3</f>
        <v>293051465.05000001</v>
      </c>
      <c r="N3" s="39">
        <v>4.0132835597473382E-2</v>
      </c>
      <c r="O3" s="39">
        <v>7.4669874778038506E-2</v>
      </c>
      <c r="P3" s="39">
        <f t="shared" ref="P3:P19" si="3">N3*O3</f>
        <v>2.9967138085509435E-3</v>
      </c>
    </row>
    <row r="4" spans="1:16">
      <c r="A4" s="36" t="s">
        <v>18</v>
      </c>
      <c r="B4" s="41" t="s">
        <v>97</v>
      </c>
      <c r="C4" s="38" t="s">
        <v>98</v>
      </c>
      <c r="D4" s="38" t="s">
        <v>99</v>
      </c>
      <c r="E4" s="39">
        <v>3.5499999999999997E-2</v>
      </c>
      <c r="F4" s="40">
        <v>500000000</v>
      </c>
      <c r="G4" s="40">
        <v>-1280000</v>
      </c>
      <c r="H4" s="40">
        <v>5036616.3099999996</v>
      </c>
      <c r="I4" s="40">
        <v>-48139079</v>
      </c>
      <c r="J4" s="40">
        <f t="shared" si="0"/>
        <v>445544304.69</v>
      </c>
      <c r="K4" s="39">
        <f t="shared" si="1"/>
        <v>0.89108860938000001</v>
      </c>
      <c r="L4" s="40">
        <v>500000000</v>
      </c>
      <c r="M4" s="40">
        <f t="shared" si="2"/>
        <v>445544304.69</v>
      </c>
      <c r="N4" s="39">
        <v>6.1016437261160038E-2</v>
      </c>
      <c r="O4" s="39">
        <v>4.1912214668510812E-2</v>
      </c>
      <c r="P4" s="39">
        <f t="shared" si="3"/>
        <v>2.5573340167974615E-3</v>
      </c>
    </row>
    <row r="5" spans="1:16">
      <c r="A5" s="36" t="s">
        <v>20</v>
      </c>
      <c r="B5" s="41" t="s">
        <v>100</v>
      </c>
      <c r="C5" s="38" t="s">
        <v>101</v>
      </c>
      <c r="D5" s="38" t="s">
        <v>102</v>
      </c>
      <c r="E5" s="39">
        <v>4.4999999999999998E-2</v>
      </c>
      <c r="F5" s="40">
        <v>600000000</v>
      </c>
      <c r="G5" s="40">
        <v>-6450000</v>
      </c>
      <c r="H5" s="40">
        <v>6389578.5599999996</v>
      </c>
      <c r="I5" s="40">
        <v>0</v>
      </c>
      <c r="J5" s="40">
        <f t="shared" si="0"/>
        <v>587160421.44000006</v>
      </c>
      <c r="K5" s="39">
        <f t="shared" si="1"/>
        <v>0.97860070240000008</v>
      </c>
      <c r="L5" s="40">
        <v>600000000</v>
      </c>
      <c r="M5" s="40">
        <f t="shared" si="2"/>
        <v>587160421.44000006</v>
      </c>
      <c r="N5" s="39">
        <v>8.0410492604001085E-2</v>
      </c>
      <c r="O5" s="39">
        <v>4.6325579066921987E-2</v>
      </c>
      <c r="P5" s="39">
        <f t="shared" si="3"/>
        <v>3.7250626329367979E-3</v>
      </c>
    </row>
    <row r="6" spans="1:16">
      <c r="A6" s="36" t="s">
        <v>22</v>
      </c>
      <c r="B6" s="41" t="s">
        <v>103</v>
      </c>
      <c r="C6" s="38" t="s">
        <v>104</v>
      </c>
      <c r="D6" s="38" t="s">
        <v>105</v>
      </c>
      <c r="E6" s="39">
        <v>2.4E-2</v>
      </c>
      <c r="F6" s="40">
        <v>300000000</v>
      </c>
      <c r="G6" s="40">
        <v>715539</v>
      </c>
      <c r="H6" s="40">
        <v>2616008</v>
      </c>
      <c r="I6" s="40">
        <v>0</v>
      </c>
      <c r="J6" s="40">
        <f t="shared" si="0"/>
        <v>298099531</v>
      </c>
      <c r="K6" s="39">
        <f t="shared" si="1"/>
        <v>0.99366510333333335</v>
      </c>
      <c r="L6" s="40">
        <v>300000000</v>
      </c>
      <c r="M6" s="40">
        <f t="shared" si="2"/>
        <v>298099531</v>
      </c>
      <c r="N6" s="39">
        <v>4.0824158539066548E-2</v>
      </c>
      <c r="O6" s="39">
        <v>2.4713629289001737E-2</v>
      </c>
      <c r="P6" s="39">
        <f t="shared" si="3"/>
        <v>1.0089131201699254E-3</v>
      </c>
    </row>
    <row r="7" spans="1:16">
      <c r="A7" s="36" t="s">
        <v>24</v>
      </c>
      <c r="B7" s="41" t="s">
        <v>106</v>
      </c>
      <c r="C7" s="38" t="s">
        <v>107</v>
      </c>
      <c r="D7" s="38" t="s">
        <v>108</v>
      </c>
      <c r="E7" s="39">
        <v>0.03</v>
      </c>
      <c r="F7" s="40">
        <v>300000000</v>
      </c>
      <c r="G7" s="40">
        <v>-2525980</v>
      </c>
      <c r="H7" s="40">
        <v>2617660.83</v>
      </c>
      <c r="I7" s="40">
        <v>0</v>
      </c>
      <c r="J7" s="40">
        <f t="shared" si="0"/>
        <v>294856359.17000002</v>
      </c>
      <c r="K7" s="39">
        <f t="shared" si="1"/>
        <v>0.98285453056666672</v>
      </c>
      <c r="L7" s="40">
        <v>300000000</v>
      </c>
      <c r="M7" s="40">
        <f t="shared" si="2"/>
        <v>294856359.17000002</v>
      </c>
      <c r="N7" s="39">
        <v>4.0380012382535517E-2</v>
      </c>
      <c r="O7" s="39">
        <v>3.2002911511038186E-2</v>
      </c>
      <c r="P7" s="39">
        <f t="shared" si="3"/>
        <v>1.2922779630929104E-3</v>
      </c>
    </row>
    <row r="8" spans="1:16">
      <c r="A8" s="36" t="s">
        <v>26</v>
      </c>
      <c r="B8" s="41" t="s">
        <v>109</v>
      </c>
      <c r="C8" s="38" t="s">
        <v>110</v>
      </c>
      <c r="D8" s="38" t="s">
        <v>111</v>
      </c>
      <c r="E8" s="39">
        <v>3.95E-2</v>
      </c>
      <c r="F8" s="40">
        <v>400000000</v>
      </c>
      <c r="G8" s="40">
        <v>3466602</v>
      </c>
      <c r="H8" s="40">
        <v>4405678.76</v>
      </c>
      <c r="I8" s="40">
        <v>0</v>
      </c>
      <c r="J8" s="40">
        <f t="shared" si="0"/>
        <v>399060923.24000001</v>
      </c>
      <c r="K8" s="39">
        <f t="shared" si="1"/>
        <v>0.99765230810000005</v>
      </c>
      <c r="L8" s="40">
        <v>400000000</v>
      </c>
      <c r="M8" s="40">
        <f t="shared" si="2"/>
        <v>399060923.24000001</v>
      </c>
      <c r="N8" s="39">
        <v>5.4650627401007311E-2</v>
      </c>
      <c r="O8" s="39">
        <v>3.9634283784072806E-2</v>
      </c>
      <c r="P8" s="39">
        <f t="shared" si="3"/>
        <v>2.166038475389149E-3</v>
      </c>
    </row>
    <row r="9" spans="1:16">
      <c r="A9" s="36" t="s">
        <v>35</v>
      </c>
      <c r="B9" s="41" t="s">
        <v>112</v>
      </c>
      <c r="C9" s="38" t="s">
        <v>113</v>
      </c>
      <c r="D9" s="38" t="s">
        <v>114</v>
      </c>
      <c r="E9" s="39">
        <v>4.2500000000000003E-2</v>
      </c>
      <c r="F9" s="40">
        <v>700000000</v>
      </c>
      <c r="G9" s="40">
        <v>-29108667</v>
      </c>
      <c r="H9" s="40">
        <v>7649479.0099999998</v>
      </c>
      <c r="I9" s="40">
        <v>0</v>
      </c>
      <c r="J9" s="40">
        <f t="shared" si="0"/>
        <v>663241853.99000001</v>
      </c>
      <c r="K9" s="39">
        <f t="shared" si="1"/>
        <v>0.9474883628428572</v>
      </c>
      <c r="L9" s="40">
        <v>700000000</v>
      </c>
      <c r="M9" s="40">
        <f t="shared" si="2"/>
        <v>663241853.99000001</v>
      </c>
      <c r="N9" s="39">
        <v>9.0829698745927209E-2</v>
      </c>
      <c r="O9" s="39">
        <v>4.5730261873459049E-2</v>
      </c>
      <c r="P9" s="39">
        <f t="shared" si="3"/>
        <v>4.1536659095386466E-3</v>
      </c>
    </row>
    <row r="10" spans="1:16">
      <c r="A10" s="36" t="s">
        <v>36</v>
      </c>
      <c r="B10" s="41" t="s">
        <v>115</v>
      </c>
      <c r="C10" s="38" t="s">
        <v>116</v>
      </c>
      <c r="D10" s="38" t="s">
        <v>117</v>
      </c>
      <c r="E10" s="39">
        <v>2.9000000000000001E-2</v>
      </c>
      <c r="F10" s="40">
        <v>300000000</v>
      </c>
      <c r="G10" s="40">
        <v>-603000</v>
      </c>
      <c r="H10" s="40">
        <v>3496632.3</v>
      </c>
      <c r="I10" s="40">
        <v>0</v>
      </c>
      <c r="J10" s="40">
        <f t="shared" si="0"/>
        <v>295900367.69999999</v>
      </c>
      <c r="K10" s="39">
        <f t="shared" si="1"/>
        <v>0.986334559</v>
      </c>
      <c r="L10" s="40">
        <v>300000000</v>
      </c>
      <c r="M10" s="40">
        <f t="shared" si="2"/>
        <v>295900367.69999999</v>
      </c>
      <c r="N10" s="39">
        <v>4.0522987346641906E-2</v>
      </c>
      <c r="O10" s="39">
        <v>2.9690033296184214E-2</v>
      </c>
      <c r="P10" s="39">
        <f t="shared" si="3"/>
        <v>1.2031288435826498E-3</v>
      </c>
    </row>
    <row r="11" spans="1:16">
      <c r="A11" s="36" t="s">
        <v>37</v>
      </c>
      <c r="B11" s="41" t="s">
        <v>118</v>
      </c>
      <c r="C11" s="38" t="s">
        <v>119</v>
      </c>
      <c r="D11" s="38" t="s">
        <v>120</v>
      </c>
      <c r="E11" s="39">
        <v>2.35E-2</v>
      </c>
      <c r="F11" s="40">
        <v>400000000</v>
      </c>
      <c r="G11" s="40">
        <v>-1708000</v>
      </c>
      <c r="H11" s="40">
        <v>3497024</v>
      </c>
      <c r="I11" s="40">
        <v>0</v>
      </c>
      <c r="J11" s="40">
        <f t="shared" si="0"/>
        <v>394794976</v>
      </c>
      <c r="K11" s="39">
        <f t="shared" si="1"/>
        <v>0.98698744000000005</v>
      </c>
      <c r="L11" s="40">
        <v>400000000</v>
      </c>
      <c r="M11" s="40">
        <f t="shared" si="2"/>
        <v>394794976</v>
      </c>
      <c r="N11" s="39">
        <v>5.4066414115394812E-2</v>
      </c>
      <c r="O11" s="39">
        <v>2.4967705449759302E-2</v>
      </c>
      <c r="P11" s="39">
        <f t="shared" si="3"/>
        <v>1.3499143023578864E-3</v>
      </c>
    </row>
    <row r="12" spans="1:16">
      <c r="A12" s="36" t="s">
        <v>39</v>
      </c>
      <c r="B12" s="41" t="s">
        <v>121</v>
      </c>
      <c r="C12" s="38" t="s">
        <v>119</v>
      </c>
      <c r="D12" s="38" t="s">
        <v>122</v>
      </c>
      <c r="E12" s="39">
        <v>3.3500000000000002E-2</v>
      </c>
      <c r="F12" s="40">
        <v>700000000</v>
      </c>
      <c r="G12" s="40">
        <v>-2779000</v>
      </c>
      <c r="H12" s="40">
        <v>7718220</v>
      </c>
      <c r="I12" s="40">
        <v>0</v>
      </c>
      <c r="J12" s="40">
        <f t="shared" si="0"/>
        <v>689502780</v>
      </c>
      <c r="K12" s="39">
        <f t="shared" si="1"/>
        <v>0.98500397142857143</v>
      </c>
      <c r="L12" s="40">
        <v>700000000</v>
      </c>
      <c r="M12" s="40">
        <f t="shared" si="2"/>
        <v>689502780</v>
      </c>
      <c r="N12" s="39">
        <v>9.4426082152565094E-2</v>
      </c>
      <c r="O12" s="39">
        <v>3.4303065852593996E-2</v>
      </c>
      <c r="P12" s="39">
        <f t="shared" si="3"/>
        <v>3.2391041142818908E-3</v>
      </c>
    </row>
    <row r="13" spans="1:16">
      <c r="A13" s="36" t="s">
        <v>41</v>
      </c>
      <c r="B13" s="41" t="s">
        <v>123</v>
      </c>
      <c r="C13" s="38" t="s">
        <v>124</v>
      </c>
      <c r="D13" s="38" t="s">
        <v>125</v>
      </c>
      <c r="E13" s="39">
        <v>0.03</v>
      </c>
      <c r="F13" s="40">
        <v>300000000</v>
      </c>
      <c r="G13" s="40">
        <v>-1389000</v>
      </c>
      <c r="H13" s="40">
        <v>2669007.9900000002</v>
      </c>
      <c r="I13" s="40">
        <v>0</v>
      </c>
      <c r="J13" s="40">
        <f t="shared" si="0"/>
        <v>295941992.00999999</v>
      </c>
      <c r="K13" s="39">
        <f t="shared" si="1"/>
        <v>0.9864733067</v>
      </c>
      <c r="L13" s="40">
        <v>300000000</v>
      </c>
      <c r="M13" s="40">
        <f t="shared" si="2"/>
        <v>295941992.00999999</v>
      </c>
      <c r="N13" s="39">
        <v>4.0528687715994445E-2</v>
      </c>
      <c r="O13" s="39">
        <v>3.1576783519368955E-2</v>
      </c>
      <c r="P13" s="39">
        <f t="shared" si="3"/>
        <v>1.2797655983320644E-3</v>
      </c>
    </row>
    <row r="14" spans="1:16">
      <c r="A14" s="36" t="s">
        <v>43</v>
      </c>
      <c r="B14" s="41" t="s">
        <v>126</v>
      </c>
      <c r="C14" s="38" t="s">
        <v>124</v>
      </c>
      <c r="D14" s="38" t="s">
        <v>127</v>
      </c>
      <c r="E14" s="39">
        <v>3.5999999999999997E-2</v>
      </c>
      <c r="F14" s="40">
        <v>500000000</v>
      </c>
      <c r="G14" s="40">
        <v>-6515000</v>
      </c>
      <c r="H14" s="40">
        <v>5573346.6500000004</v>
      </c>
      <c r="I14" s="40">
        <v>0</v>
      </c>
      <c r="J14" s="40">
        <f t="shared" si="0"/>
        <v>487911653.35000002</v>
      </c>
      <c r="K14" s="39">
        <f t="shared" si="1"/>
        <v>0.97582330670000006</v>
      </c>
      <c r="L14" s="40">
        <v>500000000</v>
      </c>
      <c r="M14" s="40">
        <f t="shared" si="2"/>
        <v>487911653.35000002</v>
      </c>
      <c r="N14" s="39">
        <v>6.6818564331852251E-2</v>
      </c>
      <c r="O14" s="39">
        <v>3.7344640414302008E-2</v>
      </c>
      <c r="P14" s="39">
        <f t="shared" si="3"/>
        <v>2.4953152579729283E-3</v>
      </c>
    </row>
    <row r="15" spans="1:16">
      <c r="A15" s="36" t="s">
        <v>45</v>
      </c>
      <c r="B15" s="41" t="s">
        <v>128</v>
      </c>
      <c r="C15" s="38" t="s">
        <v>129</v>
      </c>
      <c r="D15" s="38" t="s">
        <v>130</v>
      </c>
      <c r="E15" s="39">
        <v>4.4499999999999998E-2</v>
      </c>
      <c r="F15" s="40">
        <v>500000000</v>
      </c>
      <c r="G15" s="40">
        <v>-1775000</v>
      </c>
      <c r="H15" s="40">
        <v>4482827.24</v>
      </c>
      <c r="I15" s="40">
        <v>0</v>
      </c>
      <c r="J15" s="40">
        <f t="shared" si="0"/>
        <v>493742172.75999999</v>
      </c>
      <c r="K15" s="39">
        <f t="shared" si="1"/>
        <v>0.98748434551999997</v>
      </c>
      <c r="L15" s="40">
        <v>500000000</v>
      </c>
      <c r="M15" s="40">
        <f t="shared" si="2"/>
        <v>493742172.75999999</v>
      </c>
      <c r="N15" s="39">
        <v>6.7617042772795996E-2</v>
      </c>
      <c r="O15" s="39">
        <v>4.6065662619383406E-2</v>
      </c>
      <c r="P15" s="39">
        <f t="shared" si="3"/>
        <v>3.1148238796920376E-3</v>
      </c>
    </row>
    <row r="16" spans="1:16">
      <c r="A16" s="36" t="s">
        <v>46</v>
      </c>
      <c r="B16" s="41" t="s">
        <v>131</v>
      </c>
      <c r="C16" s="38" t="s">
        <v>129</v>
      </c>
      <c r="D16" s="38" t="s">
        <v>132</v>
      </c>
      <c r="E16" s="39">
        <v>4.8500000000000001E-2</v>
      </c>
      <c r="F16" s="40">
        <v>300000000</v>
      </c>
      <c r="G16" s="40">
        <v>-1653000</v>
      </c>
      <c r="H16" s="40">
        <v>3364696.34</v>
      </c>
      <c r="I16" s="40">
        <v>-2315407.87</v>
      </c>
      <c r="J16" s="40">
        <f t="shared" si="0"/>
        <v>292666895.79000002</v>
      </c>
      <c r="K16" s="39">
        <f t="shared" si="1"/>
        <v>0.97555631930000009</v>
      </c>
      <c r="L16" s="40">
        <v>300000000</v>
      </c>
      <c r="M16" s="40">
        <f t="shared" si="2"/>
        <v>292666895.79000002</v>
      </c>
      <c r="N16" s="39">
        <v>4.0080169575534924E-2</v>
      </c>
      <c r="O16" s="39">
        <v>5.0081228543947288E-2</v>
      </c>
      <c r="P16" s="39">
        <f t="shared" si="3"/>
        <v>2.0072641325925272E-3</v>
      </c>
    </row>
    <row r="17" spans="1:16">
      <c r="A17" s="36" t="s">
        <v>48</v>
      </c>
      <c r="B17" s="41" t="s">
        <v>133</v>
      </c>
      <c r="C17" s="38" t="s">
        <v>134</v>
      </c>
      <c r="D17" s="38" t="s">
        <v>135</v>
      </c>
      <c r="E17" s="39">
        <v>4.9500000000000002E-2</v>
      </c>
      <c r="F17" s="40">
        <v>600000000</v>
      </c>
      <c r="G17" s="40">
        <v>-8180039</v>
      </c>
      <c r="H17" s="40">
        <v>5445218.2800000003</v>
      </c>
      <c r="I17" s="40">
        <v>0</v>
      </c>
      <c r="J17" s="40">
        <f t="shared" si="0"/>
        <v>586374742.72000003</v>
      </c>
      <c r="K17" s="39">
        <f t="shared" si="1"/>
        <v>0.97729123786666672</v>
      </c>
      <c r="L17" s="40">
        <v>600000000</v>
      </c>
      <c r="M17" s="40">
        <f t="shared" si="2"/>
        <v>586374742.72000003</v>
      </c>
      <c r="N17" s="39">
        <v>8.0302895411484707E-2</v>
      </c>
      <c r="O17" s="39">
        <v>5.2428332315179349E-2</v>
      </c>
      <c r="P17" s="39">
        <f t="shared" si="3"/>
        <v>4.2101468865044112E-3</v>
      </c>
    </row>
    <row r="18" spans="1:16">
      <c r="A18" s="36" t="s">
        <v>49</v>
      </c>
      <c r="B18" s="41" t="s">
        <v>136</v>
      </c>
      <c r="C18" s="38" t="s">
        <v>134</v>
      </c>
      <c r="D18" s="38" t="s">
        <v>137</v>
      </c>
      <c r="E18" s="39">
        <v>5.2999999999999999E-2</v>
      </c>
      <c r="F18" s="40">
        <v>300000000</v>
      </c>
      <c r="G18" s="40">
        <v>-7408818</v>
      </c>
      <c r="H18" s="40">
        <v>3397609.14</v>
      </c>
      <c r="I18" s="40">
        <v>0</v>
      </c>
      <c r="J18" s="40">
        <f t="shared" si="0"/>
        <v>289193572.86000001</v>
      </c>
      <c r="K18" s="39">
        <f t="shared" si="1"/>
        <v>0.96397857620000005</v>
      </c>
      <c r="L18" s="40">
        <v>300000000</v>
      </c>
      <c r="M18" s="40">
        <f t="shared" si="2"/>
        <v>289193572.86000001</v>
      </c>
      <c r="N18" s="39">
        <v>3.9604504667656568E-2</v>
      </c>
      <c r="O18" s="39">
        <v>5.5475568367537732E-2</v>
      </c>
      <c r="P18" s="39">
        <f t="shared" si="3"/>
        <v>2.1970824063530492E-3</v>
      </c>
    </row>
    <row r="19" spans="1:16">
      <c r="A19" s="36" t="s">
        <v>50</v>
      </c>
      <c r="B19" s="41" t="s">
        <v>138</v>
      </c>
      <c r="C19" s="38" t="s">
        <v>139</v>
      </c>
      <c r="D19" s="38" t="s">
        <v>140</v>
      </c>
      <c r="E19" s="39">
        <v>5.1999999999999998E-2</v>
      </c>
      <c r="F19" s="40">
        <v>500000000</v>
      </c>
      <c r="G19" s="40">
        <v>-560000</v>
      </c>
      <c r="H19" s="40">
        <v>4446647.92</v>
      </c>
      <c r="I19" s="40">
        <v>0</v>
      </c>
      <c r="J19" s="40">
        <f t="shared" si="0"/>
        <v>494993352.07999998</v>
      </c>
      <c r="K19" s="39">
        <f t="shared" si="1"/>
        <v>0.98998670416000001</v>
      </c>
      <c r="L19" s="40">
        <v>500000000</v>
      </c>
      <c r="M19" s="40">
        <f t="shared" si="2"/>
        <v>494993352.07999998</v>
      </c>
      <c r="N19" s="39">
        <v>6.7788389378908173E-2</v>
      </c>
      <c r="O19" s="39">
        <v>5.4280469383937595E-2</v>
      </c>
      <c r="P19" s="39">
        <f t="shared" si="3"/>
        <v>3.6795855942682656E-3</v>
      </c>
    </row>
    <row r="20" spans="1:16" ht="14.95" thickBot="1">
      <c r="A20" s="36" t="s">
        <v>51</v>
      </c>
      <c r="B20" s="41" t="s">
        <v>25</v>
      </c>
      <c r="C20" s="38" t="s">
        <v>25</v>
      </c>
      <c r="D20" s="38" t="s">
        <v>25</v>
      </c>
      <c r="E20" s="39" t="s">
        <v>25</v>
      </c>
      <c r="F20" s="40" t="s">
        <v>25</v>
      </c>
      <c r="G20" s="40" t="s">
        <v>25</v>
      </c>
      <c r="H20" s="40" t="s">
        <v>25</v>
      </c>
      <c r="I20" s="40" t="s">
        <v>25</v>
      </c>
      <c r="J20" s="40" t="s">
        <v>25</v>
      </c>
      <c r="K20" s="39" t="s">
        <v>25</v>
      </c>
      <c r="L20" s="40" t="s">
        <v>25</v>
      </c>
      <c r="M20" s="40" t="s">
        <v>25</v>
      </c>
      <c r="N20" s="39" t="s">
        <v>25</v>
      </c>
      <c r="O20" s="39" t="s">
        <v>25</v>
      </c>
      <c r="P20" s="39" t="s">
        <v>25</v>
      </c>
    </row>
    <row r="21" spans="1:16" ht="14.95" thickBot="1">
      <c r="A21" s="36" t="s">
        <v>53</v>
      </c>
      <c r="B21" s="42" t="s">
        <v>141</v>
      </c>
      <c r="C21" s="43" t="s">
        <v>25</v>
      </c>
      <c r="D21" s="43" t="s">
        <v>25</v>
      </c>
      <c r="E21" s="44" t="s">
        <v>25</v>
      </c>
      <c r="F21" s="43">
        <f>SUM(F3:F20)</f>
        <v>7512275000</v>
      </c>
      <c r="G21" s="43">
        <f>SUM(G3:G20)</f>
        <v>-69542699</v>
      </c>
      <c r="H21" s="43">
        <f>SUM(H3:H20)</f>
        <v>75865282.280000001</v>
      </c>
      <c r="I21" s="43">
        <f>SUM(I3:I20)</f>
        <v>-64829654.869999997</v>
      </c>
      <c r="J21" s="43">
        <f>SUM(J3:J20)</f>
        <v>7302037363.8500004</v>
      </c>
      <c r="K21" s="43" t="s">
        <v>25</v>
      </c>
      <c r="L21" s="43">
        <f>SUM(L3:L20)</f>
        <v>7512275000</v>
      </c>
      <c r="M21" s="43">
        <f>SUM(M3:M20)</f>
        <v>7302037363.8500004</v>
      </c>
      <c r="N21" s="45">
        <f>SUM(N3:N20)</f>
        <v>1</v>
      </c>
      <c r="O21" s="45" t="s">
        <v>25</v>
      </c>
      <c r="P21" s="46">
        <f t="shared" ref="P21" si="4">SUM(P3:P20)</f>
        <v>4.2676136942413546E-2</v>
      </c>
    </row>
    <row r="22" spans="1:16" ht="14.95" thickTop="1">
      <c r="A22" s="36" t="s">
        <v>55</v>
      </c>
      <c r="B22" s="41" t="s">
        <v>25</v>
      </c>
      <c r="C22" s="38" t="s">
        <v>25</v>
      </c>
      <c r="D22" s="38" t="s">
        <v>25</v>
      </c>
      <c r="E22" s="39" t="s">
        <v>25</v>
      </c>
      <c r="F22" s="40" t="s">
        <v>25</v>
      </c>
      <c r="G22" s="40" t="s">
        <v>25</v>
      </c>
      <c r="H22" s="40" t="s">
        <v>25</v>
      </c>
      <c r="I22" s="40" t="s">
        <v>25</v>
      </c>
      <c r="J22" s="40" t="s">
        <v>25</v>
      </c>
      <c r="K22" s="39" t="s">
        <v>25</v>
      </c>
      <c r="L22" s="40" t="s">
        <v>25</v>
      </c>
      <c r="M22" s="40" t="s">
        <v>25</v>
      </c>
      <c r="N22" s="39" t="s">
        <v>25</v>
      </c>
      <c r="O22" s="39" t="s">
        <v>25</v>
      </c>
      <c r="P22" s="39" t="s">
        <v>25</v>
      </c>
    </row>
    <row r="23" spans="1:16">
      <c r="A23" s="36" t="s">
        <v>56</v>
      </c>
      <c r="B23" s="37" t="s">
        <v>142</v>
      </c>
      <c r="C23" s="38"/>
      <c r="D23" s="38"/>
      <c r="E23" s="39"/>
      <c r="F23" s="40"/>
      <c r="G23" s="40"/>
      <c r="H23" s="40"/>
      <c r="I23" s="40"/>
      <c r="J23" s="40"/>
      <c r="K23" s="39"/>
      <c r="L23" s="40"/>
      <c r="M23" s="40"/>
      <c r="N23" s="39"/>
      <c r="O23" s="39"/>
      <c r="P23" s="39"/>
    </row>
    <row r="24" spans="1:16">
      <c r="A24" s="36" t="s">
        <v>58</v>
      </c>
      <c r="B24" s="41" t="s">
        <v>143</v>
      </c>
      <c r="C24" s="38" t="s">
        <v>144</v>
      </c>
      <c r="D24" s="38" t="s">
        <v>145</v>
      </c>
      <c r="E24" s="39">
        <v>0</v>
      </c>
      <c r="F24" s="40">
        <v>300000000</v>
      </c>
      <c r="G24" s="40">
        <v>0</v>
      </c>
      <c r="H24" s="40">
        <v>3827300</v>
      </c>
      <c r="I24" s="40">
        <v>0</v>
      </c>
      <c r="J24" s="40">
        <f>F24+G24-H24+I24</f>
        <v>296172700</v>
      </c>
      <c r="K24" s="39">
        <f>IF(F24=0,0,J24/F24)</f>
        <v>0.98724233333333333</v>
      </c>
      <c r="L24" s="40">
        <v>0</v>
      </c>
      <c r="M24" s="40">
        <f>K24*L24</f>
        <v>0</v>
      </c>
      <c r="N24" s="39">
        <v>0</v>
      </c>
      <c r="O24" s="39">
        <v>1.0930147211322E-3</v>
      </c>
      <c r="P24" s="39">
        <f>N24*O24</f>
        <v>0</v>
      </c>
    </row>
    <row r="25" spans="1:16" ht="14.95" thickBot="1">
      <c r="A25" s="36" t="s">
        <v>59</v>
      </c>
      <c r="B25" s="41" t="s">
        <v>25</v>
      </c>
      <c r="C25" s="38" t="s">
        <v>25</v>
      </c>
      <c r="D25" s="38" t="s">
        <v>25</v>
      </c>
      <c r="E25" s="39" t="s">
        <v>25</v>
      </c>
      <c r="F25" s="40" t="s">
        <v>25</v>
      </c>
      <c r="G25" s="40" t="s">
        <v>25</v>
      </c>
      <c r="H25" s="40" t="s">
        <v>25</v>
      </c>
      <c r="I25" s="40" t="s">
        <v>25</v>
      </c>
      <c r="J25" s="40" t="s">
        <v>25</v>
      </c>
      <c r="K25" s="39" t="s">
        <v>25</v>
      </c>
      <c r="L25" s="40" t="s">
        <v>25</v>
      </c>
      <c r="M25" s="40" t="s">
        <v>25</v>
      </c>
      <c r="N25" s="39" t="s">
        <v>25</v>
      </c>
      <c r="O25" s="39" t="s">
        <v>25</v>
      </c>
      <c r="P25" s="39" t="s">
        <v>25</v>
      </c>
    </row>
    <row r="26" spans="1:16" ht="14.95" thickBot="1">
      <c r="A26" s="36" t="s">
        <v>61</v>
      </c>
      <c r="B26" s="42" t="s">
        <v>141</v>
      </c>
      <c r="C26" s="47" t="s">
        <v>25</v>
      </c>
      <c r="D26" s="47" t="s">
        <v>25</v>
      </c>
      <c r="E26" s="47" t="s">
        <v>25</v>
      </c>
      <c r="F26" s="43">
        <f>SUM(F23:F25)</f>
        <v>300000000</v>
      </c>
      <c r="G26" s="43">
        <f>SUM(G23:G25)</f>
        <v>0</v>
      </c>
      <c r="H26" s="43">
        <f>SUM(H23:H25)</f>
        <v>3827300</v>
      </c>
      <c r="I26" s="43">
        <f>SUM(I23:I25)</f>
        <v>0</v>
      </c>
      <c r="J26" s="43">
        <f>SUM(J23:J25)</f>
        <v>296172700</v>
      </c>
      <c r="K26" s="47" t="s">
        <v>25</v>
      </c>
      <c r="L26" s="43">
        <f>SUM(L23:L25)</f>
        <v>0</v>
      </c>
      <c r="M26" s="43">
        <f>SUM(M23:M25)</f>
        <v>0</v>
      </c>
      <c r="N26" s="45">
        <f>SUM(N23:N25)</f>
        <v>0</v>
      </c>
      <c r="O26" s="47" t="s">
        <v>25</v>
      </c>
      <c r="P26" s="46">
        <f t="shared" ref="P26" si="5">SUM(P23:P25)</f>
        <v>0</v>
      </c>
    </row>
    <row r="27" spans="1:16" ht="15.65" thickTop="1" thickBot="1">
      <c r="A27" s="36" t="s">
        <v>62</v>
      </c>
      <c r="B27" s="41" t="s">
        <v>25</v>
      </c>
      <c r="C27" s="38" t="s">
        <v>25</v>
      </c>
      <c r="D27" s="38" t="s">
        <v>25</v>
      </c>
      <c r="E27" s="39" t="s">
        <v>25</v>
      </c>
      <c r="F27" s="40" t="s">
        <v>25</v>
      </c>
      <c r="G27" s="40" t="s">
        <v>25</v>
      </c>
      <c r="H27" s="40" t="s">
        <v>25</v>
      </c>
      <c r="I27" s="40" t="s">
        <v>25</v>
      </c>
      <c r="J27" s="40" t="s">
        <v>25</v>
      </c>
      <c r="K27" s="39" t="s">
        <v>25</v>
      </c>
      <c r="L27" s="40" t="s">
        <v>25</v>
      </c>
      <c r="M27" s="40" t="s">
        <v>25</v>
      </c>
      <c r="N27" s="39" t="s">
        <v>25</v>
      </c>
      <c r="O27" s="39" t="s">
        <v>25</v>
      </c>
      <c r="P27" s="39" t="s">
        <v>25</v>
      </c>
    </row>
    <row r="28" spans="1:16" ht="14.95" thickBot="1">
      <c r="A28" s="36" t="s">
        <v>64</v>
      </c>
      <c r="B28" s="48" t="s">
        <v>8</v>
      </c>
      <c r="C28" s="49" t="s">
        <v>25</v>
      </c>
      <c r="D28" s="49" t="s">
        <v>25</v>
      </c>
      <c r="E28" s="50" t="s">
        <v>25</v>
      </c>
      <c r="F28" s="49">
        <f>F26+F21</f>
        <v>7812275000</v>
      </c>
      <c r="G28" s="49">
        <f>G26+G21</f>
        <v>-69542699</v>
      </c>
      <c r="H28" s="49">
        <f>H26+H21</f>
        <v>79692582.280000001</v>
      </c>
      <c r="I28" s="49">
        <f>I26+I21</f>
        <v>-64829654.869999997</v>
      </c>
      <c r="J28" s="49">
        <f>J26+J21</f>
        <v>7598210063.8500004</v>
      </c>
      <c r="K28" s="49" t="s">
        <v>25</v>
      </c>
      <c r="L28" s="49">
        <f>L26+L21</f>
        <v>7512275000</v>
      </c>
      <c r="M28" s="49">
        <f>M26+M21</f>
        <v>7302037363.8500004</v>
      </c>
      <c r="N28" s="51">
        <f>N26+N21</f>
        <v>1</v>
      </c>
      <c r="O28" s="51" t="s">
        <v>25</v>
      </c>
      <c r="P28" s="52">
        <f t="shared" ref="P28" si="6">P26+P21</f>
        <v>4.2676136942413546E-2</v>
      </c>
    </row>
    <row r="29" spans="1:16">
      <c r="A29" s="36" t="s">
        <v>65</v>
      </c>
      <c r="B29" s="41" t="s">
        <v>25</v>
      </c>
      <c r="C29" s="38" t="s">
        <v>25</v>
      </c>
      <c r="D29" s="38" t="s">
        <v>25</v>
      </c>
      <c r="E29" s="39" t="s">
        <v>25</v>
      </c>
      <c r="F29" s="40" t="s">
        <v>25</v>
      </c>
      <c r="G29" s="40" t="s">
        <v>25</v>
      </c>
      <c r="H29" s="40" t="s">
        <v>25</v>
      </c>
      <c r="I29" s="40" t="s">
        <v>25</v>
      </c>
      <c r="J29" s="40" t="s">
        <v>25</v>
      </c>
      <c r="K29" s="39" t="s">
        <v>25</v>
      </c>
      <c r="L29" s="40" t="s">
        <v>25</v>
      </c>
      <c r="M29" s="40" t="s">
        <v>25</v>
      </c>
      <c r="N29" s="39" t="s">
        <v>25</v>
      </c>
      <c r="O29" s="39" t="s">
        <v>25</v>
      </c>
      <c r="P29" s="39" t="s">
        <v>25</v>
      </c>
    </row>
    <row r="30" spans="1:16">
      <c r="A30" s="36" t="s">
        <v>67</v>
      </c>
      <c r="B30" s="41" t="s">
        <v>25</v>
      </c>
      <c r="C30" s="38" t="s">
        <v>25</v>
      </c>
      <c r="D30" s="38" t="s">
        <v>25</v>
      </c>
      <c r="E30" s="39" t="s">
        <v>25</v>
      </c>
      <c r="F30" s="40" t="s">
        <v>25</v>
      </c>
      <c r="G30" s="40" t="s">
        <v>25</v>
      </c>
      <c r="H30" s="40" t="s">
        <v>25</v>
      </c>
      <c r="I30" s="40" t="s">
        <v>25</v>
      </c>
      <c r="J30" s="40" t="s">
        <v>25</v>
      </c>
      <c r="K30" s="39" t="s">
        <v>25</v>
      </c>
      <c r="L30" s="40" t="s">
        <v>25</v>
      </c>
      <c r="M30" s="40" t="s">
        <v>25</v>
      </c>
      <c r="N30" s="39" t="s">
        <v>25</v>
      </c>
      <c r="O30" s="39" t="s">
        <v>25</v>
      </c>
      <c r="P30" s="39" t="s">
        <v>25</v>
      </c>
    </row>
    <row r="31" spans="1:16">
      <c r="A31" s="36" t="s">
        <v>68</v>
      </c>
      <c r="B31" s="41" t="s">
        <v>25</v>
      </c>
      <c r="C31" s="38" t="s">
        <v>25</v>
      </c>
      <c r="D31" s="38" t="s">
        <v>25</v>
      </c>
      <c r="E31" s="39" t="s">
        <v>25</v>
      </c>
      <c r="F31" s="40" t="s">
        <v>25</v>
      </c>
      <c r="G31" s="40" t="s">
        <v>25</v>
      </c>
      <c r="H31" s="40" t="s">
        <v>25</v>
      </c>
      <c r="I31" s="40" t="s">
        <v>25</v>
      </c>
      <c r="J31" s="40" t="s">
        <v>25</v>
      </c>
      <c r="K31" s="39" t="s">
        <v>25</v>
      </c>
      <c r="L31" s="40" t="s">
        <v>25</v>
      </c>
      <c r="M31" s="40" t="s">
        <v>25</v>
      </c>
      <c r="N31" s="39" t="s">
        <v>25</v>
      </c>
      <c r="O31" s="39" t="s">
        <v>25</v>
      </c>
      <c r="P31" s="39" t="s">
        <v>25</v>
      </c>
    </row>
    <row r="32" spans="1:16">
      <c r="A32" s="36" t="s">
        <v>70</v>
      </c>
      <c r="B32" s="41" t="s">
        <v>25</v>
      </c>
      <c r="C32" s="38" t="s">
        <v>25</v>
      </c>
      <c r="D32" s="38" t="s">
        <v>25</v>
      </c>
      <c r="E32" s="39" t="s">
        <v>25</v>
      </c>
      <c r="F32" s="40" t="s">
        <v>25</v>
      </c>
      <c r="G32" s="40" t="s">
        <v>25</v>
      </c>
      <c r="H32" s="40" t="s">
        <v>25</v>
      </c>
      <c r="I32" s="40" t="s">
        <v>25</v>
      </c>
      <c r="J32" s="40" t="s">
        <v>25</v>
      </c>
      <c r="K32" s="39" t="s">
        <v>25</v>
      </c>
      <c r="L32" s="40" t="s">
        <v>25</v>
      </c>
      <c r="M32" s="40" t="s">
        <v>25</v>
      </c>
      <c r="N32" s="39" t="s">
        <v>25</v>
      </c>
      <c r="O32" s="39" t="s">
        <v>25</v>
      </c>
      <c r="P32" s="39" t="s">
        <v>25</v>
      </c>
    </row>
    <row r="33" spans="1:16">
      <c r="A33" s="36" t="s">
        <v>71</v>
      </c>
      <c r="B33" s="37"/>
      <c r="C33" s="38"/>
      <c r="D33" s="38"/>
      <c r="E33" s="39"/>
      <c r="F33" s="40"/>
      <c r="G33" s="40"/>
      <c r="H33" s="53" t="s">
        <v>146</v>
      </c>
      <c r="I33" s="54" t="s">
        <v>147</v>
      </c>
      <c r="J33" s="40"/>
      <c r="K33" s="39"/>
      <c r="L33" s="129">
        <f>'WP II-C-2.4.1a'!C3</f>
        <v>-28099779.149999999</v>
      </c>
    </row>
    <row r="34" spans="1:16" s="337" customFormat="1">
      <c r="A34" s="36" t="s">
        <v>148</v>
      </c>
      <c r="B34" s="37"/>
      <c r="C34" s="38"/>
      <c r="D34" s="38"/>
      <c r="E34" s="39"/>
      <c r="F34" s="40"/>
      <c r="G34" s="40"/>
      <c r="H34" s="53" t="s">
        <v>146</v>
      </c>
      <c r="I34" s="338" t="s">
        <v>1593</v>
      </c>
      <c r="J34" s="40"/>
      <c r="K34" s="39"/>
      <c r="L34" s="129">
        <f>'WP II-C-2.4.1a'!C4</f>
        <v>-29241540</v>
      </c>
    </row>
    <row r="35" spans="1:16">
      <c r="A35" s="36" t="s">
        <v>151</v>
      </c>
      <c r="B35" s="37"/>
      <c r="C35" s="38"/>
      <c r="D35" s="38"/>
      <c r="E35" s="39"/>
      <c r="F35" s="40"/>
      <c r="G35" s="40"/>
      <c r="H35" s="53" t="s">
        <v>149</v>
      </c>
      <c r="I35" s="54" t="s">
        <v>150</v>
      </c>
      <c r="J35" s="40"/>
      <c r="K35" s="39"/>
      <c r="L35" s="129">
        <f>'WP II-C-2.4.1a'!C5</f>
        <v>60810308.300000004</v>
      </c>
      <c r="M35" s="120"/>
    </row>
    <row r="36" spans="1:16" ht="14.95" thickBot="1">
      <c r="A36" s="36" t="s">
        <v>153</v>
      </c>
      <c r="B36" s="37"/>
      <c r="C36" s="38"/>
      <c r="D36" s="38"/>
      <c r="E36" s="39"/>
      <c r="F36" s="40"/>
      <c r="G36" s="40"/>
      <c r="H36" s="53" t="s">
        <v>146</v>
      </c>
      <c r="I36" s="54" t="s">
        <v>152</v>
      </c>
      <c r="J36" s="40"/>
      <c r="K36" s="39"/>
      <c r="L36" s="129">
        <f>'WP II-C-2.4.1a'!C6</f>
        <v>-43082267.579999998</v>
      </c>
      <c r="M36" s="120"/>
    </row>
    <row r="37" spans="1:16" ht="14.95" thickBot="1">
      <c r="A37" s="36" t="s">
        <v>154</v>
      </c>
      <c r="B37" s="41" t="s">
        <v>25</v>
      </c>
      <c r="C37" s="38" t="s">
        <v>25</v>
      </c>
      <c r="D37" s="38" t="s">
        <v>25</v>
      </c>
      <c r="E37" s="39" t="s">
        <v>25</v>
      </c>
      <c r="F37" s="40" t="s">
        <v>25</v>
      </c>
      <c r="G37" s="40" t="s">
        <v>25</v>
      </c>
      <c r="H37" s="40" t="s">
        <v>25</v>
      </c>
      <c r="I37" s="55" t="s">
        <v>25</v>
      </c>
      <c r="J37" s="55" t="s">
        <v>25</v>
      </c>
      <c r="K37" s="55" t="s">
        <v>25</v>
      </c>
      <c r="L37" s="55" t="s">
        <v>25</v>
      </c>
      <c r="M37" s="40"/>
      <c r="N37" s="39" t="s">
        <v>25</v>
      </c>
      <c r="O37" s="39" t="s">
        <v>25</v>
      </c>
      <c r="P37" s="39" t="s">
        <v>25</v>
      </c>
    </row>
    <row r="38" spans="1:16" ht="14.95" thickBot="1">
      <c r="A38" s="36" t="s">
        <v>221</v>
      </c>
      <c r="B38" s="41"/>
      <c r="C38" s="38" t="s">
        <v>25</v>
      </c>
      <c r="D38" s="38" t="s">
        <v>25</v>
      </c>
      <c r="E38" s="39" t="s">
        <v>25</v>
      </c>
      <c r="F38" s="40" t="s">
        <v>25</v>
      </c>
      <c r="G38" s="40" t="s">
        <v>25</v>
      </c>
      <c r="H38" s="40" t="s">
        <v>25</v>
      </c>
      <c r="I38" s="56" t="s">
        <v>92</v>
      </c>
      <c r="J38" s="56" t="s">
        <v>25</v>
      </c>
      <c r="K38" s="56" t="s">
        <v>25</v>
      </c>
      <c r="L38" s="57">
        <f>L28+L33+L34-L35+L36</f>
        <v>7351041104.9700003</v>
      </c>
      <c r="M38" s="40" t="s">
        <v>25</v>
      </c>
      <c r="N38" s="39" t="s">
        <v>25</v>
      </c>
      <c r="O38" s="39" t="s">
        <v>25</v>
      </c>
      <c r="P38" s="39" t="s">
        <v>25</v>
      </c>
    </row>
  </sheetData>
  <phoneticPr fontId="274" type="noConversion"/>
  <pageMargins left="1" right="1" top="1.25" bottom="0.75" header="0.3" footer="0.3"/>
  <pageSetup scale="57" orientation="landscape" r:id="rId1"/>
  <headerFooter>
    <oddHeader>&amp;R&amp;"Times New Roman,Regular"&amp;8 WP II-C-2.4.1
 &amp;P of &amp;N</oddHeader>
  </headerFooter>
  <colBreaks count="1" manualBreakCount="1">
    <brk id="12" max="1048575" man="1"/>
  </col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showGridLines="0" zoomScaleNormal="100" workbookViewId="0"/>
  </sheetViews>
  <sheetFormatPr defaultColWidth="9.125" defaultRowHeight="10.9"/>
  <cols>
    <col min="1" max="1" width="5.375" style="127" customWidth="1"/>
    <col min="2" max="2" width="39" style="127" customWidth="1"/>
    <col min="3" max="3" width="12.875" style="127" bestFit="1" customWidth="1"/>
    <col min="4" max="16384" width="9.125" style="127"/>
  </cols>
  <sheetData>
    <row r="1" spans="1:3" ht="21.75">
      <c r="A1" s="1" t="s">
        <v>0</v>
      </c>
      <c r="B1" s="1" t="s">
        <v>156</v>
      </c>
      <c r="C1" s="1" t="s">
        <v>11</v>
      </c>
    </row>
    <row r="2" spans="1:3" ht="14.95" customHeight="1">
      <c r="A2" s="128" t="s">
        <v>5</v>
      </c>
      <c r="B2" s="121" t="s">
        <v>84</v>
      </c>
      <c r="C2" s="122">
        <v>7512275000</v>
      </c>
    </row>
    <row r="3" spans="1:3" ht="14.95" customHeight="1">
      <c r="A3" s="128" t="s">
        <v>7</v>
      </c>
      <c r="B3" s="121" t="s">
        <v>89</v>
      </c>
      <c r="C3" s="123">
        <v>-28099779.149999999</v>
      </c>
    </row>
    <row r="4" spans="1:3" ht="14.95" customHeight="1">
      <c r="A4" s="128" t="s">
        <v>18</v>
      </c>
      <c r="B4" s="121" t="s">
        <v>1592</v>
      </c>
      <c r="C4" s="123">
        <v>-29241540</v>
      </c>
    </row>
    <row r="5" spans="1:3" ht="14.95" customHeight="1">
      <c r="A5" s="128" t="s">
        <v>20</v>
      </c>
      <c r="B5" s="121" t="s">
        <v>90</v>
      </c>
      <c r="C5" s="124">
        <v>60810308.300000004</v>
      </c>
    </row>
    <row r="6" spans="1:3" ht="14.95" customHeight="1">
      <c r="A6" s="128" t="s">
        <v>22</v>
      </c>
      <c r="B6" s="121" t="s">
        <v>91</v>
      </c>
      <c r="C6" s="125">
        <v>-43082267.579999998</v>
      </c>
    </row>
    <row r="7" spans="1:3" ht="14.95" customHeight="1">
      <c r="A7" s="128" t="s">
        <v>24</v>
      </c>
      <c r="B7" s="121" t="s">
        <v>92</v>
      </c>
      <c r="C7" s="126">
        <f>C2+C3+C4-C5+C6</f>
        <v>7351041104.9700003</v>
      </c>
    </row>
  </sheetData>
  <phoneticPr fontId="274" type="noConversion"/>
  <pageMargins left="1" right="1" top="1.25" bottom="0.75" header="0.3" footer="0.3"/>
  <pageSetup orientation="portrait" r:id="rId1"/>
  <headerFooter>
    <oddHeader>&amp;R&amp;"Times New Roman,Regular"&amp;8 WP II-C-2.4.1a
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0"/>
  <sheetViews>
    <sheetView showGridLines="0" showZeros="0" zoomScaleNormal="100" workbookViewId="0"/>
  </sheetViews>
  <sheetFormatPr defaultRowHeight="14.3"/>
  <cols>
    <col min="1" max="1" width="5.375" customWidth="1"/>
    <col min="2" max="3" width="39" customWidth="1"/>
    <col min="4" max="12" width="15.625" customWidth="1"/>
  </cols>
  <sheetData>
    <row r="1" spans="1:12" ht="21.75">
      <c r="A1" s="62" t="s">
        <v>0</v>
      </c>
      <c r="B1" s="62" t="s">
        <v>158</v>
      </c>
      <c r="C1" s="62" t="s">
        <v>159</v>
      </c>
      <c r="D1" s="62" t="s">
        <v>28</v>
      </c>
      <c r="E1" s="62" t="s">
        <v>160</v>
      </c>
      <c r="F1" s="62" t="s">
        <v>161</v>
      </c>
      <c r="G1" s="62" t="s">
        <v>162</v>
      </c>
      <c r="H1" s="62" t="s">
        <v>163</v>
      </c>
      <c r="I1" s="62" t="s">
        <v>164</v>
      </c>
      <c r="J1" s="62" t="s">
        <v>165</v>
      </c>
      <c r="K1" s="62" t="s">
        <v>166</v>
      </c>
      <c r="L1" s="62" t="s">
        <v>167</v>
      </c>
    </row>
    <row r="2" spans="1:12">
      <c r="A2" s="63" t="s">
        <v>5</v>
      </c>
      <c r="B2" s="64" t="s">
        <v>168</v>
      </c>
      <c r="C2" s="64"/>
      <c r="D2" s="65"/>
      <c r="E2" s="66"/>
      <c r="F2" s="66"/>
      <c r="G2" s="66"/>
      <c r="H2" s="66"/>
      <c r="I2" s="65"/>
      <c r="J2" s="65"/>
      <c r="K2" s="65"/>
      <c r="L2" s="65"/>
    </row>
    <row r="3" spans="1:12">
      <c r="A3" s="63" t="s">
        <v>7</v>
      </c>
      <c r="B3" s="67" t="s">
        <v>169</v>
      </c>
      <c r="C3" s="67" t="s">
        <v>170</v>
      </c>
      <c r="D3" s="65">
        <v>50000000</v>
      </c>
      <c r="E3" s="68">
        <v>1.6615</v>
      </c>
      <c r="F3" s="69" t="s">
        <v>171</v>
      </c>
      <c r="G3" s="69" t="s">
        <v>172</v>
      </c>
      <c r="H3" s="68">
        <v>1.5833200000000001</v>
      </c>
      <c r="I3" s="65">
        <v>332147.59999999998</v>
      </c>
      <c r="J3" s="65">
        <v>50270</v>
      </c>
      <c r="K3" s="65">
        <f t="shared" ref="K3:K8" si="0">I3+J3</f>
        <v>382417.6</v>
      </c>
      <c r="L3" s="65">
        <v>0</v>
      </c>
    </row>
    <row r="4" spans="1:12">
      <c r="A4" s="63" t="s">
        <v>18</v>
      </c>
      <c r="B4" s="67" t="s">
        <v>173</v>
      </c>
      <c r="C4" s="67" t="s">
        <v>174</v>
      </c>
      <c r="D4" s="65">
        <v>50000000</v>
      </c>
      <c r="E4" s="68">
        <v>1.7284999999999999</v>
      </c>
      <c r="F4" s="69" t="s">
        <v>171</v>
      </c>
      <c r="G4" s="69" t="s">
        <v>172</v>
      </c>
      <c r="H4" s="68">
        <v>1.5833200000000001</v>
      </c>
      <c r="I4" s="65">
        <v>535931</v>
      </c>
      <c r="J4" s="65">
        <v>40635</v>
      </c>
      <c r="K4" s="65">
        <f t="shared" si="0"/>
        <v>576566</v>
      </c>
      <c r="L4" s="65">
        <v>0</v>
      </c>
    </row>
    <row r="5" spans="1:12">
      <c r="A5" s="63" t="s">
        <v>20</v>
      </c>
      <c r="B5" s="67" t="s">
        <v>175</v>
      </c>
      <c r="C5" s="67" t="s">
        <v>176</v>
      </c>
      <c r="D5" s="65">
        <v>50000000</v>
      </c>
      <c r="E5" s="68">
        <v>1.5089999999999999</v>
      </c>
      <c r="F5" s="69" t="s">
        <v>171</v>
      </c>
      <c r="G5" s="69" t="s">
        <v>172</v>
      </c>
      <c r="H5" s="68">
        <v>1.5833200000000001</v>
      </c>
      <c r="I5" s="65">
        <v>-417077</v>
      </c>
      <c r="J5" s="65">
        <v>0</v>
      </c>
      <c r="K5" s="65">
        <f t="shared" si="0"/>
        <v>-417077</v>
      </c>
      <c r="L5" s="65">
        <v>0</v>
      </c>
    </row>
    <row r="6" spans="1:12">
      <c r="A6" s="63" t="s">
        <v>22</v>
      </c>
      <c r="B6" s="67" t="s">
        <v>177</v>
      </c>
      <c r="C6" s="67" t="s">
        <v>178</v>
      </c>
      <c r="D6" s="65">
        <v>50000000</v>
      </c>
      <c r="E6" s="68">
        <v>1.4809000000000001</v>
      </c>
      <c r="F6" s="69" t="s">
        <v>171</v>
      </c>
      <c r="G6" s="69" t="s">
        <v>172</v>
      </c>
      <c r="H6" s="68">
        <v>1.5833200000000001</v>
      </c>
      <c r="I6" s="65">
        <v>-474892</v>
      </c>
      <c r="J6" s="65">
        <v>0</v>
      </c>
      <c r="K6" s="65">
        <f t="shared" si="0"/>
        <v>-474892</v>
      </c>
      <c r="L6" s="65">
        <v>0</v>
      </c>
    </row>
    <row r="7" spans="1:12">
      <c r="A7" s="63" t="s">
        <v>24</v>
      </c>
      <c r="B7" s="67" t="s">
        <v>177</v>
      </c>
      <c r="C7" s="67" t="s">
        <v>179</v>
      </c>
      <c r="D7" s="65">
        <v>50000000</v>
      </c>
      <c r="E7" s="68">
        <v>1.4899199999999999</v>
      </c>
      <c r="F7" s="69" t="s">
        <v>171</v>
      </c>
      <c r="G7" s="69" t="s">
        <v>172</v>
      </c>
      <c r="H7" s="68">
        <v>1.5833200000000001</v>
      </c>
      <c r="I7" s="65">
        <v>-434451</v>
      </c>
      <c r="J7" s="65">
        <v>0</v>
      </c>
      <c r="K7" s="65">
        <f t="shared" si="0"/>
        <v>-434451</v>
      </c>
      <c r="L7" s="65">
        <v>0</v>
      </c>
    </row>
    <row r="8" spans="1:12">
      <c r="A8" s="63" t="s">
        <v>26</v>
      </c>
      <c r="B8" s="67" t="s">
        <v>180</v>
      </c>
      <c r="C8" s="67" t="s">
        <v>181</v>
      </c>
      <c r="D8" s="65">
        <v>50000000</v>
      </c>
      <c r="E8" s="68">
        <v>1.4255</v>
      </c>
      <c r="F8" s="69" t="s">
        <v>171</v>
      </c>
      <c r="G8" s="69" t="s">
        <v>172</v>
      </c>
      <c r="H8" s="68">
        <v>1.5833200000000001</v>
      </c>
      <c r="I8" s="65">
        <v>-696102.40000000002</v>
      </c>
      <c r="J8" s="65">
        <v>0</v>
      </c>
      <c r="K8" s="65">
        <f t="shared" si="0"/>
        <v>-696102.40000000002</v>
      </c>
      <c r="L8" s="65">
        <v>0</v>
      </c>
    </row>
    <row r="9" spans="1:12">
      <c r="A9" s="63" t="s">
        <v>35</v>
      </c>
      <c r="B9" s="67" t="s">
        <v>180</v>
      </c>
      <c r="C9" s="67" t="s">
        <v>168</v>
      </c>
      <c r="D9" s="70">
        <f>D3+D4+D5+D6+D7+D8</f>
        <v>300000000</v>
      </c>
      <c r="E9" s="66">
        <v>0</v>
      </c>
      <c r="F9" s="66">
        <v>0</v>
      </c>
      <c r="G9" s="66">
        <v>0</v>
      </c>
      <c r="H9" s="66">
        <v>0</v>
      </c>
      <c r="I9" s="70">
        <f>I3+I4+I5+I6+I7+I8</f>
        <v>-1154443.8</v>
      </c>
      <c r="J9" s="70">
        <f>J3+J4+J5+J6+J7+J8</f>
        <v>90905</v>
      </c>
      <c r="K9" s="70">
        <f>K3+K4+K5+K6+K7+K8</f>
        <v>-1063538.8</v>
      </c>
      <c r="L9" s="70">
        <v>-306155.53000000003</v>
      </c>
    </row>
    <row r="10" spans="1:12">
      <c r="A10" s="63" t="s">
        <v>36</v>
      </c>
      <c r="B10" s="67" t="s">
        <v>25</v>
      </c>
      <c r="C10" s="67"/>
      <c r="D10" s="65" t="s">
        <v>25</v>
      </c>
      <c r="E10" s="66" t="s">
        <v>25</v>
      </c>
      <c r="F10" s="66" t="s">
        <v>25</v>
      </c>
      <c r="G10" s="66" t="s">
        <v>25</v>
      </c>
      <c r="H10" s="66" t="s">
        <v>25</v>
      </c>
      <c r="I10" s="65" t="s">
        <v>25</v>
      </c>
      <c r="J10" s="65" t="s">
        <v>25</v>
      </c>
      <c r="K10" s="65" t="s">
        <v>25</v>
      </c>
      <c r="L10" s="65" t="s">
        <v>25</v>
      </c>
    </row>
    <row r="11" spans="1:12">
      <c r="A11" s="63" t="s">
        <v>37</v>
      </c>
      <c r="B11" s="64" t="s">
        <v>182</v>
      </c>
      <c r="C11" s="64"/>
      <c r="D11" s="65"/>
      <c r="E11" s="66"/>
      <c r="F11" s="66"/>
      <c r="G11" s="66"/>
      <c r="H11" s="66"/>
      <c r="I11" s="65"/>
      <c r="J11" s="65"/>
      <c r="K11" s="65"/>
      <c r="L11" s="65"/>
    </row>
    <row r="12" spans="1:12">
      <c r="A12" s="63" t="s">
        <v>39</v>
      </c>
      <c r="B12" s="67" t="s">
        <v>183</v>
      </c>
      <c r="C12" s="67" t="s">
        <v>184</v>
      </c>
      <c r="D12" s="65">
        <v>75000000</v>
      </c>
      <c r="E12" s="68">
        <v>2.46197</v>
      </c>
      <c r="F12" s="69" t="s">
        <v>185</v>
      </c>
      <c r="G12" s="69" t="s">
        <v>186</v>
      </c>
      <c r="H12" s="68">
        <v>2.3759999999999999</v>
      </c>
      <c r="I12" s="65">
        <v>256756</v>
      </c>
      <c r="J12" s="65">
        <v>12142</v>
      </c>
      <c r="K12" s="65">
        <f>I12+J12</f>
        <v>268898</v>
      </c>
      <c r="L12" s="65">
        <v>0</v>
      </c>
    </row>
    <row r="13" spans="1:12">
      <c r="A13" s="63" t="s">
        <v>41</v>
      </c>
      <c r="B13" s="67" t="s">
        <v>183</v>
      </c>
      <c r="C13" s="67" t="s">
        <v>187</v>
      </c>
      <c r="D13" s="65">
        <v>75000000</v>
      </c>
      <c r="E13" s="68">
        <v>2.4735</v>
      </c>
      <c r="F13" s="69" t="s">
        <v>185</v>
      </c>
      <c r="G13" s="69" t="s">
        <v>186</v>
      </c>
      <c r="H13" s="68">
        <v>1.5833200000000001</v>
      </c>
      <c r="I13" s="65">
        <v>247509</v>
      </c>
      <c r="J13" s="65">
        <v>47573</v>
      </c>
      <c r="K13" s="65">
        <f>I13+J13</f>
        <v>295082</v>
      </c>
      <c r="L13" s="65">
        <v>0</v>
      </c>
    </row>
    <row r="14" spans="1:12">
      <c r="A14" s="63" t="s">
        <v>43</v>
      </c>
      <c r="B14" s="67" t="s">
        <v>183</v>
      </c>
      <c r="C14" s="67" t="s">
        <v>182</v>
      </c>
      <c r="D14" s="70">
        <f>D12+D13</f>
        <v>150000000</v>
      </c>
      <c r="E14" s="66">
        <v>0</v>
      </c>
      <c r="F14" s="66">
        <v>0</v>
      </c>
      <c r="G14" s="66">
        <v>0</v>
      </c>
      <c r="H14" s="66">
        <v>0</v>
      </c>
      <c r="I14" s="70">
        <f>I12+I13</f>
        <v>504265</v>
      </c>
      <c r="J14" s="70">
        <f>J12+J13</f>
        <v>59715</v>
      </c>
      <c r="K14" s="70">
        <f>K12+K13</f>
        <v>563980</v>
      </c>
      <c r="L14" s="70">
        <v>154667.89000000001</v>
      </c>
    </row>
    <row r="15" spans="1:12">
      <c r="A15" s="63" t="s">
        <v>45</v>
      </c>
      <c r="B15" s="67" t="s">
        <v>25</v>
      </c>
      <c r="C15" s="67"/>
      <c r="D15" s="65" t="s">
        <v>25</v>
      </c>
      <c r="E15" s="66" t="s">
        <v>25</v>
      </c>
      <c r="F15" s="66" t="s">
        <v>25</v>
      </c>
      <c r="G15" s="66" t="s">
        <v>25</v>
      </c>
      <c r="H15" s="66" t="s">
        <v>25</v>
      </c>
      <c r="I15" s="65" t="s">
        <v>25</v>
      </c>
      <c r="J15" s="65" t="s">
        <v>25</v>
      </c>
      <c r="K15" s="65" t="s">
        <v>25</v>
      </c>
      <c r="L15" s="65" t="s">
        <v>25</v>
      </c>
    </row>
    <row r="16" spans="1:12">
      <c r="A16" s="63" t="s">
        <v>46</v>
      </c>
      <c r="B16" s="64" t="s">
        <v>188</v>
      </c>
      <c r="C16" s="64"/>
      <c r="D16" s="65"/>
      <c r="E16" s="66"/>
      <c r="F16" s="66"/>
      <c r="G16" s="66"/>
      <c r="H16" s="66"/>
      <c r="I16" s="65"/>
      <c r="J16" s="65"/>
      <c r="K16" s="65"/>
      <c r="L16" s="65"/>
    </row>
    <row r="17" spans="1:12">
      <c r="A17" s="63" t="s">
        <v>48</v>
      </c>
      <c r="B17" s="67" t="s">
        <v>189</v>
      </c>
      <c r="C17" s="67" t="s">
        <v>190</v>
      </c>
      <c r="D17" s="65">
        <v>50000000</v>
      </c>
      <c r="E17" s="68">
        <v>2.8344999999999998</v>
      </c>
      <c r="F17" s="69" t="s">
        <v>191</v>
      </c>
      <c r="G17" s="69" t="s">
        <v>192</v>
      </c>
      <c r="H17" s="68">
        <v>3.1553</v>
      </c>
      <c r="I17" s="65">
        <v>-2984663</v>
      </c>
      <c r="J17" s="65">
        <v>0</v>
      </c>
      <c r="K17" s="65">
        <f>I17+J17</f>
        <v>-2984663</v>
      </c>
      <c r="L17" s="65">
        <v>0</v>
      </c>
    </row>
    <row r="18" spans="1:12">
      <c r="A18" s="63" t="s">
        <v>49</v>
      </c>
      <c r="B18" s="67" t="s">
        <v>193</v>
      </c>
      <c r="C18" s="67" t="s">
        <v>194</v>
      </c>
      <c r="D18" s="65">
        <v>50000000</v>
      </c>
      <c r="E18" s="68">
        <v>2.9195000000000002</v>
      </c>
      <c r="F18" s="69" t="s">
        <v>191</v>
      </c>
      <c r="G18" s="69" t="s">
        <v>192</v>
      </c>
      <c r="H18" s="68">
        <v>3.1553</v>
      </c>
      <c r="I18" s="65">
        <v>-2194190</v>
      </c>
      <c r="J18" s="65">
        <v>0</v>
      </c>
      <c r="K18" s="65">
        <f>I18+J18</f>
        <v>-2194190</v>
      </c>
      <c r="L18" s="65">
        <v>0</v>
      </c>
    </row>
    <row r="19" spans="1:12">
      <c r="A19" s="63" t="s">
        <v>50</v>
      </c>
      <c r="B19" s="67" t="s">
        <v>195</v>
      </c>
      <c r="C19" s="67" t="s">
        <v>196</v>
      </c>
      <c r="D19" s="65">
        <v>50000000</v>
      </c>
      <c r="E19" s="68">
        <v>3.1663999999999999</v>
      </c>
      <c r="F19" s="69" t="s">
        <v>191</v>
      </c>
      <c r="G19" s="69" t="s">
        <v>192</v>
      </c>
      <c r="H19" s="68">
        <v>3.1553</v>
      </c>
      <c r="I19" s="65">
        <v>29082</v>
      </c>
      <c r="J19" s="65">
        <v>8179</v>
      </c>
      <c r="K19" s="65">
        <f>I19+J19</f>
        <v>37261</v>
      </c>
      <c r="L19" s="65">
        <v>0</v>
      </c>
    </row>
    <row r="20" spans="1:12">
      <c r="A20" s="63" t="s">
        <v>51</v>
      </c>
      <c r="B20" s="67" t="s">
        <v>197</v>
      </c>
      <c r="C20" s="67" t="s">
        <v>198</v>
      </c>
      <c r="D20" s="65">
        <v>50000000</v>
      </c>
      <c r="E20" s="68">
        <v>3.1539999999999999</v>
      </c>
      <c r="F20" s="69" t="s">
        <v>191</v>
      </c>
      <c r="G20" s="69" t="s">
        <v>192</v>
      </c>
      <c r="H20" s="68">
        <v>3.1553</v>
      </c>
      <c r="I20" s="65">
        <v>-57630</v>
      </c>
      <c r="J20" s="65">
        <v>-11380</v>
      </c>
      <c r="K20" s="65">
        <f>I20+J20</f>
        <v>-69010</v>
      </c>
      <c r="L20" s="65">
        <v>0</v>
      </c>
    </row>
    <row r="21" spans="1:12">
      <c r="A21" s="63" t="s">
        <v>53</v>
      </c>
      <c r="B21" s="67" t="s">
        <v>197</v>
      </c>
      <c r="C21" s="67" t="s">
        <v>188</v>
      </c>
      <c r="D21" s="70">
        <f>D17+D18+D19+D20</f>
        <v>200000000</v>
      </c>
      <c r="E21" s="66">
        <v>0</v>
      </c>
      <c r="F21" s="66">
        <v>0</v>
      </c>
      <c r="G21" s="66">
        <v>0</v>
      </c>
      <c r="H21" s="66">
        <v>0</v>
      </c>
      <c r="I21" s="70">
        <f>I17+I18+I19+I20</f>
        <v>-5207401</v>
      </c>
      <c r="J21" s="70">
        <f>J17+J18+J19+J20</f>
        <v>-3201</v>
      </c>
      <c r="K21" s="70">
        <f>K17+K18+K19+K20</f>
        <v>-5210602</v>
      </c>
      <c r="L21" s="70">
        <v>-4194463.47</v>
      </c>
    </row>
    <row r="22" spans="1:12">
      <c r="A22" s="63" t="s">
        <v>55</v>
      </c>
      <c r="B22" s="67" t="s">
        <v>25</v>
      </c>
      <c r="C22" s="67"/>
      <c r="D22" s="65" t="s">
        <v>25</v>
      </c>
      <c r="E22" s="66" t="s">
        <v>25</v>
      </c>
      <c r="F22" s="66" t="s">
        <v>25</v>
      </c>
      <c r="G22" s="66" t="s">
        <v>25</v>
      </c>
      <c r="H22" s="66" t="s">
        <v>25</v>
      </c>
      <c r="I22" s="65" t="s">
        <v>25</v>
      </c>
      <c r="J22" s="65" t="s">
        <v>25</v>
      </c>
      <c r="K22" s="65" t="s">
        <v>25</v>
      </c>
      <c r="L22" s="65" t="s">
        <v>25</v>
      </c>
    </row>
    <row r="23" spans="1:12">
      <c r="A23" s="63" t="s">
        <v>56</v>
      </c>
      <c r="B23" s="64" t="s">
        <v>199</v>
      </c>
      <c r="C23" s="64"/>
      <c r="D23" s="65"/>
      <c r="E23" s="66"/>
      <c r="F23" s="66"/>
      <c r="G23" s="66"/>
      <c r="H23" s="66"/>
      <c r="I23" s="65"/>
      <c r="J23" s="65"/>
      <c r="K23" s="65"/>
      <c r="L23" s="65"/>
    </row>
    <row r="24" spans="1:12">
      <c r="A24" s="63" t="s">
        <v>58</v>
      </c>
      <c r="B24" s="67" t="s">
        <v>200</v>
      </c>
      <c r="C24" s="67" t="s">
        <v>184</v>
      </c>
      <c r="D24" s="65">
        <v>50000000</v>
      </c>
      <c r="E24" s="68">
        <v>2.9929999999999999</v>
      </c>
      <c r="F24" s="69" t="s">
        <v>201</v>
      </c>
      <c r="G24" s="69" t="s">
        <v>202</v>
      </c>
      <c r="H24" s="68">
        <v>2.8367499999999999</v>
      </c>
      <c r="I24" s="65">
        <v>1622548</v>
      </c>
      <c r="J24" s="65">
        <v>0</v>
      </c>
      <c r="K24" s="65">
        <f t="shared" ref="K24:K32" si="1">I24+J24</f>
        <v>1622548</v>
      </c>
      <c r="L24" s="65">
        <v>0</v>
      </c>
    </row>
    <row r="25" spans="1:12">
      <c r="A25" s="63" t="s">
        <v>59</v>
      </c>
      <c r="B25" s="67" t="s">
        <v>203</v>
      </c>
      <c r="C25" s="67" t="s">
        <v>204</v>
      </c>
      <c r="D25" s="65">
        <v>50000000</v>
      </c>
      <c r="E25" s="68">
        <v>2.9487999999999999</v>
      </c>
      <c r="F25" s="69" t="s">
        <v>201</v>
      </c>
      <c r="G25" s="69" t="s">
        <v>202</v>
      </c>
      <c r="H25" s="68">
        <v>2.8523999999999998</v>
      </c>
      <c r="I25" s="65">
        <v>1004000</v>
      </c>
      <c r="J25" s="65">
        <v>0</v>
      </c>
      <c r="K25" s="65">
        <f t="shared" si="1"/>
        <v>1004000</v>
      </c>
      <c r="L25" s="65">
        <v>0</v>
      </c>
    </row>
    <row r="26" spans="1:12">
      <c r="A26" s="63" t="s">
        <v>61</v>
      </c>
      <c r="B26" s="67" t="s">
        <v>205</v>
      </c>
      <c r="C26" s="67" t="s">
        <v>184</v>
      </c>
      <c r="D26" s="65">
        <v>50000000</v>
      </c>
      <c r="E26" s="68">
        <v>3.2709999999999999</v>
      </c>
      <c r="F26" s="69" t="s">
        <v>201</v>
      </c>
      <c r="G26" s="69" t="s">
        <v>202</v>
      </c>
      <c r="H26" s="68">
        <v>2.8367499999999999</v>
      </c>
      <c r="I26" s="65">
        <v>4509382</v>
      </c>
      <c r="J26" s="65">
        <v>0</v>
      </c>
      <c r="K26" s="65">
        <f t="shared" si="1"/>
        <v>4509382</v>
      </c>
      <c r="L26" s="65">
        <v>0</v>
      </c>
    </row>
    <row r="27" spans="1:12">
      <c r="A27" s="63" t="s">
        <v>62</v>
      </c>
      <c r="B27" s="67" t="s">
        <v>206</v>
      </c>
      <c r="C27" s="67" t="s">
        <v>207</v>
      </c>
      <c r="D27" s="65">
        <v>50000000</v>
      </c>
      <c r="E27" s="68">
        <v>3.2745000000000002</v>
      </c>
      <c r="F27" s="69" t="s">
        <v>201</v>
      </c>
      <c r="G27" s="69" t="s">
        <v>202</v>
      </c>
      <c r="H27" s="68">
        <v>2.843</v>
      </c>
      <c r="I27" s="65">
        <v>4479833</v>
      </c>
      <c r="J27" s="65">
        <v>0</v>
      </c>
      <c r="K27" s="65">
        <f t="shared" si="1"/>
        <v>4479833</v>
      </c>
      <c r="L27" s="65">
        <v>0</v>
      </c>
    </row>
    <row r="28" spans="1:12">
      <c r="A28" s="63" t="s">
        <v>64</v>
      </c>
      <c r="B28" s="67" t="s">
        <v>208</v>
      </c>
      <c r="C28" s="67" t="s">
        <v>207</v>
      </c>
      <c r="D28" s="65">
        <v>50000000</v>
      </c>
      <c r="E28" s="68">
        <v>3.2625000000000002</v>
      </c>
      <c r="F28" s="69" t="s">
        <v>201</v>
      </c>
      <c r="G28" s="69" t="s">
        <v>202</v>
      </c>
      <c r="H28" s="68">
        <v>2.843</v>
      </c>
      <c r="I28" s="65">
        <v>4355249</v>
      </c>
      <c r="J28" s="65">
        <v>0</v>
      </c>
      <c r="K28" s="65">
        <f t="shared" si="1"/>
        <v>4355249</v>
      </c>
      <c r="L28" s="65">
        <v>0</v>
      </c>
    </row>
    <row r="29" spans="1:12">
      <c r="A29" s="63" t="s">
        <v>65</v>
      </c>
      <c r="B29" s="67" t="s">
        <v>209</v>
      </c>
      <c r="C29" s="67" t="s">
        <v>204</v>
      </c>
      <c r="D29" s="65">
        <v>100000000</v>
      </c>
      <c r="E29" s="68">
        <v>3.1619999999999999</v>
      </c>
      <c r="F29" s="69" t="s">
        <v>201</v>
      </c>
      <c r="G29" s="69" t="s">
        <v>202</v>
      </c>
      <c r="H29" s="68">
        <v>2.8523999999999998</v>
      </c>
      <c r="I29" s="65">
        <v>6412000</v>
      </c>
      <c r="J29" s="65">
        <v>0</v>
      </c>
      <c r="K29" s="65">
        <f t="shared" si="1"/>
        <v>6412000</v>
      </c>
      <c r="L29" s="65">
        <v>0</v>
      </c>
    </row>
    <row r="30" spans="1:12">
      <c r="A30" s="63" t="s">
        <v>67</v>
      </c>
      <c r="B30" s="67" t="s">
        <v>210</v>
      </c>
      <c r="C30" s="67" t="s">
        <v>184</v>
      </c>
      <c r="D30" s="65">
        <v>50000000</v>
      </c>
      <c r="E30" s="68">
        <v>3.0445000000000002</v>
      </c>
      <c r="F30" s="69" t="s">
        <v>201</v>
      </c>
      <c r="G30" s="69" t="s">
        <v>202</v>
      </c>
      <c r="H30" s="68">
        <v>2.8367499999999999</v>
      </c>
      <c r="I30" s="65">
        <v>2157338</v>
      </c>
      <c r="J30" s="65">
        <v>0</v>
      </c>
      <c r="K30" s="65">
        <f t="shared" si="1"/>
        <v>2157338</v>
      </c>
      <c r="L30" s="65">
        <v>0</v>
      </c>
    </row>
    <row r="31" spans="1:12">
      <c r="A31" s="63" t="s">
        <v>68</v>
      </c>
      <c r="B31" s="67" t="s">
        <v>211</v>
      </c>
      <c r="C31" s="67" t="s">
        <v>184</v>
      </c>
      <c r="D31" s="65">
        <v>50000000</v>
      </c>
      <c r="E31" s="68">
        <v>2.8675000000000002</v>
      </c>
      <c r="F31" s="69" t="s">
        <v>201</v>
      </c>
      <c r="G31" s="69" t="s">
        <v>202</v>
      </c>
      <c r="H31" s="68">
        <v>2.8367499999999999</v>
      </c>
      <c r="I31" s="65">
        <v>319317</v>
      </c>
      <c r="J31" s="65">
        <v>0</v>
      </c>
      <c r="K31" s="65">
        <f t="shared" si="1"/>
        <v>319317</v>
      </c>
      <c r="L31" s="65">
        <v>0</v>
      </c>
    </row>
    <row r="32" spans="1:12">
      <c r="A32" s="63" t="s">
        <v>70</v>
      </c>
      <c r="B32" s="67" t="s">
        <v>211</v>
      </c>
      <c r="C32" s="67" t="s">
        <v>199</v>
      </c>
      <c r="D32" s="70">
        <v>450000000</v>
      </c>
      <c r="E32" s="66">
        <v>0</v>
      </c>
      <c r="F32" s="66">
        <v>0</v>
      </c>
      <c r="G32" s="66">
        <v>0</v>
      </c>
      <c r="H32" s="66">
        <v>0</v>
      </c>
      <c r="I32" s="70">
        <v>24859667</v>
      </c>
      <c r="J32" s="70">
        <v>0</v>
      </c>
      <c r="K32" s="70">
        <f t="shared" si="1"/>
        <v>24859667</v>
      </c>
      <c r="L32" s="70">
        <v>20754735.850000001</v>
      </c>
    </row>
    <row r="33" spans="1:12">
      <c r="A33" s="63" t="s">
        <v>71</v>
      </c>
      <c r="B33" s="67" t="s">
        <v>25</v>
      </c>
      <c r="C33" s="67"/>
      <c r="D33" s="65" t="s">
        <v>25</v>
      </c>
      <c r="E33" s="66" t="s">
        <v>25</v>
      </c>
      <c r="F33" s="66" t="s">
        <v>25</v>
      </c>
      <c r="G33" s="66" t="s">
        <v>25</v>
      </c>
      <c r="H33" s="66" t="s">
        <v>25</v>
      </c>
      <c r="I33" s="65" t="s">
        <v>25</v>
      </c>
      <c r="J33" s="65" t="s">
        <v>25</v>
      </c>
      <c r="K33" s="65" t="s">
        <v>25</v>
      </c>
      <c r="L33" s="65" t="s">
        <v>25</v>
      </c>
    </row>
    <row r="34" spans="1:12">
      <c r="A34" s="63" t="s">
        <v>148</v>
      </c>
      <c r="B34" s="64" t="s">
        <v>212</v>
      </c>
      <c r="C34" s="64"/>
      <c r="D34" s="65"/>
      <c r="E34" s="66"/>
      <c r="F34" s="66"/>
      <c r="G34" s="66"/>
      <c r="H34" s="66"/>
      <c r="I34" s="65"/>
      <c r="J34" s="65"/>
      <c r="K34" s="65"/>
      <c r="L34" s="65"/>
    </row>
    <row r="35" spans="1:12">
      <c r="A35" s="63" t="s">
        <v>151</v>
      </c>
      <c r="B35" s="67" t="s">
        <v>213</v>
      </c>
      <c r="C35" s="67" t="s">
        <v>214</v>
      </c>
      <c r="D35" s="65">
        <v>50000000</v>
      </c>
      <c r="E35" s="68">
        <v>2.9525000000000001</v>
      </c>
      <c r="F35" s="69" t="s">
        <v>215</v>
      </c>
      <c r="G35" s="69" t="s">
        <v>216</v>
      </c>
      <c r="H35" s="68">
        <v>3.4809000000000001</v>
      </c>
      <c r="I35" s="65">
        <v>-587718</v>
      </c>
      <c r="J35" s="65">
        <v>0</v>
      </c>
      <c r="K35" s="65">
        <f t="shared" ref="K35:K41" si="2">I35+J35</f>
        <v>-587718</v>
      </c>
      <c r="L35" s="65">
        <v>0</v>
      </c>
    </row>
    <row r="36" spans="1:12">
      <c r="A36" s="63" t="s">
        <v>153</v>
      </c>
      <c r="B36" s="67" t="s">
        <v>217</v>
      </c>
      <c r="C36" s="67" t="s">
        <v>218</v>
      </c>
      <c r="D36" s="65">
        <v>50000000</v>
      </c>
      <c r="E36" s="68">
        <v>3.2480000000000002</v>
      </c>
      <c r="F36" s="69" t="s">
        <v>215</v>
      </c>
      <c r="G36" s="69" t="s">
        <v>216</v>
      </c>
      <c r="H36" s="68">
        <v>3.4809000000000001</v>
      </c>
      <c r="I36" s="65">
        <v>629360</v>
      </c>
      <c r="J36" s="65">
        <v>0</v>
      </c>
      <c r="K36" s="65">
        <f t="shared" si="2"/>
        <v>629360</v>
      </c>
      <c r="L36" s="65">
        <v>0</v>
      </c>
    </row>
    <row r="37" spans="1:12">
      <c r="A37" s="63" t="s">
        <v>154</v>
      </c>
      <c r="B37" s="67" t="s">
        <v>219</v>
      </c>
      <c r="C37" s="67" t="s">
        <v>220</v>
      </c>
      <c r="D37" s="65">
        <v>50000000</v>
      </c>
      <c r="E37" s="68">
        <v>3.532</v>
      </c>
      <c r="F37" s="69" t="s">
        <v>215</v>
      </c>
      <c r="G37" s="69" t="s">
        <v>216</v>
      </c>
      <c r="H37" s="68">
        <v>3.4809000000000001</v>
      </c>
      <c r="I37" s="65">
        <v>1893749</v>
      </c>
      <c r="J37" s="65">
        <v>0</v>
      </c>
      <c r="K37" s="65">
        <f t="shared" si="2"/>
        <v>1893749</v>
      </c>
      <c r="L37" s="65">
        <v>0</v>
      </c>
    </row>
    <row r="38" spans="1:12">
      <c r="A38" s="63" t="s">
        <v>221</v>
      </c>
      <c r="B38" s="67" t="s">
        <v>222</v>
      </c>
      <c r="C38" s="67" t="s">
        <v>223</v>
      </c>
      <c r="D38" s="65">
        <v>50000000</v>
      </c>
      <c r="E38" s="68">
        <v>3.5165000000000002</v>
      </c>
      <c r="F38" s="69" t="s">
        <v>215</v>
      </c>
      <c r="G38" s="69" t="s">
        <v>216</v>
      </c>
      <c r="H38" s="68">
        <v>3.4809000000000001</v>
      </c>
      <c r="I38" s="65">
        <v>1740175.5</v>
      </c>
      <c r="J38" s="65">
        <v>0</v>
      </c>
      <c r="K38" s="65">
        <f t="shared" si="2"/>
        <v>1740175.5</v>
      </c>
      <c r="L38" s="65">
        <v>0</v>
      </c>
    </row>
    <row r="39" spans="1:12">
      <c r="A39" s="63" t="s">
        <v>224</v>
      </c>
      <c r="B39" s="67" t="s">
        <v>225</v>
      </c>
      <c r="C39" s="67" t="s">
        <v>226</v>
      </c>
      <c r="D39" s="65">
        <v>50000000</v>
      </c>
      <c r="E39" s="68">
        <v>3.46</v>
      </c>
      <c r="F39" s="69" t="s">
        <v>215</v>
      </c>
      <c r="G39" s="69" t="s">
        <v>216</v>
      </c>
      <c r="H39" s="68">
        <v>3.4809000000000001</v>
      </c>
      <c r="I39" s="65">
        <v>1502270</v>
      </c>
      <c r="J39" s="65">
        <v>0</v>
      </c>
      <c r="K39" s="65">
        <f t="shared" si="2"/>
        <v>1502270</v>
      </c>
      <c r="L39" s="65">
        <v>0</v>
      </c>
    </row>
    <row r="40" spans="1:12">
      <c r="A40" s="63" t="s">
        <v>227</v>
      </c>
      <c r="B40" s="67" t="s">
        <v>225</v>
      </c>
      <c r="C40" s="67" t="s">
        <v>228</v>
      </c>
      <c r="D40" s="65">
        <v>50000000</v>
      </c>
      <c r="E40" s="68">
        <v>3.4685000000000001</v>
      </c>
      <c r="F40" s="69" t="s">
        <v>215</v>
      </c>
      <c r="G40" s="69" t="s">
        <v>216</v>
      </c>
      <c r="H40" s="68">
        <v>3.4809000000000001</v>
      </c>
      <c r="I40" s="65">
        <v>1538202</v>
      </c>
      <c r="J40" s="65">
        <v>0</v>
      </c>
      <c r="K40" s="65">
        <f t="shared" si="2"/>
        <v>1538202</v>
      </c>
      <c r="L40" s="65">
        <v>0</v>
      </c>
    </row>
    <row r="41" spans="1:12">
      <c r="A41" s="63" t="s">
        <v>229</v>
      </c>
      <c r="B41" s="67" t="s">
        <v>225</v>
      </c>
      <c r="C41" s="67" t="s">
        <v>212</v>
      </c>
      <c r="D41" s="70">
        <v>300000000</v>
      </c>
      <c r="E41" s="66">
        <v>0</v>
      </c>
      <c r="F41" s="66">
        <v>0</v>
      </c>
      <c r="G41" s="66">
        <v>0</v>
      </c>
      <c r="H41" s="66">
        <v>0</v>
      </c>
      <c r="I41" s="70">
        <v>6716038.5</v>
      </c>
      <c r="J41" s="70">
        <v>0</v>
      </c>
      <c r="K41" s="70">
        <f t="shared" si="2"/>
        <v>6716038.5</v>
      </c>
      <c r="L41" s="70">
        <v>6198644.4199999999</v>
      </c>
    </row>
    <row r="42" spans="1:12">
      <c r="A42" s="63" t="s">
        <v>230</v>
      </c>
      <c r="B42" s="67" t="s">
        <v>25</v>
      </c>
      <c r="C42" s="67"/>
      <c r="D42" s="65" t="s">
        <v>25</v>
      </c>
      <c r="E42" s="66" t="s">
        <v>25</v>
      </c>
      <c r="F42" s="66" t="s">
        <v>25</v>
      </c>
      <c r="G42" s="66" t="s">
        <v>25</v>
      </c>
      <c r="H42" s="66" t="s">
        <v>25</v>
      </c>
      <c r="I42" s="65" t="s">
        <v>25</v>
      </c>
      <c r="J42" s="65" t="s">
        <v>25</v>
      </c>
      <c r="K42" s="65" t="s">
        <v>25</v>
      </c>
      <c r="L42" s="65" t="s">
        <v>25</v>
      </c>
    </row>
    <row r="43" spans="1:12">
      <c r="A43" s="63" t="s">
        <v>231</v>
      </c>
      <c r="B43" s="64" t="s">
        <v>232</v>
      </c>
      <c r="C43" s="64"/>
      <c r="D43" s="65"/>
      <c r="E43" s="66"/>
      <c r="F43" s="66"/>
      <c r="G43" s="66"/>
      <c r="H43" s="66"/>
      <c r="I43" s="65"/>
      <c r="J43" s="65"/>
      <c r="K43" s="65"/>
      <c r="L43" s="65"/>
    </row>
    <row r="44" spans="1:12">
      <c r="A44" s="63" t="s">
        <v>233</v>
      </c>
      <c r="B44" s="67" t="s">
        <v>219</v>
      </c>
      <c r="C44" s="67" t="s">
        <v>234</v>
      </c>
      <c r="D44" s="65">
        <v>50000000</v>
      </c>
      <c r="E44" s="68">
        <v>3.12</v>
      </c>
      <c r="F44" s="69" t="s">
        <v>215</v>
      </c>
      <c r="G44" s="69" t="s">
        <v>216</v>
      </c>
      <c r="H44" s="68">
        <v>3.6615000000000002</v>
      </c>
      <c r="I44" s="65">
        <v>2765200</v>
      </c>
      <c r="J44" s="65">
        <v>0</v>
      </c>
      <c r="K44" s="65">
        <f>I44+J44</f>
        <v>2765200</v>
      </c>
      <c r="L44" s="65">
        <v>0</v>
      </c>
    </row>
    <row r="45" spans="1:12">
      <c r="A45" s="63" t="s">
        <v>235</v>
      </c>
      <c r="B45" s="67" t="s">
        <v>222</v>
      </c>
      <c r="C45" s="67" t="s">
        <v>236</v>
      </c>
      <c r="D45" s="65">
        <v>50000000</v>
      </c>
      <c r="E45" s="68">
        <v>3.1110000000000002</v>
      </c>
      <c r="F45" s="69" t="s">
        <v>215</v>
      </c>
      <c r="G45" s="69" t="s">
        <v>216</v>
      </c>
      <c r="H45" s="68">
        <v>3.6615000000000002</v>
      </c>
      <c r="I45" s="65">
        <v>2462430</v>
      </c>
      <c r="J45" s="65">
        <v>0</v>
      </c>
      <c r="K45" s="65">
        <f>I45+J45</f>
        <v>2462430</v>
      </c>
      <c r="L45" s="65">
        <v>0</v>
      </c>
    </row>
    <row r="46" spans="1:12">
      <c r="A46" s="63" t="s">
        <v>237</v>
      </c>
      <c r="B46" s="67" t="s">
        <v>225</v>
      </c>
      <c r="C46" s="67" t="s">
        <v>238</v>
      </c>
      <c r="D46" s="65">
        <v>50000000</v>
      </c>
      <c r="E46" s="68">
        <v>3.0575000000000001</v>
      </c>
      <c r="F46" s="69" t="s">
        <v>215</v>
      </c>
      <c r="G46" s="69" t="s">
        <v>216</v>
      </c>
      <c r="H46" s="68">
        <v>3.6615000000000002</v>
      </c>
      <c r="I46" s="65">
        <v>1953188</v>
      </c>
      <c r="J46" s="65">
        <v>0</v>
      </c>
      <c r="K46" s="65">
        <f>I46+J46</f>
        <v>1953188</v>
      </c>
      <c r="L46" s="65">
        <v>0</v>
      </c>
    </row>
    <row r="47" spans="1:12">
      <c r="A47" s="63" t="s">
        <v>239</v>
      </c>
      <c r="B47" s="67" t="s">
        <v>225</v>
      </c>
      <c r="C47" s="67" t="s">
        <v>232</v>
      </c>
      <c r="D47" s="70">
        <v>150000000</v>
      </c>
      <c r="E47" s="66">
        <v>0</v>
      </c>
      <c r="F47" s="66">
        <v>0</v>
      </c>
      <c r="G47" s="66">
        <v>0</v>
      </c>
      <c r="H47" s="66">
        <v>0</v>
      </c>
      <c r="I47" s="70">
        <v>7180818</v>
      </c>
      <c r="J47" s="70">
        <v>0</v>
      </c>
      <c r="K47" s="70">
        <f>I47+J47</f>
        <v>7180818</v>
      </c>
      <c r="L47" s="70">
        <v>6996125.4299999997</v>
      </c>
    </row>
    <row r="48" spans="1:12">
      <c r="A48" s="63" t="s">
        <v>240</v>
      </c>
      <c r="B48" s="67" t="s">
        <v>25</v>
      </c>
      <c r="C48" s="67"/>
      <c r="D48" s="65" t="s">
        <v>25</v>
      </c>
      <c r="E48" s="66" t="s">
        <v>25</v>
      </c>
      <c r="F48" s="66" t="s">
        <v>25</v>
      </c>
      <c r="G48" s="66" t="s">
        <v>25</v>
      </c>
      <c r="H48" s="66" t="s">
        <v>25</v>
      </c>
      <c r="I48" s="65" t="s">
        <v>25</v>
      </c>
      <c r="J48" s="65" t="s">
        <v>25</v>
      </c>
      <c r="K48" s="65" t="s">
        <v>25</v>
      </c>
      <c r="L48" s="65" t="s">
        <v>25</v>
      </c>
    </row>
    <row r="49" spans="1:12">
      <c r="A49" s="63" t="s">
        <v>241</v>
      </c>
      <c r="B49" s="67" t="s">
        <v>25</v>
      </c>
      <c r="C49" s="67"/>
      <c r="D49" s="65" t="s">
        <v>25</v>
      </c>
      <c r="E49" s="66" t="s">
        <v>25</v>
      </c>
      <c r="F49" s="66" t="s">
        <v>25</v>
      </c>
      <c r="G49" s="66" t="s">
        <v>25</v>
      </c>
      <c r="H49" s="66" t="s">
        <v>25</v>
      </c>
      <c r="I49" s="65" t="s">
        <v>25</v>
      </c>
      <c r="J49" s="65" t="s">
        <v>25</v>
      </c>
      <c r="K49" s="65" t="s">
        <v>25</v>
      </c>
      <c r="L49" s="65" t="s">
        <v>25</v>
      </c>
    </row>
    <row r="50" spans="1:12">
      <c r="A50" s="63" t="s">
        <v>242</v>
      </c>
      <c r="B50" s="67"/>
      <c r="C50" s="67"/>
      <c r="D50" s="65" t="s">
        <v>25</v>
      </c>
      <c r="E50" s="66" t="s">
        <v>25</v>
      </c>
      <c r="F50" s="66" t="s">
        <v>25</v>
      </c>
      <c r="G50" s="66" t="s">
        <v>25</v>
      </c>
      <c r="H50" s="66" t="s">
        <v>25</v>
      </c>
      <c r="I50" s="65" t="s">
        <v>25</v>
      </c>
      <c r="J50" s="65" t="s">
        <v>25</v>
      </c>
      <c r="K50" s="71" t="s">
        <v>25</v>
      </c>
      <c r="L50" s="72">
        <f>SUM(L2:L49)</f>
        <v>29603554.590000004</v>
      </c>
    </row>
  </sheetData>
  <pageMargins left="0.7" right="0.7" top="0.75" bottom="0.75" header="0.3" footer="0.3"/>
  <pageSetup scale="50" orientation="landscape" r:id="rId1"/>
  <headerFooter>
    <oddHeader>&amp;R&amp;"Times New Roman,Regular"&amp;8 WP II-C-2.4.4
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showGridLines="0" showZeros="0" workbookViewId="0"/>
  </sheetViews>
  <sheetFormatPr defaultRowHeight="14.3"/>
  <cols>
    <col min="1" max="1" width="5.375" customWidth="1"/>
    <col min="2" max="2" width="39" customWidth="1"/>
    <col min="3" max="9" width="13.75" customWidth="1"/>
  </cols>
  <sheetData>
    <row r="1" spans="1:9" ht="21.75">
      <c r="A1" s="75" t="s">
        <v>0</v>
      </c>
      <c r="B1" s="75" t="s">
        <v>1</v>
      </c>
      <c r="C1" s="75">
        <v>2020</v>
      </c>
      <c r="D1" s="75">
        <v>2021</v>
      </c>
      <c r="E1" s="75">
        <v>2022</v>
      </c>
      <c r="F1" s="75" t="s">
        <v>244</v>
      </c>
      <c r="G1" s="75" t="s">
        <v>245</v>
      </c>
      <c r="H1" s="75" t="s">
        <v>246</v>
      </c>
      <c r="I1" s="75" t="s">
        <v>88</v>
      </c>
    </row>
    <row r="2" spans="1:9">
      <c r="A2" s="76" t="s">
        <v>5</v>
      </c>
      <c r="B2" s="77" t="s">
        <v>247</v>
      </c>
      <c r="C2" s="78">
        <v>0</v>
      </c>
      <c r="D2" s="78">
        <v>0</v>
      </c>
      <c r="E2" s="78">
        <v>0</v>
      </c>
      <c r="F2" s="78">
        <v>0</v>
      </c>
      <c r="G2" s="139">
        <f>IF(F5=0,0,F2/F5)</f>
        <v>0</v>
      </c>
      <c r="H2" s="80">
        <v>0</v>
      </c>
      <c r="I2" s="79">
        <f>G2*H2</f>
        <v>0</v>
      </c>
    </row>
    <row r="3" spans="1:9">
      <c r="A3" s="76" t="s">
        <v>7</v>
      </c>
      <c r="B3" s="77" t="s">
        <v>248</v>
      </c>
      <c r="C3" s="78">
        <v>7571391.1799999997</v>
      </c>
      <c r="D3" s="78">
        <v>511862023.41000003</v>
      </c>
      <c r="E3" s="78">
        <v>641971744.57999992</v>
      </c>
      <c r="F3" s="78">
        <f>'WP II-C-2.5a'!C366</f>
        <v>0</v>
      </c>
      <c r="G3" s="139">
        <f>IF(F5=0,0,F3/F5)</f>
        <v>0</v>
      </c>
      <c r="H3" s="80">
        <f>'WP II-C-2.5a'!D369</f>
        <v>5.3114000000000001E-2</v>
      </c>
      <c r="I3" s="139">
        <f>G3*H3</f>
        <v>0</v>
      </c>
    </row>
    <row r="4" spans="1:9">
      <c r="A4" s="76" t="s">
        <v>18</v>
      </c>
      <c r="B4" s="77" t="s">
        <v>25</v>
      </c>
      <c r="C4" s="78" t="s">
        <v>25</v>
      </c>
      <c r="D4" s="78" t="s">
        <v>25</v>
      </c>
      <c r="E4" s="78" t="s">
        <v>25</v>
      </c>
      <c r="F4" s="78" t="s">
        <v>25</v>
      </c>
      <c r="G4" s="79" t="s">
        <v>25</v>
      </c>
      <c r="H4" s="80" t="s">
        <v>25</v>
      </c>
      <c r="I4" s="79" t="s">
        <v>25</v>
      </c>
    </row>
    <row r="5" spans="1:9">
      <c r="A5" s="76" t="s">
        <v>20</v>
      </c>
      <c r="B5" s="81" t="s">
        <v>249</v>
      </c>
      <c r="C5" s="82">
        <f>SUM(C2:C4)</f>
        <v>7571391.1799999997</v>
      </c>
      <c r="D5" s="82">
        <f>SUM(D2:D4)</f>
        <v>511862023.41000003</v>
      </c>
      <c r="E5" s="82">
        <f>SUM(E2:E4)</f>
        <v>641971744.57999992</v>
      </c>
      <c r="F5" s="82">
        <f>SUM(F2:F4)</f>
        <v>0</v>
      </c>
      <c r="G5" s="83">
        <f>SUM(G2:G4)</f>
        <v>0</v>
      </c>
      <c r="H5" s="84" t="s">
        <v>25</v>
      </c>
      <c r="I5" s="83">
        <f>SUM(I2:I4)</f>
        <v>0</v>
      </c>
    </row>
    <row r="6" spans="1:9">
      <c r="A6" s="76" t="s">
        <v>22</v>
      </c>
      <c r="B6" s="77" t="s">
        <v>25</v>
      </c>
      <c r="C6" s="78" t="s">
        <v>25</v>
      </c>
      <c r="D6" s="78" t="s">
        <v>25</v>
      </c>
      <c r="E6" s="78" t="s">
        <v>25</v>
      </c>
      <c r="F6" s="78" t="s">
        <v>25</v>
      </c>
      <c r="G6" s="79" t="s">
        <v>25</v>
      </c>
      <c r="H6" s="80" t="s">
        <v>25</v>
      </c>
      <c r="I6" s="79" t="s">
        <v>25</v>
      </c>
    </row>
  </sheetData>
  <pageMargins left="1" right="1" top="1.25" bottom="0.75" header="0.3" footer="0.3"/>
  <pageSetup scale="75" orientation="landscape" r:id="rId1"/>
  <headerFooter>
    <oddHeader>&amp;R&amp;"Arial"&amp;10 WP II-C-2.5
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69"/>
  <sheetViews>
    <sheetView showGridLines="0" showZeros="0" zoomScaleNormal="100" workbookViewId="0"/>
  </sheetViews>
  <sheetFormatPr defaultRowHeight="14.3"/>
  <cols>
    <col min="1" max="1" width="5.375" customWidth="1"/>
    <col min="2" max="2" width="39" customWidth="1"/>
    <col min="3" max="3" width="12.25" bestFit="1" customWidth="1"/>
    <col min="4" max="4" width="11.75" customWidth="1"/>
    <col min="9" max="9" width="11.875" bestFit="1" customWidth="1"/>
  </cols>
  <sheetData>
    <row r="1" spans="1:4" s="127" customFormat="1" ht="33.299999999999997" thickBot="1">
      <c r="A1" s="1" t="s">
        <v>0</v>
      </c>
      <c r="B1" s="1" t="s">
        <v>251</v>
      </c>
      <c r="C1" s="1" t="s">
        <v>252</v>
      </c>
      <c r="D1" s="1" t="s">
        <v>88</v>
      </c>
    </row>
    <row r="2" spans="1:4">
      <c r="A2" s="128" t="s">
        <v>5</v>
      </c>
      <c r="B2" s="137">
        <v>44927</v>
      </c>
      <c r="C2" s="134">
        <v>641971744.58000004</v>
      </c>
      <c r="D2" s="135">
        <v>4.9570000000000003E-2</v>
      </c>
    </row>
    <row r="3" spans="1:4">
      <c r="A3" s="128" t="s">
        <v>7</v>
      </c>
      <c r="B3" s="137">
        <v>44928</v>
      </c>
      <c r="C3" s="134">
        <v>641971744.58000004</v>
      </c>
      <c r="D3" s="135">
        <v>4.9570000000000003E-2</v>
      </c>
    </row>
    <row r="4" spans="1:4">
      <c r="A4" s="128" t="s">
        <v>18</v>
      </c>
      <c r="B4" s="137">
        <v>44929</v>
      </c>
      <c r="C4" s="134">
        <v>634689452.51999998</v>
      </c>
      <c r="D4" s="135">
        <v>4.9570000000000003E-2</v>
      </c>
    </row>
    <row r="5" spans="1:4">
      <c r="A5" s="128" t="s">
        <v>20</v>
      </c>
      <c r="B5" s="137">
        <v>44930</v>
      </c>
      <c r="C5" s="134">
        <v>621631527.74000001</v>
      </c>
      <c r="D5" s="135">
        <v>4.9681000000000003E-2</v>
      </c>
    </row>
    <row r="6" spans="1:4">
      <c r="A6" s="128" t="s">
        <v>22</v>
      </c>
      <c r="B6" s="137">
        <v>44931</v>
      </c>
      <c r="C6" s="134">
        <v>651047669.50999999</v>
      </c>
      <c r="D6" s="135">
        <v>4.9687000000000002E-2</v>
      </c>
    </row>
    <row r="7" spans="1:4">
      <c r="A7" s="128" t="s">
        <v>24</v>
      </c>
      <c r="B7" s="137">
        <v>44932</v>
      </c>
      <c r="C7" s="134">
        <v>665673744.74000001</v>
      </c>
      <c r="D7" s="135">
        <v>4.9846000000000001E-2</v>
      </c>
    </row>
    <row r="8" spans="1:4">
      <c r="A8" s="128" t="s">
        <v>26</v>
      </c>
      <c r="B8" s="137">
        <v>44933</v>
      </c>
      <c r="C8" s="134">
        <v>665673744.74000001</v>
      </c>
      <c r="D8" s="135">
        <v>4.9926999999999999E-2</v>
      </c>
    </row>
    <row r="9" spans="1:4">
      <c r="A9" s="128" t="s">
        <v>35</v>
      </c>
      <c r="B9" s="137">
        <v>44934</v>
      </c>
      <c r="C9" s="134">
        <v>665673744.74000001</v>
      </c>
      <c r="D9" s="135">
        <v>4.9926999999999999E-2</v>
      </c>
    </row>
    <row r="10" spans="1:4">
      <c r="A10" s="128" t="s">
        <v>36</v>
      </c>
      <c r="B10" s="137">
        <v>44935</v>
      </c>
      <c r="C10" s="134">
        <v>26953910.77</v>
      </c>
      <c r="D10" s="135">
        <v>4.9926999999999999E-2</v>
      </c>
    </row>
    <row r="11" spans="1:4">
      <c r="A11" s="128" t="s">
        <v>37</v>
      </c>
      <c r="B11" s="137">
        <v>44936</v>
      </c>
      <c r="C11" s="134">
        <v>20072523.68</v>
      </c>
      <c r="D11" s="135">
        <v>5.0044999999999999E-2</v>
      </c>
    </row>
    <row r="12" spans="1:4">
      <c r="A12" s="128" t="s">
        <v>39</v>
      </c>
      <c r="B12" s="137">
        <v>44937</v>
      </c>
      <c r="C12" s="134">
        <v>13409461.449999999</v>
      </c>
      <c r="D12" s="135">
        <v>5.0098999999999998E-2</v>
      </c>
    </row>
    <row r="13" spans="1:4">
      <c r="A13" s="128" t="s">
        <v>41</v>
      </c>
      <c r="B13" s="137">
        <v>44938</v>
      </c>
      <c r="C13" s="134">
        <v>149057872.86000001</v>
      </c>
      <c r="D13" s="135">
        <v>5.0159000000000002E-2</v>
      </c>
    </row>
    <row r="14" spans="1:4">
      <c r="A14" s="128" t="s">
        <v>43</v>
      </c>
      <c r="B14" s="137">
        <v>44939</v>
      </c>
      <c r="C14" s="134">
        <v>171693610.09</v>
      </c>
      <c r="D14" s="135">
        <v>5.0098999999999998E-2</v>
      </c>
    </row>
    <row r="15" spans="1:4">
      <c r="A15" s="128" t="s">
        <v>45</v>
      </c>
      <c r="B15" s="137">
        <v>44940</v>
      </c>
      <c r="C15" s="134">
        <v>171693610.09</v>
      </c>
      <c r="D15" s="135">
        <v>5.0236000000000003E-2</v>
      </c>
    </row>
    <row r="16" spans="1:4">
      <c r="A16" s="128" t="s">
        <v>46</v>
      </c>
      <c r="B16" s="137">
        <v>44941</v>
      </c>
      <c r="C16" s="134">
        <v>171693610.09</v>
      </c>
      <c r="D16" s="135">
        <v>5.0236000000000003E-2</v>
      </c>
    </row>
    <row r="17" spans="1:4">
      <c r="A17" s="128" t="s">
        <v>48</v>
      </c>
      <c r="B17" s="137">
        <v>44942</v>
      </c>
      <c r="C17" s="134">
        <v>171693610.09</v>
      </c>
      <c r="D17" s="135">
        <v>5.0236000000000003E-2</v>
      </c>
    </row>
    <row r="18" spans="1:4">
      <c r="A18" s="128" t="s">
        <v>49</v>
      </c>
      <c r="B18" s="137">
        <v>44943</v>
      </c>
      <c r="C18" s="134">
        <v>160716039.63999999</v>
      </c>
      <c r="D18" s="135">
        <v>5.0236000000000003E-2</v>
      </c>
    </row>
    <row r="19" spans="1:4">
      <c r="A19" s="128" t="s">
        <v>50</v>
      </c>
      <c r="B19" s="137">
        <v>44944</v>
      </c>
      <c r="C19" s="134">
        <v>155352316.53</v>
      </c>
      <c r="D19" s="135">
        <v>5.0279999999999998E-2</v>
      </c>
    </row>
    <row r="20" spans="1:4">
      <c r="A20" s="128" t="s">
        <v>51</v>
      </c>
      <c r="B20" s="137">
        <v>44945</v>
      </c>
      <c r="C20" s="134">
        <v>155848927.03999999</v>
      </c>
      <c r="D20" s="135">
        <v>5.0316E-2</v>
      </c>
    </row>
    <row r="21" spans="1:4">
      <c r="A21" s="128" t="s">
        <v>53</v>
      </c>
      <c r="B21" s="137">
        <v>44946</v>
      </c>
      <c r="C21" s="134">
        <v>182239037.37</v>
      </c>
      <c r="D21" s="135">
        <v>5.0278999999999997E-2</v>
      </c>
    </row>
    <row r="22" spans="1:4">
      <c r="A22" s="128" t="s">
        <v>55</v>
      </c>
      <c r="B22" s="137">
        <v>44947</v>
      </c>
      <c r="C22" s="134">
        <v>182239037.37</v>
      </c>
      <c r="D22" s="135">
        <v>5.0251999999999998E-2</v>
      </c>
    </row>
    <row r="23" spans="1:4">
      <c r="A23" s="128" t="s">
        <v>56</v>
      </c>
      <c r="B23" s="137">
        <v>44948</v>
      </c>
      <c r="C23" s="134">
        <v>182239037.37</v>
      </c>
      <c r="D23" s="135">
        <v>5.0251999999999998E-2</v>
      </c>
    </row>
    <row r="24" spans="1:4">
      <c r="A24" s="128" t="s">
        <v>58</v>
      </c>
      <c r="B24" s="137">
        <v>44949</v>
      </c>
      <c r="C24" s="134">
        <v>192181772.52000001</v>
      </c>
      <c r="D24" s="135">
        <v>5.0251999999999998E-2</v>
      </c>
    </row>
    <row r="25" spans="1:4">
      <c r="A25" s="128" t="s">
        <v>59</v>
      </c>
      <c r="B25" s="137">
        <v>44950</v>
      </c>
      <c r="C25" s="134">
        <v>193215010.18000001</v>
      </c>
      <c r="D25" s="135">
        <v>5.0312999999999997E-2</v>
      </c>
    </row>
    <row r="26" spans="1:4">
      <c r="A26" s="128" t="s">
        <v>61</v>
      </c>
      <c r="B26" s="137">
        <v>44951</v>
      </c>
      <c r="C26" s="134">
        <v>202158593.05000001</v>
      </c>
      <c r="D26" s="135">
        <v>5.0423000000000003E-2</v>
      </c>
    </row>
    <row r="27" spans="1:4">
      <c r="A27" s="128" t="s">
        <v>62</v>
      </c>
      <c r="B27" s="137">
        <v>44952</v>
      </c>
      <c r="C27" s="134">
        <v>206224928.09</v>
      </c>
      <c r="D27" s="135">
        <v>5.04E-2</v>
      </c>
    </row>
    <row r="28" spans="1:4">
      <c r="A28" s="128" t="s">
        <v>64</v>
      </c>
      <c r="B28" s="137">
        <v>44953</v>
      </c>
      <c r="C28" s="134">
        <v>222534576.34</v>
      </c>
      <c r="D28" s="135">
        <v>5.0437000000000003E-2</v>
      </c>
    </row>
    <row r="29" spans="1:4">
      <c r="A29" s="128" t="s">
        <v>65</v>
      </c>
      <c r="B29" s="137">
        <v>44954</v>
      </c>
      <c r="C29" s="134">
        <v>222534576.34</v>
      </c>
      <c r="D29" s="135">
        <v>5.0334999999999998E-2</v>
      </c>
    </row>
    <row r="30" spans="1:4">
      <c r="A30" s="128" t="s">
        <v>67</v>
      </c>
      <c r="B30" s="137">
        <v>44955</v>
      </c>
      <c r="C30" s="134">
        <v>222534576.34</v>
      </c>
      <c r="D30" s="135">
        <v>5.0334999999999998E-2</v>
      </c>
    </row>
    <row r="31" spans="1:4">
      <c r="A31" s="128" t="s">
        <v>68</v>
      </c>
      <c r="B31" s="137">
        <v>44956</v>
      </c>
      <c r="C31" s="134">
        <v>224791092.21000001</v>
      </c>
      <c r="D31" s="135">
        <v>5.0334999999999998E-2</v>
      </c>
    </row>
    <row r="32" spans="1:4">
      <c r="A32" s="128" t="s">
        <v>70</v>
      </c>
      <c r="B32" s="137">
        <v>44957</v>
      </c>
      <c r="C32" s="134">
        <v>219246372.34999999</v>
      </c>
      <c r="D32" s="135">
        <v>5.0384999999999999E-2</v>
      </c>
    </row>
    <row r="33" spans="1:4">
      <c r="A33" s="128" t="s">
        <v>71</v>
      </c>
      <c r="B33" s="137">
        <v>44958</v>
      </c>
      <c r="C33" s="134">
        <v>253564734.87</v>
      </c>
      <c r="D33" s="135">
        <v>5.0070000000000003E-2</v>
      </c>
    </row>
    <row r="34" spans="1:4">
      <c r="A34" s="128" t="s">
        <v>148</v>
      </c>
      <c r="B34" s="137">
        <v>44959</v>
      </c>
      <c r="C34" s="134">
        <v>245844441.74000001</v>
      </c>
      <c r="D34" s="135">
        <v>4.9994999999999998E-2</v>
      </c>
    </row>
    <row r="35" spans="1:4">
      <c r="A35" s="128" t="s">
        <v>151</v>
      </c>
      <c r="B35" s="137">
        <v>44960</v>
      </c>
      <c r="C35" s="134">
        <v>268500744.39999998</v>
      </c>
      <c r="D35" s="135">
        <v>5.0602000000000001E-2</v>
      </c>
    </row>
    <row r="36" spans="1:4">
      <c r="A36" s="128" t="s">
        <v>153</v>
      </c>
      <c r="B36" s="137">
        <v>44961</v>
      </c>
      <c r="C36" s="134">
        <v>268500744.39999998</v>
      </c>
      <c r="D36" s="135">
        <v>5.0576999999999997E-2</v>
      </c>
    </row>
    <row r="37" spans="1:4">
      <c r="A37" s="128" t="s">
        <v>154</v>
      </c>
      <c r="B37" s="137">
        <v>44962</v>
      </c>
      <c r="C37" s="134">
        <v>268500744.39999998</v>
      </c>
      <c r="D37" s="135">
        <v>5.0576999999999997E-2</v>
      </c>
    </row>
    <row r="38" spans="1:4">
      <c r="A38" s="128" t="s">
        <v>221</v>
      </c>
      <c r="B38" s="137">
        <v>44963</v>
      </c>
      <c r="C38" s="134">
        <v>300349636.61000001</v>
      </c>
      <c r="D38" s="135">
        <v>5.0576999999999997E-2</v>
      </c>
    </row>
    <row r="39" spans="1:4">
      <c r="A39" s="128" t="s">
        <v>224</v>
      </c>
      <c r="B39" s="137">
        <v>44964</v>
      </c>
      <c r="C39" s="134">
        <v>292830345.06</v>
      </c>
      <c r="D39" s="135">
        <v>5.0581000000000001E-2</v>
      </c>
    </row>
    <row r="40" spans="1:4">
      <c r="A40" s="128" t="s">
        <v>227</v>
      </c>
      <c r="B40" s="137">
        <v>44965</v>
      </c>
      <c r="C40" s="134">
        <v>300291832.86000001</v>
      </c>
      <c r="D40" s="135">
        <v>5.0646999999999998E-2</v>
      </c>
    </row>
    <row r="41" spans="1:4">
      <c r="A41" s="128" t="s">
        <v>229</v>
      </c>
      <c r="B41" s="137">
        <v>44966</v>
      </c>
      <c r="C41" s="134">
        <v>291738938.70999998</v>
      </c>
      <c r="D41" s="135">
        <v>5.0666000000000003E-2</v>
      </c>
    </row>
    <row r="42" spans="1:4">
      <c r="A42" s="128" t="s">
        <v>230</v>
      </c>
      <c r="B42" s="137">
        <v>44967</v>
      </c>
      <c r="C42" s="134">
        <v>290959194.79000002</v>
      </c>
      <c r="D42" s="135">
        <v>5.0674999999999998E-2</v>
      </c>
    </row>
    <row r="43" spans="1:4">
      <c r="A43" s="128" t="s">
        <v>231</v>
      </c>
      <c r="B43" s="137">
        <v>44968</v>
      </c>
      <c r="C43" s="134">
        <v>290959194.79000002</v>
      </c>
      <c r="D43" s="135">
        <v>5.0677E-2</v>
      </c>
    </row>
    <row r="44" spans="1:4">
      <c r="A44" s="128" t="s">
        <v>233</v>
      </c>
      <c r="B44" s="137">
        <v>44969</v>
      </c>
      <c r="C44" s="134">
        <v>290959194.79000002</v>
      </c>
      <c r="D44" s="135">
        <v>5.0677E-2</v>
      </c>
    </row>
    <row r="45" spans="1:4">
      <c r="A45" s="128" t="s">
        <v>235</v>
      </c>
      <c r="B45" s="137">
        <v>44970</v>
      </c>
      <c r="C45" s="134">
        <v>298036270.32999998</v>
      </c>
      <c r="D45" s="135">
        <v>5.0677E-2</v>
      </c>
    </row>
    <row r="46" spans="1:4">
      <c r="A46" s="128" t="s">
        <v>237</v>
      </c>
      <c r="B46" s="137">
        <v>44971</v>
      </c>
      <c r="C46" s="134">
        <v>298001469.13</v>
      </c>
      <c r="D46" s="135">
        <v>5.0689999999999999E-2</v>
      </c>
    </row>
    <row r="47" spans="1:4">
      <c r="A47" s="128" t="s">
        <v>239</v>
      </c>
      <c r="B47" s="137">
        <v>44972</v>
      </c>
      <c r="C47" s="134">
        <v>289837799.22000003</v>
      </c>
      <c r="D47" s="135">
        <v>5.0745999999999999E-2</v>
      </c>
    </row>
    <row r="48" spans="1:4">
      <c r="A48" s="128" t="s">
        <v>240</v>
      </c>
      <c r="B48" s="137">
        <v>44973</v>
      </c>
      <c r="C48" s="134">
        <v>284727012.06999999</v>
      </c>
      <c r="D48" s="135">
        <v>5.0754000000000001E-2</v>
      </c>
    </row>
    <row r="49" spans="1:4">
      <c r="A49" s="128" t="s">
        <v>241</v>
      </c>
      <c r="B49" s="137">
        <v>44974</v>
      </c>
      <c r="C49" s="134">
        <v>296811068.56</v>
      </c>
      <c r="D49" s="135">
        <v>5.0756000000000003E-2</v>
      </c>
    </row>
    <row r="50" spans="1:4">
      <c r="A50" s="128" t="s">
        <v>242</v>
      </c>
      <c r="B50" s="137">
        <v>44975</v>
      </c>
      <c r="C50" s="134">
        <v>296811068.56</v>
      </c>
      <c r="D50" s="135">
        <v>5.0765999999999999E-2</v>
      </c>
    </row>
    <row r="51" spans="1:4">
      <c r="A51" s="128" t="s">
        <v>253</v>
      </c>
      <c r="B51" s="137">
        <v>44976</v>
      </c>
      <c r="C51" s="134">
        <v>296811068.56</v>
      </c>
      <c r="D51" s="135">
        <v>5.0765999999999999E-2</v>
      </c>
    </row>
    <row r="52" spans="1:4">
      <c r="A52" s="128" t="s">
        <v>254</v>
      </c>
      <c r="B52" s="137">
        <v>44977</v>
      </c>
      <c r="C52" s="134">
        <v>296811068.56</v>
      </c>
      <c r="D52" s="135">
        <v>5.0765999999999999E-2</v>
      </c>
    </row>
    <row r="53" spans="1:4">
      <c r="A53" s="128" t="s">
        <v>255</v>
      </c>
      <c r="B53" s="137">
        <v>44978</v>
      </c>
      <c r="C53" s="134">
        <v>292973837.30000001</v>
      </c>
      <c r="D53" s="135">
        <v>5.0765999999999999E-2</v>
      </c>
    </row>
    <row r="54" spans="1:4">
      <c r="A54" s="128" t="s">
        <v>256</v>
      </c>
      <c r="B54" s="137">
        <v>44979</v>
      </c>
      <c r="C54" s="134">
        <v>324859699.62</v>
      </c>
      <c r="D54" s="135">
        <v>5.0784999999999997E-2</v>
      </c>
    </row>
    <row r="55" spans="1:4">
      <c r="A55" s="128" t="s">
        <v>257</v>
      </c>
      <c r="B55" s="137">
        <v>44980</v>
      </c>
      <c r="C55" s="134">
        <v>326768292.36000001</v>
      </c>
      <c r="D55" s="135">
        <v>5.0786999999999999E-2</v>
      </c>
    </row>
    <row r="56" spans="1:4">
      <c r="A56" s="128" t="s">
        <v>258</v>
      </c>
      <c r="B56" s="137">
        <v>44981</v>
      </c>
      <c r="C56" s="134">
        <v>332179450.00999999</v>
      </c>
      <c r="D56" s="135">
        <v>5.1001999999999999E-2</v>
      </c>
    </row>
    <row r="57" spans="1:4">
      <c r="A57" s="128" t="s">
        <v>259</v>
      </c>
      <c r="B57" s="137">
        <v>44982</v>
      </c>
      <c r="C57" s="134">
        <v>332179450.00999999</v>
      </c>
      <c r="D57" s="135">
        <v>5.0965999999999997E-2</v>
      </c>
    </row>
    <row r="58" spans="1:4">
      <c r="A58" s="128" t="s">
        <v>260</v>
      </c>
      <c r="B58" s="137">
        <v>44983</v>
      </c>
      <c r="C58" s="134">
        <v>332179450.00999999</v>
      </c>
      <c r="D58" s="135">
        <v>5.0965999999999997E-2</v>
      </c>
    </row>
    <row r="59" spans="1:4">
      <c r="A59" s="128" t="s">
        <v>261</v>
      </c>
      <c r="B59" s="137">
        <v>44984</v>
      </c>
      <c r="C59" s="134">
        <v>326226120.37</v>
      </c>
      <c r="D59" s="135">
        <v>5.0965999999999997E-2</v>
      </c>
    </row>
    <row r="60" spans="1:4">
      <c r="A60" s="128" t="s">
        <v>262</v>
      </c>
      <c r="B60" s="137">
        <v>44985</v>
      </c>
      <c r="C60" s="134">
        <v>318274927.68000001</v>
      </c>
      <c r="D60" s="135">
        <v>5.0913E-2</v>
      </c>
    </row>
    <row r="61" spans="1:4">
      <c r="A61" s="128" t="s">
        <v>263</v>
      </c>
      <c r="B61" s="137">
        <v>44986</v>
      </c>
      <c r="C61" s="134">
        <v>350806695.72000003</v>
      </c>
      <c r="D61" s="135">
        <v>5.1258999999999999E-2</v>
      </c>
    </row>
    <row r="62" spans="1:4">
      <c r="A62" s="128" t="s">
        <v>264</v>
      </c>
      <c r="B62" s="137">
        <v>44987</v>
      </c>
      <c r="C62" s="134">
        <v>354817917.27999997</v>
      </c>
      <c r="D62" s="135">
        <v>5.1278999999999998E-2</v>
      </c>
    </row>
    <row r="63" spans="1:4">
      <c r="A63" s="128" t="s">
        <v>265</v>
      </c>
      <c r="B63" s="137">
        <v>44988</v>
      </c>
      <c r="C63" s="134">
        <v>392940298.79000002</v>
      </c>
      <c r="D63" s="135">
        <v>5.1214999999999997E-2</v>
      </c>
    </row>
    <row r="64" spans="1:4">
      <c r="A64" s="128" t="s">
        <v>266</v>
      </c>
      <c r="B64" s="137">
        <v>44989</v>
      </c>
      <c r="C64" s="134">
        <v>392940298.79000002</v>
      </c>
      <c r="D64" s="135">
        <v>5.1230999999999999E-2</v>
      </c>
    </row>
    <row r="65" spans="1:4">
      <c r="A65" s="128" t="s">
        <v>267</v>
      </c>
      <c r="B65" s="137">
        <v>44990</v>
      </c>
      <c r="C65" s="134">
        <v>392940298.79000002</v>
      </c>
      <c r="D65" s="135">
        <v>5.1230999999999999E-2</v>
      </c>
    </row>
    <row r="66" spans="1:4">
      <c r="A66" s="128" t="s">
        <v>268</v>
      </c>
      <c r="B66" s="137">
        <v>44991</v>
      </c>
      <c r="C66" s="134">
        <v>412081098.76999998</v>
      </c>
      <c r="D66" s="135">
        <v>5.1230999999999999E-2</v>
      </c>
    </row>
    <row r="67" spans="1:4">
      <c r="A67" s="128" t="s">
        <v>269</v>
      </c>
      <c r="B67" s="137">
        <v>44992</v>
      </c>
      <c r="C67" s="134">
        <v>434220845.35000002</v>
      </c>
      <c r="D67" s="135">
        <v>5.1214999999999997E-2</v>
      </c>
    </row>
    <row r="68" spans="1:4">
      <c r="A68" s="128" t="s">
        <v>270</v>
      </c>
      <c r="B68" s="137">
        <v>44993</v>
      </c>
      <c r="C68" s="134">
        <v>444159675.63</v>
      </c>
      <c r="D68" s="135">
        <v>5.1336E-2</v>
      </c>
    </row>
    <row r="69" spans="1:4">
      <c r="A69" s="128" t="s">
        <v>271</v>
      </c>
      <c r="B69" s="137">
        <v>44994</v>
      </c>
      <c r="C69" s="134">
        <v>455843412.88</v>
      </c>
      <c r="D69" s="135">
        <v>5.1320999999999999E-2</v>
      </c>
    </row>
    <row r="70" spans="1:4">
      <c r="A70" s="128" t="s">
        <v>272</v>
      </c>
      <c r="B70" s="137">
        <v>44995</v>
      </c>
      <c r="C70" s="134">
        <v>460139716.69</v>
      </c>
      <c r="D70" s="135">
        <v>5.1297000000000002E-2</v>
      </c>
    </row>
    <row r="71" spans="1:4">
      <c r="A71" s="128" t="s">
        <v>273</v>
      </c>
      <c r="B71" s="137">
        <v>44996</v>
      </c>
      <c r="C71" s="134">
        <v>460139716.69</v>
      </c>
      <c r="D71" s="135">
        <v>5.1332000000000003E-2</v>
      </c>
    </row>
    <row r="72" spans="1:4">
      <c r="A72" s="128" t="s">
        <v>274</v>
      </c>
      <c r="B72" s="137">
        <v>44997</v>
      </c>
      <c r="C72" s="134">
        <v>460139716.69</v>
      </c>
      <c r="D72" s="135">
        <v>5.1332000000000003E-2</v>
      </c>
    </row>
    <row r="73" spans="1:4">
      <c r="A73" s="128" t="s">
        <v>275</v>
      </c>
      <c r="B73" s="137">
        <v>44998</v>
      </c>
      <c r="C73" s="134">
        <v>458710336.04000002</v>
      </c>
      <c r="D73" s="135">
        <v>5.1332000000000003E-2</v>
      </c>
    </row>
    <row r="74" spans="1:4">
      <c r="A74" s="128" t="s">
        <v>276</v>
      </c>
      <c r="B74" s="137">
        <v>44999</v>
      </c>
      <c r="C74" s="134">
        <v>456812190.41000003</v>
      </c>
      <c r="D74" s="135">
        <v>5.1373000000000002E-2</v>
      </c>
    </row>
    <row r="75" spans="1:4">
      <c r="A75" s="128" t="s">
        <v>277</v>
      </c>
      <c r="B75" s="137">
        <v>45000</v>
      </c>
      <c r="C75" s="134">
        <v>459656462.48000002</v>
      </c>
      <c r="D75" s="135">
        <v>5.1388000000000003E-2</v>
      </c>
    </row>
    <row r="76" spans="1:4">
      <c r="A76" s="128" t="s">
        <v>278</v>
      </c>
      <c r="B76" s="137">
        <v>45001</v>
      </c>
      <c r="C76" s="134">
        <v>455200821.97000003</v>
      </c>
      <c r="D76" s="135">
        <v>5.2062999999999998E-2</v>
      </c>
    </row>
    <row r="77" spans="1:4">
      <c r="A77" s="128" t="s">
        <v>279</v>
      </c>
      <c r="B77" s="137">
        <v>45002</v>
      </c>
      <c r="C77" s="134">
        <v>480119131.88</v>
      </c>
      <c r="D77" s="135">
        <v>5.3782999999999997E-2</v>
      </c>
    </row>
    <row r="78" spans="1:4">
      <c r="A78" s="128" t="s">
        <v>280</v>
      </c>
      <c r="B78" s="137">
        <v>45003</v>
      </c>
      <c r="C78" s="134">
        <v>480119131.88</v>
      </c>
      <c r="D78" s="135">
        <v>5.4399999999999997E-2</v>
      </c>
    </row>
    <row r="79" spans="1:4">
      <c r="A79" s="128" t="s">
        <v>281</v>
      </c>
      <c r="B79" s="137">
        <v>45004</v>
      </c>
      <c r="C79" s="134">
        <v>480119131.88</v>
      </c>
      <c r="D79" s="135">
        <v>5.4399999999999997E-2</v>
      </c>
    </row>
    <row r="80" spans="1:4">
      <c r="A80" s="128" t="s">
        <v>282</v>
      </c>
      <c r="B80" s="137">
        <v>45005</v>
      </c>
      <c r="C80" s="134">
        <v>511507237.39999998</v>
      </c>
      <c r="D80" s="135">
        <v>5.4399999999999997E-2</v>
      </c>
    </row>
    <row r="81" spans="1:4">
      <c r="A81" s="128" t="s">
        <v>283</v>
      </c>
      <c r="B81" s="137">
        <v>45006</v>
      </c>
      <c r="C81" s="134">
        <v>506273374.06999999</v>
      </c>
      <c r="D81" s="135">
        <v>5.5458E-2</v>
      </c>
    </row>
    <row r="82" spans="1:4">
      <c r="A82" s="128" t="s">
        <v>284</v>
      </c>
      <c r="B82" s="137">
        <v>45007</v>
      </c>
      <c r="C82" s="134">
        <v>492528931.31999999</v>
      </c>
      <c r="D82" s="135">
        <v>5.5161000000000002E-2</v>
      </c>
    </row>
    <row r="83" spans="1:4">
      <c r="A83" s="128" t="s">
        <v>285</v>
      </c>
      <c r="B83" s="137">
        <v>45008</v>
      </c>
      <c r="C83" s="134">
        <v>0</v>
      </c>
      <c r="D83" s="135">
        <v>0</v>
      </c>
    </row>
    <row r="84" spans="1:4">
      <c r="A84" s="128" t="s">
        <v>286</v>
      </c>
      <c r="B84" s="137">
        <v>45009</v>
      </c>
      <c r="C84" s="134">
        <v>0</v>
      </c>
      <c r="D84" s="135">
        <v>0</v>
      </c>
    </row>
    <row r="85" spans="1:4">
      <c r="A85" s="128" t="s">
        <v>287</v>
      </c>
      <c r="B85" s="137">
        <v>45010</v>
      </c>
      <c r="C85" s="134">
        <v>0</v>
      </c>
      <c r="D85" s="135">
        <v>0</v>
      </c>
    </row>
    <row r="86" spans="1:4">
      <c r="A86" s="128" t="s">
        <v>288</v>
      </c>
      <c r="B86" s="137">
        <v>45011</v>
      </c>
      <c r="C86" s="134">
        <v>0</v>
      </c>
      <c r="D86" s="135">
        <v>0</v>
      </c>
    </row>
    <row r="87" spans="1:4">
      <c r="A87" s="128" t="s">
        <v>289</v>
      </c>
      <c r="B87" s="137">
        <v>45012</v>
      </c>
      <c r="C87" s="134">
        <v>0</v>
      </c>
      <c r="D87" s="135">
        <v>0</v>
      </c>
    </row>
    <row r="88" spans="1:4">
      <c r="A88" s="128" t="s">
        <v>290</v>
      </c>
      <c r="B88" s="137">
        <v>45013</v>
      </c>
      <c r="C88" s="134">
        <v>0</v>
      </c>
      <c r="D88" s="135">
        <v>0</v>
      </c>
    </row>
    <row r="89" spans="1:4">
      <c r="A89" s="128" t="s">
        <v>291</v>
      </c>
      <c r="B89" s="137">
        <v>45014</v>
      </c>
      <c r="C89" s="134">
        <v>0</v>
      </c>
      <c r="D89" s="135">
        <v>0</v>
      </c>
    </row>
    <row r="90" spans="1:4">
      <c r="A90" s="128" t="s">
        <v>292</v>
      </c>
      <c r="B90" s="137">
        <v>45015</v>
      </c>
      <c r="C90" s="134">
        <v>0</v>
      </c>
      <c r="D90" s="135">
        <v>0</v>
      </c>
    </row>
    <row r="91" spans="1:4">
      <c r="A91" s="128" t="s">
        <v>293</v>
      </c>
      <c r="B91" s="137">
        <v>45016</v>
      </c>
      <c r="C91" s="134">
        <v>0</v>
      </c>
      <c r="D91" s="135">
        <v>0</v>
      </c>
    </row>
    <row r="92" spans="1:4">
      <c r="A92" s="128" t="s">
        <v>294</v>
      </c>
      <c r="B92" s="137">
        <v>45017</v>
      </c>
      <c r="C92" s="134">
        <v>0</v>
      </c>
      <c r="D92" s="135">
        <v>0</v>
      </c>
    </row>
    <row r="93" spans="1:4">
      <c r="A93" s="128" t="s">
        <v>295</v>
      </c>
      <c r="B93" s="137">
        <v>45018</v>
      </c>
      <c r="C93" s="134">
        <v>0</v>
      </c>
      <c r="D93" s="135">
        <v>0</v>
      </c>
    </row>
    <row r="94" spans="1:4">
      <c r="A94" s="128" t="s">
        <v>296</v>
      </c>
      <c r="B94" s="137">
        <v>45019</v>
      </c>
      <c r="C94" s="134">
        <v>0</v>
      </c>
      <c r="D94" s="135">
        <v>0</v>
      </c>
    </row>
    <row r="95" spans="1:4">
      <c r="A95" s="128" t="s">
        <v>297</v>
      </c>
      <c r="B95" s="137">
        <v>45020</v>
      </c>
      <c r="C95" s="134">
        <v>0</v>
      </c>
      <c r="D95" s="135">
        <v>0</v>
      </c>
    </row>
    <row r="96" spans="1:4">
      <c r="A96" s="128" t="s">
        <v>298</v>
      </c>
      <c r="B96" s="137">
        <v>45021</v>
      </c>
      <c r="C96" s="134">
        <v>0</v>
      </c>
      <c r="D96" s="135">
        <v>0</v>
      </c>
    </row>
    <row r="97" spans="1:4">
      <c r="A97" s="128" t="s">
        <v>299</v>
      </c>
      <c r="B97" s="137">
        <v>45022</v>
      </c>
      <c r="C97" s="134">
        <v>0</v>
      </c>
      <c r="D97" s="135">
        <v>0</v>
      </c>
    </row>
    <row r="98" spans="1:4">
      <c r="A98" s="128" t="s">
        <v>300</v>
      </c>
      <c r="B98" s="137">
        <v>45023</v>
      </c>
      <c r="C98" s="134">
        <v>0</v>
      </c>
      <c r="D98" s="135">
        <v>0</v>
      </c>
    </row>
    <row r="99" spans="1:4">
      <c r="A99" s="128" t="s">
        <v>301</v>
      </c>
      <c r="B99" s="137">
        <v>45024</v>
      </c>
      <c r="C99" s="134">
        <v>0</v>
      </c>
      <c r="D99" s="135">
        <v>0</v>
      </c>
    </row>
    <row r="100" spans="1:4">
      <c r="A100" s="128" t="s">
        <v>302</v>
      </c>
      <c r="B100" s="137">
        <v>45025</v>
      </c>
      <c r="C100" s="134">
        <v>0</v>
      </c>
      <c r="D100" s="135">
        <v>0</v>
      </c>
    </row>
    <row r="101" spans="1:4">
      <c r="A101" s="128" t="s">
        <v>303</v>
      </c>
      <c r="B101" s="137">
        <v>45026</v>
      </c>
      <c r="C101" s="134">
        <v>0</v>
      </c>
      <c r="D101" s="135">
        <v>0</v>
      </c>
    </row>
    <row r="102" spans="1:4">
      <c r="A102" s="128" t="s">
        <v>304</v>
      </c>
      <c r="B102" s="137">
        <v>45027</v>
      </c>
      <c r="C102" s="134">
        <v>0</v>
      </c>
      <c r="D102" s="135">
        <v>0</v>
      </c>
    </row>
    <row r="103" spans="1:4">
      <c r="A103" s="128" t="s">
        <v>305</v>
      </c>
      <c r="B103" s="137">
        <v>45028</v>
      </c>
      <c r="C103" s="134">
        <v>0</v>
      </c>
      <c r="D103" s="135">
        <v>0</v>
      </c>
    </row>
    <row r="104" spans="1:4">
      <c r="A104" s="128" t="s">
        <v>306</v>
      </c>
      <c r="B104" s="137">
        <v>45029</v>
      </c>
      <c r="C104" s="134">
        <v>0</v>
      </c>
      <c r="D104" s="135">
        <v>0</v>
      </c>
    </row>
    <row r="105" spans="1:4">
      <c r="A105" s="128" t="s">
        <v>307</v>
      </c>
      <c r="B105" s="137">
        <v>45030</v>
      </c>
      <c r="C105" s="134">
        <v>0</v>
      </c>
      <c r="D105" s="135">
        <v>0</v>
      </c>
    </row>
    <row r="106" spans="1:4">
      <c r="A106" s="128" t="s">
        <v>308</v>
      </c>
      <c r="B106" s="137">
        <v>45031</v>
      </c>
      <c r="C106" s="134">
        <v>0</v>
      </c>
      <c r="D106" s="135">
        <v>0</v>
      </c>
    </row>
    <row r="107" spans="1:4">
      <c r="A107" s="128" t="s">
        <v>309</v>
      </c>
      <c r="B107" s="137">
        <v>45032</v>
      </c>
      <c r="C107" s="134">
        <v>0</v>
      </c>
      <c r="D107" s="135">
        <v>0</v>
      </c>
    </row>
    <row r="108" spans="1:4">
      <c r="A108" s="128" t="s">
        <v>310</v>
      </c>
      <c r="B108" s="137">
        <v>45033</v>
      </c>
      <c r="C108" s="134">
        <v>0</v>
      </c>
      <c r="D108" s="135">
        <v>0</v>
      </c>
    </row>
    <row r="109" spans="1:4">
      <c r="A109" s="128" t="s">
        <v>311</v>
      </c>
      <c r="B109" s="137">
        <v>45034</v>
      </c>
      <c r="C109" s="134">
        <v>0</v>
      </c>
      <c r="D109" s="135">
        <v>0</v>
      </c>
    </row>
    <row r="110" spans="1:4">
      <c r="A110" s="128" t="s">
        <v>312</v>
      </c>
      <c r="B110" s="137">
        <v>45035</v>
      </c>
      <c r="C110" s="134">
        <v>0</v>
      </c>
      <c r="D110" s="135">
        <v>0</v>
      </c>
    </row>
    <row r="111" spans="1:4">
      <c r="A111" s="128" t="s">
        <v>313</v>
      </c>
      <c r="B111" s="137">
        <v>45036</v>
      </c>
      <c r="C111" s="134">
        <v>0</v>
      </c>
      <c r="D111" s="135">
        <v>0</v>
      </c>
    </row>
    <row r="112" spans="1:4">
      <c r="A112" s="128" t="s">
        <v>314</v>
      </c>
      <c r="B112" s="137">
        <v>45037</v>
      </c>
      <c r="C112" s="134">
        <v>0</v>
      </c>
      <c r="D112" s="135">
        <v>0</v>
      </c>
    </row>
    <row r="113" spans="1:4">
      <c r="A113" s="128" t="s">
        <v>315</v>
      </c>
      <c r="B113" s="137">
        <v>45038</v>
      </c>
      <c r="C113" s="134">
        <v>0</v>
      </c>
      <c r="D113" s="135">
        <v>0</v>
      </c>
    </row>
    <row r="114" spans="1:4">
      <c r="A114" s="128" t="s">
        <v>316</v>
      </c>
      <c r="B114" s="137">
        <v>45039</v>
      </c>
      <c r="C114" s="134">
        <v>0</v>
      </c>
      <c r="D114" s="135">
        <v>0</v>
      </c>
    </row>
    <row r="115" spans="1:4">
      <c r="A115" s="128" t="s">
        <v>317</v>
      </c>
      <c r="B115" s="137">
        <v>45040</v>
      </c>
      <c r="C115" s="134">
        <v>0</v>
      </c>
      <c r="D115" s="135">
        <v>0</v>
      </c>
    </row>
    <row r="116" spans="1:4">
      <c r="A116" s="128" t="s">
        <v>318</v>
      </c>
      <c r="B116" s="137">
        <v>45041</v>
      </c>
      <c r="C116" s="134">
        <v>0</v>
      </c>
      <c r="D116" s="135">
        <v>0</v>
      </c>
    </row>
    <row r="117" spans="1:4">
      <c r="A117" s="128" t="s">
        <v>319</v>
      </c>
      <c r="B117" s="137">
        <v>45042</v>
      </c>
      <c r="C117" s="134">
        <v>0</v>
      </c>
      <c r="D117" s="135">
        <v>0</v>
      </c>
    </row>
    <row r="118" spans="1:4">
      <c r="A118" s="128" t="s">
        <v>320</v>
      </c>
      <c r="B118" s="137">
        <v>45043</v>
      </c>
      <c r="C118" s="134">
        <v>0</v>
      </c>
      <c r="D118" s="135">
        <v>0</v>
      </c>
    </row>
    <row r="119" spans="1:4">
      <c r="A119" s="128" t="s">
        <v>321</v>
      </c>
      <c r="B119" s="137">
        <v>45044</v>
      </c>
      <c r="C119" s="134">
        <v>0</v>
      </c>
      <c r="D119" s="135">
        <v>0</v>
      </c>
    </row>
    <row r="120" spans="1:4">
      <c r="A120" s="128" t="s">
        <v>322</v>
      </c>
      <c r="B120" s="137">
        <v>45045</v>
      </c>
      <c r="C120" s="134">
        <v>0</v>
      </c>
      <c r="D120" s="135">
        <v>0</v>
      </c>
    </row>
    <row r="121" spans="1:4">
      <c r="A121" s="128" t="s">
        <v>323</v>
      </c>
      <c r="B121" s="137">
        <v>45046</v>
      </c>
      <c r="C121" s="134">
        <v>0</v>
      </c>
      <c r="D121" s="135">
        <v>0</v>
      </c>
    </row>
    <row r="122" spans="1:4">
      <c r="A122" s="128" t="s">
        <v>324</v>
      </c>
      <c r="B122" s="137">
        <v>45047</v>
      </c>
      <c r="C122" s="134">
        <v>0</v>
      </c>
      <c r="D122" s="135">
        <v>0</v>
      </c>
    </row>
    <row r="123" spans="1:4">
      <c r="A123" s="128" t="s">
        <v>325</v>
      </c>
      <c r="B123" s="137">
        <v>45048</v>
      </c>
      <c r="C123" s="134">
        <v>0</v>
      </c>
      <c r="D123" s="135">
        <v>0</v>
      </c>
    </row>
    <row r="124" spans="1:4">
      <c r="A124" s="128" t="s">
        <v>326</v>
      </c>
      <c r="B124" s="137">
        <v>45049</v>
      </c>
      <c r="C124" s="134">
        <v>0</v>
      </c>
      <c r="D124" s="135">
        <v>0</v>
      </c>
    </row>
    <row r="125" spans="1:4">
      <c r="A125" s="128" t="s">
        <v>327</v>
      </c>
      <c r="B125" s="137">
        <v>45050</v>
      </c>
      <c r="C125" s="134">
        <v>0</v>
      </c>
      <c r="D125" s="135">
        <v>0</v>
      </c>
    </row>
    <row r="126" spans="1:4">
      <c r="A126" s="128" t="s">
        <v>328</v>
      </c>
      <c r="B126" s="137">
        <v>45051</v>
      </c>
      <c r="C126" s="134">
        <v>0</v>
      </c>
      <c r="D126" s="135">
        <v>0</v>
      </c>
    </row>
    <row r="127" spans="1:4">
      <c r="A127" s="128" t="s">
        <v>329</v>
      </c>
      <c r="B127" s="137">
        <v>45052</v>
      </c>
      <c r="C127" s="134">
        <v>0</v>
      </c>
      <c r="D127" s="135">
        <v>0</v>
      </c>
    </row>
    <row r="128" spans="1:4">
      <c r="A128" s="128" t="s">
        <v>330</v>
      </c>
      <c r="B128" s="137">
        <v>45053</v>
      </c>
      <c r="C128" s="134">
        <v>0</v>
      </c>
      <c r="D128" s="135">
        <v>0</v>
      </c>
    </row>
    <row r="129" spans="1:4">
      <c r="A129" s="128" t="s">
        <v>331</v>
      </c>
      <c r="B129" s="137">
        <v>45054</v>
      </c>
      <c r="C129" s="134">
        <v>0</v>
      </c>
      <c r="D129" s="135">
        <v>0</v>
      </c>
    </row>
    <row r="130" spans="1:4">
      <c r="A130" s="128" t="s">
        <v>332</v>
      </c>
      <c r="B130" s="137">
        <v>45055</v>
      </c>
      <c r="C130" s="134">
        <v>0</v>
      </c>
      <c r="D130" s="135">
        <v>0</v>
      </c>
    </row>
    <row r="131" spans="1:4">
      <c r="A131" s="128" t="s">
        <v>333</v>
      </c>
      <c r="B131" s="137">
        <v>45056</v>
      </c>
      <c r="C131" s="134">
        <v>0</v>
      </c>
      <c r="D131" s="135">
        <v>0</v>
      </c>
    </row>
    <row r="132" spans="1:4">
      <c r="A132" s="128" t="s">
        <v>334</v>
      </c>
      <c r="B132" s="137">
        <v>45057</v>
      </c>
      <c r="C132" s="134">
        <v>0</v>
      </c>
      <c r="D132" s="135">
        <v>0</v>
      </c>
    </row>
    <row r="133" spans="1:4">
      <c r="A133" s="128" t="s">
        <v>335</v>
      </c>
      <c r="B133" s="137">
        <v>45058</v>
      </c>
      <c r="C133" s="134">
        <v>0</v>
      </c>
      <c r="D133" s="135">
        <v>0</v>
      </c>
    </row>
    <row r="134" spans="1:4">
      <c r="A134" s="128" t="s">
        <v>336</v>
      </c>
      <c r="B134" s="137">
        <v>45059</v>
      </c>
      <c r="C134" s="134">
        <v>0</v>
      </c>
      <c r="D134" s="135">
        <v>0</v>
      </c>
    </row>
    <row r="135" spans="1:4">
      <c r="A135" s="128" t="s">
        <v>337</v>
      </c>
      <c r="B135" s="137">
        <v>45060</v>
      </c>
      <c r="C135" s="134">
        <v>0</v>
      </c>
      <c r="D135" s="135">
        <v>0</v>
      </c>
    </row>
    <row r="136" spans="1:4">
      <c r="A136" s="128" t="s">
        <v>338</v>
      </c>
      <c r="B136" s="137">
        <v>45061</v>
      </c>
      <c r="C136" s="134">
        <v>0</v>
      </c>
      <c r="D136" s="135">
        <v>0</v>
      </c>
    </row>
    <row r="137" spans="1:4">
      <c r="A137" s="128" t="s">
        <v>339</v>
      </c>
      <c r="B137" s="137">
        <v>45062</v>
      </c>
      <c r="C137" s="134">
        <v>0</v>
      </c>
      <c r="D137" s="135">
        <v>0</v>
      </c>
    </row>
    <row r="138" spans="1:4">
      <c r="A138" s="128" t="s">
        <v>340</v>
      </c>
      <c r="B138" s="137">
        <v>45063</v>
      </c>
      <c r="C138" s="134">
        <v>0</v>
      </c>
      <c r="D138" s="135">
        <v>0</v>
      </c>
    </row>
    <row r="139" spans="1:4">
      <c r="A139" s="128" t="s">
        <v>341</v>
      </c>
      <c r="B139" s="137">
        <v>45064</v>
      </c>
      <c r="C139" s="134">
        <v>0</v>
      </c>
      <c r="D139" s="135">
        <v>0</v>
      </c>
    </row>
    <row r="140" spans="1:4">
      <c r="A140" s="128" t="s">
        <v>342</v>
      </c>
      <c r="B140" s="137">
        <v>45065</v>
      </c>
      <c r="C140" s="134">
        <v>0</v>
      </c>
      <c r="D140" s="135">
        <v>0</v>
      </c>
    </row>
    <row r="141" spans="1:4">
      <c r="A141" s="128" t="s">
        <v>343</v>
      </c>
      <c r="B141" s="137">
        <v>45066</v>
      </c>
      <c r="C141" s="134">
        <v>0</v>
      </c>
      <c r="D141" s="135">
        <v>0</v>
      </c>
    </row>
    <row r="142" spans="1:4">
      <c r="A142" s="128" t="s">
        <v>344</v>
      </c>
      <c r="B142" s="137">
        <v>45067</v>
      </c>
      <c r="C142" s="134">
        <v>0</v>
      </c>
      <c r="D142" s="135">
        <v>0</v>
      </c>
    </row>
    <row r="143" spans="1:4">
      <c r="A143" s="128" t="s">
        <v>345</v>
      </c>
      <c r="B143" s="137">
        <v>45068</v>
      </c>
      <c r="C143" s="134">
        <v>0</v>
      </c>
      <c r="D143" s="135">
        <v>0</v>
      </c>
    </row>
    <row r="144" spans="1:4">
      <c r="A144" s="128" t="s">
        <v>346</v>
      </c>
      <c r="B144" s="137">
        <v>45069</v>
      </c>
      <c r="C144" s="134">
        <v>0</v>
      </c>
      <c r="D144" s="135">
        <v>0</v>
      </c>
    </row>
    <row r="145" spans="1:4">
      <c r="A145" s="128" t="s">
        <v>347</v>
      </c>
      <c r="B145" s="137">
        <v>45070</v>
      </c>
      <c r="C145" s="134">
        <v>0</v>
      </c>
      <c r="D145" s="135">
        <v>0</v>
      </c>
    </row>
    <row r="146" spans="1:4">
      <c r="A146" s="128" t="s">
        <v>348</v>
      </c>
      <c r="B146" s="137">
        <v>45071</v>
      </c>
      <c r="C146" s="134">
        <v>0</v>
      </c>
      <c r="D146" s="135">
        <v>0</v>
      </c>
    </row>
    <row r="147" spans="1:4">
      <c r="A147" s="128" t="s">
        <v>349</v>
      </c>
      <c r="B147" s="137">
        <v>45072</v>
      </c>
      <c r="C147" s="134">
        <v>0</v>
      </c>
      <c r="D147" s="135">
        <v>0</v>
      </c>
    </row>
    <row r="148" spans="1:4">
      <c r="A148" s="128" t="s">
        <v>350</v>
      </c>
      <c r="B148" s="137">
        <v>45073</v>
      </c>
      <c r="C148" s="134">
        <v>0</v>
      </c>
      <c r="D148" s="135">
        <v>0</v>
      </c>
    </row>
    <row r="149" spans="1:4">
      <c r="A149" s="128" t="s">
        <v>351</v>
      </c>
      <c r="B149" s="137">
        <v>45074</v>
      </c>
      <c r="C149" s="134">
        <v>0</v>
      </c>
      <c r="D149" s="135">
        <v>0</v>
      </c>
    </row>
    <row r="150" spans="1:4">
      <c r="A150" s="128" t="s">
        <v>352</v>
      </c>
      <c r="B150" s="137">
        <v>45075</v>
      </c>
      <c r="C150" s="134">
        <v>0</v>
      </c>
      <c r="D150" s="135">
        <v>0</v>
      </c>
    </row>
    <row r="151" spans="1:4">
      <c r="A151" s="128" t="s">
        <v>353</v>
      </c>
      <c r="B151" s="137">
        <v>45076</v>
      </c>
      <c r="C151" s="134">
        <v>0</v>
      </c>
      <c r="D151" s="135">
        <v>0</v>
      </c>
    </row>
    <row r="152" spans="1:4">
      <c r="A152" s="128" t="s">
        <v>354</v>
      </c>
      <c r="B152" s="137">
        <v>45077</v>
      </c>
      <c r="C152" s="134">
        <v>0</v>
      </c>
      <c r="D152" s="135">
        <v>0</v>
      </c>
    </row>
    <row r="153" spans="1:4">
      <c r="A153" s="128" t="s">
        <v>355</v>
      </c>
      <c r="B153" s="137">
        <v>45078</v>
      </c>
      <c r="C153" s="134">
        <v>0</v>
      </c>
      <c r="D153" s="135">
        <v>0</v>
      </c>
    </row>
    <row r="154" spans="1:4">
      <c r="A154" s="128" t="s">
        <v>356</v>
      </c>
      <c r="B154" s="137">
        <v>45079</v>
      </c>
      <c r="C154" s="134">
        <v>0</v>
      </c>
      <c r="D154" s="135">
        <v>0</v>
      </c>
    </row>
    <row r="155" spans="1:4">
      <c r="A155" s="128" t="s">
        <v>357</v>
      </c>
      <c r="B155" s="137">
        <v>45080</v>
      </c>
      <c r="C155" s="134">
        <v>0</v>
      </c>
      <c r="D155" s="135">
        <v>0</v>
      </c>
    </row>
    <row r="156" spans="1:4">
      <c r="A156" s="128" t="s">
        <v>358</v>
      </c>
      <c r="B156" s="137">
        <v>45081</v>
      </c>
      <c r="C156" s="134">
        <v>0</v>
      </c>
      <c r="D156" s="135">
        <v>0</v>
      </c>
    </row>
    <row r="157" spans="1:4">
      <c r="A157" s="128" t="s">
        <v>359</v>
      </c>
      <c r="B157" s="137">
        <v>45082</v>
      </c>
      <c r="C157" s="134">
        <v>0</v>
      </c>
      <c r="D157" s="135">
        <v>0</v>
      </c>
    </row>
    <row r="158" spans="1:4">
      <c r="A158" s="128" t="s">
        <v>360</v>
      </c>
      <c r="B158" s="137">
        <v>45083</v>
      </c>
      <c r="C158" s="134">
        <v>0</v>
      </c>
      <c r="D158" s="135">
        <v>0</v>
      </c>
    </row>
    <row r="159" spans="1:4">
      <c r="A159" s="128" t="s">
        <v>361</v>
      </c>
      <c r="B159" s="137">
        <v>45084</v>
      </c>
      <c r="C159" s="134">
        <v>0</v>
      </c>
      <c r="D159" s="135">
        <v>0</v>
      </c>
    </row>
    <row r="160" spans="1:4">
      <c r="A160" s="128" t="s">
        <v>362</v>
      </c>
      <c r="B160" s="137">
        <v>45085</v>
      </c>
      <c r="C160" s="134">
        <v>0</v>
      </c>
      <c r="D160" s="135">
        <v>0</v>
      </c>
    </row>
    <row r="161" spans="1:4">
      <c r="A161" s="128" t="s">
        <v>363</v>
      </c>
      <c r="B161" s="137">
        <v>45086</v>
      </c>
      <c r="C161" s="134">
        <v>0</v>
      </c>
      <c r="D161" s="135">
        <v>0</v>
      </c>
    </row>
    <row r="162" spans="1:4">
      <c r="A162" s="128" t="s">
        <v>364</v>
      </c>
      <c r="B162" s="137">
        <v>45087</v>
      </c>
      <c r="C162" s="134">
        <v>0</v>
      </c>
      <c r="D162" s="135">
        <v>0</v>
      </c>
    </row>
    <row r="163" spans="1:4">
      <c r="A163" s="128" t="s">
        <v>365</v>
      </c>
      <c r="B163" s="137">
        <v>45088</v>
      </c>
      <c r="C163" s="134">
        <v>0</v>
      </c>
      <c r="D163" s="135">
        <v>0</v>
      </c>
    </row>
    <row r="164" spans="1:4">
      <c r="A164" s="128" t="s">
        <v>366</v>
      </c>
      <c r="B164" s="137">
        <v>45089</v>
      </c>
      <c r="C164" s="134">
        <v>0</v>
      </c>
      <c r="D164" s="135">
        <v>0</v>
      </c>
    </row>
    <row r="165" spans="1:4">
      <c r="A165" s="128" t="s">
        <v>367</v>
      </c>
      <c r="B165" s="137">
        <v>45090</v>
      </c>
      <c r="C165" s="134">
        <v>0</v>
      </c>
      <c r="D165" s="135">
        <v>0</v>
      </c>
    </row>
    <row r="166" spans="1:4">
      <c r="A166" s="128" t="s">
        <v>368</v>
      </c>
      <c r="B166" s="137">
        <v>45091</v>
      </c>
      <c r="C166" s="134">
        <v>0</v>
      </c>
      <c r="D166" s="135">
        <v>0</v>
      </c>
    </row>
    <row r="167" spans="1:4">
      <c r="A167" s="128" t="s">
        <v>369</v>
      </c>
      <c r="B167" s="137">
        <v>45092</v>
      </c>
      <c r="C167" s="134">
        <v>0</v>
      </c>
      <c r="D167" s="135">
        <v>0</v>
      </c>
    </row>
    <row r="168" spans="1:4">
      <c r="A168" s="128" t="s">
        <v>370</v>
      </c>
      <c r="B168" s="137">
        <v>45093</v>
      </c>
      <c r="C168" s="134">
        <v>0</v>
      </c>
      <c r="D168" s="135">
        <v>0</v>
      </c>
    </row>
    <row r="169" spans="1:4">
      <c r="A169" s="128" t="s">
        <v>371</v>
      </c>
      <c r="B169" s="137">
        <v>45094</v>
      </c>
      <c r="C169" s="134">
        <v>0</v>
      </c>
      <c r="D169" s="135">
        <v>0</v>
      </c>
    </row>
    <row r="170" spans="1:4">
      <c r="A170" s="128" t="s">
        <v>372</v>
      </c>
      <c r="B170" s="137">
        <v>45095</v>
      </c>
      <c r="C170" s="134">
        <v>0</v>
      </c>
      <c r="D170" s="135">
        <v>0</v>
      </c>
    </row>
    <row r="171" spans="1:4">
      <c r="A171" s="128" t="s">
        <v>373</v>
      </c>
      <c r="B171" s="137">
        <v>45096</v>
      </c>
      <c r="C171" s="134">
        <v>0</v>
      </c>
      <c r="D171" s="135">
        <v>0</v>
      </c>
    </row>
    <row r="172" spans="1:4">
      <c r="A172" s="128" t="s">
        <v>374</v>
      </c>
      <c r="B172" s="137">
        <v>45097</v>
      </c>
      <c r="C172" s="134">
        <v>0</v>
      </c>
      <c r="D172" s="135">
        <v>0</v>
      </c>
    </row>
    <row r="173" spans="1:4">
      <c r="A173" s="128" t="s">
        <v>375</v>
      </c>
      <c r="B173" s="137">
        <v>45098</v>
      </c>
      <c r="C173" s="134">
        <v>0</v>
      </c>
      <c r="D173" s="135">
        <v>0</v>
      </c>
    </row>
    <row r="174" spans="1:4">
      <c r="A174" s="128" t="s">
        <v>376</v>
      </c>
      <c r="B174" s="137">
        <v>45099</v>
      </c>
      <c r="C174" s="134">
        <v>0</v>
      </c>
      <c r="D174" s="135">
        <v>0</v>
      </c>
    </row>
    <row r="175" spans="1:4">
      <c r="A175" s="128" t="s">
        <v>377</v>
      </c>
      <c r="B175" s="137">
        <v>45100</v>
      </c>
      <c r="C175" s="134">
        <v>0</v>
      </c>
      <c r="D175" s="135">
        <v>0</v>
      </c>
    </row>
    <row r="176" spans="1:4">
      <c r="A176" s="128" t="s">
        <v>378</v>
      </c>
      <c r="B176" s="137">
        <v>45101</v>
      </c>
      <c r="C176" s="134">
        <v>0</v>
      </c>
      <c r="D176" s="135">
        <v>0</v>
      </c>
    </row>
    <row r="177" spans="1:4">
      <c r="A177" s="128" t="s">
        <v>379</v>
      </c>
      <c r="B177" s="137">
        <v>45102</v>
      </c>
      <c r="C177" s="134">
        <v>0</v>
      </c>
      <c r="D177" s="135">
        <v>0</v>
      </c>
    </row>
    <row r="178" spans="1:4">
      <c r="A178" s="128" t="s">
        <v>380</v>
      </c>
      <c r="B178" s="137">
        <v>45103</v>
      </c>
      <c r="C178" s="134">
        <v>0</v>
      </c>
      <c r="D178" s="135">
        <v>0</v>
      </c>
    </row>
    <row r="179" spans="1:4">
      <c r="A179" s="128" t="s">
        <v>381</v>
      </c>
      <c r="B179" s="137">
        <v>45104</v>
      </c>
      <c r="C179" s="134">
        <v>0</v>
      </c>
      <c r="D179" s="135">
        <v>0</v>
      </c>
    </row>
    <row r="180" spans="1:4">
      <c r="A180" s="128" t="s">
        <v>382</v>
      </c>
      <c r="B180" s="137">
        <v>45105</v>
      </c>
      <c r="C180" s="134">
        <v>0</v>
      </c>
      <c r="D180" s="135">
        <v>0</v>
      </c>
    </row>
    <row r="181" spans="1:4">
      <c r="A181" s="128" t="s">
        <v>383</v>
      </c>
      <c r="B181" s="137">
        <v>45106</v>
      </c>
      <c r="C181" s="134">
        <v>88836457.469999999</v>
      </c>
      <c r="D181" s="135">
        <v>5.6689999999999997E-2</v>
      </c>
    </row>
    <row r="182" spans="1:4">
      <c r="A182" s="128" t="s">
        <v>384</v>
      </c>
      <c r="B182" s="137">
        <v>45107</v>
      </c>
      <c r="C182" s="134">
        <v>109871920.95999999</v>
      </c>
      <c r="D182" s="135">
        <v>5.6973000000000003E-2</v>
      </c>
    </row>
    <row r="183" spans="1:4">
      <c r="A183" s="128" t="s">
        <v>385</v>
      </c>
      <c r="B183" s="137">
        <v>45108</v>
      </c>
      <c r="C183" s="134">
        <v>109871920.95999999</v>
      </c>
      <c r="D183" s="135">
        <v>5.5518999999999999E-2</v>
      </c>
    </row>
    <row r="184" spans="1:4">
      <c r="A184" s="128" t="s">
        <v>386</v>
      </c>
      <c r="B184" s="137">
        <v>45109</v>
      </c>
      <c r="C184" s="134">
        <v>109871920.95999999</v>
      </c>
      <c r="D184" s="135">
        <v>5.5518999999999999E-2</v>
      </c>
    </row>
    <row r="185" spans="1:4">
      <c r="A185" s="128" t="s">
        <v>387</v>
      </c>
      <c r="B185" s="137">
        <v>45110</v>
      </c>
      <c r="C185" s="134">
        <v>114772013.38</v>
      </c>
      <c r="D185" s="135">
        <v>5.5518999999999999E-2</v>
      </c>
    </row>
    <row r="186" spans="1:4">
      <c r="A186" s="128" t="s">
        <v>388</v>
      </c>
      <c r="B186" s="137">
        <v>45111</v>
      </c>
      <c r="C186" s="134">
        <v>114772013.38</v>
      </c>
      <c r="D186" s="135">
        <v>5.5692999999999999E-2</v>
      </c>
    </row>
    <row r="187" spans="1:4">
      <c r="A187" s="128" t="s">
        <v>389</v>
      </c>
      <c r="B187" s="137">
        <v>45112</v>
      </c>
      <c r="C187" s="134">
        <v>125416537.34999999</v>
      </c>
      <c r="D187" s="135">
        <v>5.5692999999999999E-2</v>
      </c>
    </row>
    <row r="188" spans="1:4">
      <c r="A188" s="128" t="s">
        <v>390</v>
      </c>
      <c r="B188" s="137">
        <v>45113</v>
      </c>
      <c r="C188" s="134">
        <v>116513556.94</v>
      </c>
      <c r="D188" s="135">
        <v>5.5606000000000003E-2</v>
      </c>
    </row>
    <row r="189" spans="1:4">
      <c r="A189" s="128" t="s">
        <v>391</v>
      </c>
      <c r="B189" s="137">
        <v>45114</v>
      </c>
      <c r="C189" s="134">
        <v>128877160.37</v>
      </c>
      <c r="D189" s="135">
        <v>5.5539999999999999E-2</v>
      </c>
    </row>
    <row r="190" spans="1:4">
      <c r="A190" s="128" t="s">
        <v>392</v>
      </c>
      <c r="B190" s="137">
        <v>45115</v>
      </c>
      <c r="C190" s="134">
        <v>128877160.37</v>
      </c>
      <c r="D190" s="135">
        <v>5.5486000000000001E-2</v>
      </c>
    </row>
    <row r="191" spans="1:4">
      <c r="A191" s="128" t="s">
        <v>393</v>
      </c>
      <c r="B191" s="137">
        <v>45116</v>
      </c>
      <c r="C191" s="134">
        <v>128877160.37</v>
      </c>
      <c r="D191" s="135">
        <v>5.5486000000000001E-2</v>
      </c>
    </row>
    <row r="192" spans="1:4">
      <c r="A192" s="128" t="s">
        <v>482</v>
      </c>
      <c r="B192" s="137">
        <v>45117</v>
      </c>
      <c r="C192" s="134">
        <v>129494216.76000001</v>
      </c>
      <c r="D192" s="135">
        <v>5.5486000000000001E-2</v>
      </c>
    </row>
    <row r="193" spans="1:4">
      <c r="A193" s="128" t="s">
        <v>483</v>
      </c>
      <c r="B193" s="137">
        <v>45118</v>
      </c>
      <c r="C193" s="134">
        <v>122666927.95999999</v>
      </c>
      <c r="D193" s="135">
        <v>5.5475999999999998E-2</v>
      </c>
    </row>
    <row r="194" spans="1:4">
      <c r="A194" s="128" t="s">
        <v>484</v>
      </c>
      <c r="B194" s="137">
        <v>45119</v>
      </c>
      <c r="C194" s="134">
        <v>118953505.67</v>
      </c>
      <c r="D194" s="135">
        <v>5.5481999999999997E-2</v>
      </c>
    </row>
    <row r="195" spans="1:4">
      <c r="A195" s="128" t="s">
        <v>485</v>
      </c>
      <c r="B195" s="137">
        <v>45120</v>
      </c>
      <c r="C195" s="134">
        <v>110433647.81999999</v>
      </c>
      <c r="D195" s="135">
        <v>5.5470999999999999E-2</v>
      </c>
    </row>
    <row r="196" spans="1:4">
      <c r="A196" s="128" t="s">
        <v>486</v>
      </c>
      <c r="B196" s="137">
        <v>45121</v>
      </c>
      <c r="C196" s="134">
        <v>140589034.38</v>
      </c>
      <c r="D196" s="135">
        <v>5.5400999999999999E-2</v>
      </c>
    </row>
    <row r="197" spans="1:4">
      <c r="A197" s="128" t="s">
        <v>487</v>
      </c>
      <c r="B197" s="137">
        <v>45122</v>
      </c>
      <c r="C197" s="134">
        <v>140589034.38</v>
      </c>
      <c r="D197" s="135">
        <v>5.5427999999999998E-2</v>
      </c>
    </row>
    <row r="198" spans="1:4">
      <c r="A198" s="128" t="s">
        <v>488</v>
      </c>
      <c r="B198" s="137">
        <v>45123</v>
      </c>
      <c r="C198" s="134">
        <v>140589034.38</v>
      </c>
      <c r="D198" s="135">
        <v>5.5427999999999998E-2</v>
      </c>
    </row>
    <row r="199" spans="1:4">
      <c r="A199" s="128" t="s">
        <v>489</v>
      </c>
      <c r="B199" s="137">
        <v>45124</v>
      </c>
      <c r="C199" s="134">
        <v>134624866.63999999</v>
      </c>
      <c r="D199" s="135">
        <v>5.5427999999999998E-2</v>
      </c>
    </row>
    <row r="200" spans="1:4">
      <c r="A200" s="128" t="s">
        <v>490</v>
      </c>
      <c r="B200" s="137">
        <v>45125</v>
      </c>
      <c r="C200" s="134">
        <v>192038661.81</v>
      </c>
      <c r="D200" s="135">
        <v>5.5403000000000001E-2</v>
      </c>
    </row>
    <row r="201" spans="1:4">
      <c r="A201" s="128" t="s">
        <v>491</v>
      </c>
      <c r="B201" s="137">
        <v>45126</v>
      </c>
      <c r="C201" s="134">
        <v>182954101.41999999</v>
      </c>
      <c r="D201" s="135">
        <v>5.5370000000000003E-2</v>
      </c>
    </row>
    <row r="202" spans="1:4">
      <c r="A202" s="128" t="s">
        <v>492</v>
      </c>
      <c r="B202" s="137">
        <v>45127</v>
      </c>
      <c r="C202" s="134">
        <v>178060014.75</v>
      </c>
      <c r="D202" s="135">
        <v>5.5329000000000003E-2</v>
      </c>
    </row>
    <row r="203" spans="1:4">
      <c r="A203" s="128" t="s">
        <v>493</v>
      </c>
      <c r="B203" s="137">
        <v>45128</v>
      </c>
      <c r="C203" s="134">
        <v>183173804.46000001</v>
      </c>
      <c r="D203" s="135">
        <v>5.5384999999999997E-2</v>
      </c>
    </row>
    <row r="204" spans="1:4">
      <c r="A204" s="128" t="s">
        <v>494</v>
      </c>
      <c r="B204" s="137">
        <v>45129</v>
      </c>
      <c r="C204" s="134">
        <v>183173804.46000001</v>
      </c>
      <c r="D204" s="135">
        <v>5.5371999999999998E-2</v>
      </c>
    </row>
    <row r="205" spans="1:4">
      <c r="A205" s="128" t="s">
        <v>495</v>
      </c>
      <c r="B205" s="137">
        <v>45130</v>
      </c>
      <c r="C205" s="134">
        <v>183173804.46000001</v>
      </c>
      <c r="D205" s="135">
        <v>5.5371999999999998E-2</v>
      </c>
    </row>
    <row r="206" spans="1:4">
      <c r="A206" s="128" t="s">
        <v>496</v>
      </c>
      <c r="B206" s="137">
        <v>45131</v>
      </c>
      <c r="C206" s="134">
        <v>182537011.55000001</v>
      </c>
      <c r="D206" s="135">
        <v>5.5371999999999998E-2</v>
      </c>
    </row>
    <row r="207" spans="1:4">
      <c r="A207" s="128" t="s">
        <v>497</v>
      </c>
      <c r="B207" s="137">
        <v>45132</v>
      </c>
      <c r="C207" s="134">
        <v>173250761.53999999</v>
      </c>
      <c r="D207" s="135">
        <v>5.5334000000000001E-2</v>
      </c>
    </row>
    <row r="208" spans="1:4">
      <c r="A208" s="128" t="s">
        <v>498</v>
      </c>
      <c r="B208" s="137">
        <v>45133</v>
      </c>
      <c r="C208" s="134">
        <v>171770310.41</v>
      </c>
      <c r="D208" s="135">
        <v>5.5389000000000001E-2</v>
      </c>
    </row>
    <row r="209" spans="1:4">
      <c r="A209" s="128" t="s">
        <v>499</v>
      </c>
      <c r="B209" s="137">
        <v>45134</v>
      </c>
      <c r="C209" s="134">
        <v>174145761.33000001</v>
      </c>
      <c r="D209" s="135">
        <v>5.5396000000000001E-2</v>
      </c>
    </row>
    <row r="210" spans="1:4">
      <c r="A210" s="128" t="s">
        <v>500</v>
      </c>
      <c r="B210" s="137">
        <v>45135</v>
      </c>
      <c r="C210" s="134">
        <v>179723077</v>
      </c>
      <c r="D210" s="135">
        <v>5.6089E-2</v>
      </c>
    </row>
    <row r="211" spans="1:4">
      <c r="A211" s="128" t="s">
        <v>501</v>
      </c>
      <c r="B211" s="137">
        <v>45136</v>
      </c>
      <c r="C211" s="134">
        <v>179723077</v>
      </c>
      <c r="D211" s="135">
        <v>5.6085000000000003E-2</v>
      </c>
    </row>
    <row r="212" spans="1:4">
      <c r="A212" s="128" t="s">
        <v>502</v>
      </c>
      <c r="B212" s="137">
        <v>45137</v>
      </c>
      <c r="C212" s="134">
        <v>179723077</v>
      </c>
      <c r="D212" s="135">
        <v>5.6085000000000003E-2</v>
      </c>
    </row>
    <row r="213" spans="1:4">
      <c r="A213" s="128" t="s">
        <v>503</v>
      </c>
      <c r="B213" s="137">
        <v>45138</v>
      </c>
      <c r="C213" s="134">
        <v>174611180.5</v>
      </c>
      <c r="D213" s="135">
        <v>5.6085000000000003E-2</v>
      </c>
    </row>
    <row r="214" spans="1:4">
      <c r="A214" s="128" t="s">
        <v>504</v>
      </c>
      <c r="B214" s="137">
        <v>45139</v>
      </c>
      <c r="C214" s="134">
        <v>202055925.99000001</v>
      </c>
      <c r="D214" s="135">
        <v>5.7755000000000001E-2</v>
      </c>
    </row>
    <row r="215" spans="1:4">
      <c r="A215" s="128" t="s">
        <v>505</v>
      </c>
      <c r="B215" s="137">
        <v>45140</v>
      </c>
      <c r="C215" s="134">
        <v>193847755.44</v>
      </c>
      <c r="D215" s="135">
        <v>5.7730999999999998E-2</v>
      </c>
    </row>
    <row r="216" spans="1:4">
      <c r="A216" s="128" t="s">
        <v>506</v>
      </c>
      <c r="B216" s="137">
        <v>45141</v>
      </c>
      <c r="C216" s="134">
        <v>224389166.53999999</v>
      </c>
      <c r="D216" s="135">
        <v>5.7630000000000001E-2</v>
      </c>
    </row>
    <row r="217" spans="1:4">
      <c r="A217" s="128" t="s">
        <v>507</v>
      </c>
      <c r="B217" s="137">
        <v>45142</v>
      </c>
      <c r="C217" s="134">
        <v>226353865.75999999</v>
      </c>
      <c r="D217" s="135">
        <v>5.7590000000000002E-2</v>
      </c>
    </row>
    <row r="218" spans="1:4">
      <c r="A218" s="128" t="s">
        <v>508</v>
      </c>
      <c r="B218" s="137">
        <v>45143</v>
      </c>
      <c r="C218" s="134">
        <v>226353865.75999999</v>
      </c>
      <c r="D218" s="135">
        <v>5.7849999999999999E-2</v>
      </c>
    </row>
    <row r="219" spans="1:4">
      <c r="A219" s="128" t="s">
        <v>509</v>
      </c>
      <c r="B219" s="137">
        <v>45144</v>
      </c>
      <c r="C219" s="134">
        <v>226353865.75999999</v>
      </c>
      <c r="D219" s="135">
        <v>5.7849999999999999E-2</v>
      </c>
    </row>
    <row r="220" spans="1:4">
      <c r="A220" s="128" t="s">
        <v>510</v>
      </c>
      <c r="B220" s="137">
        <v>45145</v>
      </c>
      <c r="C220" s="134">
        <v>220675894.62</v>
      </c>
      <c r="D220" s="135">
        <v>5.7849999999999999E-2</v>
      </c>
    </row>
    <row r="221" spans="1:4">
      <c r="A221" s="128" t="s">
        <v>511</v>
      </c>
      <c r="B221" s="137">
        <v>45146</v>
      </c>
      <c r="C221" s="134">
        <v>217659153.33000001</v>
      </c>
      <c r="D221" s="135">
        <v>5.7824E-2</v>
      </c>
    </row>
    <row r="222" spans="1:4">
      <c r="A222" s="128" t="s">
        <v>512</v>
      </c>
      <c r="B222" s="137">
        <v>45147</v>
      </c>
      <c r="C222" s="134">
        <v>212919204.94999999</v>
      </c>
      <c r="D222" s="135">
        <v>5.7803E-2</v>
      </c>
    </row>
    <row r="223" spans="1:4">
      <c r="A223" s="128" t="s">
        <v>513</v>
      </c>
      <c r="B223" s="137">
        <v>45148</v>
      </c>
      <c r="C223" s="134">
        <v>204188083.63</v>
      </c>
      <c r="D223" s="135">
        <v>5.7792999999999997E-2</v>
      </c>
    </row>
    <row r="224" spans="1:4">
      <c r="A224" s="128" t="s">
        <v>514</v>
      </c>
      <c r="B224" s="137">
        <v>45149</v>
      </c>
      <c r="C224" s="134">
        <v>206275685.16999999</v>
      </c>
      <c r="D224" s="135">
        <v>5.7813000000000003E-2</v>
      </c>
    </row>
    <row r="225" spans="1:4">
      <c r="A225" s="128" t="s">
        <v>515</v>
      </c>
      <c r="B225" s="137">
        <v>45150</v>
      </c>
      <c r="C225" s="134">
        <v>206275685.16999999</v>
      </c>
      <c r="D225" s="135">
        <v>5.7813000000000003E-2</v>
      </c>
    </row>
    <row r="226" spans="1:4">
      <c r="A226" s="128" t="s">
        <v>516</v>
      </c>
      <c r="B226" s="137">
        <v>45151</v>
      </c>
      <c r="C226" s="134">
        <v>206275685.16999999</v>
      </c>
      <c r="D226" s="135">
        <v>5.7813000000000003E-2</v>
      </c>
    </row>
    <row r="227" spans="1:4">
      <c r="A227" s="128" t="s">
        <v>517</v>
      </c>
      <c r="B227" s="137">
        <v>45152</v>
      </c>
      <c r="C227" s="134">
        <v>218718301.56999999</v>
      </c>
      <c r="D227" s="135">
        <v>5.7813000000000003E-2</v>
      </c>
    </row>
    <row r="228" spans="1:4">
      <c r="A228" s="128" t="s">
        <v>518</v>
      </c>
      <c r="B228" s="137">
        <v>45153</v>
      </c>
      <c r="C228" s="134">
        <v>212626185.88999999</v>
      </c>
      <c r="D228" s="135">
        <v>5.7786999999999998E-2</v>
      </c>
    </row>
    <row r="229" spans="1:4">
      <c r="A229" s="128" t="s">
        <v>519</v>
      </c>
      <c r="B229" s="137">
        <v>45154</v>
      </c>
      <c r="C229" s="134">
        <v>199471654.90000001</v>
      </c>
      <c r="D229" s="135">
        <v>5.7771999999999997E-2</v>
      </c>
    </row>
    <row r="230" spans="1:4">
      <c r="A230" s="128" t="s">
        <v>520</v>
      </c>
      <c r="B230" s="137">
        <v>45155</v>
      </c>
      <c r="C230" s="134">
        <v>189840096.63999999</v>
      </c>
      <c r="D230" s="135">
        <v>5.7791000000000002E-2</v>
      </c>
    </row>
    <row r="231" spans="1:4">
      <c r="A231" s="128" t="s">
        <v>521</v>
      </c>
      <c r="B231" s="137">
        <v>45156</v>
      </c>
      <c r="C231" s="134">
        <v>184433690.37</v>
      </c>
      <c r="D231" s="135">
        <v>5.7863999999999999E-2</v>
      </c>
    </row>
    <row r="232" spans="1:4">
      <c r="A232" s="128" t="s">
        <v>522</v>
      </c>
      <c r="B232" s="137">
        <v>45157</v>
      </c>
      <c r="C232" s="134">
        <v>184433690.37</v>
      </c>
      <c r="D232" s="135">
        <v>5.7863999999999999E-2</v>
      </c>
    </row>
    <row r="233" spans="1:4">
      <c r="A233" s="128" t="s">
        <v>523</v>
      </c>
      <c r="B233" s="137">
        <v>45158</v>
      </c>
      <c r="C233" s="134">
        <v>184433690.37</v>
      </c>
      <c r="D233" s="135">
        <v>5.7863999999999999E-2</v>
      </c>
    </row>
    <row r="234" spans="1:4">
      <c r="A234" s="128" t="s">
        <v>524</v>
      </c>
      <c r="B234" s="137">
        <v>45159</v>
      </c>
      <c r="C234" s="134">
        <v>179901821.53</v>
      </c>
      <c r="D234" s="135">
        <v>5.7863999999999999E-2</v>
      </c>
    </row>
    <row r="235" spans="1:4">
      <c r="A235" s="128" t="s">
        <v>525</v>
      </c>
      <c r="B235" s="137">
        <v>45160</v>
      </c>
      <c r="C235" s="134">
        <v>172039504.47</v>
      </c>
      <c r="D235" s="135">
        <v>5.7896999999999997E-2</v>
      </c>
    </row>
    <row r="236" spans="1:4">
      <c r="A236" s="128" t="s">
        <v>526</v>
      </c>
      <c r="B236" s="137">
        <v>45161</v>
      </c>
      <c r="C236" s="134">
        <v>164346682.63999999</v>
      </c>
      <c r="D236" s="135">
        <v>5.7986000000000003E-2</v>
      </c>
    </row>
    <row r="237" spans="1:4">
      <c r="A237" s="128" t="s">
        <v>527</v>
      </c>
      <c r="B237" s="137">
        <v>45162</v>
      </c>
      <c r="C237" s="134">
        <v>162807548.31</v>
      </c>
      <c r="D237" s="135">
        <v>5.7946999999999999E-2</v>
      </c>
    </row>
    <row r="238" spans="1:4">
      <c r="A238" s="128" t="s">
        <v>528</v>
      </c>
      <c r="B238" s="137">
        <v>45163</v>
      </c>
      <c r="C238" s="134">
        <v>221925000.00999999</v>
      </c>
      <c r="D238" s="135">
        <v>5.8008999999999998E-2</v>
      </c>
    </row>
    <row r="239" spans="1:4">
      <c r="A239" s="128" t="s">
        <v>529</v>
      </c>
      <c r="B239" s="137">
        <v>45164</v>
      </c>
      <c r="C239" s="134">
        <v>221925000.00999999</v>
      </c>
      <c r="D239" s="135">
        <v>5.7877999999999999E-2</v>
      </c>
    </row>
    <row r="240" spans="1:4">
      <c r="A240" s="128" t="s">
        <v>530</v>
      </c>
      <c r="B240" s="137">
        <v>45165</v>
      </c>
      <c r="C240" s="134">
        <v>221925000.00999999</v>
      </c>
      <c r="D240" s="135">
        <v>5.7877999999999999E-2</v>
      </c>
    </row>
    <row r="241" spans="1:4">
      <c r="A241" s="128" t="s">
        <v>531</v>
      </c>
      <c r="B241" s="137">
        <v>45166</v>
      </c>
      <c r="C241" s="134">
        <v>216790086.43000001</v>
      </c>
      <c r="D241" s="135">
        <v>5.7877999999999999E-2</v>
      </c>
    </row>
    <row r="242" spans="1:4">
      <c r="A242" s="128" t="s">
        <v>532</v>
      </c>
      <c r="B242" s="137">
        <v>45167</v>
      </c>
      <c r="C242" s="134">
        <v>207709217.94999999</v>
      </c>
      <c r="D242" s="135">
        <v>5.8009999999999999E-2</v>
      </c>
    </row>
    <row r="243" spans="1:4">
      <c r="A243" s="128" t="s">
        <v>533</v>
      </c>
      <c r="B243" s="137">
        <v>45168</v>
      </c>
      <c r="C243" s="134">
        <v>196163656.83000001</v>
      </c>
      <c r="D243" s="135">
        <v>5.7835999999999999E-2</v>
      </c>
    </row>
    <row r="244" spans="1:4">
      <c r="A244" s="128" t="s">
        <v>534</v>
      </c>
      <c r="B244" s="137">
        <v>45169</v>
      </c>
      <c r="C244" s="134">
        <v>184982216.41999999</v>
      </c>
      <c r="D244" s="135">
        <v>5.772E-2</v>
      </c>
    </row>
    <row r="245" spans="1:4">
      <c r="A245" s="128" t="s">
        <v>535</v>
      </c>
      <c r="B245" s="137">
        <v>45170</v>
      </c>
      <c r="C245" s="134">
        <v>221171269.34999999</v>
      </c>
      <c r="D245" s="135">
        <v>5.679E-2</v>
      </c>
    </row>
    <row r="246" spans="1:4">
      <c r="A246" s="128" t="s">
        <v>536</v>
      </c>
      <c r="B246" s="137">
        <v>45171</v>
      </c>
      <c r="C246" s="134">
        <v>221171269.34999999</v>
      </c>
      <c r="D246" s="135">
        <v>5.6758000000000003E-2</v>
      </c>
    </row>
    <row r="247" spans="1:4">
      <c r="A247" s="128" t="s">
        <v>537</v>
      </c>
      <c r="B247" s="137">
        <v>45172</v>
      </c>
      <c r="C247" s="134">
        <v>221171269.34999999</v>
      </c>
      <c r="D247" s="135">
        <v>5.6758000000000003E-2</v>
      </c>
    </row>
    <row r="248" spans="1:4">
      <c r="A248" s="128" t="s">
        <v>538</v>
      </c>
      <c r="B248" s="137">
        <v>45173</v>
      </c>
      <c r="C248" s="134">
        <v>221171269.34999999</v>
      </c>
      <c r="D248" s="135">
        <v>5.6758000000000003E-2</v>
      </c>
    </row>
    <row r="249" spans="1:4">
      <c r="A249" s="128" t="s">
        <v>539</v>
      </c>
      <c r="B249" s="137">
        <v>45174</v>
      </c>
      <c r="C249" s="134">
        <v>206282781.78999999</v>
      </c>
      <c r="D249" s="135">
        <v>5.6758000000000003E-2</v>
      </c>
    </row>
    <row r="250" spans="1:4">
      <c r="A250" s="128" t="s">
        <v>540</v>
      </c>
      <c r="B250" s="137">
        <v>45175</v>
      </c>
      <c r="C250" s="134">
        <v>246020178.31</v>
      </c>
      <c r="D250" s="135">
        <v>5.6710000000000003E-2</v>
      </c>
    </row>
    <row r="251" spans="1:4">
      <c r="A251" s="128" t="s">
        <v>541</v>
      </c>
      <c r="B251" s="137">
        <v>45176</v>
      </c>
      <c r="C251" s="134">
        <v>232833702.16</v>
      </c>
      <c r="D251" s="135">
        <v>5.672E-2</v>
      </c>
    </row>
    <row r="252" spans="1:4">
      <c r="A252" s="128" t="s">
        <v>542</v>
      </c>
      <c r="B252" s="137">
        <v>45177</v>
      </c>
      <c r="C252" s="134">
        <v>235376481.19999999</v>
      </c>
      <c r="D252" s="135">
        <v>5.672E-2</v>
      </c>
    </row>
    <row r="253" spans="1:4">
      <c r="A253" s="128" t="s">
        <v>543</v>
      </c>
      <c r="B253" s="137">
        <v>45178</v>
      </c>
      <c r="C253" s="134">
        <v>235376481.19999999</v>
      </c>
      <c r="D253" s="135">
        <v>5.6714000000000001E-2</v>
      </c>
    </row>
    <row r="254" spans="1:4">
      <c r="A254" s="128" t="s">
        <v>544</v>
      </c>
      <c r="B254" s="137">
        <v>45179</v>
      </c>
      <c r="C254" s="134">
        <v>235376481.19999999</v>
      </c>
      <c r="D254" s="135">
        <v>5.6714000000000001E-2</v>
      </c>
    </row>
    <row r="255" spans="1:4">
      <c r="A255" s="128" t="s">
        <v>545</v>
      </c>
      <c r="B255" s="137">
        <v>45180</v>
      </c>
      <c r="C255" s="134">
        <v>226967866.28</v>
      </c>
      <c r="D255" s="135">
        <v>5.6714000000000001E-2</v>
      </c>
    </row>
    <row r="256" spans="1:4">
      <c r="A256" s="128" t="s">
        <v>546</v>
      </c>
      <c r="B256" s="137">
        <v>45181</v>
      </c>
      <c r="C256" s="134">
        <v>212461709.78999999</v>
      </c>
      <c r="D256" s="135">
        <v>5.6714000000000001E-2</v>
      </c>
    </row>
    <row r="257" spans="1:4">
      <c r="A257" s="128" t="s">
        <v>547</v>
      </c>
      <c r="B257" s="137">
        <v>45182</v>
      </c>
      <c r="C257" s="134">
        <v>200799595.33000001</v>
      </c>
      <c r="D257" s="135">
        <v>5.6787999999999998E-2</v>
      </c>
    </row>
    <row r="258" spans="1:4">
      <c r="A258" s="128" t="s">
        <v>548</v>
      </c>
      <c r="B258" s="137">
        <v>45183</v>
      </c>
      <c r="C258" s="134">
        <v>247542483.16999999</v>
      </c>
      <c r="D258" s="135">
        <v>5.6794999999999998E-2</v>
      </c>
    </row>
    <row r="259" spans="1:4">
      <c r="A259" s="128" t="s">
        <v>549</v>
      </c>
      <c r="B259" s="137">
        <v>45184</v>
      </c>
      <c r="C259" s="134">
        <v>256695901.77000001</v>
      </c>
      <c r="D259" s="135">
        <v>5.6834999999999997E-2</v>
      </c>
    </row>
    <row r="260" spans="1:4">
      <c r="A260" s="128" t="s">
        <v>550</v>
      </c>
      <c r="B260" s="137">
        <v>45185</v>
      </c>
      <c r="C260" s="134">
        <v>256695901.77000001</v>
      </c>
      <c r="D260" s="135">
        <v>5.6812000000000001E-2</v>
      </c>
    </row>
    <row r="261" spans="1:4">
      <c r="A261" s="128" t="s">
        <v>551</v>
      </c>
      <c r="B261" s="137">
        <v>45186</v>
      </c>
      <c r="C261" s="134">
        <v>256695901.77000001</v>
      </c>
      <c r="D261" s="135">
        <v>5.6812000000000001E-2</v>
      </c>
    </row>
    <row r="262" spans="1:4">
      <c r="A262" s="128" t="s">
        <v>552</v>
      </c>
      <c r="B262" s="137">
        <v>45187</v>
      </c>
      <c r="C262" s="134">
        <v>0</v>
      </c>
      <c r="D262" s="135">
        <v>0</v>
      </c>
    </row>
    <row r="263" spans="1:4">
      <c r="A263" s="128" t="s">
        <v>553</v>
      </c>
      <c r="B263" s="137">
        <v>45188</v>
      </c>
      <c r="C263" s="134">
        <v>0</v>
      </c>
      <c r="D263" s="135">
        <v>0</v>
      </c>
    </row>
    <row r="264" spans="1:4">
      <c r="A264" s="128" t="s">
        <v>554</v>
      </c>
      <c r="B264" s="137">
        <v>45189</v>
      </c>
      <c r="C264" s="134">
        <v>0</v>
      </c>
      <c r="D264" s="135">
        <v>0</v>
      </c>
    </row>
    <row r="265" spans="1:4">
      <c r="A265" s="128" t="s">
        <v>555</v>
      </c>
      <c r="B265" s="137">
        <v>45190</v>
      </c>
      <c r="C265" s="134">
        <v>0</v>
      </c>
      <c r="D265" s="135">
        <v>0</v>
      </c>
    </row>
    <row r="266" spans="1:4">
      <c r="A266" s="128" t="s">
        <v>556</v>
      </c>
      <c r="B266" s="137">
        <v>45191</v>
      </c>
      <c r="C266" s="134">
        <v>0</v>
      </c>
      <c r="D266" s="135">
        <v>0</v>
      </c>
    </row>
    <row r="267" spans="1:4">
      <c r="A267" s="128" t="s">
        <v>557</v>
      </c>
      <c r="B267" s="137">
        <v>45192</v>
      </c>
      <c r="C267" s="134">
        <v>0</v>
      </c>
      <c r="D267" s="135">
        <v>0</v>
      </c>
    </row>
    <row r="268" spans="1:4">
      <c r="A268" s="128" t="s">
        <v>558</v>
      </c>
      <c r="B268" s="137">
        <v>45193</v>
      </c>
      <c r="C268" s="134">
        <v>0</v>
      </c>
      <c r="D268" s="135">
        <v>0</v>
      </c>
    </row>
    <row r="269" spans="1:4">
      <c r="A269" s="128" t="s">
        <v>559</v>
      </c>
      <c r="B269" s="137">
        <v>45194</v>
      </c>
      <c r="C269" s="134">
        <v>0</v>
      </c>
      <c r="D269" s="135">
        <v>0</v>
      </c>
    </row>
    <row r="270" spans="1:4">
      <c r="A270" s="128" t="s">
        <v>560</v>
      </c>
      <c r="B270" s="137">
        <v>45195</v>
      </c>
      <c r="C270" s="134">
        <v>0</v>
      </c>
      <c r="D270" s="135">
        <v>0</v>
      </c>
    </row>
    <row r="271" spans="1:4">
      <c r="A271" s="128" t="s">
        <v>561</v>
      </c>
      <c r="B271" s="137">
        <v>45196</v>
      </c>
      <c r="C271" s="134">
        <v>0</v>
      </c>
      <c r="D271" s="135">
        <v>0</v>
      </c>
    </row>
    <row r="272" spans="1:4">
      <c r="A272" s="128" t="s">
        <v>562</v>
      </c>
      <c r="B272" s="137">
        <v>45197</v>
      </c>
      <c r="C272" s="134">
        <v>0</v>
      </c>
      <c r="D272" s="135">
        <v>0</v>
      </c>
    </row>
    <row r="273" spans="1:4">
      <c r="A273" s="128" t="s">
        <v>563</v>
      </c>
      <c r="B273" s="137">
        <v>45198</v>
      </c>
      <c r="C273" s="134">
        <v>0</v>
      </c>
      <c r="D273" s="135">
        <v>0</v>
      </c>
    </row>
    <row r="274" spans="1:4">
      <c r="A274" s="128" t="s">
        <v>564</v>
      </c>
      <c r="B274" s="137">
        <v>45199</v>
      </c>
      <c r="C274" s="134">
        <v>0</v>
      </c>
      <c r="D274" s="135">
        <v>0</v>
      </c>
    </row>
    <row r="275" spans="1:4">
      <c r="A275" s="128" t="s">
        <v>565</v>
      </c>
      <c r="B275" s="137">
        <v>45200</v>
      </c>
      <c r="C275" s="134">
        <v>0</v>
      </c>
      <c r="D275" s="135">
        <v>0</v>
      </c>
    </row>
    <row r="276" spans="1:4">
      <c r="A276" s="128" t="s">
        <v>566</v>
      </c>
      <c r="B276" s="137">
        <v>45201</v>
      </c>
      <c r="C276" s="134">
        <v>0</v>
      </c>
      <c r="D276" s="135">
        <v>0</v>
      </c>
    </row>
    <row r="277" spans="1:4">
      <c r="A277" s="128" t="s">
        <v>567</v>
      </c>
      <c r="B277" s="137">
        <v>45202</v>
      </c>
      <c r="C277" s="134">
        <v>0</v>
      </c>
      <c r="D277" s="135">
        <v>0</v>
      </c>
    </row>
    <row r="278" spans="1:4">
      <c r="A278" s="128" t="s">
        <v>568</v>
      </c>
      <c r="B278" s="137">
        <v>45203</v>
      </c>
      <c r="C278" s="134">
        <v>0</v>
      </c>
      <c r="D278" s="135">
        <v>0</v>
      </c>
    </row>
    <row r="279" spans="1:4">
      <c r="A279" s="128" t="s">
        <v>569</v>
      </c>
      <c r="B279" s="137">
        <v>45204</v>
      </c>
      <c r="C279" s="134">
        <v>0</v>
      </c>
      <c r="D279" s="135">
        <v>0</v>
      </c>
    </row>
    <row r="280" spans="1:4">
      <c r="A280" s="128" t="s">
        <v>570</v>
      </c>
      <c r="B280" s="137">
        <v>45205</v>
      </c>
      <c r="C280" s="134">
        <v>0</v>
      </c>
      <c r="D280" s="135">
        <v>0</v>
      </c>
    </row>
    <row r="281" spans="1:4">
      <c r="A281" s="128" t="s">
        <v>571</v>
      </c>
      <c r="B281" s="137">
        <v>45206</v>
      </c>
      <c r="C281" s="134">
        <v>0</v>
      </c>
      <c r="D281" s="135">
        <v>0</v>
      </c>
    </row>
    <row r="282" spans="1:4">
      <c r="A282" s="128" t="s">
        <v>572</v>
      </c>
      <c r="B282" s="137">
        <v>45207</v>
      </c>
      <c r="C282" s="134">
        <v>0</v>
      </c>
      <c r="D282" s="135">
        <v>0</v>
      </c>
    </row>
    <row r="283" spans="1:4">
      <c r="A283" s="128" t="s">
        <v>573</v>
      </c>
      <c r="B283" s="137">
        <v>45208</v>
      </c>
      <c r="C283" s="134">
        <v>0</v>
      </c>
      <c r="D283" s="135">
        <v>0</v>
      </c>
    </row>
    <row r="284" spans="1:4">
      <c r="A284" s="128" t="s">
        <v>574</v>
      </c>
      <c r="B284" s="137">
        <v>45209</v>
      </c>
      <c r="C284" s="134">
        <v>0</v>
      </c>
      <c r="D284" s="135">
        <v>0</v>
      </c>
    </row>
    <row r="285" spans="1:4">
      <c r="A285" s="128" t="s">
        <v>575</v>
      </c>
      <c r="B285" s="137">
        <v>45210</v>
      </c>
      <c r="C285" s="134">
        <v>0</v>
      </c>
      <c r="D285" s="135">
        <v>0</v>
      </c>
    </row>
    <row r="286" spans="1:4">
      <c r="A286" s="128" t="s">
        <v>576</v>
      </c>
      <c r="B286" s="137">
        <v>45211</v>
      </c>
      <c r="C286" s="134">
        <v>0</v>
      </c>
      <c r="D286" s="135">
        <v>0</v>
      </c>
    </row>
    <row r="287" spans="1:4">
      <c r="A287" s="128" t="s">
        <v>577</v>
      </c>
      <c r="B287" s="137">
        <v>45212</v>
      </c>
      <c r="C287" s="134">
        <v>0</v>
      </c>
      <c r="D287" s="135">
        <v>0</v>
      </c>
    </row>
    <row r="288" spans="1:4">
      <c r="A288" s="128" t="s">
        <v>578</v>
      </c>
      <c r="B288" s="137">
        <v>45213</v>
      </c>
      <c r="C288" s="134">
        <v>0</v>
      </c>
      <c r="D288" s="135">
        <v>0</v>
      </c>
    </row>
    <row r="289" spans="1:4">
      <c r="A289" s="128" t="s">
        <v>579</v>
      </c>
      <c r="B289" s="137">
        <v>45214</v>
      </c>
      <c r="C289" s="134">
        <v>0</v>
      </c>
      <c r="D289" s="135">
        <v>0</v>
      </c>
    </row>
    <row r="290" spans="1:4">
      <c r="A290" s="128" t="s">
        <v>580</v>
      </c>
      <c r="B290" s="137">
        <v>45215</v>
      </c>
      <c r="C290" s="134">
        <v>0</v>
      </c>
      <c r="D290" s="135">
        <v>0</v>
      </c>
    </row>
    <row r="291" spans="1:4">
      <c r="A291" s="128" t="s">
        <v>581</v>
      </c>
      <c r="B291" s="137">
        <v>45216</v>
      </c>
      <c r="C291" s="134">
        <v>0</v>
      </c>
      <c r="D291" s="135">
        <v>0</v>
      </c>
    </row>
    <row r="292" spans="1:4">
      <c r="A292" s="128" t="s">
        <v>582</v>
      </c>
      <c r="B292" s="137">
        <v>45217</v>
      </c>
      <c r="C292" s="134">
        <v>0</v>
      </c>
      <c r="D292" s="135">
        <v>0</v>
      </c>
    </row>
    <row r="293" spans="1:4">
      <c r="A293" s="128" t="s">
        <v>583</v>
      </c>
      <c r="B293" s="137">
        <v>45218</v>
      </c>
      <c r="C293" s="134">
        <v>0</v>
      </c>
      <c r="D293" s="135">
        <v>0</v>
      </c>
    </row>
    <row r="294" spans="1:4">
      <c r="A294" s="128" t="s">
        <v>584</v>
      </c>
      <c r="B294" s="137">
        <v>45219</v>
      </c>
      <c r="C294" s="134">
        <v>0</v>
      </c>
      <c r="D294" s="135">
        <v>0</v>
      </c>
    </row>
    <row r="295" spans="1:4">
      <c r="A295" s="128" t="s">
        <v>585</v>
      </c>
      <c r="B295" s="137">
        <v>45220</v>
      </c>
      <c r="C295" s="134">
        <v>0</v>
      </c>
      <c r="D295" s="135">
        <v>0</v>
      </c>
    </row>
    <row r="296" spans="1:4">
      <c r="A296" s="128" t="s">
        <v>586</v>
      </c>
      <c r="B296" s="137">
        <v>45221</v>
      </c>
      <c r="C296" s="134">
        <v>0</v>
      </c>
      <c r="D296" s="135">
        <v>0</v>
      </c>
    </row>
    <row r="297" spans="1:4">
      <c r="A297" s="128" t="s">
        <v>587</v>
      </c>
      <c r="B297" s="137">
        <v>45222</v>
      </c>
      <c r="C297" s="134">
        <v>0</v>
      </c>
      <c r="D297" s="135">
        <v>0</v>
      </c>
    </row>
    <row r="298" spans="1:4">
      <c r="A298" s="128" t="s">
        <v>588</v>
      </c>
      <c r="B298" s="137">
        <v>45223</v>
      </c>
      <c r="C298" s="134">
        <v>0</v>
      </c>
      <c r="D298" s="135">
        <v>0</v>
      </c>
    </row>
    <row r="299" spans="1:4">
      <c r="A299" s="128" t="s">
        <v>589</v>
      </c>
      <c r="B299" s="137">
        <v>45224</v>
      </c>
      <c r="C299" s="134">
        <v>0</v>
      </c>
      <c r="D299" s="135">
        <v>0</v>
      </c>
    </row>
    <row r="300" spans="1:4">
      <c r="A300" s="128" t="s">
        <v>590</v>
      </c>
      <c r="B300" s="137">
        <v>45225</v>
      </c>
      <c r="C300" s="134">
        <v>0</v>
      </c>
      <c r="D300" s="135">
        <v>0</v>
      </c>
    </row>
    <row r="301" spans="1:4">
      <c r="A301" s="128" t="s">
        <v>591</v>
      </c>
      <c r="B301" s="137">
        <v>45226</v>
      </c>
      <c r="C301" s="134">
        <v>0</v>
      </c>
      <c r="D301" s="135">
        <v>0</v>
      </c>
    </row>
    <row r="302" spans="1:4">
      <c r="A302" s="128" t="s">
        <v>592</v>
      </c>
      <c r="B302" s="137">
        <v>45227</v>
      </c>
      <c r="C302" s="134">
        <v>0</v>
      </c>
      <c r="D302" s="135">
        <v>0</v>
      </c>
    </row>
    <row r="303" spans="1:4">
      <c r="A303" s="128" t="s">
        <v>593</v>
      </c>
      <c r="B303" s="137">
        <v>45228</v>
      </c>
      <c r="C303" s="134">
        <v>0</v>
      </c>
      <c r="D303" s="135">
        <v>0</v>
      </c>
    </row>
    <row r="304" spans="1:4">
      <c r="A304" s="128" t="s">
        <v>594</v>
      </c>
      <c r="B304" s="137">
        <v>45229</v>
      </c>
      <c r="C304" s="134">
        <v>0</v>
      </c>
      <c r="D304" s="135">
        <v>0</v>
      </c>
    </row>
    <row r="305" spans="1:4">
      <c r="A305" s="128" t="s">
        <v>595</v>
      </c>
      <c r="B305" s="137">
        <v>45230</v>
      </c>
      <c r="C305" s="134">
        <v>0</v>
      </c>
      <c r="D305" s="135">
        <v>0</v>
      </c>
    </row>
    <row r="306" spans="1:4">
      <c r="A306" s="128" t="s">
        <v>596</v>
      </c>
      <c r="B306" s="137">
        <v>45231</v>
      </c>
      <c r="C306" s="134">
        <v>0</v>
      </c>
      <c r="D306" s="135">
        <v>0</v>
      </c>
    </row>
    <row r="307" spans="1:4">
      <c r="A307" s="128" t="s">
        <v>597</v>
      </c>
      <c r="B307" s="137">
        <v>45232</v>
      </c>
      <c r="C307" s="134">
        <v>0</v>
      </c>
      <c r="D307" s="135">
        <v>0</v>
      </c>
    </row>
    <row r="308" spans="1:4">
      <c r="A308" s="128" t="s">
        <v>598</v>
      </c>
      <c r="B308" s="137">
        <v>45233</v>
      </c>
      <c r="C308" s="134">
        <v>0</v>
      </c>
      <c r="D308" s="135">
        <v>0</v>
      </c>
    </row>
    <row r="309" spans="1:4">
      <c r="A309" s="128" t="s">
        <v>599</v>
      </c>
      <c r="B309" s="137">
        <v>45234</v>
      </c>
      <c r="C309" s="134">
        <v>0</v>
      </c>
      <c r="D309" s="135">
        <v>0</v>
      </c>
    </row>
    <row r="310" spans="1:4">
      <c r="A310" s="128" t="s">
        <v>600</v>
      </c>
      <c r="B310" s="137">
        <v>45235</v>
      </c>
      <c r="C310" s="134">
        <v>0</v>
      </c>
      <c r="D310" s="135">
        <v>0</v>
      </c>
    </row>
    <row r="311" spans="1:4">
      <c r="A311" s="128" t="s">
        <v>601</v>
      </c>
      <c r="B311" s="137">
        <v>45236</v>
      </c>
      <c r="C311" s="134">
        <v>0</v>
      </c>
      <c r="D311" s="135">
        <v>0</v>
      </c>
    </row>
    <row r="312" spans="1:4">
      <c r="A312" s="128" t="s">
        <v>602</v>
      </c>
      <c r="B312" s="137">
        <v>45237</v>
      </c>
      <c r="C312" s="134">
        <v>0</v>
      </c>
      <c r="D312" s="135">
        <v>0</v>
      </c>
    </row>
    <row r="313" spans="1:4">
      <c r="A313" s="128" t="s">
        <v>603</v>
      </c>
      <c r="B313" s="137">
        <v>45238</v>
      </c>
      <c r="C313" s="134">
        <v>0</v>
      </c>
      <c r="D313" s="135">
        <v>0</v>
      </c>
    </row>
    <row r="314" spans="1:4">
      <c r="A314" s="128" t="s">
        <v>604</v>
      </c>
      <c r="B314" s="137">
        <v>45239</v>
      </c>
      <c r="C314" s="134">
        <v>0</v>
      </c>
      <c r="D314" s="135">
        <v>0</v>
      </c>
    </row>
    <row r="315" spans="1:4">
      <c r="A315" s="128" t="s">
        <v>605</v>
      </c>
      <c r="B315" s="137">
        <v>45240</v>
      </c>
      <c r="C315" s="134">
        <v>0</v>
      </c>
      <c r="D315" s="135">
        <v>0</v>
      </c>
    </row>
    <row r="316" spans="1:4">
      <c r="A316" s="128" t="s">
        <v>606</v>
      </c>
      <c r="B316" s="137">
        <v>45241</v>
      </c>
      <c r="C316" s="134">
        <v>0</v>
      </c>
      <c r="D316" s="135">
        <v>0</v>
      </c>
    </row>
    <row r="317" spans="1:4">
      <c r="A317" s="128" t="s">
        <v>607</v>
      </c>
      <c r="B317" s="137">
        <v>45242</v>
      </c>
      <c r="C317" s="134">
        <v>0</v>
      </c>
      <c r="D317" s="135">
        <v>0</v>
      </c>
    </row>
    <row r="318" spans="1:4">
      <c r="A318" s="128" t="s">
        <v>608</v>
      </c>
      <c r="B318" s="137">
        <v>45243</v>
      </c>
      <c r="C318" s="134">
        <v>0</v>
      </c>
      <c r="D318" s="135">
        <v>0</v>
      </c>
    </row>
    <row r="319" spans="1:4">
      <c r="A319" s="128" t="s">
        <v>609</v>
      </c>
      <c r="B319" s="137">
        <v>45244</v>
      </c>
      <c r="C319" s="134">
        <v>0</v>
      </c>
      <c r="D319" s="135">
        <v>0</v>
      </c>
    </row>
    <row r="320" spans="1:4">
      <c r="A320" s="128" t="s">
        <v>610</v>
      </c>
      <c r="B320" s="137">
        <v>45245</v>
      </c>
      <c r="C320" s="134">
        <v>0</v>
      </c>
      <c r="D320" s="135">
        <v>0</v>
      </c>
    </row>
    <row r="321" spans="1:4">
      <c r="A321" s="128" t="s">
        <v>611</v>
      </c>
      <c r="B321" s="137">
        <v>45246</v>
      </c>
      <c r="C321" s="134">
        <v>0</v>
      </c>
      <c r="D321" s="135">
        <v>0</v>
      </c>
    </row>
    <row r="322" spans="1:4">
      <c r="A322" s="128" t="s">
        <v>612</v>
      </c>
      <c r="B322" s="137">
        <v>45247</v>
      </c>
      <c r="C322" s="134">
        <v>0</v>
      </c>
      <c r="D322" s="135">
        <v>0</v>
      </c>
    </row>
    <row r="323" spans="1:4">
      <c r="A323" s="128" t="s">
        <v>613</v>
      </c>
      <c r="B323" s="137">
        <v>45248</v>
      </c>
      <c r="C323" s="134">
        <v>0</v>
      </c>
      <c r="D323" s="135">
        <v>0</v>
      </c>
    </row>
    <row r="324" spans="1:4">
      <c r="A324" s="128" t="s">
        <v>614</v>
      </c>
      <c r="B324" s="137">
        <v>45249</v>
      </c>
      <c r="C324" s="134">
        <v>0</v>
      </c>
      <c r="D324" s="135">
        <v>0</v>
      </c>
    </row>
    <row r="325" spans="1:4">
      <c r="A325" s="128" t="s">
        <v>615</v>
      </c>
      <c r="B325" s="137">
        <v>45250</v>
      </c>
      <c r="C325" s="134">
        <v>0</v>
      </c>
      <c r="D325" s="135">
        <v>0</v>
      </c>
    </row>
    <row r="326" spans="1:4">
      <c r="A326" s="128" t="s">
        <v>616</v>
      </c>
      <c r="B326" s="137">
        <v>45251</v>
      </c>
      <c r="C326" s="134">
        <v>0</v>
      </c>
      <c r="D326" s="135">
        <v>0</v>
      </c>
    </row>
    <row r="327" spans="1:4">
      <c r="A327" s="128" t="s">
        <v>617</v>
      </c>
      <c r="B327" s="137">
        <v>45252</v>
      </c>
      <c r="C327" s="134">
        <v>0</v>
      </c>
      <c r="D327" s="135">
        <v>0</v>
      </c>
    </row>
    <row r="328" spans="1:4">
      <c r="A328" s="128" t="s">
        <v>618</v>
      </c>
      <c r="B328" s="137">
        <v>45253</v>
      </c>
      <c r="C328" s="134">
        <v>0</v>
      </c>
      <c r="D328" s="135">
        <v>0</v>
      </c>
    </row>
    <row r="329" spans="1:4">
      <c r="A329" s="128" t="s">
        <v>619</v>
      </c>
      <c r="B329" s="137">
        <v>45254</v>
      </c>
      <c r="C329" s="134">
        <v>0</v>
      </c>
      <c r="D329" s="135">
        <v>0</v>
      </c>
    </row>
    <row r="330" spans="1:4">
      <c r="A330" s="128" t="s">
        <v>620</v>
      </c>
      <c r="B330" s="137">
        <v>45255</v>
      </c>
      <c r="C330" s="134">
        <v>0</v>
      </c>
      <c r="D330" s="135">
        <v>0</v>
      </c>
    </row>
    <row r="331" spans="1:4">
      <c r="A331" s="128" t="s">
        <v>621</v>
      </c>
      <c r="B331" s="137">
        <v>45256</v>
      </c>
      <c r="C331" s="134">
        <v>0</v>
      </c>
      <c r="D331" s="135">
        <v>0</v>
      </c>
    </row>
    <row r="332" spans="1:4">
      <c r="A332" s="128" t="s">
        <v>622</v>
      </c>
      <c r="B332" s="137">
        <v>45257</v>
      </c>
      <c r="C332" s="134">
        <v>0</v>
      </c>
      <c r="D332" s="135">
        <v>0</v>
      </c>
    </row>
    <row r="333" spans="1:4">
      <c r="A333" s="128" t="s">
        <v>623</v>
      </c>
      <c r="B333" s="137">
        <v>45258</v>
      </c>
      <c r="C333" s="134">
        <v>0</v>
      </c>
      <c r="D333" s="135">
        <v>0</v>
      </c>
    </row>
    <row r="334" spans="1:4">
      <c r="A334" s="128" t="s">
        <v>624</v>
      </c>
      <c r="B334" s="137">
        <v>45259</v>
      </c>
      <c r="C334" s="134">
        <v>0</v>
      </c>
      <c r="D334" s="135">
        <v>0</v>
      </c>
    </row>
    <row r="335" spans="1:4">
      <c r="A335" s="128" t="s">
        <v>625</v>
      </c>
      <c r="B335" s="137">
        <v>45260</v>
      </c>
      <c r="C335" s="134">
        <v>0</v>
      </c>
      <c r="D335" s="135">
        <v>0</v>
      </c>
    </row>
    <row r="336" spans="1:4">
      <c r="A336" s="128" t="s">
        <v>626</v>
      </c>
      <c r="B336" s="137">
        <v>45261</v>
      </c>
      <c r="C336" s="134">
        <v>0</v>
      </c>
      <c r="D336" s="135">
        <v>0</v>
      </c>
    </row>
    <row r="337" spans="1:4">
      <c r="A337" s="128" t="s">
        <v>627</v>
      </c>
      <c r="B337" s="137">
        <v>45262</v>
      </c>
      <c r="C337" s="134">
        <v>0</v>
      </c>
      <c r="D337" s="135">
        <v>0</v>
      </c>
    </row>
    <row r="338" spans="1:4">
      <c r="A338" s="128" t="s">
        <v>628</v>
      </c>
      <c r="B338" s="137">
        <v>45263</v>
      </c>
      <c r="C338" s="134">
        <v>0</v>
      </c>
      <c r="D338" s="135">
        <v>0</v>
      </c>
    </row>
    <row r="339" spans="1:4">
      <c r="A339" s="128" t="s">
        <v>629</v>
      </c>
      <c r="B339" s="137">
        <v>45264</v>
      </c>
      <c r="C339" s="134">
        <v>0</v>
      </c>
      <c r="D339" s="135">
        <v>0</v>
      </c>
    </row>
    <row r="340" spans="1:4">
      <c r="A340" s="128" t="s">
        <v>630</v>
      </c>
      <c r="B340" s="137">
        <v>45265</v>
      </c>
      <c r="C340" s="134">
        <v>0</v>
      </c>
      <c r="D340" s="135">
        <v>0</v>
      </c>
    </row>
    <row r="341" spans="1:4">
      <c r="A341" s="128" t="s">
        <v>631</v>
      </c>
      <c r="B341" s="137">
        <v>45266</v>
      </c>
      <c r="C341" s="134">
        <v>0</v>
      </c>
      <c r="D341" s="135">
        <v>0</v>
      </c>
    </row>
    <row r="342" spans="1:4">
      <c r="A342" s="128" t="s">
        <v>632</v>
      </c>
      <c r="B342" s="137">
        <v>45267</v>
      </c>
      <c r="C342" s="134">
        <v>0</v>
      </c>
      <c r="D342" s="135">
        <v>0</v>
      </c>
    </row>
    <row r="343" spans="1:4">
      <c r="A343" s="128" t="s">
        <v>633</v>
      </c>
      <c r="B343" s="137">
        <v>45268</v>
      </c>
      <c r="C343" s="134">
        <v>0</v>
      </c>
      <c r="D343" s="135">
        <v>0</v>
      </c>
    </row>
    <row r="344" spans="1:4">
      <c r="A344" s="128" t="s">
        <v>634</v>
      </c>
      <c r="B344" s="137">
        <v>45269</v>
      </c>
      <c r="C344" s="134">
        <v>0</v>
      </c>
      <c r="D344" s="135">
        <v>0</v>
      </c>
    </row>
    <row r="345" spans="1:4">
      <c r="A345" s="128" t="s">
        <v>635</v>
      </c>
      <c r="B345" s="137">
        <v>45270</v>
      </c>
      <c r="C345" s="134">
        <v>0</v>
      </c>
      <c r="D345" s="135">
        <v>0</v>
      </c>
    </row>
    <row r="346" spans="1:4">
      <c r="A346" s="128" t="s">
        <v>636</v>
      </c>
      <c r="B346" s="137">
        <v>45271</v>
      </c>
      <c r="C346" s="134">
        <v>0</v>
      </c>
      <c r="D346" s="135">
        <v>0</v>
      </c>
    </row>
    <row r="347" spans="1:4">
      <c r="A347" s="128" t="s">
        <v>637</v>
      </c>
      <c r="B347" s="137">
        <v>45272</v>
      </c>
      <c r="C347" s="134">
        <v>0</v>
      </c>
      <c r="D347" s="135">
        <v>0</v>
      </c>
    </row>
    <row r="348" spans="1:4">
      <c r="A348" s="128" t="s">
        <v>638</v>
      </c>
      <c r="B348" s="137">
        <v>45273</v>
      </c>
      <c r="C348" s="134">
        <v>0</v>
      </c>
      <c r="D348" s="135">
        <v>0</v>
      </c>
    </row>
    <row r="349" spans="1:4">
      <c r="A349" s="128" t="s">
        <v>639</v>
      </c>
      <c r="B349" s="137">
        <v>45274</v>
      </c>
      <c r="C349" s="134">
        <v>0</v>
      </c>
      <c r="D349" s="135">
        <v>0</v>
      </c>
    </row>
    <row r="350" spans="1:4">
      <c r="A350" s="128" t="s">
        <v>640</v>
      </c>
      <c r="B350" s="137">
        <v>45275</v>
      </c>
      <c r="C350" s="134">
        <v>0</v>
      </c>
      <c r="D350" s="135">
        <v>0</v>
      </c>
    </row>
    <row r="351" spans="1:4">
      <c r="A351" s="128" t="s">
        <v>641</v>
      </c>
      <c r="B351" s="137">
        <v>45276</v>
      </c>
      <c r="C351" s="134">
        <v>0</v>
      </c>
      <c r="D351" s="135">
        <v>0</v>
      </c>
    </row>
    <row r="352" spans="1:4">
      <c r="A352" s="128" t="s">
        <v>642</v>
      </c>
      <c r="B352" s="137">
        <v>45277</v>
      </c>
      <c r="C352" s="134">
        <v>0</v>
      </c>
      <c r="D352" s="135">
        <v>0</v>
      </c>
    </row>
    <row r="353" spans="1:4">
      <c r="A353" s="128" t="s">
        <v>643</v>
      </c>
      <c r="B353" s="137">
        <v>45278</v>
      </c>
      <c r="C353" s="134">
        <v>0</v>
      </c>
      <c r="D353" s="135">
        <v>0</v>
      </c>
    </row>
    <row r="354" spans="1:4">
      <c r="A354" s="128" t="s">
        <v>644</v>
      </c>
      <c r="B354" s="137">
        <v>45279</v>
      </c>
      <c r="C354" s="134">
        <v>0</v>
      </c>
      <c r="D354" s="135">
        <v>0</v>
      </c>
    </row>
    <row r="355" spans="1:4">
      <c r="A355" s="128" t="s">
        <v>645</v>
      </c>
      <c r="B355" s="137">
        <v>45280</v>
      </c>
      <c r="C355" s="134">
        <v>0</v>
      </c>
      <c r="D355" s="135">
        <v>0</v>
      </c>
    </row>
    <row r="356" spans="1:4">
      <c r="A356" s="128" t="s">
        <v>646</v>
      </c>
      <c r="B356" s="137">
        <v>45281</v>
      </c>
      <c r="C356" s="134">
        <v>0</v>
      </c>
      <c r="D356" s="135">
        <v>0</v>
      </c>
    </row>
    <row r="357" spans="1:4">
      <c r="A357" s="128" t="s">
        <v>647</v>
      </c>
      <c r="B357" s="137">
        <v>45282</v>
      </c>
      <c r="C357" s="134">
        <v>0</v>
      </c>
      <c r="D357" s="135">
        <v>0</v>
      </c>
    </row>
    <row r="358" spans="1:4">
      <c r="A358" s="128" t="s">
        <v>648</v>
      </c>
      <c r="B358" s="137">
        <v>45283</v>
      </c>
      <c r="C358" s="134">
        <v>0</v>
      </c>
      <c r="D358" s="135">
        <v>0</v>
      </c>
    </row>
    <row r="359" spans="1:4">
      <c r="A359" s="128" t="s">
        <v>649</v>
      </c>
      <c r="B359" s="137">
        <v>45284</v>
      </c>
      <c r="C359" s="134">
        <v>0</v>
      </c>
      <c r="D359" s="135">
        <v>0</v>
      </c>
    </row>
    <row r="360" spans="1:4">
      <c r="A360" s="128" t="s">
        <v>650</v>
      </c>
      <c r="B360" s="137">
        <v>45285</v>
      </c>
      <c r="C360" s="134">
        <v>0</v>
      </c>
      <c r="D360" s="135">
        <v>0</v>
      </c>
    </row>
    <row r="361" spans="1:4">
      <c r="A361" s="128" t="s">
        <v>651</v>
      </c>
      <c r="B361" s="137">
        <v>45286</v>
      </c>
      <c r="C361" s="134">
        <v>0</v>
      </c>
      <c r="D361" s="135">
        <v>0</v>
      </c>
    </row>
    <row r="362" spans="1:4">
      <c r="A362" s="128" t="s">
        <v>652</v>
      </c>
      <c r="B362" s="137">
        <v>45287</v>
      </c>
      <c r="C362" s="134">
        <v>0</v>
      </c>
      <c r="D362" s="135">
        <v>0</v>
      </c>
    </row>
    <row r="363" spans="1:4">
      <c r="A363" s="128" t="s">
        <v>653</v>
      </c>
      <c r="B363" s="137">
        <v>45288</v>
      </c>
      <c r="C363" s="134">
        <v>0</v>
      </c>
      <c r="D363" s="135">
        <v>0</v>
      </c>
    </row>
    <row r="364" spans="1:4">
      <c r="A364" s="128" t="s">
        <v>654</v>
      </c>
      <c r="B364" s="137">
        <v>45289</v>
      </c>
      <c r="C364" s="134">
        <v>0</v>
      </c>
      <c r="D364" s="135">
        <v>0</v>
      </c>
    </row>
    <row r="365" spans="1:4">
      <c r="A365" s="128" t="s">
        <v>655</v>
      </c>
      <c r="B365" s="137">
        <v>45290</v>
      </c>
      <c r="C365" s="134">
        <v>0</v>
      </c>
      <c r="D365" s="135">
        <v>0</v>
      </c>
    </row>
    <row r="366" spans="1:4">
      <c r="A366" s="128" t="s">
        <v>656</v>
      </c>
      <c r="B366" s="137">
        <v>45291</v>
      </c>
      <c r="C366" s="134">
        <v>0</v>
      </c>
      <c r="D366" s="135">
        <v>0</v>
      </c>
    </row>
    <row r="367" spans="1:4">
      <c r="A367" s="128" t="s">
        <v>657</v>
      </c>
      <c r="B367" s="121" t="s">
        <v>25</v>
      </c>
      <c r="C367" s="124" t="s">
        <v>25</v>
      </c>
      <c r="D367" s="136" t="s">
        <v>25</v>
      </c>
    </row>
    <row r="368" spans="1:4">
      <c r="A368" s="128" t="s">
        <v>658</v>
      </c>
      <c r="B368" s="121" t="s">
        <v>8</v>
      </c>
      <c r="C368" s="124">
        <f>SUM(C2:C367)</f>
        <v>42171825679.519981</v>
      </c>
      <c r="D368" s="138"/>
    </row>
    <row r="369" spans="1:4">
      <c r="A369" s="128" t="s">
        <v>659</v>
      </c>
      <c r="B369" s="121" t="s">
        <v>660</v>
      </c>
      <c r="C369" s="124" t="s">
        <v>25</v>
      </c>
      <c r="D369" s="138">
        <f>ROUND(SUMPRODUCT(C2:C366,D2:D366)/SUM(C2:C366),6)</f>
        <v>5.3114000000000001E-2</v>
      </c>
    </row>
  </sheetData>
  <pageMargins left="1" right="1" top="1.25" bottom="0.75" header="0.3" footer="0.3"/>
  <pageSetup orientation="portrait" horizontalDpi="1200" verticalDpi="1200" r:id="rId1"/>
  <headerFooter>
    <oddHeader>&amp;R&amp;"Times New Roman,Regular"&amp;8 WP II-C-2.5a
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"/>
  <sheetViews>
    <sheetView showGridLines="0" showZeros="0" zoomScaleNormal="100" workbookViewId="0"/>
  </sheetViews>
  <sheetFormatPr defaultRowHeight="14.3"/>
  <cols>
    <col min="1" max="1" width="5.375" customWidth="1"/>
    <col min="2" max="2" width="39" customWidth="1"/>
    <col min="3" max="3" width="49.625" bestFit="1" customWidth="1"/>
    <col min="4" max="6" width="15.625" customWidth="1"/>
    <col min="7" max="13" width="15.625" style="151" customWidth="1"/>
    <col min="14" max="14" width="15.625" customWidth="1"/>
    <col min="17" max="17" width="12" bestFit="1" customWidth="1"/>
    <col min="18" max="18" width="16.125" bestFit="1" customWidth="1"/>
  </cols>
  <sheetData>
    <row r="1" spans="1:18" s="332" customFormat="1" ht="14.95" thickBot="1">
      <c r="D1" s="336">
        <v>1</v>
      </c>
      <c r="E1" s="336">
        <v>2</v>
      </c>
      <c r="F1" s="336">
        <v>3</v>
      </c>
      <c r="G1" s="336">
        <v>4</v>
      </c>
      <c r="H1" s="336">
        <v>5</v>
      </c>
      <c r="I1" s="336">
        <v>6</v>
      </c>
      <c r="J1" s="336">
        <v>7</v>
      </c>
      <c r="K1" s="336">
        <v>8</v>
      </c>
      <c r="L1" s="336">
        <v>9</v>
      </c>
      <c r="M1" s="336">
        <v>10</v>
      </c>
      <c r="N1" s="336">
        <v>11</v>
      </c>
    </row>
    <row r="2" spans="1:18" ht="65.900000000000006" thickBot="1">
      <c r="A2" s="89" t="s">
        <v>0</v>
      </c>
      <c r="B2" s="89" t="s">
        <v>395</v>
      </c>
      <c r="C2" s="89" t="s">
        <v>1</v>
      </c>
      <c r="D2" s="171" t="s">
        <v>1591</v>
      </c>
      <c r="E2" s="89" t="s">
        <v>396</v>
      </c>
      <c r="F2" s="89" t="s">
        <v>397</v>
      </c>
      <c r="G2" s="1" t="s">
        <v>898</v>
      </c>
      <c r="H2" s="1" t="s">
        <v>897</v>
      </c>
      <c r="I2" s="1" t="s">
        <v>899</v>
      </c>
      <c r="J2" s="1" t="s">
        <v>900</v>
      </c>
      <c r="K2" s="1" t="s">
        <v>894</v>
      </c>
      <c r="L2" s="1" t="s">
        <v>896</v>
      </c>
      <c r="M2" s="1" t="s">
        <v>895</v>
      </c>
      <c r="N2" s="1" t="s">
        <v>901</v>
      </c>
    </row>
    <row r="3" spans="1:18">
      <c r="A3" s="128" t="s">
        <v>5</v>
      </c>
      <c r="B3" s="121" t="s">
        <v>787</v>
      </c>
      <c r="C3" s="121" t="s">
        <v>788</v>
      </c>
      <c r="D3" s="161">
        <v>21393225.23</v>
      </c>
      <c r="E3" s="161">
        <v>0</v>
      </c>
      <c r="F3" s="161">
        <v>0</v>
      </c>
      <c r="G3" s="161">
        <v>4006348.3099061619</v>
      </c>
      <c r="H3" s="161">
        <v>1448494.1424269283</v>
      </c>
      <c r="I3" s="161">
        <v>2739257.4178311885</v>
      </c>
      <c r="J3" s="161">
        <v>1510729.3515583551</v>
      </c>
      <c r="K3" s="161">
        <v>1603394.6350768926</v>
      </c>
      <c r="L3" s="161">
        <v>2173352.0794499684</v>
      </c>
      <c r="M3" s="161">
        <v>832248.1621310272</v>
      </c>
      <c r="N3" s="161">
        <f>D3-E3-F3-G3-H3-I3-J3-K3-L3-M3</f>
        <v>7079401.1316194767</v>
      </c>
      <c r="R3" s="157"/>
    </row>
    <row r="4" spans="1:18">
      <c r="A4" s="128" t="s">
        <v>7</v>
      </c>
      <c r="B4" s="121" t="s">
        <v>789</v>
      </c>
      <c r="C4" s="121" t="s">
        <v>790</v>
      </c>
      <c r="D4" s="161">
        <v>136724843.53999999</v>
      </c>
      <c r="E4" s="161">
        <v>0</v>
      </c>
      <c r="F4" s="161">
        <v>0</v>
      </c>
      <c r="G4" s="161">
        <v>6847448.5632044105</v>
      </c>
      <c r="H4" s="161">
        <v>6652317.4880854534</v>
      </c>
      <c r="I4" s="161">
        <v>11471385.268031504</v>
      </c>
      <c r="J4" s="161">
        <v>5405212.0461420538</v>
      </c>
      <c r="K4" s="161">
        <v>6198353.3864762634</v>
      </c>
      <c r="L4" s="161">
        <v>9198674.107716525</v>
      </c>
      <c r="M4" s="161">
        <v>5318926.8345686113</v>
      </c>
      <c r="N4" s="161">
        <f t="shared" ref="N4:N62" si="0">D4-E4-F4-G4-H4-I4-J4-K4-L4-M4</f>
        <v>85632525.845775172</v>
      </c>
      <c r="R4" s="157"/>
    </row>
    <row r="5" spans="1:18">
      <c r="A5" s="128" t="s">
        <v>18</v>
      </c>
      <c r="B5" s="121" t="s">
        <v>791</v>
      </c>
      <c r="C5" s="121" t="s">
        <v>792</v>
      </c>
      <c r="D5" s="161">
        <v>53793767.710000001</v>
      </c>
      <c r="E5" s="161">
        <v>0</v>
      </c>
      <c r="F5" s="161">
        <v>0</v>
      </c>
      <c r="G5" s="161">
        <v>292671.5295500143</v>
      </c>
      <c r="H5" s="161">
        <v>314264.67618666094</v>
      </c>
      <c r="I5" s="161">
        <v>2611464.5434452412</v>
      </c>
      <c r="J5" s="161">
        <v>608975.26365547103</v>
      </c>
      <c r="K5" s="161">
        <v>1252768.4419485859</v>
      </c>
      <c r="L5" s="161">
        <v>2231573.6592244296</v>
      </c>
      <c r="M5" s="161">
        <v>2092707.5665042626</v>
      </c>
      <c r="N5" s="161">
        <f t="shared" si="0"/>
        <v>44389342.029485337</v>
      </c>
      <c r="R5" s="157"/>
    </row>
    <row r="6" spans="1:18">
      <c r="A6" s="128" t="s">
        <v>20</v>
      </c>
      <c r="B6" s="121" t="s">
        <v>793</v>
      </c>
      <c r="C6" s="121" t="s">
        <v>794</v>
      </c>
      <c r="D6" s="161">
        <v>305966769.24000001</v>
      </c>
      <c r="E6" s="161">
        <v>0</v>
      </c>
      <c r="F6" s="161">
        <v>0</v>
      </c>
      <c r="G6" s="161">
        <v>0</v>
      </c>
      <c r="H6" s="161">
        <v>0</v>
      </c>
      <c r="I6" s="161">
        <v>0</v>
      </c>
      <c r="J6" s="161">
        <v>22234.166740200431</v>
      </c>
      <c r="K6" s="161">
        <v>7010327.0812718496</v>
      </c>
      <c r="L6" s="161">
        <v>11229757.368395254</v>
      </c>
      <c r="M6" s="161">
        <v>11902846.748702141</v>
      </c>
      <c r="N6" s="161">
        <f t="shared" si="0"/>
        <v>275801603.87489057</v>
      </c>
      <c r="R6" s="157"/>
    </row>
    <row r="7" spans="1:18" s="156" customFormat="1">
      <c r="A7" s="128" t="s">
        <v>22</v>
      </c>
      <c r="B7" s="159" t="s">
        <v>887</v>
      </c>
      <c r="C7" s="159" t="s">
        <v>888</v>
      </c>
      <c r="D7" s="162">
        <v>17053.599999999999</v>
      </c>
      <c r="E7" s="162">
        <v>0</v>
      </c>
      <c r="F7" s="162">
        <v>0</v>
      </c>
      <c r="G7" s="162">
        <v>0</v>
      </c>
      <c r="H7" s="162">
        <v>0</v>
      </c>
      <c r="I7" s="162">
        <v>0</v>
      </c>
      <c r="J7" s="162"/>
      <c r="K7" s="162"/>
      <c r="L7" s="162">
        <v>973.81161502006171</v>
      </c>
      <c r="M7" s="162">
        <v>695.57972501432971</v>
      </c>
      <c r="N7" s="162">
        <f t="shared" si="0"/>
        <v>15384.208659965607</v>
      </c>
      <c r="R7" s="160"/>
    </row>
    <row r="8" spans="1:18">
      <c r="A8" s="128" t="s">
        <v>24</v>
      </c>
      <c r="B8" s="121" t="s">
        <v>795</v>
      </c>
      <c r="C8" s="121" t="s">
        <v>796</v>
      </c>
      <c r="D8" s="161">
        <v>17404200.91</v>
      </c>
      <c r="E8" s="161">
        <v>0</v>
      </c>
      <c r="F8" s="161">
        <v>0</v>
      </c>
      <c r="G8" s="161">
        <v>696742.94329736708</v>
      </c>
      <c r="H8" s="161">
        <v>989302.18545466813</v>
      </c>
      <c r="I8" s="161">
        <v>3122328.1582413744</v>
      </c>
      <c r="J8" s="161">
        <v>1373204.7552144332</v>
      </c>
      <c r="K8" s="161">
        <v>856735.41219425062</v>
      </c>
      <c r="L8" s="161">
        <v>1112858.9369895861</v>
      </c>
      <c r="M8" s="161">
        <v>677065.47586825234</v>
      </c>
      <c r="N8" s="161">
        <f t="shared" si="0"/>
        <v>8575963.0427400656</v>
      </c>
      <c r="R8" s="157"/>
    </row>
    <row r="9" spans="1:18">
      <c r="A9" s="128" t="s">
        <v>26</v>
      </c>
      <c r="B9" s="121" t="s">
        <v>797</v>
      </c>
      <c r="C9" s="121" t="s">
        <v>798</v>
      </c>
      <c r="D9" s="161">
        <v>87049992.719999999</v>
      </c>
      <c r="E9" s="161">
        <v>0</v>
      </c>
      <c r="F9" s="161">
        <v>0</v>
      </c>
      <c r="G9" s="161">
        <v>8414590.4117165785</v>
      </c>
      <c r="H9" s="161">
        <v>5724342.3830014206</v>
      </c>
      <c r="I9" s="161">
        <v>9721234.6445174683</v>
      </c>
      <c r="J9" s="161">
        <v>3119133.3850275674</v>
      </c>
      <c r="K9" s="161">
        <v>4605627.3976568887</v>
      </c>
      <c r="L9" s="161">
        <v>6373602.526747996</v>
      </c>
      <c r="M9" s="161">
        <v>3386455.0892095338</v>
      </c>
      <c r="N9" s="161">
        <f t="shared" si="0"/>
        <v>45705006.882122554</v>
      </c>
      <c r="R9" s="157"/>
    </row>
    <row r="10" spans="1:18">
      <c r="A10" s="128" t="s">
        <v>35</v>
      </c>
      <c r="B10" s="121" t="s">
        <v>799</v>
      </c>
      <c r="C10" s="121" t="s">
        <v>800</v>
      </c>
      <c r="D10" s="161">
        <v>45683564.520000003</v>
      </c>
      <c r="E10" s="161">
        <v>0</v>
      </c>
      <c r="F10" s="161">
        <v>0</v>
      </c>
      <c r="G10" s="161">
        <v>624951.25996955694</v>
      </c>
      <c r="H10" s="161">
        <v>534950.96443961223</v>
      </c>
      <c r="I10" s="161">
        <v>1993221.9088410127</v>
      </c>
      <c r="J10" s="161">
        <v>2178373.1474234397</v>
      </c>
      <c r="K10" s="161">
        <v>2931998.878273299</v>
      </c>
      <c r="L10" s="161">
        <v>3305325.9969282364</v>
      </c>
      <c r="M10" s="161">
        <v>1777201.0626078099</v>
      </c>
      <c r="N10" s="161">
        <f t="shared" si="0"/>
        <v>32337541.301517032</v>
      </c>
      <c r="R10" s="157"/>
    </row>
    <row r="11" spans="1:18">
      <c r="A11" s="128" t="s">
        <v>36</v>
      </c>
      <c r="B11" s="121" t="s">
        <v>801</v>
      </c>
      <c r="C11" s="121" t="s">
        <v>802</v>
      </c>
      <c r="D11" s="161">
        <v>36705894.800000004</v>
      </c>
      <c r="E11" s="161">
        <v>0</v>
      </c>
      <c r="F11" s="161">
        <v>0</v>
      </c>
      <c r="G11" s="161">
        <v>592561.87299064943</v>
      </c>
      <c r="H11" s="161">
        <v>547804.33488138777</v>
      </c>
      <c r="I11" s="161">
        <v>1877109.5784604005</v>
      </c>
      <c r="J11" s="161">
        <v>1102690.8845129237</v>
      </c>
      <c r="K11" s="161">
        <v>2468199.8921717922</v>
      </c>
      <c r="L11" s="161">
        <v>2687135.9172410523</v>
      </c>
      <c r="M11" s="161">
        <v>1427948.0143011063</v>
      </c>
      <c r="N11" s="161">
        <f t="shared" si="0"/>
        <v>26002444.305440687</v>
      </c>
      <c r="R11" s="157"/>
    </row>
    <row r="12" spans="1:18">
      <c r="A12" s="128" t="s">
        <v>37</v>
      </c>
      <c r="B12" s="121" t="s">
        <v>803</v>
      </c>
      <c r="C12" s="121" t="s">
        <v>804</v>
      </c>
      <c r="D12" s="161">
        <v>20853313.210000001</v>
      </c>
      <c r="E12" s="161">
        <v>0</v>
      </c>
      <c r="F12" s="161">
        <v>0</v>
      </c>
      <c r="G12" s="161">
        <v>361836.24272616289</v>
      </c>
      <c r="H12" s="161">
        <v>338118.48465574672</v>
      </c>
      <c r="I12" s="161">
        <v>2170588.8795588077</v>
      </c>
      <c r="J12" s="161">
        <v>1032447.6981270829</v>
      </c>
      <c r="K12" s="161">
        <v>1157874.6625326162</v>
      </c>
      <c r="L12" s="161">
        <v>2038543.1112759637</v>
      </c>
      <c r="M12" s="161">
        <v>811244.27975581004</v>
      </c>
      <c r="N12" s="161">
        <f t="shared" si="0"/>
        <v>12942659.851367811</v>
      </c>
      <c r="R12" s="157"/>
    </row>
    <row r="13" spans="1:18">
      <c r="A13" s="128" t="s">
        <v>39</v>
      </c>
      <c r="B13" s="121" t="s">
        <v>805</v>
      </c>
      <c r="C13" s="121" t="s">
        <v>806</v>
      </c>
      <c r="D13" s="161">
        <v>33622874.640000001</v>
      </c>
      <c r="E13" s="161">
        <v>0</v>
      </c>
      <c r="F13" s="161">
        <v>0</v>
      </c>
      <c r="G13" s="161">
        <v>1085959.5848685666</v>
      </c>
      <c r="H13" s="161">
        <v>611488.16591638909</v>
      </c>
      <c r="I13" s="161">
        <v>2811461.3651228822</v>
      </c>
      <c r="J13" s="161">
        <v>1936428.6409341975</v>
      </c>
      <c r="K13" s="161">
        <v>1618635.0678647868</v>
      </c>
      <c r="L13" s="161">
        <v>2457347.3133562976</v>
      </c>
      <c r="M13" s="161">
        <v>1308011.0793888895</v>
      </c>
      <c r="N13" s="161">
        <f t="shared" si="0"/>
        <v>21793543.422547989</v>
      </c>
      <c r="R13" s="157"/>
    </row>
    <row r="14" spans="1:18">
      <c r="A14" s="128" t="s">
        <v>41</v>
      </c>
      <c r="B14" s="121" t="s">
        <v>807</v>
      </c>
      <c r="C14" s="121" t="s">
        <v>808</v>
      </c>
      <c r="D14" s="161">
        <v>33114564.180000003</v>
      </c>
      <c r="E14" s="161">
        <v>0</v>
      </c>
      <c r="F14" s="161">
        <v>0</v>
      </c>
      <c r="G14" s="161">
        <v>566767.77562194259</v>
      </c>
      <c r="H14" s="161">
        <v>439565.7931807579</v>
      </c>
      <c r="I14" s="161">
        <v>1693303.2007745847</v>
      </c>
      <c r="J14" s="161">
        <v>1066751.7260955954</v>
      </c>
      <c r="K14" s="161">
        <v>1664509.7008091509</v>
      </c>
      <c r="L14" s="161">
        <v>2118449.1275276113</v>
      </c>
      <c r="M14" s="161">
        <v>1288236.5740686846</v>
      </c>
      <c r="N14" s="161">
        <f t="shared" si="0"/>
        <v>24276980.281921681</v>
      </c>
      <c r="R14" s="157"/>
    </row>
    <row r="15" spans="1:18">
      <c r="A15" s="128" t="s">
        <v>43</v>
      </c>
      <c r="B15" s="121" t="s">
        <v>809</v>
      </c>
      <c r="C15" s="121" t="s">
        <v>810</v>
      </c>
      <c r="D15" s="161">
        <v>17028533.91</v>
      </c>
      <c r="E15" s="161">
        <v>0</v>
      </c>
      <c r="F15" s="161">
        <v>0</v>
      </c>
      <c r="G15" s="161">
        <v>97543.071915221997</v>
      </c>
      <c r="H15" s="161">
        <v>226667.49212766945</v>
      </c>
      <c r="I15" s="161">
        <v>1470077.5759248217</v>
      </c>
      <c r="J15" s="161">
        <v>490791.04889242997</v>
      </c>
      <c r="K15" s="161">
        <v>934642.41894645046</v>
      </c>
      <c r="L15" s="161">
        <v>641031.23837603105</v>
      </c>
      <c r="M15" s="161">
        <v>662451.1216994921</v>
      </c>
      <c r="N15" s="161">
        <f t="shared" si="0"/>
        <v>12505329.942117887</v>
      </c>
      <c r="R15" s="157"/>
    </row>
    <row r="16" spans="1:18">
      <c r="A16" s="128" t="s">
        <v>45</v>
      </c>
      <c r="B16" s="121" t="s">
        <v>811</v>
      </c>
      <c r="C16" s="121" t="s">
        <v>812</v>
      </c>
      <c r="D16" s="161">
        <v>0</v>
      </c>
      <c r="E16" s="161">
        <v>0</v>
      </c>
      <c r="F16" s="161">
        <v>0</v>
      </c>
      <c r="G16" s="161">
        <v>8345.3938497262443</v>
      </c>
      <c r="H16" s="161">
        <v>0</v>
      </c>
      <c r="I16" s="161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f t="shared" si="0"/>
        <v>-8345.3938497262443</v>
      </c>
      <c r="R16" s="157"/>
    </row>
    <row r="17" spans="1:18">
      <c r="A17" s="128" t="s">
        <v>46</v>
      </c>
      <c r="B17" s="121" t="s">
        <v>813</v>
      </c>
      <c r="C17" s="121" t="s">
        <v>814</v>
      </c>
      <c r="D17" s="161">
        <v>50628026.5</v>
      </c>
      <c r="E17" s="161">
        <v>0</v>
      </c>
      <c r="F17" s="161">
        <v>0</v>
      </c>
      <c r="G17" s="161">
        <v>1872.5021517312541</v>
      </c>
      <c r="H17" s="161">
        <v>64828.351459521858</v>
      </c>
      <c r="I17" s="161">
        <v>2365127.9917491227</v>
      </c>
      <c r="J17" s="161">
        <v>620852.4102979569</v>
      </c>
      <c r="K17" s="161">
        <v>1829642.3402494967</v>
      </c>
      <c r="L17" s="161">
        <v>2240930.7984757638</v>
      </c>
      <c r="M17" s="161">
        <v>1969552.5828363348</v>
      </c>
      <c r="N17" s="161">
        <f t="shared" si="0"/>
        <v>41535219.522780068</v>
      </c>
      <c r="R17" s="157"/>
    </row>
    <row r="18" spans="1:18">
      <c r="A18" s="128" t="s">
        <v>48</v>
      </c>
      <c r="B18" s="121" t="s">
        <v>815</v>
      </c>
      <c r="C18" s="121" t="s">
        <v>816</v>
      </c>
      <c r="D18" s="161">
        <v>16273853.610000001</v>
      </c>
      <c r="E18" s="161">
        <v>0</v>
      </c>
      <c r="F18" s="161">
        <v>0</v>
      </c>
      <c r="G18" s="161">
        <v>911124.45978706342</v>
      </c>
      <c r="H18" s="161">
        <v>384226.42670071695</v>
      </c>
      <c r="I18" s="161">
        <v>1398489.5751072161</v>
      </c>
      <c r="J18" s="161">
        <v>949553.05052814493</v>
      </c>
      <c r="K18" s="161">
        <v>659711.43707921205</v>
      </c>
      <c r="L18" s="161">
        <v>552102.1542307511</v>
      </c>
      <c r="M18" s="161">
        <v>633092.23420501896</v>
      </c>
      <c r="N18" s="161">
        <f t="shared" si="0"/>
        <v>10785554.272361878</v>
      </c>
      <c r="R18" s="157"/>
    </row>
    <row r="19" spans="1:18">
      <c r="A19" s="128" t="s">
        <v>49</v>
      </c>
      <c r="B19" s="121" t="s">
        <v>817</v>
      </c>
      <c r="C19" s="121" t="s">
        <v>818</v>
      </c>
      <c r="D19" s="161">
        <v>216494.34</v>
      </c>
      <c r="E19" s="161">
        <v>0</v>
      </c>
      <c r="F19" s="161">
        <v>0</v>
      </c>
      <c r="G19" s="161">
        <v>3133.8274834594176</v>
      </c>
      <c r="H19" s="161">
        <v>2061.3046594874791</v>
      </c>
      <c r="I19" s="161">
        <v>11559.555554362805</v>
      </c>
      <c r="J19" s="161">
        <v>7178.3320602880049</v>
      </c>
      <c r="K19" s="161">
        <v>5482.473862232564</v>
      </c>
      <c r="L19" s="161">
        <v>8626.6868911592246</v>
      </c>
      <c r="M19" s="161">
        <v>8422.153024598887</v>
      </c>
      <c r="N19" s="161">
        <f t="shared" si="0"/>
        <v>170030.00646441165</v>
      </c>
      <c r="R19" s="157"/>
    </row>
    <row r="20" spans="1:18">
      <c r="A20" s="128" t="s">
        <v>50</v>
      </c>
      <c r="B20" s="121" t="s">
        <v>819</v>
      </c>
      <c r="C20" s="121" t="s">
        <v>820</v>
      </c>
      <c r="D20" s="161">
        <v>290.23</v>
      </c>
      <c r="E20" s="161">
        <v>0</v>
      </c>
      <c r="F20" s="161">
        <v>0</v>
      </c>
      <c r="G20" s="161">
        <v>73.079596811218323</v>
      </c>
      <c r="H20" s="161">
        <v>21.287745103047918</v>
      </c>
      <c r="I20" s="161">
        <v>73.978918508321627</v>
      </c>
      <c r="J20" s="161">
        <v>31.771987408413136</v>
      </c>
      <c r="K20" s="161">
        <v>27.918658388181274</v>
      </c>
      <c r="L20" s="161">
        <v>16.573001889763599</v>
      </c>
      <c r="M20" s="161">
        <v>11.2906483944538</v>
      </c>
      <c r="N20" s="161">
        <f t="shared" si="0"/>
        <v>34.329443496600348</v>
      </c>
      <c r="R20" s="157"/>
    </row>
    <row r="21" spans="1:18">
      <c r="A21" s="128" t="s">
        <v>51</v>
      </c>
      <c r="B21" s="121" t="s">
        <v>821</v>
      </c>
      <c r="C21" s="121" t="s">
        <v>788</v>
      </c>
      <c r="D21" s="161">
        <v>75122206.99000001</v>
      </c>
      <c r="E21" s="161">
        <v>0</v>
      </c>
      <c r="F21" s="161">
        <v>0</v>
      </c>
      <c r="G21" s="161">
        <v>5024.5625053047188</v>
      </c>
      <c r="H21" s="161">
        <v>181329.47501726952</v>
      </c>
      <c r="I21" s="161">
        <v>323282.40548348468</v>
      </c>
      <c r="J21" s="161">
        <v>77853.352667455838</v>
      </c>
      <c r="K21" s="161">
        <v>82987.135214798589</v>
      </c>
      <c r="L21" s="161">
        <v>110046.47761552074</v>
      </c>
      <c r="M21" s="161">
        <v>2922435.3986130636</v>
      </c>
      <c r="N21" s="161">
        <f t="shared" si="0"/>
        <v>71419248.182883114</v>
      </c>
      <c r="R21" s="157"/>
    </row>
    <row r="22" spans="1:18">
      <c r="A22" s="128" t="s">
        <v>53</v>
      </c>
      <c r="B22" s="121" t="s">
        <v>822</v>
      </c>
      <c r="C22" s="121" t="s">
        <v>823</v>
      </c>
      <c r="D22" s="161">
        <v>53377452.370000005</v>
      </c>
      <c r="E22" s="161">
        <v>0</v>
      </c>
      <c r="F22" s="161">
        <v>0</v>
      </c>
      <c r="G22" s="161">
        <v>1235226.9343718514</v>
      </c>
      <c r="H22" s="161">
        <v>2170607.3576688832</v>
      </c>
      <c r="I22" s="161">
        <v>8938668.269391194</v>
      </c>
      <c r="J22" s="161">
        <v>3807392.5994464746</v>
      </c>
      <c r="K22" s="161">
        <v>1666987.2359069511</v>
      </c>
      <c r="L22" s="161">
        <v>2291027.5998361362</v>
      </c>
      <c r="M22" s="161">
        <v>2076511.8936752735</v>
      </c>
      <c r="N22" s="161">
        <f t="shared" si="0"/>
        <v>31191030.479703236</v>
      </c>
      <c r="R22" s="157"/>
    </row>
    <row r="23" spans="1:18" s="156" customFormat="1">
      <c r="A23" s="128" t="s">
        <v>55</v>
      </c>
      <c r="B23" s="159" t="s">
        <v>889</v>
      </c>
      <c r="C23" s="159" t="s">
        <v>825</v>
      </c>
      <c r="D23" s="162">
        <v>0</v>
      </c>
      <c r="E23" s="162">
        <v>317161.76</v>
      </c>
      <c r="F23" s="162">
        <v>15051.990000000002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62">
        <v>0</v>
      </c>
      <c r="N23" s="162">
        <f t="shared" si="0"/>
        <v>-332213.75</v>
      </c>
      <c r="R23" s="160"/>
    </row>
    <row r="24" spans="1:18">
      <c r="A24" s="128" t="s">
        <v>56</v>
      </c>
      <c r="B24" s="121" t="s">
        <v>824</v>
      </c>
      <c r="C24" s="121" t="s">
        <v>825</v>
      </c>
      <c r="D24" s="161">
        <v>62420686.439999998</v>
      </c>
      <c r="E24" s="161">
        <v>30634836.98</v>
      </c>
      <c r="F24" s="161">
        <v>1440138.46</v>
      </c>
      <c r="G24" s="161">
        <v>3122357.5339568676</v>
      </c>
      <c r="H24" s="161">
        <v>1776896.6612061856</v>
      </c>
      <c r="I24" s="161">
        <v>6738838.8703887984</v>
      </c>
      <c r="J24" s="161">
        <v>3004476.2830875916</v>
      </c>
      <c r="K24" s="161">
        <v>2657825.3336155945</v>
      </c>
      <c r="L24" s="161">
        <v>3558582.382630452</v>
      </c>
      <c r="M24" s="161">
        <v>2428315.5536453505</v>
      </c>
      <c r="N24" s="161">
        <f t="shared" si="0"/>
        <v>7058418.3814691566</v>
      </c>
      <c r="R24" s="157"/>
    </row>
    <row r="25" spans="1:18">
      <c r="A25" s="128" t="s">
        <v>58</v>
      </c>
      <c r="B25" s="121" t="s">
        <v>826</v>
      </c>
      <c r="C25" s="121" t="s">
        <v>827</v>
      </c>
      <c r="D25" s="161">
        <v>156064253.08000001</v>
      </c>
      <c r="E25" s="161">
        <v>44621201.560000002</v>
      </c>
      <c r="F25" s="161">
        <v>2080267.8599999999</v>
      </c>
      <c r="G25" s="161">
        <v>6389957.2415333763</v>
      </c>
      <c r="H25" s="161">
        <v>3543382.7368889926</v>
      </c>
      <c r="I25" s="161">
        <v>15327567.3521112</v>
      </c>
      <c r="J25" s="161">
        <v>7531559.3497795826</v>
      </c>
      <c r="K25" s="161">
        <v>6659928.244873574</v>
      </c>
      <c r="L25" s="161">
        <v>8911735.8763036486</v>
      </c>
      <c r="M25" s="161">
        <v>6071276.6029333072</v>
      </c>
      <c r="N25" s="161">
        <f t="shared" si="0"/>
        <v>54927376.255576327</v>
      </c>
      <c r="R25" s="157"/>
    </row>
    <row r="26" spans="1:18">
      <c r="A26" s="128" t="s">
        <v>59</v>
      </c>
      <c r="B26" s="121" t="s">
        <v>828</v>
      </c>
      <c r="C26" s="121" t="s">
        <v>829</v>
      </c>
      <c r="D26" s="161">
        <v>7861786.9100000001</v>
      </c>
      <c r="E26" s="161">
        <v>6531643.5199999996</v>
      </c>
      <c r="F26" s="161">
        <v>312335.32</v>
      </c>
      <c r="G26" s="161">
        <v>528221.13099868491</v>
      </c>
      <c r="H26" s="161">
        <v>267595.72094681772</v>
      </c>
      <c r="I26" s="161">
        <v>929945.46567855158</v>
      </c>
      <c r="J26" s="161">
        <v>385529.54886887979</v>
      </c>
      <c r="K26" s="161">
        <v>338772.25352826866</v>
      </c>
      <c r="L26" s="161">
        <v>448931.56915669888</v>
      </c>
      <c r="M26" s="161">
        <v>305842.51026058436</v>
      </c>
      <c r="N26" s="161">
        <f t="shared" si="0"/>
        <v>-2187030.129438485</v>
      </c>
      <c r="R26" s="157"/>
    </row>
    <row r="27" spans="1:18">
      <c r="A27" s="128" t="s">
        <v>61</v>
      </c>
      <c r="B27" s="121" t="s">
        <v>830</v>
      </c>
      <c r="C27" s="121" t="s">
        <v>829</v>
      </c>
      <c r="D27" s="161">
        <v>2316766.69</v>
      </c>
      <c r="E27" s="161">
        <v>2209193.15</v>
      </c>
      <c r="F27" s="161">
        <v>106699.29999999999</v>
      </c>
      <c r="G27" s="161">
        <v>146645.74255622225</v>
      </c>
      <c r="H27" s="161">
        <v>78856.990118563583</v>
      </c>
      <c r="I27" s="161">
        <v>274042.87384846027</v>
      </c>
      <c r="J27" s="161">
        <v>113610.56043048461</v>
      </c>
      <c r="K27" s="161">
        <v>99831.791608623971</v>
      </c>
      <c r="L27" s="161">
        <v>132294.31392864749</v>
      </c>
      <c r="M27" s="161">
        <v>90127.823136038816</v>
      </c>
      <c r="N27" s="161">
        <f t="shared" si="0"/>
        <v>-934535.85562704084</v>
      </c>
      <c r="R27" s="157"/>
    </row>
    <row r="28" spans="1:18">
      <c r="A28" s="128" t="s">
        <v>62</v>
      </c>
      <c r="B28" s="121" t="s">
        <v>831</v>
      </c>
      <c r="C28" s="121" t="s">
        <v>832</v>
      </c>
      <c r="D28" s="161">
        <v>221359164.14999998</v>
      </c>
      <c r="E28" s="161">
        <v>26374628.02</v>
      </c>
      <c r="F28" s="161">
        <v>1634270.42</v>
      </c>
      <c r="G28" s="161">
        <v>9593648.3739293031</v>
      </c>
      <c r="H28" s="161">
        <v>5245417.6216696557</v>
      </c>
      <c r="I28" s="161">
        <v>18912899.166324936</v>
      </c>
      <c r="J28" s="161">
        <v>8701109.3058274426</v>
      </c>
      <c r="K28" s="161">
        <v>8204848.7723614229</v>
      </c>
      <c r="L28" s="161">
        <v>11545572.359356614</v>
      </c>
      <c r="M28" s="161">
        <v>8611406.4407808725</v>
      </c>
      <c r="N28" s="161">
        <f t="shared" si="0"/>
        <v>122535363.66974974</v>
      </c>
      <c r="R28" s="157"/>
    </row>
    <row r="29" spans="1:18">
      <c r="A29" s="128" t="s">
        <v>64</v>
      </c>
      <c r="B29" s="121" t="s">
        <v>833</v>
      </c>
      <c r="C29" s="121" t="s">
        <v>834</v>
      </c>
      <c r="D29" s="161">
        <v>1286183994.0900002</v>
      </c>
      <c r="E29" s="161">
        <v>360142997.44</v>
      </c>
      <c r="F29" s="161">
        <v>21754485.780000001</v>
      </c>
      <c r="G29" s="161">
        <v>55656637.60288886</v>
      </c>
      <c r="H29" s="161">
        <v>31355345.169354383</v>
      </c>
      <c r="I29" s="161">
        <v>124599332.31001583</v>
      </c>
      <c r="J29" s="161">
        <v>54283100.417785943</v>
      </c>
      <c r="K29" s="161">
        <v>49851515.93394272</v>
      </c>
      <c r="L29" s="161">
        <v>69924238.016291961</v>
      </c>
      <c r="M29" s="161">
        <v>50035665.671517193</v>
      </c>
      <c r="N29" s="161">
        <f t="shared" si="0"/>
        <v>468580675.74820322</v>
      </c>
      <c r="R29" s="157"/>
    </row>
    <row r="30" spans="1:18">
      <c r="A30" s="128" t="s">
        <v>65</v>
      </c>
      <c r="B30" s="121" t="s">
        <v>835</v>
      </c>
      <c r="C30" s="121" t="s">
        <v>836</v>
      </c>
      <c r="D30" s="161">
        <v>1659191402.77</v>
      </c>
      <c r="E30" s="161">
        <v>290978645.13</v>
      </c>
      <c r="F30" s="161">
        <v>14922906.559999999</v>
      </c>
      <c r="G30" s="161">
        <v>51761984.464857124</v>
      </c>
      <c r="H30" s="161">
        <v>35066540.357485592</v>
      </c>
      <c r="I30" s="161">
        <v>124167870.39786042</v>
      </c>
      <c r="J30" s="161">
        <v>66640035.766116701</v>
      </c>
      <c r="K30" s="161">
        <v>65862837.137105063</v>
      </c>
      <c r="L30" s="161">
        <v>94781013.767844796</v>
      </c>
      <c r="M30" s="161">
        <v>64546555.310535252</v>
      </c>
      <c r="N30" s="161">
        <f t="shared" si="0"/>
        <v>850463013.87819505</v>
      </c>
      <c r="R30" s="157"/>
    </row>
    <row r="31" spans="1:18">
      <c r="A31" s="128" t="s">
        <v>67</v>
      </c>
      <c r="B31" s="121" t="s">
        <v>837</v>
      </c>
      <c r="C31" s="121" t="s">
        <v>838</v>
      </c>
      <c r="D31" s="161">
        <v>186896396.41000003</v>
      </c>
      <c r="E31" s="161">
        <v>85580960</v>
      </c>
      <c r="F31" s="161">
        <v>8433769.9400000013</v>
      </c>
      <c r="G31" s="161">
        <v>7914416.3443141952</v>
      </c>
      <c r="H31" s="161">
        <v>4494920.5384345204</v>
      </c>
      <c r="I31" s="161">
        <v>16016722.271931425</v>
      </c>
      <c r="J31" s="161">
        <v>6924566.3359560287</v>
      </c>
      <c r="K31" s="161">
        <v>7385902.2023866279</v>
      </c>
      <c r="L31" s="161">
        <v>10669557.707569223</v>
      </c>
      <c r="M31" s="161">
        <v>7270721.490045025</v>
      </c>
      <c r="N31" s="161">
        <f t="shared" si="0"/>
        <v>32204859.579362988</v>
      </c>
      <c r="R31" s="157"/>
    </row>
    <row r="32" spans="1:18">
      <c r="A32" s="128" t="s">
        <v>68</v>
      </c>
      <c r="B32" s="121" t="s">
        <v>839</v>
      </c>
      <c r="C32" s="121" t="s">
        <v>840</v>
      </c>
      <c r="D32" s="161">
        <v>934269839.22000003</v>
      </c>
      <c r="E32" s="161">
        <v>287266823.88</v>
      </c>
      <c r="F32" s="161">
        <v>19641844.890000001</v>
      </c>
      <c r="G32" s="161">
        <v>38042636.216501497</v>
      </c>
      <c r="H32" s="161">
        <v>23081678.756267577</v>
      </c>
      <c r="I32" s="161">
        <v>81609547.75644131</v>
      </c>
      <c r="J32" s="161">
        <v>38466382.682991661</v>
      </c>
      <c r="K32" s="161">
        <v>37667702.811241835</v>
      </c>
      <c r="L32" s="161">
        <v>53280846.486365534</v>
      </c>
      <c r="M32" s="161">
        <v>36345354.581455752</v>
      </c>
      <c r="N32" s="161">
        <f t="shared" si="0"/>
        <v>318867021.15873486</v>
      </c>
      <c r="R32" s="157"/>
    </row>
    <row r="33" spans="1:18">
      <c r="A33" s="128" t="s">
        <v>70</v>
      </c>
      <c r="B33" s="121" t="s">
        <v>841</v>
      </c>
      <c r="C33" s="121" t="s">
        <v>842</v>
      </c>
      <c r="D33" s="161">
        <v>38232024.840000004</v>
      </c>
      <c r="E33" s="161">
        <v>2531042.63</v>
      </c>
      <c r="F33" s="161">
        <v>4442942.7300000004</v>
      </c>
      <c r="G33" s="161">
        <v>2409084.4072961411</v>
      </c>
      <c r="H33" s="161">
        <v>1301323.2700702192</v>
      </c>
      <c r="I33" s="161">
        <v>4522343.1454806188</v>
      </c>
      <c r="J33" s="161">
        <v>1874837.8018438315</v>
      </c>
      <c r="K33" s="161">
        <v>1647456.1521784549</v>
      </c>
      <c r="L33" s="161">
        <v>2183163.0772932121</v>
      </c>
      <c r="M33" s="161">
        <v>1487318.1610325046</v>
      </c>
      <c r="N33" s="161">
        <f t="shared" si="0"/>
        <v>15832513.464805018</v>
      </c>
      <c r="R33" s="157"/>
    </row>
    <row r="34" spans="1:18" s="156" customFormat="1">
      <c r="A34" s="128" t="s">
        <v>71</v>
      </c>
      <c r="B34" s="159" t="s">
        <v>890</v>
      </c>
      <c r="C34" s="159" t="s">
        <v>829</v>
      </c>
      <c r="D34" s="162">
        <v>0</v>
      </c>
      <c r="E34" s="162">
        <v>2139.64</v>
      </c>
      <c r="F34" s="162">
        <v>98.52000000000001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2">
        <v>0</v>
      </c>
      <c r="N34" s="162">
        <f t="shared" si="0"/>
        <v>-2238.16</v>
      </c>
      <c r="R34" s="160"/>
    </row>
    <row r="35" spans="1:18">
      <c r="A35" s="128" t="s">
        <v>148</v>
      </c>
      <c r="B35" s="121" t="s">
        <v>843</v>
      </c>
      <c r="C35" s="121" t="s">
        <v>844</v>
      </c>
      <c r="D35" s="161">
        <v>16481347.029999999</v>
      </c>
      <c r="E35" s="161">
        <v>3251618.86</v>
      </c>
      <c r="F35" s="161">
        <v>246795.53</v>
      </c>
      <c r="G35" s="161">
        <v>928034.02420455997</v>
      </c>
      <c r="H35" s="161">
        <v>499039.17154862289</v>
      </c>
      <c r="I35" s="161">
        <v>1767951.5550393157</v>
      </c>
      <c r="J35" s="161">
        <v>732943.5871156184</v>
      </c>
      <c r="K35" s="161">
        <v>644051.67241979449</v>
      </c>
      <c r="L35" s="161">
        <v>941134.2572237181</v>
      </c>
      <c r="M35" s="161">
        <v>641164.22968923056</v>
      </c>
      <c r="N35" s="161">
        <f t="shared" si="0"/>
        <v>6828614.1427591396</v>
      </c>
      <c r="R35" s="157"/>
    </row>
    <row r="36" spans="1:18">
      <c r="A36" s="128" t="s">
        <v>151</v>
      </c>
      <c r="B36" s="121" t="s">
        <v>845</v>
      </c>
      <c r="C36" s="121" t="s">
        <v>846</v>
      </c>
      <c r="D36" s="161">
        <v>565883307.7700001</v>
      </c>
      <c r="E36" s="161">
        <v>8748479.5199999996</v>
      </c>
      <c r="F36" s="161">
        <v>575978.29</v>
      </c>
      <c r="G36" s="161">
        <v>4971828.7812093943</v>
      </c>
      <c r="H36" s="161">
        <v>4209105.8617366115</v>
      </c>
      <c r="I36" s="161">
        <v>15841024.677820953</v>
      </c>
      <c r="J36" s="161">
        <v>13587891.346134841</v>
      </c>
      <c r="K36" s="161">
        <v>16967130.189377673</v>
      </c>
      <c r="L36" s="161">
        <v>27203569.684017658</v>
      </c>
      <c r="M36" s="161">
        <v>22014228.233888831</v>
      </c>
      <c r="N36" s="161">
        <f t="shared" si="0"/>
        <v>451764071.1858142</v>
      </c>
      <c r="R36" s="157"/>
    </row>
    <row r="37" spans="1:18">
      <c r="A37" s="128" t="s">
        <v>153</v>
      </c>
      <c r="B37" s="121" t="s">
        <v>847</v>
      </c>
      <c r="C37" s="121" t="s">
        <v>825</v>
      </c>
      <c r="D37" s="161">
        <v>145258314.84999999</v>
      </c>
      <c r="E37" s="161">
        <v>13004516.49</v>
      </c>
      <c r="F37" s="161">
        <v>631140.47</v>
      </c>
      <c r="G37" s="161">
        <v>1969851.4406138801</v>
      </c>
      <c r="H37" s="161">
        <v>1098903.6745079393</v>
      </c>
      <c r="I37" s="161">
        <v>3818896.9752967567</v>
      </c>
      <c r="J37" s="161">
        <v>2264343.4612014508</v>
      </c>
      <c r="K37" s="161">
        <v>5244524.5553457886</v>
      </c>
      <c r="L37" s="161">
        <v>6951477.7637615856</v>
      </c>
      <c r="M37" s="161">
        <v>5650899.4912387319</v>
      </c>
      <c r="N37" s="161">
        <f t="shared" si="0"/>
        <v>104623760.52803388</v>
      </c>
      <c r="R37" s="157"/>
    </row>
    <row r="38" spans="1:18">
      <c r="A38" s="128" t="s">
        <v>154</v>
      </c>
      <c r="B38" s="121" t="s">
        <v>848</v>
      </c>
      <c r="C38" s="121" t="s">
        <v>827</v>
      </c>
      <c r="D38" s="161">
        <v>1359745.4</v>
      </c>
      <c r="E38" s="161">
        <v>1101884.04</v>
      </c>
      <c r="F38" s="161">
        <v>51186.710000000006</v>
      </c>
      <c r="G38" s="161">
        <v>139931.23700354568</v>
      </c>
      <c r="H38" s="161">
        <v>40007.982628128826</v>
      </c>
      <c r="I38" s="161">
        <v>139035.26522895662</v>
      </c>
      <c r="J38" s="161">
        <v>57640.157470387661</v>
      </c>
      <c r="K38" s="161">
        <v>50649.518557677846</v>
      </c>
      <c r="L38" s="161">
        <v>77645.533141981752</v>
      </c>
      <c r="M38" s="161">
        <v>52897.382136153872</v>
      </c>
      <c r="N38" s="161">
        <f t="shared" si="0"/>
        <v>-351132.42616683239</v>
      </c>
      <c r="R38" s="157"/>
    </row>
    <row r="39" spans="1:18">
      <c r="A39" s="128" t="s">
        <v>221</v>
      </c>
      <c r="B39" s="121" t="s">
        <v>849</v>
      </c>
      <c r="C39" s="121" t="s">
        <v>829</v>
      </c>
      <c r="D39" s="161">
        <v>223976.95</v>
      </c>
      <c r="E39" s="161">
        <v>619568.4</v>
      </c>
      <c r="F39" s="161">
        <v>29215.53</v>
      </c>
      <c r="G39" s="161">
        <v>17297.959048110959</v>
      </c>
      <c r="H39" s="161">
        <v>9301.7701158643395</v>
      </c>
      <c r="I39" s="161">
        <v>32325.400837599485</v>
      </c>
      <c r="J39" s="161">
        <v>13401.212933311122</v>
      </c>
      <c r="K39" s="161">
        <v>9651.3905755159103</v>
      </c>
      <c r="L39" s="161">
        <v>12789.754386567507</v>
      </c>
      <c r="M39" s="161">
        <v>8713.2446367093653</v>
      </c>
      <c r="N39" s="161">
        <f t="shared" si="0"/>
        <v>-528287.71253367863</v>
      </c>
      <c r="R39" s="157"/>
    </row>
    <row r="40" spans="1:18">
      <c r="A40" s="128" t="s">
        <v>224</v>
      </c>
      <c r="B40" s="121" t="s">
        <v>850</v>
      </c>
      <c r="C40" s="121" t="s">
        <v>832</v>
      </c>
      <c r="D40" s="161">
        <v>147522917.75</v>
      </c>
      <c r="E40" s="161">
        <v>44453756.920000002</v>
      </c>
      <c r="F40" s="161">
        <v>2144251.34</v>
      </c>
      <c r="G40" s="161">
        <v>5778221.3063431242</v>
      </c>
      <c r="H40" s="161">
        <v>3259467.5698868581</v>
      </c>
      <c r="I40" s="161">
        <v>12193862.710766256</v>
      </c>
      <c r="J40" s="161">
        <v>5873842.6639223546</v>
      </c>
      <c r="K40" s="161">
        <v>5456914.4183838218</v>
      </c>
      <c r="L40" s="161">
        <v>7944152.9336465811</v>
      </c>
      <c r="M40" s="161">
        <v>5738998.0168803278</v>
      </c>
      <c r="N40" s="161">
        <f t="shared" si="0"/>
        <v>54679449.870170668</v>
      </c>
      <c r="R40" s="157"/>
    </row>
    <row r="41" spans="1:18">
      <c r="A41" s="128" t="s">
        <v>227</v>
      </c>
      <c r="B41" s="121" t="s">
        <v>851</v>
      </c>
      <c r="C41" s="121" t="s">
        <v>834</v>
      </c>
      <c r="D41" s="161">
        <v>1465293287.0599999</v>
      </c>
      <c r="E41" s="161">
        <v>602202493.20000005</v>
      </c>
      <c r="F41" s="161">
        <v>28635801.659999996</v>
      </c>
      <c r="G41" s="161">
        <v>67318961.596441075</v>
      </c>
      <c r="H41" s="161">
        <v>38019495.756654777</v>
      </c>
      <c r="I41" s="161">
        <v>144090187.35799289</v>
      </c>
      <c r="J41" s="161">
        <v>62537563.054564305</v>
      </c>
      <c r="K41" s="161">
        <v>57480660.938484952</v>
      </c>
      <c r="L41" s="161">
        <v>80574385.758443028</v>
      </c>
      <c r="M41" s="161">
        <v>57003450.018771052</v>
      </c>
      <c r="N41" s="161">
        <f t="shared" si="0"/>
        <v>327430287.71864796</v>
      </c>
      <c r="R41" s="157"/>
    </row>
    <row r="42" spans="1:18">
      <c r="A42" s="128" t="s">
        <v>229</v>
      </c>
      <c r="B42" s="121" t="s">
        <v>852</v>
      </c>
      <c r="C42" s="121" t="s">
        <v>853</v>
      </c>
      <c r="D42" s="161">
        <v>1353223931.2499998</v>
      </c>
      <c r="E42" s="161">
        <v>457057376.00999999</v>
      </c>
      <c r="F42" s="161">
        <v>27783115.170000002</v>
      </c>
      <c r="G42" s="161">
        <v>51930146.065776087</v>
      </c>
      <c r="H42" s="161">
        <v>30992657.868789557</v>
      </c>
      <c r="I42" s="161">
        <v>111530442.38408056</v>
      </c>
      <c r="J42" s="161">
        <v>48474104.181068204</v>
      </c>
      <c r="K42" s="161">
        <v>48524069.47910405</v>
      </c>
      <c r="L42" s="161">
        <v>70807036.506026611</v>
      </c>
      <c r="M42" s="161">
        <v>52643681.241443925</v>
      </c>
      <c r="N42" s="161">
        <f t="shared" si="0"/>
        <v>453481302.34371084</v>
      </c>
      <c r="R42" s="157"/>
    </row>
    <row r="43" spans="1:18">
      <c r="A43" s="128" t="s">
        <v>230</v>
      </c>
      <c r="B43" s="121" t="s">
        <v>854</v>
      </c>
      <c r="C43" s="121" t="s">
        <v>840</v>
      </c>
      <c r="D43" s="161">
        <v>1421478505.6500001</v>
      </c>
      <c r="E43" s="161">
        <v>606052538.23000002</v>
      </c>
      <c r="F43" s="161">
        <v>36589351.579999998</v>
      </c>
      <c r="G43" s="161">
        <v>62966617.507540524</v>
      </c>
      <c r="H43" s="161">
        <v>36563992.77544944</v>
      </c>
      <c r="I43" s="161">
        <v>131279159.31421089</v>
      </c>
      <c r="J43" s="161">
        <v>56468366.374055639</v>
      </c>
      <c r="K43" s="161">
        <v>54512616.498838052</v>
      </c>
      <c r="L43" s="161">
        <v>76656294.129901707</v>
      </c>
      <c r="M43" s="161">
        <v>55298949.135402136</v>
      </c>
      <c r="N43" s="161">
        <f t="shared" si="0"/>
        <v>305090620.10460162</v>
      </c>
      <c r="R43" s="157"/>
    </row>
    <row r="44" spans="1:18">
      <c r="A44" s="128" t="s">
        <v>231</v>
      </c>
      <c r="B44" s="121" t="s">
        <v>855</v>
      </c>
      <c r="C44" s="121" t="s">
        <v>842</v>
      </c>
      <c r="D44" s="161">
        <v>769071824.87000012</v>
      </c>
      <c r="E44" s="161">
        <v>288918290.54000002</v>
      </c>
      <c r="F44" s="161">
        <v>17024896.670000002</v>
      </c>
      <c r="G44" s="161">
        <v>36737294.200616665</v>
      </c>
      <c r="H44" s="161">
        <v>21316102.686928589</v>
      </c>
      <c r="I44" s="161">
        <v>76561723.437521413</v>
      </c>
      <c r="J44" s="161">
        <v>33470017.0735281</v>
      </c>
      <c r="K44" s="161">
        <v>30825865.913203102</v>
      </c>
      <c r="L44" s="161">
        <v>41706891.519066833</v>
      </c>
      <c r="M44" s="161">
        <v>29918752.59169665</v>
      </c>
      <c r="N44" s="161">
        <f t="shared" si="0"/>
        <v>192591990.23743877</v>
      </c>
      <c r="R44" s="157"/>
    </row>
    <row r="45" spans="1:18" s="156" customFormat="1">
      <c r="A45" s="128" t="s">
        <v>233</v>
      </c>
      <c r="B45" s="159" t="s">
        <v>891</v>
      </c>
      <c r="C45" s="159" t="s">
        <v>829</v>
      </c>
      <c r="D45" s="162">
        <v>0</v>
      </c>
      <c r="E45" s="162">
        <v>2488.54</v>
      </c>
      <c r="F45" s="162">
        <v>114.47999999999999</v>
      </c>
      <c r="G45" s="162">
        <v>0</v>
      </c>
      <c r="H45" s="162">
        <v>0</v>
      </c>
      <c r="I45" s="162">
        <v>0</v>
      </c>
      <c r="J45" s="162">
        <v>0</v>
      </c>
      <c r="K45" s="162">
        <v>0</v>
      </c>
      <c r="L45" s="162">
        <v>0</v>
      </c>
      <c r="M45" s="162">
        <v>0</v>
      </c>
      <c r="N45" s="162">
        <f t="shared" si="0"/>
        <v>-2603.02</v>
      </c>
      <c r="R45" s="160"/>
    </row>
    <row r="46" spans="1:18">
      <c r="A46" s="128" t="s">
        <v>235</v>
      </c>
      <c r="B46" s="121" t="s">
        <v>856</v>
      </c>
      <c r="C46" s="121" t="s">
        <v>844</v>
      </c>
      <c r="D46" s="161">
        <v>1435407373.8799999</v>
      </c>
      <c r="E46" s="161">
        <v>425431466.25999999</v>
      </c>
      <c r="F46" s="161">
        <v>34358287.399999999</v>
      </c>
      <c r="G46" s="161">
        <v>65949637.428892799</v>
      </c>
      <c r="H46" s="161">
        <v>38933360.832224078</v>
      </c>
      <c r="I46" s="161">
        <v>140322970.81883264</v>
      </c>
      <c r="J46" s="161">
        <v>60192725.00581196</v>
      </c>
      <c r="K46" s="161">
        <v>57038999.546879478</v>
      </c>
      <c r="L46" s="161">
        <v>78480986.30442135</v>
      </c>
      <c r="M46" s="161">
        <v>55840815.77123443</v>
      </c>
      <c r="N46" s="161">
        <f t="shared" si="0"/>
        <v>478858124.51170301</v>
      </c>
      <c r="R46" s="157"/>
    </row>
    <row r="47" spans="1:18">
      <c r="A47" s="128" t="s">
        <v>237</v>
      </c>
      <c r="B47" s="121" t="s">
        <v>857</v>
      </c>
      <c r="C47" s="121" t="s">
        <v>858</v>
      </c>
      <c r="D47" s="161">
        <v>1966424901.1900001</v>
      </c>
      <c r="E47" s="161">
        <v>723409549.16999996</v>
      </c>
      <c r="F47" s="161">
        <v>47152803.219999999</v>
      </c>
      <c r="G47" s="161">
        <v>86276084.167049378</v>
      </c>
      <c r="H47" s="161">
        <v>49751516.29892765</v>
      </c>
      <c r="I47" s="161">
        <v>178121414.73486909</v>
      </c>
      <c r="J47" s="161">
        <v>76711232.01099287</v>
      </c>
      <c r="K47" s="161">
        <v>72496053.096187964</v>
      </c>
      <c r="L47" s="161">
        <v>100052336.03267726</v>
      </c>
      <c r="M47" s="161">
        <v>76498680.885624662</v>
      </c>
      <c r="N47" s="161">
        <f t="shared" si="0"/>
        <v>555955231.57367098</v>
      </c>
      <c r="R47" s="157"/>
    </row>
    <row r="48" spans="1:18">
      <c r="A48" s="128" t="s">
        <v>239</v>
      </c>
      <c r="B48" s="121" t="s">
        <v>859</v>
      </c>
      <c r="C48" s="121" t="s">
        <v>860</v>
      </c>
      <c r="D48" s="161">
        <v>239091618.27000001</v>
      </c>
      <c r="E48" s="161">
        <v>93646646.150000006</v>
      </c>
      <c r="F48" s="161">
        <v>6791337.2199999997</v>
      </c>
      <c r="G48" s="161">
        <v>12547925.839323876</v>
      </c>
      <c r="H48" s="161">
        <v>7080768.9125150898</v>
      </c>
      <c r="I48" s="161">
        <v>24755033.858137198</v>
      </c>
      <c r="J48" s="161">
        <v>10767185.65199494</v>
      </c>
      <c r="K48" s="161">
        <v>9487408.4760963116</v>
      </c>
      <c r="L48" s="161">
        <v>13629684.684681488</v>
      </c>
      <c r="M48" s="161">
        <v>9301241.7598026972</v>
      </c>
      <c r="N48" s="161">
        <f t="shared" si="0"/>
        <v>51084385.717448384</v>
      </c>
      <c r="R48" s="157"/>
    </row>
    <row r="49" spans="1:18">
      <c r="A49" s="128" t="s">
        <v>240</v>
      </c>
      <c r="B49" s="121" t="s">
        <v>861</v>
      </c>
      <c r="C49" s="121" t="s">
        <v>862</v>
      </c>
      <c r="D49" s="161">
        <v>81476042.219999999</v>
      </c>
      <c r="E49" s="161">
        <v>255878109.84</v>
      </c>
      <c r="F49" s="161">
        <v>15228522.609999999</v>
      </c>
      <c r="G49" s="161">
        <v>4937208.5935521265</v>
      </c>
      <c r="H49" s="161">
        <v>2773016.4875051766</v>
      </c>
      <c r="I49" s="161">
        <v>9058337.2218595799</v>
      </c>
      <c r="J49" s="161">
        <v>3821719.1598664331</v>
      </c>
      <c r="K49" s="161">
        <v>3377218.4393311227</v>
      </c>
      <c r="L49" s="161">
        <v>4588461.9779860089</v>
      </c>
      <c r="M49" s="161">
        <v>3169614.9442776181</v>
      </c>
      <c r="N49" s="161">
        <f t="shared" si="0"/>
        <v>-221356167.05437803</v>
      </c>
      <c r="R49" s="157"/>
    </row>
    <row r="50" spans="1:18">
      <c r="A50" s="128" t="s">
        <v>241</v>
      </c>
      <c r="B50" s="121" t="s">
        <v>863</v>
      </c>
      <c r="C50" s="121" t="s">
        <v>864</v>
      </c>
      <c r="D50" s="161">
        <v>205874357.91999999</v>
      </c>
      <c r="E50" s="161">
        <v>0</v>
      </c>
      <c r="F50" s="161">
        <v>0</v>
      </c>
      <c r="G50" s="161">
        <v>12091427.365000723</v>
      </c>
      <c r="H50" s="161">
        <v>4733422.755068657</v>
      </c>
      <c r="I50" s="161">
        <v>16635968.015106555</v>
      </c>
      <c r="J50" s="161">
        <v>8345154.2968179081</v>
      </c>
      <c r="K50" s="161">
        <v>7469649.518845791</v>
      </c>
      <c r="L50" s="161">
        <v>11218477.144783404</v>
      </c>
      <c r="M50" s="161">
        <v>8009010.0565367294</v>
      </c>
      <c r="N50" s="161">
        <f t="shared" si="0"/>
        <v>137371248.76784021</v>
      </c>
      <c r="R50" s="157"/>
    </row>
    <row r="51" spans="1:18">
      <c r="A51" s="128" t="s">
        <v>242</v>
      </c>
      <c r="B51" s="121" t="s">
        <v>865</v>
      </c>
      <c r="C51" s="121" t="s">
        <v>866</v>
      </c>
      <c r="D51" s="161">
        <v>0.01</v>
      </c>
      <c r="E51" s="161">
        <v>320398.01</v>
      </c>
      <c r="F51" s="161">
        <v>14245.3</v>
      </c>
      <c r="G51" s="161">
        <v>6.3297587620366835E-4</v>
      </c>
      <c r="H51" s="161">
        <v>3.4037518952140835E-4</v>
      </c>
      <c r="I51" s="161">
        <v>1.1828678089655213E-3</v>
      </c>
      <c r="J51" s="161">
        <v>4.9038412422307677E-4</v>
      </c>
      <c r="K51" s="161">
        <v>4.3090999210034387E-4</v>
      </c>
      <c r="L51" s="161">
        <v>5.7102993797207731E-4</v>
      </c>
      <c r="M51" s="161">
        <v>3.8902416684883718E-4</v>
      </c>
      <c r="N51" s="161">
        <f t="shared" si="0"/>
        <v>-334643.30403756705</v>
      </c>
      <c r="R51" s="157"/>
    </row>
    <row r="52" spans="1:18">
      <c r="A52" s="128" t="s">
        <v>253</v>
      </c>
      <c r="B52" s="121" t="s">
        <v>867</v>
      </c>
      <c r="C52" s="121" t="s">
        <v>868</v>
      </c>
      <c r="D52" s="161">
        <v>754235516.25</v>
      </c>
      <c r="E52" s="161">
        <v>257440700.93000001</v>
      </c>
      <c r="F52" s="161">
        <v>22038035.09</v>
      </c>
      <c r="G52" s="161">
        <v>37121691.036617927</v>
      </c>
      <c r="H52" s="161">
        <v>21816682.66309876</v>
      </c>
      <c r="I52" s="161">
        <v>78700624.455968544</v>
      </c>
      <c r="J52" s="161">
        <v>33837854.432646058</v>
      </c>
      <c r="K52" s="161">
        <v>31584990.542997312</v>
      </c>
      <c r="L52" s="161">
        <v>43001616.061630003</v>
      </c>
      <c r="M52" s="161">
        <v>29341584.331695881</v>
      </c>
      <c r="N52" s="161">
        <f t="shared" si="0"/>
        <v>199351736.70534554</v>
      </c>
      <c r="R52" s="157"/>
    </row>
    <row r="53" spans="1:18">
      <c r="A53" s="128" t="s">
        <v>254</v>
      </c>
      <c r="B53" s="121" t="s">
        <v>869</v>
      </c>
      <c r="C53" s="121" t="s">
        <v>870</v>
      </c>
      <c r="D53" s="161">
        <v>14624506.319999998</v>
      </c>
      <c r="E53" s="161">
        <v>17213154.649999999</v>
      </c>
      <c r="F53" s="161">
        <v>833798.8</v>
      </c>
      <c r="G53" s="161">
        <v>832324.84417857241</v>
      </c>
      <c r="H53" s="161">
        <v>455465.47595847485</v>
      </c>
      <c r="I53" s="161">
        <v>1597810.6374171406</v>
      </c>
      <c r="J53" s="161">
        <v>668499.20721985551</v>
      </c>
      <c r="K53" s="161">
        <v>600922.17140196601</v>
      </c>
      <c r="L53" s="161">
        <v>816486.29569622828</v>
      </c>
      <c r="M53" s="161">
        <v>568928.63867135532</v>
      </c>
      <c r="N53" s="161">
        <f t="shared" si="0"/>
        <v>-8962884.4005435929</v>
      </c>
      <c r="R53" s="157"/>
    </row>
    <row r="54" spans="1:18">
      <c r="A54" s="128" t="s">
        <v>255</v>
      </c>
      <c r="B54" s="121" t="s">
        <v>871</v>
      </c>
      <c r="C54" s="121" t="s">
        <v>872</v>
      </c>
      <c r="D54" s="161">
        <v>0.16</v>
      </c>
      <c r="E54" s="161">
        <v>0</v>
      </c>
      <c r="F54" s="161">
        <v>0</v>
      </c>
      <c r="G54" s="161">
        <v>1.0127614019258694E-2</v>
      </c>
      <c r="H54" s="161">
        <v>5.4460030323425336E-3</v>
      </c>
      <c r="I54" s="161">
        <v>1.8925884943448341E-2</v>
      </c>
      <c r="J54" s="161">
        <v>7.8461459875692283E-3</v>
      </c>
      <c r="K54" s="161">
        <v>6.8945598736055019E-3</v>
      </c>
      <c r="L54" s="161">
        <v>9.136479007553237E-3</v>
      </c>
      <c r="M54" s="161">
        <v>6.2243866695813948E-3</v>
      </c>
      <c r="N54" s="161">
        <f t="shared" si="0"/>
        <v>9.5398926466641082E-2</v>
      </c>
      <c r="R54" s="157"/>
    </row>
    <row r="55" spans="1:18">
      <c r="A55" s="128" t="s">
        <v>256</v>
      </c>
      <c r="B55" s="121" t="s">
        <v>873</v>
      </c>
      <c r="C55" s="121" t="s">
        <v>825</v>
      </c>
      <c r="D55" s="161">
        <v>28848684.120000001</v>
      </c>
      <c r="E55" s="161">
        <v>6889629.9800000004</v>
      </c>
      <c r="F55" s="161">
        <v>333838.44</v>
      </c>
      <c r="G55" s="161">
        <v>1051088.507728128</v>
      </c>
      <c r="H55" s="161">
        <v>717848.8982010769</v>
      </c>
      <c r="I55" s="161">
        <v>2467995.8033189317</v>
      </c>
      <c r="J55" s="161">
        <v>1023162.479715483</v>
      </c>
      <c r="K55" s="161">
        <v>1243118.6246254516</v>
      </c>
      <c r="L55" s="161">
        <v>1647346.230361965</v>
      </c>
      <c r="M55" s="161">
        <v>1122283.5304468279</v>
      </c>
      <c r="N55" s="161">
        <f t="shared" si="0"/>
        <v>12352371.625602132</v>
      </c>
      <c r="R55" s="157"/>
    </row>
    <row r="56" spans="1:18">
      <c r="A56" s="128" t="s">
        <v>257</v>
      </c>
      <c r="B56" s="121" t="s">
        <v>874</v>
      </c>
      <c r="C56" s="121" t="s">
        <v>827</v>
      </c>
      <c r="D56" s="161">
        <v>1021979.9099999999</v>
      </c>
      <c r="E56" s="161">
        <v>36769.410000000003</v>
      </c>
      <c r="F56" s="161">
        <v>1708.62</v>
      </c>
      <c r="G56" s="161">
        <v>9773.1367679947416</v>
      </c>
      <c r="H56" s="161">
        <v>34785.660555332186</v>
      </c>
      <c r="I56" s="161">
        <v>120886.71369484808</v>
      </c>
      <c r="J56" s="161">
        <v>50116.272313892863</v>
      </c>
      <c r="K56" s="161">
        <v>44038.135494481008</v>
      </c>
      <c r="L56" s="161">
        <v>58358.112461600918</v>
      </c>
      <c r="M56" s="161">
        <v>39757.488302399957</v>
      </c>
      <c r="N56" s="161">
        <f t="shared" si="0"/>
        <v>625786.36040945014</v>
      </c>
      <c r="R56" s="157"/>
    </row>
    <row r="57" spans="1:18">
      <c r="A57" s="128" t="s">
        <v>258</v>
      </c>
      <c r="B57" s="121" t="s">
        <v>875</v>
      </c>
      <c r="C57" s="121" t="s">
        <v>829</v>
      </c>
      <c r="D57" s="161">
        <v>49547.09</v>
      </c>
      <c r="E57" s="161">
        <v>7361371.5499999998</v>
      </c>
      <c r="F57" s="161">
        <v>-172444.5</v>
      </c>
      <c r="G57" s="161">
        <v>58845.377093746509</v>
      </c>
      <c r="H57" s="161">
        <v>1686.4600148984275</v>
      </c>
      <c r="I57" s="161">
        <v>5860.7657788917486</v>
      </c>
      <c r="J57" s="161">
        <v>2429.7106337451955</v>
      </c>
      <c r="K57" s="161">
        <v>2135.0336160495021</v>
      </c>
      <c r="L57" s="161">
        <v>2829.2871729396929</v>
      </c>
      <c r="M57" s="161">
        <v>1927.5015407034348</v>
      </c>
      <c r="N57" s="161">
        <f t="shared" si="0"/>
        <v>-7215094.0958509743</v>
      </c>
      <c r="R57" s="157"/>
    </row>
    <row r="58" spans="1:18">
      <c r="A58" s="128" t="s">
        <v>259</v>
      </c>
      <c r="B58" s="121" t="s">
        <v>876</v>
      </c>
      <c r="C58" s="121" t="s">
        <v>877</v>
      </c>
      <c r="D58" s="161">
        <v>273704370.63999999</v>
      </c>
      <c r="E58" s="161">
        <v>119933271.63</v>
      </c>
      <c r="F58" s="161">
        <v>5909972.3099999996</v>
      </c>
      <c r="G58" s="161">
        <v>13660112.884696938</v>
      </c>
      <c r="H58" s="161">
        <v>8471411.7256900631</v>
      </c>
      <c r="I58" s="161">
        <v>30136685.742599409</v>
      </c>
      <c r="J58" s="161">
        <v>12684298.458506364</v>
      </c>
      <c r="K58" s="161">
        <v>11381048.485064831</v>
      </c>
      <c r="L58" s="161">
        <v>15177554.500799483</v>
      </c>
      <c r="M58" s="161">
        <v>10647761.475111132</v>
      </c>
      <c r="N58" s="161">
        <f t="shared" si="0"/>
        <v>45702253.427531764</v>
      </c>
      <c r="R58" s="157"/>
    </row>
    <row r="59" spans="1:18" s="156" customFormat="1">
      <c r="A59" s="128" t="s">
        <v>260</v>
      </c>
      <c r="B59" s="159" t="s">
        <v>892</v>
      </c>
      <c r="C59" s="159" t="s">
        <v>893</v>
      </c>
      <c r="D59" s="162">
        <v>0</v>
      </c>
      <c r="E59" s="162">
        <v>2252848.02</v>
      </c>
      <c r="F59" s="162">
        <v>108321.51000000001</v>
      </c>
      <c r="G59" s="162">
        <v>0</v>
      </c>
      <c r="H59" s="162">
        <v>0</v>
      </c>
      <c r="I59" s="162">
        <v>0</v>
      </c>
      <c r="J59" s="162">
        <v>0</v>
      </c>
      <c r="K59" s="162">
        <v>0</v>
      </c>
      <c r="L59" s="162">
        <v>0</v>
      </c>
      <c r="M59" s="162">
        <v>0</v>
      </c>
      <c r="N59" s="162">
        <f t="shared" si="0"/>
        <v>-2361169.5300000003</v>
      </c>
      <c r="R59" s="160"/>
    </row>
    <row r="60" spans="1:18">
      <c r="A60" s="128" t="s">
        <v>261</v>
      </c>
      <c r="B60" s="121" t="s">
        <v>878</v>
      </c>
      <c r="C60" s="121" t="s">
        <v>879</v>
      </c>
      <c r="D60" s="161">
        <v>447691392.2299999</v>
      </c>
      <c r="E60" s="161">
        <v>134112286.36</v>
      </c>
      <c r="F60" s="161">
        <v>5284908.22</v>
      </c>
      <c r="G60" s="161">
        <v>22693390.703702245</v>
      </c>
      <c r="H60" s="161">
        <v>11455594.410601264</v>
      </c>
      <c r="I60" s="161">
        <v>41007795.668446347</v>
      </c>
      <c r="J60" s="161">
        <v>17529697.207166504</v>
      </c>
      <c r="K60" s="161">
        <v>18225466.41804146</v>
      </c>
      <c r="L60" s="161">
        <v>25034276.272943653</v>
      </c>
      <c r="M60" s="161">
        <v>17416277.086767171</v>
      </c>
      <c r="N60" s="161">
        <f t="shared" si="0"/>
        <v>154931699.88233119</v>
      </c>
      <c r="R60" s="157"/>
    </row>
    <row r="61" spans="1:18">
      <c r="A61" s="128" t="s">
        <v>262</v>
      </c>
      <c r="B61" s="121" t="s">
        <v>784</v>
      </c>
      <c r="C61" s="121" t="s">
        <v>880</v>
      </c>
      <c r="D61" s="161">
        <v>1067122582.05</v>
      </c>
      <c r="E61" s="161">
        <v>106396172.87</v>
      </c>
      <c r="F61" s="161">
        <v>-2949279.65</v>
      </c>
      <c r="G61" s="161">
        <v>29187761.207551099</v>
      </c>
      <c r="H61" s="161">
        <v>14304291.21423373</v>
      </c>
      <c r="I61" s="161">
        <v>82091190.657732442</v>
      </c>
      <c r="J61" s="161">
        <v>39293528.504274935</v>
      </c>
      <c r="K61" s="161">
        <v>46017283.185904808</v>
      </c>
      <c r="L61" s="161">
        <v>62075239.562012859</v>
      </c>
      <c r="M61" s="161">
        <v>41513647.340758108</v>
      </c>
      <c r="N61" s="161">
        <f t="shared" si="0"/>
        <v>649192747.15753174</v>
      </c>
      <c r="R61" s="157"/>
    </row>
    <row r="62" spans="1:18" ht="14.95" thickBot="1">
      <c r="A62" s="128" t="s">
        <v>263</v>
      </c>
      <c r="B62" s="121" t="s">
        <v>784</v>
      </c>
      <c r="C62" s="121" t="s">
        <v>881</v>
      </c>
      <c r="D62" s="161">
        <v>399816671.42000002</v>
      </c>
      <c r="E62" s="161">
        <v>59490483.57</v>
      </c>
      <c r="F62" s="161">
        <v>-2002142.36</v>
      </c>
      <c r="G62" s="161">
        <v>7678161.9653708031</v>
      </c>
      <c r="H62" s="161">
        <v>5191153.516751322</v>
      </c>
      <c r="I62" s="161">
        <v>21333643.308870938</v>
      </c>
      <c r="J62" s="161">
        <v>12642957.083422894</v>
      </c>
      <c r="K62" s="161">
        <v>18676721.880575299</v>
      </c>
      <c r="L62" s="161">
        <v>25133658.64141199</v>
      </c>
      <c r="M62" s="161">
        <v>15553834.749144077</v>
      </c>
      <c r="N62" s="161">
        <f t="shared" si="0"/>
        <v>236118199.06445274</v>
      </c>
      <c r="R62" s="157"/>
    </row>
    <row r="63" spans="1:18" ht="14.95" thickBot="1">
      <c r="A63" s="128" t="s">
        <v>264</v>
      </c>
      <c r="B63" s="121" t="s">
        <v>25</v>
      </c>
      <c r="C63" s="121" t="s">
        <v>8</v>
      </c>
      <c r="D63" s="163">
        <f>SUM(D3:D62)</f>
        <v>18360959939.109997</v>
      </c>
      <c r="E63" s="163">
        <f>SUM(E3:E62)</f>
        <v>5372417142.8599997</v>
      </c>
      <c r="F63" s="163">
        <f>SUM(F3:F62)</f>
        <v>321428571.43000013</v>
      </c>
      <c r="G63" s="163">
        <f t="shared" ref="G63:M63" si="1">SUM(G3:G62)</f>
        <v>728171428.57142878</v>
      </c>
      <c r="H63" s="163">
        <f t="shared" si="1"/>
        <v>428571428.5714286</v>
      </c>
      <c r="I63" s="163">
        <f t="shared" si="1"/>
        <v>1571428571.4285715</v>
      </c>
      <c r="J63" s="163">
        <f t="shared" si="1"/>
        <v>714285714.28571415</v>
      </c>
      <c r="K63" s="163">
        <f t="shared" si="1"/>
        <v>714285714.28571463</v>
      </c>
      <c r="L63" s="163">
        <f t="shared" si="1"/>
        <v>1000000000</v>
      </c>
      <c r="M63" s="163">
        <f t="shared" si="1"/>
        <v>714285746.43918622</v>
      </c>
      <c r="N63" s="164">
        <f>SUM(N3:N62)</f>
        <v>6796085621.237958</v>
      </c>
    </row>
    <row r="64" spans="1:18" ht="14.95" thickTop="1">
      <c r="A64" s="128" t="s">
        <v>265</v>
      </c>
      <c r="B64" s="121" t="s">
        <v>25</v>
      </c>
      <c r="C64" s="121"/>
      <c r="D64" s="154" t="s">
        <v>25</v>
      </c>
      <c r="E64" s="154" t="s">
        <v>25</v>
      </c>
      <c r="F64" s="154" t="s">
        <v>25</v>
      </c>
      <c r="G64" s="154"/>
      <c r="H64" s="154"/>
      <c r="I64" s="154"/>
      <c r="J64" s="154"/>
      <c r="K64" s="154"/>
      <c r="L64" s="154"/>
      <c r="M64" s="154"/>
      <c r="N64" s="155" t="s">
        <v>25</v>
      </c>
    </row>
    <row r="65" spans="1:14">
      <c r="A65" s="128" t="s">
        <v>266</v>
      </c>
      <c r="B65" s="121" t="s">
        <v>25</v>
      </c>
      <c r="C65" s="121"/>
      <c r="D65" s="154" t="s">
        <v>25</v>
      </c>
      <c r="E65" s="154" t="s">
        <v>25</v>
      </c>
      <c r="F65" s="154" t="s">
        <v>25</v>
      </c>
      <c r="G65" s="154"/>
      <c r="H65" s="154"/>
      <c r="I65" s="154"/>
      <c r="J65" s="154"/>
      <c r="K65" s="154"/>
      <c r="L65" s="154"/>
      <c r="M65" s="154"/>
      <c r="N65" s="155" t="s">
        <v>25</v>
      </c>
    </row>
    <row r="66" spans="1:14">
      <c r="A66" s="128" t="s">
        <v>267</v>
      </c>
      <c r="B66" s="121" t="s">
        <v>25</v>
      </c>
      <c r="C66" s="121"/>
      <c r="D66" s="154" t="s">
        <v>25</v>
      </c>
      <c r="E66" s="154" t="s">
        <v>25</v>
      </c>
      <c r="F66" s="154" t="s">
        <v>25</v>
      </c>
      <c r="G66" s="154"/>
      <c r="H66" s="154"/>
      <c r="I66" s="154"/>
      <c r="J66" s="154"/>
      <c r="K66" s="154"/>
      <c r="L66" s="154"/>
      <c r="M66" s="154"/>
      <c r="N66" s="155" t="s">
        <v>25</v>
      </c>
    </row>
    <row r="67" spans="1:14">
      <c r="A67" s="128" t="s">
        <v>268</v>
      </c>
      <c r="B67" s="5" t="s">
        <v>25</v>
      </c>
      <c r="C67" s="5" t="s">
        <v>1587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5"/>
    </row>
    <row r="68" spans="1:14">
      <c r="A68" s="128" t="s">
        <v>269</v>
      </c>
      <c r="B68" s="5" t="s">
        <v>25</v>
      </c>
      <c r="C68" s="121" t="s">
        <v>882</v>
      </c>
      <c r="D68" s="161">
        <f>N63</f>
        <v>6796085621.237958</v>
      </c>
      <c r="E68" s="154" t="s">
        <v>25</v>
      </c>
      <c r="F68" s="154" t="s">
        <v>25</v>
      </c>
      <c r="G68" s="154"/>
      <c r="H68" s="154"/>
      <c r="I68" s="154"/>
      <c r="J68" s="154"/>
      <c r="K68" s="154"/>
      <c r="L68" s="154"/>
      <c r="M68" s="154"/>
      <c r="N68" s="155" t="s">
        <v>25</v>
      </c>
    </row>
    <row r="69" spans="1:14">
      <c r="A69" s="128" t="s">
        <v>270</v>
      </c>
      <c r="B69" s="5" t="s">
        <v>25</v>
      </c>
      <c r="C69" s="121" t="s">
        <v>883</v>
      </c>
      <c r="D69" s="165">
        <v>0.7</v>
      </c>
      <c r="E69" s="154" t="s">
        <v>25</v>
      </c>
      <c r="F69" s="154" t="s">
        <v>25</v>
      </c>
      <c r="G69" s="154"/>
      <c r="H69" s="154"/>
      <c r="I69" s="154"/>
      <c r="J69" s="154"/>
      <c r="K69" s="154"/>
      <c r="L69" s="154"/>
      <c r="M69" s="154"/>
      <c r="N69" s="155" t="s">
        <v>25</v>
      </c>
    </row>
    <row r="70" spans="1:14">
      <c r="A70" s="128" t="s">
        <v>271</v>
      </c>
      <c r="B70" s="5" t="s">
        <v>25</v>
      </c>
      <c r="C70" s="121" t="s">
        <v>884</v>
      </c>
      <c r="D70" s="161">
        <f>D68*D69</f>
        <v>4757259934.8665705</v>
      </c>
      <c r="E70" s="154"/>
      <c r="F70" s="154"/>
      <c r="G70" s="154"/>
      <c r="H70" s="154"/>
      <c r="I70" s="154"/>
      <c r="J70" s="154"/>
      <c r="K70" s="154"/>
      <c r="L70" s="154"/>
      <c r="M70" s="154"/>
      <c r="N70" s="155"/>
    </row>
    <row r="71" spans="1:14">
      <c r="A71" s="128" t="s">
        <v>272</v>
      </c>
      <c r="B71" s="5" t="s">
        <v>25</v>
      </c>
      <c r="C71" s="121" t="s">
        <v>885</v>
      </c>
      <c r="D71" s="154">
        <v>0</v>
      </c>
      <c r="E71" s="154"/>
      <c r="F71" s="154"/>
      <c r="G71" s="154"/>
      <c r="H71" s="154"/>
      <c r="I71" s="154"/>
      <c r="J71" s="154"/>
      <c r="K71" s="154"/>
      <c r="L71" s="154"/>
      <c r="M71" s="154"/>
      <c r="N71" s="155"/>
    </row>
    <row r="72" spans="1:14">
      <c r="A72" s="128" t="s">
        <v>273</v>
      </c>
      <c r="B72" s="5" t="s">
        <v>25</v>
      </c>
      <c r="C72" s="121" t="s">
        <v>886</v>
      </c>
      <c r="D72" s="333">
        <v>0</v>
      </c>
      <c r="E72" s="154" t="s">
        <v>25</v>
      </c>
      <c r="F72" s="154" t="s">
        <v>25</v>
      </c>
      <c r="G72" s="154"/>
      <c r="H72" s="154"/>
      <c r="I72" s="154"/>
      <c r="J72" s="154"/>
      <c r="K72" s="154"/>
      <c r="L72" s="154"/>
      <c r="M72" s="154"/>
      <c r="N72" s="155" t="s">
        <v>25</v>
      </c>
    </row>
    <row r="73" spans="1:14">
      <c r="A73" s="128" t="s">
        <v>274</v>
      </c>
      <c r="B73" s="121"/>
      <c r="C73" s="121" t="s">
        <v>1590</v>
      </c>
      <c r="D73" s="334">
        <f>SUM(D70:D72)</f>
        <v>4757259934.8665705</v>
      </c>
      <c r="E73" s="154" t="s">
        <v>25</v>
      </c>
      <c r="F73" s="154" t="s">
        <v>25</v>
      </c>
      <c r="G73" s="154"/>
      <c r="H73" s="154"/>
      <c r="I73" s="154"/>
      <c r="J73" s="154"/>
      <c r="K73" s="154"/>
      <c r="L73" s="154"/>
      <c r="M73" s="154"/>
      <c r="N73" s="155" t="s">
        <v>25</v>
      </c>
    </row>
    <row r="74" spans="1:14">
      <c r="A74" s="128" t="s">
        <v>275</v>
      </c>
      <c r="C74" s="121" t="s">
        <v>1588</v>
      </c>
      <c r="D74" s="335">
        <f>+'WP II-C-2.4.1'!L28</f>
        <v>7512275000</v>
      </c>
    </row>
    <row r="75" spans="1:14">
      <c r="A75" s="128" t="s">
        <v>276</v>
      </c>
      <c r="C75" s="121" t="s">
        <v>1589</v>
      </c>
      <c r="D75" s="334">
        <f>SUM(D73:D74)</f>
        <v>12269534934.86657</v>
      </c>
    </row>
  </sheetData>
  <phoneticPr fontId="274" type="noConversion"/>
  <pageMargins left="1" right="1" top="1.25" bottom="0.75" header="0.3" footer="0.3"/>
  <pageSetup scale="73" pageOrder="overThenDown" orientation="landscape" r:id="rId1"/>
  <headerFooter>
    <oddHeader>&amp;R&amp;"Times New Roman,Regular"&amp;8 WP II-C-2.6.1
 &amp;P of &amp;N</oddHeader>
  </headerFooter>
  <rowBreaks count="1" manualBreakCount="1">
    <brk id="38" max="13" man="1"/>
  </rowBreaks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7"/>
  <sheetViews>
    <sheetView showGridLines="0" showZeros="0" zoomScaleNormal="100" workbookViewId="0">
      <selection activeCell="Q4" sqref="Q4"/>
    </sheetView>
  </sheetViews>
  <sheetFormatPr defaultRowHeight="14.3"/>
  <cols>
    <col min="1" max="1" width="5.375" customWidth="1"/>
    <col min="2" max="2" width="8.75" hidden="1" customWidth="1"/>
    <col min="3" max="3" width="15.75" hidden="1" customWidth="1"/>
    <col min="4" max="4" width="18.25" hidden="1" customWidth="1"/>
    <col min="5" max="5" width="15.75" hidden="1" customWidth="1"/>
    <col min="6" max="6" width="8.75" bestFit="1" customWidth="1"/>
    <col min="7" max="7" width="15.75" bestFit="1" customWidth="1"/>
    <col min="8" max="8" width="11.375" style="166" bestFit="1" customWidth="1"/>
    <col min="9" max="9" width="17.625" bestFit="1" customWidth="1"/>
    <col min="10" max="10" width="8.75" bestFit="1" customWidth="1"/>
    <col min="11" max="12" width="21.375" customWidth="1"/>
    <col min="13" max="13" width="21.375" style="168" customWidth="1"/>
    <col min="14" max="14" width="17.625" bestFit="1" customWidth="1"/>
    <col min="15" max="15" width="11.375" style="170" bestFit="1" customWidth="1"/>
    <col min="16" max="17" width="21.375" customWidth="1"/>
  </cols>
  <sheetData>
    <row r="1" spans="1:17" ht="27.7" customHeight="1" thickBot="1">
      <c r="A1" s="535" t="s">
        <v>0</v>
      </c>
      <c r="B1" s="535" t="s">
        <v>251</v>
      </c>
      <c r="C1" s="535" t="s">
        <v>402</v>
      </c>
      <c r="D1" s="535" t="s">
        <v>403</v>
      </c>
      <c r="E1" s="535" t="s">
        <v>404</v>
      </c>
      <c r="F1" s="535" t="s">
        <v>399</v>
      </c>
      <c r="G1" s="535"/>
      <c r="H1" s="535"/>
      <c r="I1" s="535"/>
      <c r="J1" s="535" t="s">
        <v>400</v>
      </c>
      <c r="K1" s="535"/>
      <c r="L1" s="535"/>
      <c r="M1" s="535"/>
      <c r="N1" s="535"/>
      <c r="O1" s="532" t="s">
        <v>401</v>
      </c>
      <c r="P1" s="533"/>
      <c r="Q1" s="534"/>
    </row>
    <row r="2" spans="1:17" ht="22.45" thickBot="1">
      <c r="A2" s="535"/>
      <c r="B2" s="535"/>
      <c r="C2" s="535"/>
      <c r="D2" s="535"/>
      <c r="E2" s="535"/>
      <c r="F2" s="92" t="s">
        <v>251</v>
      </c>
      <c r="G2" s="92" t="s">
        <v>405</v>
      </c>
      <c r="H2" s="1" t="s">
        <v>28</v>
      </c>
      <c r="I2" s="92" t="s">
        <v>406</v>
      </c>
      <c r="J2" s="92" t="s">
        <v>251</v>
      </c>
      <c r="K2" s="92" t="s">
        <v>403</v>
      </c>
      <c r="L2" s="92" t="s">
        <v>404</v>
      </c>
      <c r="M2" s="1" t="s">
        <v>28</v>
      </c>
      <c r="N2" s="92" t="s">
        <v>406</v>
      </c>
      <c r="O2" s="171" t="s">
        <v>28</v>
      </c>
      <c r="P2" s="92" t="s">
        <v>406</v>
      </c>
      <c r="Q2" s="92" t="s">
        <v>405</v>
      </c>
    </row>
    <row r="3" spans="1:17">
      <c r="A3" s="128" t="s">
        <v>5</v>
      </c>
      <c r="B3" s="121" t="s">
        <v>747</v>
      </c>
      <c r="C3" s="121" t="s">
        <v>748</v>
      </c>
      <c r="D3" s="121" t="s">
        <v>749</v>
      </c>
      <c r="E3" s="121" t="s">
        <v>748</v>
      </c>
      <c r="F3" s="152" t="s">
        <v>747</v>
      </c>
      <c r="G3" s="152" t="s">
        <v>748</v>
      </c>
      <c r="H3" s="169">
        <v>850000000</v>
      </c>
      <c r="I3" s="167"/>
      <c r="J3" s="152" t="s">
        <v>747</v>
      </c>
      <c r="K3" s="152" t="s">
        <v>749</v>
      </c>
      <c r="L3" s="152" t="s">
        <v>748</v>
      </c>
      <c r="M3" s="172">
        <v>850000000</v>
      </c>
      <c r="N3" s="124">
        <v>0</v>
      </c>
      <c r="O3" s="172">
        <v>850000000</v>
      </c>
      <c r="P3" s="124">
        <v>0</v>
      </c>
      <c r="Q3" s="339">
        <v>18</v>
      </c>
    </row>
    <row r="4" spans="1:17">
      <c r="A4" s="128" t="s">
        <v>7</v>
      </c>
      <c r="B4" s="121" t="s">
        <v>750</v>
      </c>
      <c r="C4" s="121" t="s">
        <v>751</v>
      </c>
      <c r="D4" s="121" t="s">
        <v>752</v>
      </c>
      <c r="E4" s="121" t="s">
        <v>751</v>
      </c>
      <c r="F4" s="152" t="s">
        <v>750</v>
      </c>
      <c r="G4" s="152" t="s">
        <v>751</v>
      </c>
      <c r="H4" s="169">
        <v>1310000000</v>
      </c>
      <c r="I4" s="167"/>
      <c r="J4" s="152" t="s">
        <v>750</v>
      </c>
      <c r="K4" s="152" t="s">
        <v>752</v>
      </c>
      <c r="L4" s="152" t="s">
        <v>751</v>
      </c>
      <c r="M4" s="172">
        <v>1310000000</v>
      </c>
      <c r="N4" s="124">
        <v>0</v>
      </c>
      <c r="O4" s="172">
        <v>1310000000</v>
      </c>
      <c r="P4" s="124">
        <v>0</v>
      </c>
      <c r="Q4" s="339">
        <v>21</v>
      </c>
    </row>
    <row r="5" spans="1:17">
      <c r="A5" s="128" t="s">
        <v>18</v>
      </c>
      <c r="B5" s="121" t="s">
        <v>753</v>
      </c>
      <c r="C5" s="121" t="s">
        <v>752</v>
      </c>
      <c r="D5" s="121" t="s">
        <v>754</v>
      </c>
      <c r="E5" s="121" t="s">
        <v>752</v>
      </c>
      <c r="F5" s="152" t="s">
        <v>753</v>
      </c>
      <c r="G5" s="152" t="s">
        <v>752</v>
      </c>
      <c r="H5" s="169">
        <v>1310000000</v>
      </c>
      <c r="I5" s="167"/>
      <c r="J5" s="152" t="s">
        <v>755</v>
      </c>
      <c r="K5" s="152" t="s">
        <v>754</v>
      </c>
      <c r="L5" s="152" t="s">
        <v>752</v>
      </c>
      <c r="M5" s="172">
        <v>470865000</v>
      </c>
      <c r="N5" s="124">
        <v>0</v>
      </c>
      <c r="O5" s="172">
        <v>470865000</v>
      </c>
      <c r="P5" s="124">
        <v>0</v>
      </c>
      <c r="Q5" s="339">
        <v>22</v>
      </c>
    </row>
    <row r="6" spans="1:17">
      <c r="A6" s="128" t="s">
        <v>20</v>
      </c>
      <c r="B6" s="153" t="s">
        <v>25</v>
      </c>
      <c r="C6" s="153" t="s">
        <v>25</v>
      </c>
      <c r="D6" s="121" t="s">
        <v>756</v>
      </c>
      <c r="E6" s="121" t="s">
        <v>752</v>
      </c>
      <c r="F6" s="152" t="s">
        <v>25</v>
      </c>
      <c r="G6" s="152" t="s">
        <v>25</v>
      </c>
      <c r="H6" s="169">
        <v>0</v>
      </c>
      <c r="I6" s="167"/>
      <c r="J6" s="152" t="s">
        <v>757</v>
      </c>
      <c r="K6" s="152" t="s">
        <v>756</v>
      </c>
      <c r="L6" s="152" t="s">
        <v>752</v>
      </c>
      <c r="M6" s="172">
        <v>241860000</v>
      </c>
      <c r="N6" s="124">
        <v>0</v>
      </c>
      <c r="O6" s="172">
        <v>241860000</v>
      </c>
      <c r="P6" s="124">
        <v>0</v>
      </c>
      <c r="Q6" s="339">
        <v>0</v>
      </c>
    </row>
    <row r="7" spans="1:17">
      <c r="A7" s="128" t="s">
        <v>22</v>
      </c>
      <c r="B7" s="153" t="s">
        <v>25</v>
      </c>
      <c r="C7" s="153" t="s">
        <v>25</v>
      </c>
      <c r="D7" s="121" t="s">
        <v>758</v>
      </c>
      <c r="E7" s="121" t="s">
        <v>752</v>
      </c>
      <c r="F7" s="152" t="s">
        <v>25</v>
      </c>
      <c r="G7" s="152" t="s">
        <v>25</v>
      </c>
      <c r="H7" s="169">
        <v>0</v>
      </c>
      <c r="I7" s="167"/>
      <c r="J7" s="152" t="s">
        <v>759</v>
      </c>
      <c r="K7" s="152" t="s">
        <v>758</v>
      </c>
      <c r="L7" s="152" t="s">
        <v>752</v>
      </c>
      <c r="M7" s="172">
        <v>300000000</v>
      </c>
      <c r="N7" s="124">
        <v>0</v>
      </c>
      <c r="O7" s="172">
        <v>300000000</v>
      </c>
      <c r="P7" s="124">
        <v>0</v>
      </c>
      <c r="Q7" s="339">
        <v>0</v>
      </c>
    </row>
    <row r="8" spans="1:17">
      <c r="A8" s="128" t="s">
        <v>24</v>
      </c>
      <c r="B8" s="153" t="s">
        <v>25</v>
      </c>
      <c r="C8" s="153" t="s">
        <v>25</v>
      </c>
      <c r="D8" s="121" t="s">
        <v>760</v>
      </c>
      <c r="E8" s="121" t="s">
        <v>752</v>
      </c>
      <c r="F8" s="152" t="s">
        <v>25</v>
      </c>
      <c r="G8" s="152" t="s">
        <v>25</v>
      </c>
      <c r="H8" s="169">
        <v>0</v>
      </c>
      <c r="I8" s="167"/>
      <c r="J8" s="152" t="s">
        <v>759</v>
      </c>
      <c r="K8" s="152" t="s">
        <v>760</v>
      </c>
      <c r="L8" s="152" t="s">
        <v>752</v>
      </c>
      <c r="M8" s="172">
        <v>297275000</v>
      </c>
      <c r="N8" s="124">
        <v>0</v>
      </c>
      <c r="O8" s="172">
        <v>297275000</v>
      </c>
      <c r="P8" s="124">
        <v>0</v>
      </c>
      <c r="Q8" s="339">
        <v>0</v>
      </c>
    </row>
    <row r="9" spans="1:17">
      <c r="A9" s="128" t="s">
        <v>26</v>
      </c>
      <c r="B9" s="121" t="s">
        <v>761</v>
      </c>
      <c r="C9" s="121" t="s">
        <v>754</v>
      </c>
      <c r="D9" s="121" t="s">
        <v>762</v>
      </c>
      <c r="E9" s="121" t="s">
        <v>754</v>
      </c>
      <c r="F9" s="152" t="s">
        <v>25</v>
      </c>
      <c r="G9" s="152" t="s">
        <v>25</v>
      </c>
      <c r="H9" s="169">
        <v>0</v>
      </c>
      <c r="I9" s="167"/>
      <c r="J9" s="152" t="s">
        <v>763</v>
      </c>
      <c r="K9" s="152" t="s">
        <v>762</v>
      </c>
      <c r="L9" s="152" t="s">
        <v>754</v>
      </c>
      <c r="M9" s="172">
        <v>397275000</v>
      </c>
      <c r="N9" s="124">
        <v>0</v>
      </c>
      <c r="O9" s="172">
        <v>397275000</v>
      </c>
      <c r="P9" s="124">
        <v>0</v>
      </c>
      <c r="Q9" s="339">
        <v>0</v>
      </c>
    </row>
    <row r="10" spans="1:17">
      <c r="A10" s="128" t="s">
        <v>35</v>
      </c>
      <c r="B10" s="153" t="s">
        <v>25</v>
      </c>
      <c r="C10" s="153" t="s">
        <v>25</v>
      </c>
      <c r="D10" s="121" t="s">
        <v>760</v>
      </c>
      <c r="E10" s="121" t="s">
        <v>754</v>
      </c>
      <c r="F10" s="152" t="s">
        <v>761</v>
      </c>
      <c r="G10" s="152" t="s">
        <v>754</v>
      </c>
      <c r="H10" s="169">
        <v>600000000</v>
      </c>
      <c r="I10" s="167"/>
      <c r="J10" s="152" t="s">
        <v>759</v>
      </c>
      <c r="K10" s="152" t="s">
        <v>760</v>
      </c>
      <c r="L10" s="152" t="s">
        <v>754</v>
      </c>
      <c r="M10" s="172">
        <v>202725000</v>
      </c>
      <c r="N10" s="124">
        <v>0</v>
      </c>
      <c r="O10" s="172">
        <v>202725000</v>
      </c>
      <c r="P10" s="124">
        <v>0</v>
      </c>
      <c r="Q10" s="339">
        <v>19</v>
      </c>
    </row>
    <row r="11" spans="1:17">
      <c r="A11" s="128" t="s">
        <v>36</v>
      </c>
      <c r="B11" s="121" t="s">
        <v>764</v>
      </c>
      <c r="C11" s="121" t="s">
        <v>765</v>
      </c>
      <c r="D11" s="121" t="s">
        <v>766</v>
      </c>
      <c r="E11" s="121" t="s">
        <v>767</v>
      </c>
      <c r="F11" s="152" t="s">
        <v>764</v>
      </c>
      <c r="G11" s="152" t="s">
        <v>765</v>
      </c>
      <c r="H11" s="169">
        <v>19200000</v>
      </c>
      <c r="I11" s="167"/>
      <c r="J11" s="152" t="s">
        <v>768</v>
      </c>
      <c r="K11" s="152" t="s">
        <v>766</v>
      </c>
      <c r="L11" s="152" t="s">
        <v>767</v>
      </c>
      <c r="M11" s="172">
        <v>19200000</v>
      </c>
      <c r="N11" s="124">
        <v>0</v>
      </c>
      <c r="O11" s="172">
        <v>19200000</v>
      </c>
      <c r="P11" s="124">
        <v>0</v>
      </c>
      <c r="Q11" s="339">
        <v>20</v>
      </c>
    </row>
    <row r="12" spans="1:17">
      <c r="A12" s="128" t="s">
        <v>37</v>
      </c>
      <c r="B12" s="121" t="s">
        <v>769</v>
      </c>
      <c r="C12" s="121" t="s">
        <v>770</v>
      </c>
      <c r="D12" s="121" t="s">
        <v>766</v>
      </c>
      <c r="E12" s="121" t="s">
        <v>770</v>
      </c>
      <c r="F12" s="152" t="s">
        <v>769</v>
      </c>
      <c r="G12" s="152" t="s">
        <v>770</v>
      </c>
      <c r="H12" s="169">
        <v>100000000</v>
      </c>
      <c r="I12" s="167"/>
      <c r="J12" s="152" t="s">
        <v>768</v>
      </c>
      <c r="K12" s="152" t="s">
        <v>766</v>
      </c>
      <c r="L12" s="152" t="s">
        <v>770</v>
      </c>
      <c r="M12" s="172">
        <v>100000000</v>
      </c>
      <c r="N12" s="124">
        <v>0</v>
      </c>
      <c r="O12" s="172">
        <v>100000000</v>
      </c>
      <c r="P12" s="124">
        <v>0</v>
      </c>
      <c r="Q12" s="339">
        <v>25</v>
      </c>
    </row>
    <row r="13" spans="1:17">
      <c r="A13" s="128" t="s">
        <v>39</v>
      </c>
      <c r="B13" s="121" t="s">
        <v>771</v>
      </c>
      <c r="C13" s="121" t="s">
        <v>772</v>
      </c>
      <c r="D13" s="121" t="s">
        <v>762</v>
      </c>
      <c r="E13" s="121" t="s">
        <v>772</v>
      </c>
      <c r="F13" s="152" t="s">
        <v>771</v>
      </c>
      <c r="G13" s="152" t="s">
        <v>772</v>
      </c>
      <c r="H13" s="169">
        <v>45570000</v>
      </c>
      <c r="I13" s="167"/>
      <c r="J13" s="152" t="s">
        <v>763</v>
      </c>
      <c r="K13" s="152" t="s">
        <v>762</v>
      </c>
      <c r="L13" s="152" t="s">
        <v>772</v>
      </c>
      <c r="M13" s="172">
        <v>45570000</v>
      </c>
      <c r="N13" s="124">
        <v>0</v>
      </c>
      <c r="O13" s="172">
        <v>45570000</v>
      </c>
      <c r="P13" s="124">
        <v>0</v>
      </c>
      <c r="Q13" s="339">
        <v>26</v>
      </c>
    </row>
    <row r="14" spans="1:17">
      <c r="A14" s="128" t="s">
        <v>41</v>
      </c>
      <c r="B14" s="121" t="s">
        <v>773</v>
      </c>
      <c r="C14" s="121" t="s">
        <v>774</v>
      </c>
      <c r="D14" s="121" t="s">
        <v>766</v>
      </c>
      <c r="E14" s="121" t="s">
        <v>774</v>
      </c>
      <c r="F14" s="152" t="s">
        <v>25</v>
      </c>
      <c r="G14" s="152" t="s">
        <v>25</v>
      </c>
      <c r="H14" s="169">
        <v>0</v>
      </c>
      <c r="I14" s="167"/>
      <c r="J14" s="152" t="s">
        <v>768</v>
      </c>
      <c r="K14" s="152" t="s">
        <v>766</v>
      </c>
      <c r="L14" s="152" t="s">
        <v>774</v>
      </c>
      <c r="M14" s="172">
        <v>180800000</v>
      </c>
      <c r="N14" s="124">
        <v>0</v>
      </c>
      <c r="O14" s="172">
        <v>180800000</v>
      </c>
      <c r="P14" s="124">
        <v>0</v>
      </c>
      <c r="Q14" s="339">
        <v>0</v>
      </c>
    </row>
    <row r="15" spans="1:17" s="156" customFormat="1">
      <c r="A15" s="158" t="s">
        <v>43</v>
      </c>
      <c r="B15" s="173" t="s">
        <v>25</v>
      </c>
      <c r="C15" s="173" t="s">
        <v>25</v>
      </c>
      <c r="D15" s="159" t="s">
        <v>775</v>
      </c>
      <c r="E15" s="159" t="s">
        <v>774</v>
      </c>
      <c r="F15" s="174" t="s">
        <v>25</v>
      </c>
      <c r="G15" s="174" t="s">
        <v>25</v>
      </c>
      <c r="H15" s="175">
        <v>0</v>
      </c>
      <c r="I15" s="175"/>
      <c r="J15" s="174" t="s">
        <v>776</v>
      </c>
      <c r="K15" s="174" t="s">
        <v>775</v>
      </c>
      <c r="L15" s="174" t="s">
        <v>774</v>
      </c>
      <c r="M15" s="175">
        <v>112895000</v>
      </c>
      <c r="N15" s="175">
        <v>0</v>
      </c>
      <c r="O15" s="175">
        <v>112895000</v>
      </c>
      <c r="P15" s="175">
        <v>0</v>
      </c>
      <c r="Q15" s="340">
        <v>0</v>
      </c>
    </row>
    <row r="16" spans="1:17" s="156" customFormat="1">
      <c r="A16" s="158" t="s">
        <v>45</v>
      </c>
      <c r="B16" s="173" t="s">
        <v>25</v>
      </c>
      <c r="C16" s="173" t="s">
        <v>25</v>
      </c>
      <c r="D16" s="159" t="s">
        <v>762</v>
      </c>
      <c r="E16" s="159" t="s">
        <v>774</v>
      </c>
      <c r="F16" s="174" t="s">
        <v>773</v>
      </c>
      <c r="G16" s="174" t="s">
        <v>774</v>
      </c>
      <c r="H16" s="175">
        <v>300000000</v>
      </c>
      <c r="I16" s="175"/>
      <c r="J16" s="174" t="s">
        <v>763</v>
      </c>
      <c r="K16" s="174" t="s">
        <v>762</v>
      </c>
      <c r="L16" s="174" t="s">
        <v>774</v>
      </c>
      <c r="M16" s="175">
        <v>6305000</v>
      </c>
      <c r="N16" s="175">
        <v>0</v>
      </c>
      <c r="O16" s="175">
        <v>6305000</v>
      </c>
      <c r="P16" s="175">
        <v>0</v>
      </c>
      <c r="Q16" s="340">
        <v>23</v>
      </c>
    </row>
    <row r="17" spans="1:17" s="156" customFormat="1">
      <c r="A17" s="158" t="s">
        <v>46</v>
      </c>
      <c r="B17" s="173" t="s">
        <v>25</v>
      </c>
      <c r="C17" s="159" t="s">
        <v>756</v>
      </c>
      <c r="D17" s="159" t="s">
        <v>777</v>
      </c>
      <c r="E17" s="159" t="s">
        <v>778</v>
      </c>
      <c r="F17" s="174" t="s">
        <v>25</v>
      </c>
      <c r="G17" s="174" t="s">
        <v>25</v>
      </c>
      <c r="H17" s="175">
        <v>0</v>
      </c>
      <c r="I17" s="175"/>
      <c r="J17" s="176">
        <v>42747</v>
      </c>
      <c r="K17" s="174" t="s">
        <v>777</v>
      </c>
      <c r="L17" s="174" t="s">
        <v>778</v>
      </c>
      <c r="M17" s="175">
        <v>300000000</v>
      </c>
      <c r="N17" s="175">
        <v>0</v>
      </c>
      <c r="O17" s="175">
        <v>300000000</v>
      </c>
      <c r="P17" s="175">
        <v>0</v>
      </c>
      <c r="Q17" s="340">
        <v>0</v>
      </c>
    </row>
    <row r="18" spans="1:17" s="156" customFormat="1">
      <c r="A18" s="158" t="s">
        <v>48</v>
      </c>
      <c r="B18" s="173" t="s">
        <v>25</v>
      </c>
      <c r="C18" s="173" t="s">
        <v>25</v>
      </c>
      <c r="D18" s="159" t="s">
        <v>779</v>
      </c>
      <c r="E18" s="159" t="s">
        <v>756</v>
      </c>
      <c r="F18" s="174" t="s">
        <v>25</v>
      </c>
      <c r="G18" s="174" t="s">
        <v>25</v>
      </c>
      <c r="H18" s="175">
        <v>0</v>
      </c>
      <c r="I18" s="175"/>
      <c r="J18" s="174" t="s">
        <v>192</v>
      </c>
      <c r="K18" s="174" t="s">
        <v>779</v>
      </c>
      <c r="L18" s="174" t="s">
        <v>756</v>
      </c>
      <c r="M18" s="175">
        <v>12895000</v>
      </c>
      <c r="N18" s="175">
        <v>0</v>
      </c>
      <c r="O18" s="175">
        <v>12895000</v>
      </c>
      <c r="P18" s="175">
        <v>0</v>
      </c>
      <c r="Q18" s="340">
        <v>0</v>
      </c>
    </row>
    <row r="19" spans="1:17" s="156" customFormat="1">
      <c r="A19" s="158" t="s">
        <v>49</v>
      </c>
      <c r="B19" s="173" t="s">
        <v>25</v>
      </c>
      <c r="C19" s="173" t="s">
        <v>25</v>
      </c>
      <c r="D19" s="159" t="s">
        <v>775</v>
      </c>
      <c r="E19" s="159" t="s">
        <v>778</v>
      </c>
      <c r="F19" s="174" t="s">
        <v>773</v>
      </c>
      <c r="G19" s="174" t="s">
        <v>756</v>
      </c>
      <c r="H19" s="175">
        <v>500000000</v>
      </c>
      <c r="I19" s="175"/>
      <c r="J19" s="174" t="s">
        <v>776</v>
      </c>
      <c r="K19" s="174" t="s">
        <v>775</v>
      </c>
      <c r="L19" s="174" t="s">
        <v>778</v>
      </c>
      <c r="M19" s="175">
        <v>187105000</v>
      </c>
      <c r="N19" s="175">
        <v>0</v>
      </c>
      <c r="O19" s="175">
        <v>187105000</v>
      </c>
      <c r="P19" s="175">
        <v>0</v>
      </c>
      <c r="Q19" s="340">
        <v>24</v>
      </c>
    </row>
    <row r="20" spans="1:17" s="156" customFormat="1">
      <c r="A20" s="158" t="s">
        <v>50</v>
      </c>
      <c r="B20" s="159" t="s">
        <v>780</v>
      </c>
      <c r="C20" s="159" t="s">
        <v>781</v>
      </c>
      <c r="D20" s="159" t="s">
        <v>779</v>
      </c>
      <c r="E20" s="159" t="s">
        <v>781</v>
      </c>
      <c r="F20" s="174" t="s">
        <v>780</v>
      </c>
      <c r="G20" s="174" t="s">
        <v>781</v>
      </c>
      <c r="H20" s="175">
        <v>450000000</v>
      </c>
      <c r="I20" s="175"/>
      <c r="J20" s="174" t="s">
        <v>192</v>
      </c>
      <c r="K20" s="174" t="s">
        <v>779</v>
      </c>
      <c r="L20" s="174" t="s">
        <v>781</v>
      </c>
      <c r="M20" s="175">
        <v>387105000</v>
      </c>
      <c r="N20" s="175">
        <v>0</v>
      </c>
      <c r="O20" s="175">
        <v>387105000</v>
      </c>
      <c r="P20" s="175">
        <v>0</v>
      </c>
      <c r="Q20" s="340">
        <v>3</v>
      </c>
    </row>
    <row r="21" spans="1:17" s="156" customFormat="1">
      <c r="A21" s="158" t="s">
        <v>51</v>
      </c>
      <c r="B21" s="159"/>
      <c r="C21" s="159"/>
      <c r="D21" s="159" t="s">
        <v>902</v>
      </c>
      <c r="E21" s="159" t="s">
        <v>781</v>
      </c>
      <c r="F21" s="174"/>
      <c r="G21" s="174"/>
      <c r="H21" s="175"/>
      <c r="I21" s="175"/>
      <c r="J21" s="176">
        <v>43480</v>
      </c>
      <c r="K21" s="174" t="s">
        <v>902</v>
      </c>
      <c r="L21" s="174" t="s">
        <v>781</v>
      </c>
      <c r="M21" s="175">
        <v>62895000</v>
      </c>
      <c r="N21" s="175"/>
      <c r="O21" s="175">
        <v>62895000</v>
      </c>
      <c r="P21" s="175"/>
      <c r="Q21" s="340"/>
    </row>
    <row r="22" spans="1:17" s="156" customFormat="1">
      <c r="A22" s="158" t="s">
        <v>53</v>
      </c>
      <c r="B22" s="159" t="s">
        <v>782</v>
      </c>
      <c r="C22" s="159" t="s">
        <v>783</v>
      </c>
      <c r="D22" s="159" t="s">
        <v>902</v>
      </c>
      <c r="E22" s="159" t="s">
        <v>906</v>
      </c>
      <c r="F22" s="174" t="s">
        <v>782</v>
      </c>
      <c r="G22" s="174" t="s">
        <v>783</v>
      </c>
      <c r="H22" s="175">
        <v>43820000</v>
      </c>
      <c r="I22" s="175"/>
      <c r="J22" s="176">
        <v>43480</v>
      </c>
      <c r="K22" s="174" t="s">
        <v>902</v>
      </c>
      <c r="L22" s="174" t="s">
        <v>906</v>
      </c>
      <c r="M22" s="175">
        <v>43820000</v>
      </c>
      <c r="N22" s="175">
        <v>0</v>
      </c>
      <c r="O22" s="175">
        <v>43820000</v>
      </c>
      <c r="P22" s="175">
        <v>0</v>
      </c>
      <c r="Q22" s="340">
        <v>4</v>
      </c>
    </row>
    <row r="23" spans="1:17" s="156" customFormat="1">
      <c r="A23" s="158" t="s">
        <v>55</v>
      </c>
      <c r="B23" s="159" t="s">
        <v>785</v>
      </c>
      <c r="C23" s="159" t="s">
        <v>786</v>
      </c>
      <c r="D23" s="159" t="s">
        <v>902</v>
      </c>
      <c r="E23" s="159" t="s">
        <v>786</v>
      </c>
      <c r="F23" s="174" t="s">
        <v>785</v>
      </c>
      <c r="G23" s="174" t="s">
        <v>786</v>
      </c>
      <c r="H23" s="175">
        <v>83565000</v>
      </c>
      <c r="I23" s="175"/>
      <c r="J23" s="176">
        <v>43480</v>
      </c>
      <c r="K23" s="174" t="s">
        <v>902</v>
      </c>
      <c r="L23" s="174" t="s">
        <v>786</v>
      </c>
      <c r="M23" s="175">
        <v>83565000</v>
      </c>
      <c r="N23" s="175">
        <v>0</v>
      </c>
      <c r="O23" s="175">
        <v>83565000</v>
      </c>
      <c r="P23" s="175">
        <v>0</v>
      </c>
      <c r="Q23" s="340">
        <v>1</v>
      </c>
    </row>
    <row r="24" spans="1:17" s="156" customFormat="1">
      <c r="A24" s="158" t="s">
        <v>56</v>
      </c>
      <c r="B24" s="178">
        <v>44317</v>
      </c>
      <c r="C24" s="159" t="s">
        <v>907</v>
      </c>
      <c r="D24" s="159" t="s">
        <v>903</v>
      </c>
      <c r="E24" s="159" t="s">
        <v>907</v>
      </c>
      <c r="F24" s="176">
        <v>44317</v>
      </c>
      <c r="G24" s="174" t="s">
        <v>907</v>
      </c>
      <c r="H24" s="175">
        <v>300000000</v>
      </c>
      <c r="I24" s="175"/>
      <c r="J24" s="176">
        <v>44615</v>
      </c>
      <c r="K24" s="174" t="s">
        <v>903</v>
      </c>
      <c r="L24" s="174" t="s">
        <v>907</v>
      </c>
      <c r="M24" s="175">
        <v>300000000</v>
      </c>
      <c r="N24" s="175"/>
      <c r="O24" s="175">
        <v>300000000</v>
      </c>
      <c r="P24" s="175"/>
      <c r="Q24" s="340"/>
    </row>
    <row r="25" spans="1:17" s="156" customFormat="1">
      <c r="A25" s="158" t="s">
        <v>58</v>
      </c>
      <c r="B25" s="178">
        <v>44774</v>
      </c>
      <c r="C25" s="159" t="s">
        <v>908</v>
      </c>
      <c r="D25" s="159" t="s">
        <v>904</v>
      </c>
      <c r="E25" s="159" t="s">
        <v>908</v>
      </c>
      <c r="F25" s="176">
        <v>44774</v>
      </c>
      <c r="G25" s="174" t="s">
        <v>908</v>
      </c>
      <c r="H25" s="175">
        <v>300000000</v>
      </c>
      <c r="I25" s="175"/>
      <c r="J25" s="176">
        <v>44816</v>
      </c>
      <c r="K25" s="174" t="s">
        <v>904</v>
      </c>
      <c r="L25" s="174" t="s">
        <v>908</v>
      </c>
      <c r="M25" s="175">
        <v>300000000</v>
      </c>
      <c r="N25" s="175"/>
      <c r="O25" s="175">
        <v>300000000</v>
      </c>
      <c r="P25" s="175"/>
      <c r="Q25" s="340"/>
    </row>
    <row r="26" spans="1:17" s="156" customFormat="1">
      <c r="A26" s="158" t="s">
        <v>59</v>
      </c>
      <c r="B26" s="178">
        <v>44850</v>
      </c>
      <c r="C26" s="159" t="s">
        <v>909</v>
      </c>
      <c r="D26" s="159" t="s">
        <v>905</v>
      </c>
      <c r="E26" s="159" t="s">
        <v>909</v>
      </c>
      <c r="F26" s="176">
        <v>44850</v>
      </c>
      <c r="G26" s="174" t="s">
        <v>909</v>
      </c>
      <c r="H26" s="177">
        <v>200000000</v>
      </c>
      <c r="I26" s="175"/>
      <c r="J26" s="176">
        <v>45008</v>
      </c>
      <c r="K26" s="174" t="s">
        <v>905</v>
      </c>
      <c r="L26" s="174" t="s">
        <v>909</v>
      </c>
      <c r="M26" s="177">
        <v>200000000</v>
      </c>
      <c r="N26" s="175"/>
      <c r="O26" s="177">
        <v>200000000</v>
      </c>
      <c r="P26" s="175"/>
      <c r="Q26" s="340"/>
    </row>
    <row r="27" spans="1:17" s="156" customFormat="1">
      <c r="A27" s="158" t="s">
        <v>61</v>
      </c>
      <c r="B27" s="159" t="s">
        <v>8</v>
      </c>
      <c r="C27" s="159"/>
      <c r="D27" s="159"/>
      <c r="E27" s="159"/>
      <c r="F27" s="179" t="s">
        <v>25</v>
      </c>
      <c r="G27" s="179" t="s">
        <v>25</v>
      </c>
      <c r="H27" s="175">
        <f>SUM(H3:H26)</f>
        <v>6412155000</v>
      </c>
      <c r="I27" s="175">
        <f>SUM(I3:I26)</f>
        <v>0</v>
      </c>
      <c r="J27" s="179" t="s">
        <v>25</v>
      </c>
      <c r="K27" s="179" t="s">
        <v>25</v>
      </c>
      <c r="L27" s="179" t="s">
        <v>25</v>
      </c>
      <c r="M27" s="175">
        <f>SUM(M3:M26)</f>
        <v>6412155000</v>
      </c>
      <c r="N27" s="175">
        <f>SUM(N3:N26)</f>
        <v>0</v>
      </c>
      <c r="O27" s="175">
        <f>SUM(O3:O26)</f>
        <v>6412155000</v>
      </c>
      <c r="P27" s="175">
        <f>SUM(P3:P26)</f>
        <v>0</v>
      </c>
      <c r="Q27" s="340">
        <f>SUM(Q3:Q23)</f>
        <v>206</v>
      </c>
    </row>
  </sheetData>
  <mergeCells count="8">
    <mergeCell ref="O1:Q1"/>
    <mergeCell ref="F1:I1"/>
    <mergeCell ref="J1:N1"/>
    <mergeCell ref="A1:A2"/>
    <mergeCell ref="B1:B2"/>
    <mergeCell ref="C1:C2"/>
    <mergeCell ref="D1:D2"/>
    <mergeCell ref="E1:E2"/>
  </mergeCells>
  <phoneticPr fontId="274" type="noConversion"/>
  <pageMargins left="1" right="1" top="1.25" bottom="0.75" header="0.3" footer="0.3"/>
  <pageSetup scale="55" orientation="landscape" r:id="rId1"/>
  <headerFooter>
    <oddHeader>&amp;R&amp;"Times New Roman,Regular"&amp;8 WP II-C-2.6.2
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195A-3CF7-40A6-A209-B75D9223925F}">
  <sheetPr>
    <tabColor rgb="FFFF0000"/>
  </sheetPr>
  <dimension ref="A1:I50"/>
  <sheetViews>
    <sheetView zoomScaleNormal="100" workbookViewId="0"/>
  </sheetViews>
  <sheetFormatPr defaultColWidth="9.125" defaultRowHeight="10.9"/>
  <cols>
    <col min="1" max="1" width="4.875" style="207" bestFit="1" customWidth="1"/>
    <col min="2" max="2" width="37.75" style="207" bestFit="1" customWidth="1"/>
    <col min="3" max="3" width="2.125" style="207" customWidth="1"/>
    <col min="4" max="4" width="32.125" style="207" customWidth="1"/>
    <col min="5" max="8" width="17.75" style="207" customWidth="1"/>
    <col min="9" max="16384" width="9.125" style="207"/>
  </cols>
  <sheetData>
    <row r="1" spans="1:8">
      <c r="B1" s="499"/>
      <c r="C1" s="499"/>
      <c r="D1" s="499"/>
    </row>
    <row r="2" spans="1:8">
      <c r="B2" s="536"/>
      <c r="C2" s="536"/>
      <c r="D2" s="536"/>
      <c r="E2" s="536"/>
      <c r="F2" s="536"/>
      <c r="G2" s="536"/>
      <c r="H2" s="536"/>
    </row>
    <row r="3" spans="1:8">
      <c r="B3" s="536"/>
      <c r="C3" s="536"/>
      <c r="D3" s="536"/>
      <c r="E3" s="536"/>
      <c r="F3" s="536"/>
      <c r="G3" s="536"/>
      <c r="H3" s="536"/>
    </row>
    <row r="4" spans="1:8">
      <c r="B4" s="537" t="s">
        <v>910</v>
      </c>
      <c r="C4" s="537"/>
      <c r="D4" s="537"/>
      <c r="E4" s="537"/>
      <c r="F4" s="537"/>
      <c r="G4" s="537"/>
      <c r="H4" s="537"/>
    </row>
    <row r="5" spans="1:8">
      <c r="B5" s="537" t="s">
        <v>911</v>
      </c>
      <c r="C5" s="537"/>
      <c r="D5" s="537"/>
      <c r="E5" s="537"/>
      <c r="F5" s="537"/>
      <c r="G5" s="537"/>
      <c r="H5" s="537"/>
    </row>
    <row r="7" spans="1:8" ht="27.7" customHeight="1">
      <c r="B7" s="538" t="s">
        <v>1597</v>
      </c>
      <c r="C7" s="538"/>
      <c r="D7" s="538"/>
      <c r="E7" s="538"/>
      <c r="F7" s="538"/>
      <c r="G7" s="538"/>
    </row>
    <row r="8" spans="1:8">
      <c r="B8" s="499"/>
      <c r="C8" s="499"/>
      <c r="D8" s="499"/>
    </row>
    <row r="9" spans="1:8">
      <c r="A9" s="502" t="s">
        <v>156</v>
      </c>
      <c r="B9" s="499"/>
      <c r="C9" s="499"/>
      <c r="D9" s="499"/>
      <c r="E9" s="500" t="s">
        <v>912</v>
      </c>
      <c r="F9" s="499" t="s">
        <v>913</v>
      </c>
      <c r="G9" s="500" t="s">
        <v>912</v>
      </c>
      <c r="H9" s="500" t="s">
        <v>912</v>
      </c>
    </row>
    <row r="10" spans="1:8">
      <c r="A10" s="502" t="s">
        <v>914</v>
      </c>
      <c r="B10" s="499" t="s">
        <v>663</v>
      </c>
      <c r="C10" s="499"/>
      <c r="D10" s="501">
        <v>2023</v>
      </c>
      <c r="E10" s="502">
        <f>D10+1</f>
        <v>2024</v>
      </c>
      <c r="F10" s="502">
        <f t="shared" ref="F10:H10" si="0">E10+1</f>
        <v>2025</v>
      </c>
      <c r="G10" s="502">
        <f t="shared" si="0"/>
        <v>2026</v>
      </c>
      <c r="H10" s="502">
        <f t="shared" si="0"/>
        <v>2027</v>
      </c>
    </row>
    <row r="11" spans="1:8">
      <c r="A11" s="502"/>
      <c r="B11" s="499"/>
      <c r="C11" s="499"/>
      <c r="D11" s="499"/>
    </row>
    <row r="12" spans="1:8">
      <c r="A12" s="502"/>
      <c r="B12" s="499"/>
      <c r="C12" s="499"/>
      <c r="D12" s="499"/>
    </row>
    <row r="13" spans="1:8">
      <c r="A13" s="502"/>
      <c r="B13" s="499"/>
      <c r="C13" s="499"/>
      <c r="D13" s="499"/>
    </row>
    <row r="14" spans="1:8">
      <c r="A14" s="502">
        <v>1</v>
      </c>
      <c r="B14" s="499" t="s">
        <v>664</v>
      </c>
      <c r="C14" s="499"/>
      <c r="D14" s="503">
        <f>'WP II-C-2.7.2'!C46*1000</f>
        <v>805124.89800429123</v>
      </c>
      <c r="E14" s="503">
        <f>'WP II-C-2.7.2'!D46*1000+'WP II-C-2.7.2'!D47</f>
        <v>567314.60045568587</v>
      </c>
      <c r="F14" s="503">
        <f>'WP II-C-2.7.2'!E46*1000+'WP II-C-2.7.2'!E47*1000</f>
        <v>986483.39532848762</v>
      </c>
      <c r="G14" s="503">
        <f>'WP II-C-2.7.2'!F46*1000+'WP II-C-2.7.2'!F47*1000</f>
        <v>931671.35044081951</v>
      </c>
      <c r="H14" s="503">
        <f>'WP II-C-2.7.2'!G46*1000+'WP II-C-2.7.2'!G47*1000</f>
        <v>1041699.7042961735</v>
      </c>
    </row>
    <row r="15" spans="1:8">
      <c r="A15" s="502">
        <f>A14+1</f>
        <v>2</v>
      </c>
      <c r="B15" s="499"/>
      <c r="C15" s="499"/>
      <c r="D15" s="503"/>
      <c r="E15" s="504"/>
      <c r="F15" s="504"/>
      <c r="G15" s="504"/>
      <c r="H15" s="504"/>
    </row>
    <row r="16" spans="1:8">
      <c r="A16" s="502">
        <f t="shared" ref="A16:A43" si="1">A15+1</f>
        <v>3</v>
      </c>
      <c r="B16" s="499" t="s">
        <v>665</v>
      </c>
      <c r="C16" s="499"/>
      <c r="D16" s="503">
        <f>'WP II-C-2.7.2'!C51*1000</f>
        <v>1235924.3829057089</v>
      </c>
      <c r="E16" s="503">
        <f>'WP II-C-2.7.2'!D51*1000</f>
        <v>1062202.4815326466</v>
      </c>
      <c r="F16" s="503">
        <f>'WP II-C-2.7.2'!E51*1000+'WP II-C-2.7.2'!E52*1000</f>
        <v>1321027.3331198979</v>
      </c>
      <c r="G16" s="503">
        <f>'WP II-C-2.7.2'!F51*1000+'WP II-C-2.7.2'!F52*1000</f>
        <v>1470819.2356867327</v>
      </c>
      <c r="H16" s="503">
        <f>'WP II-C-2.7.2'!G51*1000+'WP II-C-2.7.2'!G52*1000</f>
        <v>1496743.0738781155</v>
      </c>
    </row>
    <row r="17" spans="1:9">
      <c r="A17" s="502">
        <f t="shared" si="1"/>
        <v>4</v>
      </c>
      <c r="B17" s="499"/>
      <c r="C17" s="499"/>
      <c r="D17" s="503"/>
      <c r="E17" s="503"/>
      <c r="F17" s="503"/>
      <c r="G17" s="503"/>
      <c r="H17" s="503"/>
    </row>
    <row r="18" spans="1:9">
      <c r="A18" s="502">
        <f t="shared" si="1"/>
        <v>5</v>
      </c>
      <c r="B18" s="499" t="s">
        <v>666</v>
      </c>
      <c r="C18" s="499"/>
      <c r="D18" s="503">
        <f>'WP II-C-2.7.2'!C54*1000</f>
        <v>199262.85823999997</v>
      </c>
      <c r="E18" s="503">
        <f>'WP II-C-2.7.2'!D54*1000</f>
        <v>247936.04538</v>
      </c>
      <c r="F18" s="503">
        <f>'WP II-C-2.7.2'!E31*1000</f>
        <v>261567.33878019996</v>
      </c>
      <c r="G18" s="503">
        <f>'WP II-C-2.7.2'!F54*1000</f>
        <v>231335.36454579997</v>
      </c>
      <c r="H18" s="503">
        <f>'WP II-C-2.7.2'!G31*1000</f>
        <v>253440.13904060007</v>
      </c>
    </row>
    <row r="19" spans="1:9">
      <c r="A19" s="502">
        <f t="shared" si="1"/>
        <v>6</v>
      </c>
      <c r="B19" s="499"/>
      <c r="C19" s="499"/>
      <c r="D19" s="503"/>
      <c r="E19" s="503"/>
      <c r="F19" s="503"/>
      <c r="G19" s="503"/>
      <c r="H19" s="503"/>
    </row>
    <row r="20" spans="1:9">
      <c r="A20" s="502">
        <f t="shared" si="1"/>
        <v>7</v>
      </c>
      <c r="B20" s="499" t="s">
        <v>915</v>
      </c>
      <c r="C20" s="499"/>
      <c r="D20" s="503">
        <f>'WP II-C-2.7.10'!F73*1000</f>
        <v>20937.611999999997</v>
      </c>
      <c r="E20" s="503"/>
      <c r="F20" s="503"/>
      <c r="G20" s="503"/>
      <c r="H20" s="503"/>
    </row>
    <row r="21" spans="1:9">
      <c r="A21" s="502">
        <f t="shared" si="1"/>
        <v>8</v>
      </c>
      <c r="B21" s="499"/>
      <c r="C21" s="499"/>
      <c r="D21" s="503"/>
      <c r="E21" s="503"/>
      <c r="F21" s="503"/>
      <c r="G21" s="503"/>
      <c r="H21" s="503"/>
    </row>
    <row r="22" spans="1:9">
      <c r="A22" s="502">
        <f t="shared" si="1"/>
        <v>9</v>
      </c>
      <c r="B22" s="499" t="s">
        <v>668</v>
      </c>
      <c r="C22" s="499"/>
      <c r="D22" s="503">
        <f>'WP II-C-2.7.10'!F72*1000</f>
        <v>17983.516739999999</v>
      </c>
      <c r="E22" s="503">
        <f>'WP II-C-2.7.2'!D61*1000</f>
        <v>17464</v>
      </c>
      <c r="F22" s="503">
        <f>'WP II-C-2.7.6'!C22*1000</f>
        <v>29153.692614770465</v>
      </c>
      <c r="G22" s="503">
        <f>'WP II-C-2.7.6'!D22*1000</f>
        <v>29153.692614770465</v>
      </c>
      <c r="H22" s="503">
        <f>'WP II-C-2.7.6'!E22*1000</f>
        <v>29956.087824351307</v>
      </c>
    </row>
    <row r="23" spans="1:9">
      <c r="A23" s="502">
        <f t="shared" si="1"/>
        <v>10</v>
      </c>
      <c r="B23" s="499"/>
      <c r="C23" s="499"/>
      <c r="D23" s="505"/>
      <c r="E23" s="506"/>
      <c r="F23" s="506"/>
      <c r="G23" s="506"/>
      <c r="H23" s="506"/>
    </row>
    <row r="24" spans="1:9">
      <c r="A24" s="502">
        <f t="shared" si="1"/>
        <v>11</v>
      </c>
      <c r="B24" s="499" t="s">
        <v>669</v>
      </c>
      <c r="C24" s="499"/>
      <c r="D24" s="503">
        <f>SUM(D14:D23)</f>
        <v>2279233.2678900003</v>
      </c>
      <c r="E24" s="503">
        <f>SUM(E14:E23)</f>
        <v>1894917.1273683324</v>
      </c>
      <c r="F24" s="503">
        <f>SUM(F14:F23)</f>
        <v>2598231.759843356</v>
      </c>
      <c r="G24" s="504">
        <f>SUM(G14:G23)</f>
        <v>2662979.6432881225</v>
      </c>
      <c r="H24" s="503">
        <f>SUM(H14:H23)</f>
        <v>2821839.0050392402</v>
      </c>
      <c r="I24" s="507"/>
    </row>
    <row r="25" spans="1:9">
      <c r="A25" s="502">
        <f t="shared" si="1"/>
        <v>12</v>
      </c>
      <c r="B25" s="499"/>
      <c r="C25" s="499"/>
      <c r="D25" s="508"/>
      <c r="E25" s="509"/>
      <c r="F25" s="509"/>
      <c r="G25" s="509"/>
      <c r="H25" s="509"/>
    </row>
    <row r="26" spans="1:9">
      <c r="A26" s="502">
        <f t="shared" si="1"/>
        <v>13</v>
      </c>
      <c r="B26" s="499"/>
      <c r="C26" s="499"/>
      <c r="D26" s="508"/>
      <c r="E26" s="509"/>
      <c r="F26" s="509"/>
      <c r="G26" s="509"/>
      <c r="H26" s="509"/>
    </row>
    <row r="27" spans="1:9">
      <c r="A27" s="502">
        <f t="shared" si="1"/>
        <v>14</v>
      </c>
      <c r="B27" s="499" t="s">
        <v>670</v>
      </c>
      <c r="C27" s="499"/>
      <c r="D27" s="508"/>
      <c r="E27" s="509"/>
      <c r="F27" s="509"/>
      <c r="G27" s="509"/>
      <c r="H27" s="509"/>
    </row>
    <row r="28" spans="1:9">
      <c r="A28" s="502">
        <f t="shared" si="1"/>
        <v>15</v>
      </c>
      <c r="B28" s="499"/>
      <c r="C28" s="499"/>
      <c r="D28" s="508"/>
      <c r="E28" s="509"/>
      <c r="F28" s="509"/>
      <c r="G28" s="509"/>
      <c r="H28" s="509"/>
    </row>
    <row r="29" spans="1:9">
      <c r="A29" s="502">
        <f t="shared" si="1"/>
        <v>16</v>
      </c>
      <c r="B29" s="499" t="s">
        <v>916</v>
      </c>
      <c r="C29" s="499"/>
      <c r="D29" s="510">
        <f>SUM('WP II-C-2.7.9'!L30,- 'WP II-C-2.7.9'!L54)/1000</f>
        <v>1244646.3891199999</v>
      </c>
      <c r="E29" s="509">
        <v>1307595.6181598001</v>
      </c>
      <c r="F29" s="509">
        <f>'WP II-C-2.7.5'!C37*1000</f>
        <v>1554052.7349763932</v>
      </c>
      <c r="G29" s="509">
        <f>'WP II-C-2.7.5'!D37*1000</f>
        <v>1737766.0716445108</v>
      </c>
      <c r="H29" s="509">
        <f>'WP II-C-2.7.5'!E37*1000</f>
        <v>1907305.6921617179</v>
      </c>
    </row>
    <row r="30" spans="1:9">
      <c r="A30" s="502">
        <f t="shared" si="1"/>
        <v>17</v>
      </c>
      <c r="B30" s="499"/>
      <c r="C30" s="499"/>
      <c r="D30" s="508"/>
      <c r="E30" s="509"/>
      <c r="F30" s="509"/>
      <c r="G30" s="509"/>
      <c r="H30" s="509"/>
    </row>
    <row r="31" spans="1:9">
      <c r="A31" s="502">
        <f t="shared" si="1"/>
        <v>18</v>
      </c>
      <c r="B31" s="499" t="s">
        <v>671</v>
      </c>
      <c r="C31" s="499"/>
      <c r="D31" s="508"/>
      <c r="E31" s="509"/>
      <c r="F31" s="509"/>
      <c r="G31" s="509"/>
      <c r="H31" s="509"/>
    </row>
    <row r="32" spans="1:9">
      <c r="A32" s="502">
        <f t="shared" si="1"/>
        <v>19</v>
      </c>
      <c r="B32" s="499" t="s">
        <v>672</v>
      </c>
      <c r="C32" s="499"/>
      <c r="D32" s="510">
        <f>SUM('WP II-C-2.7.9'!L41, 'WP II-C-2.7.9'!L48)/1000</f>
        <v>1384452.86072</v>
      </c>
      <c r="E32" s="509">
        <f>600000</f>
        <v>600000</v>
      </c>
      <c r="F32" s="509">
        <f>'WP II-C-2.7.5'!C49*1000</f>
        <v>742500</v>
      </c>
      <c r="G32" s="509">
        <f>'WP II-C-2.7.5'!D49*1000</f>
        <v>984000</v>
      </c>
      <c r="H32" s="509">
        <f>'WP II-C-2.7.5'!E49*1000</f>
        <v>940500</v>
      </c>
    </row>
    <row r="33" spans="1:8">
      <c r="A33" s="502">
        <f t="shared" si="1"/>
        <v>20</v>
      </c>
      <c r="B33" s="499" t="s">
        <v>673</v>
      </c>
      <c r="C33" s="499"/>
      <c r="D33" s="510"/>
      <c r="E33" s="509"/>
      <c r="F33" s="509"/>
      <c r="G33" s="509"/>
      <c r="H33" s="509"/>
    </row>
    <row r="34" spans="1:8">
      <c r="A34" s="502">
        <f t="shared" si="1"/>
        <v>21</v>
      </c>
      <c r="B34" s="499" t="s">
        <v>674</v>
      </c>
      <c r="C34" s="499"/>
      <c r="D34" s="510"/>
      <c r="E34" s="509"/>
      <c r="F34" s="509"/>
      <c r="G34" s="509"/>
      <c r="H34" s="509"/>
    </row>
    <row r="35" spans="1:8">
      <c r="A35" s="502">
        <f t="shared" si="1"/>
        <v>22</v>
      </c>
      <c r="B35" s="511" t="s">
        <v>675</v>
      </c>
      <c r="C35" s="499"/>
      <c r="D35" s="510">
        <f>SUM('WP II-C-2.7.9'!L49:L50)/1000</f>
        <v>517600</v>
      </c>
      <c r="E35" s="509">
        <f>-84998.5949715458</f>
        <v>-84998.594971545797</v>
      </c>
      <c r="F35" s="509">
        <f>'WP II-C-2.7.5'!C52*1000</f>
        <v>-85165.080987610665</v>
      </c>
      <c r="G35" s="509">
        <f>'WP II-C-2.7.5'!D52*1000</f>
        <v>79829.564235998419</v>
      </c>
      <c r="H35" s="509">
        <f>'WP II-C-2.7.5'!E52*1000</f>
        <v>-64266.53409008489</v>
      </c>
    </row>
    <row r="36" spans="1:8">
      <c r="A36" s="502">
        <f t="shared" si="1"/>
        <v>23</v>
      </c>
      <c r="B36" s="499"/>
      <c r="C36" s="499"/>
      <c r="D36" s="510"/>
      <c r="E36" s="509"/>
      <c r="F36" s="509"/>
      <c r="G36" s="509"/>
      <c r="H36" s="509"/>
    </row>
    <row r="37" spans="1:8">
      <c r="A37" s="502">
        <f t="shared" si="1"/>
        <v>24</v>
      </c>
      <c r="B37" s="499" t="s">
        <v>676</v>
      </c>
      <c r="C37" s="499"/>
      <c r="D37" s="510">
        <f>SUM('WP II-C-2.7.9'!L43,'WP II-C-2.7.9'!L34)/1000</f>
        <v>-879813.25482999999</v>
      </c>
      <c r="E37" s="509">
        <f>72320.1041800782</f>
        <v>72320.104180078197</v>
      </c>
      <c r="F37" s="509">
        <f>'WP II-C-2.7.5'!C46*1000</f>
        <v>386844.10585457372</v>
      </c>
      <c r="G37" s="509">
        <f>'WP II-C-2.7.5'!D46*1000</f>
        <v>-138615.9925923867</v>
      </c>
      <c r="H37" s="509">
        <f>'WP II-C-2.7.5'!E46*1000</f>
        <v>38299.846967607053</v>
      </c>
    </row>
    <row r="38" spans="1:8">
      <c r="A38" s="502">
        <f t="shared" si="1"/>
        <v>25</v>
      </c>
      <c r="B38" s="499"/>
      <c r="C38" s="499"/>
      <c r="D38" s="512"/>
      <c r="E38" s="509"/>
      <c r="F38" s="509"/>
      <c r="G38" s="509"/>
      <c r="H38" s="509"/>
    </row>
    <row r="39" spans="1:8">
      <c r="A39" s="502">
        <f t="shared" si="1"/>
        <v>26</v>
      </c>
      <c r="B39" s="499" t="s">
        <v>677</v>
      </c>
      <c r="C39" s="499"/>
      <c r="D39" s="510">
        <f>'WP II-C-2.7.9'!L37/1000</f>
        <v>13801.459109999691</v>
      </c>
      <c r="E39" s="509"/>
      <c r="F39" s="509"/>
      <c r="G39" s="509"/>
      <c r="H39" s="509"/>
    </row>
    <row r="40" spans="1:8">
      <c r="A40" s="502">
        <f t="shared" si="1"/>
        <v>27</v>
      </c>
      <c r="B40" s="499"/>
      <c r="C40" s="499"/>
      <c r="D40" s="512"/>
      <c r="E40" s="509"/>
      <c r="F40" s="509"/>
      <c r="G40" s="509"/>
      <c r="H40" s="509"/>
    </row>
    <row r="41" spans="1:8">
      <c r="A41" s="502">
        <f t="shared" si="1"/>
        <v>28</v>
      </c>
      <c r="B41" s="499" t="s">
        <v>678</v>
      </c>
      <c r="C41" s="499"/>
      <c r="D41" s="510">
        <f>'WP II-C-2.7.9'!L51/1000</f>
        <v>-1454.1792399999999</v>
      </c>
      <c r="E41" s="509"/>
      <c r="F41" s="509"/>
      <c r="G41" s="509"/>
      <c r="H41" s="509"/>
    </row>
    <row r="42" spans="1:8">
      <c r="A42" s="502">
        <f t="shared" si="1"/>
        <v>29</v>
      </c>
      <c r="B42" s="499"/>
      <c r="C42" s="499"/>
      <c r="D42" s="505"/>
      <c r="E42" s="506"/>
      <c r="F42" s="506"/>
      <c r="G42" s="506"/>
      <c r="H42" s="506"/>
    </row>
    <row r="43" spans="1:8">
      <c r="A43" s="502">
        <f t="shared" si="1"/>
        <v>30</v>
      </c>
      <c r="B43" s="499" t="s">
        <v>679</v>
      </c>
      <c r="C43" s="499"/>
      <c r="D43" s="508">
        <f>SUM(D29:D41)</f>
        <v>2279233.2748799995</v>
      </c>
      <c r="E43" s="509">
        <f>SUM(E29,E32:E35,E37)</f>
        <v>1894917.1273683326</v>
      </c>
      <c r="F43" s="509">
        <f>SUM(F29,F32:F35,F37)</f>
        <v>2598231.759843356</v>
      </c>
      <c r="G43" s="509">
        <f>SUM(G29,G32:G35,G37)</f>
        <v>2662979.6432881225</v>
      </c>
      <c r="H43" s="509">
        <f>SUM(H29,H32:H35,H37)</f>
        <v>2821839.0050392402</v>
      </c>
    </row>
    <row r="44" spans="1:8">
      <c r="B44" s="499"/>
      <c r="C44" s="499"/>
      <c r="D44" s="499"/>
    </row>
    <row r="45" spans="1:8">
      <c r="B45" s="499"/>
      <c r="C45" s="499"/>
      <c r="D45" s="499"/>
      <c r="E45" s="513"/>
    </row>
    <row r="48" spans="1:8">
      <c r="E48" s="514"/>
    </row>
    <row r="49" spans="5:5">
      <c r="E49" s="514"/>
    </row>
    <row r="50" spans="5:5">
      <c r="E50" s="514"/>
    </row>
  </sheetData>
  <sheetProtection algorithmName="SHA-512" hashValue="QifwYK9XwU96xVb7s+MRP4KMhSEO2foCsQMHlK3Qh2o6Sg6LoXw3VVmpIaNyothvAoBPT4UkUSmYwR1AGuLSHA==" saltValue="cTCsAx217k73oQCXlObQTA==" spinCount="100000" sheet="1" objects="1" scenarios="1"/>
  <mergeCells count="5">
    <mergeCell ref="B2:H2"/>
    <mergeCell ref="B3:H3"/>
    <mergeCell ref="B4:H4"/>
    <mergeCell ref="B5:H5"/>
    <mergeCell ref="B7:G7"/>
  </mergeCells>
  <pageMargins left="0.7" right="0.7" top="0.75" bottom="0.75" header="0.3" footer="0.3"/>
  <pageSetup scale="57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73BD-E250-49D0-9930-41E58EB18B59}">
  <sheetPr>
    <tabColor rgb="FFFF0000"/>
  </sheetPr>
  <dimension ref="A1:N72"/>
  <sheetViews>
    <sheetView zoomScaleNormal="100" workbookViewId="0"/>
  </sheetViews>
  <sheetFormatPr defaultRowHeight="10.9"/>
  <cols>
    <col min="1" max="1" width="54.125" style="182" customWidth="1"/>
    <col min="2" max="2" width="1.875" style="182" customWidth="1"/>
    <col min="3" max="3" width="26.375" style="182" customWidth="1"/>
    <col min="4" max="4" width="15.375" style="182" customWidth="1"/>
    <col min="5" max="6" width="13.875" style="182" customWidth="1"/>
    <col min="7" max="7" width="12.625" style="182" bestFit="1" customWidth="1"/>
    <col min="8" max="8" width="12" style="182" customWidth="1"/>
    <col min="9" max="9" width="5.625" style="182" customWidth="1"/>
    <col min="10" max="10" width="18.875" style="182" customWidth="1"/>
    <col min="11" max="11" width="14.875" style="182" customWidth="1"/>
    <col min="12" max="12" width="12.625" style="182" customWidth="1"/>
    <col min="13" max="13" width="15" style="182" customWidth="1"/>
    <col min="14" max="14" width="12.75" style="182" customWidth="1"/>
    <col min="15" max="256" width="9.125" style="182"/>
    <col min="257" max="257" width="38" style="182" customWidth="1"/>
    <col min="258" max="258" width="1.875" style="182" customWidth="1"/>
    <col min="259" max="259" width="26.375" style="182" customWidth="1"/>
    <col min="260" max="260" width="15.375" style="182" customWidth="1"/>
    <col min="261" max="262" width="13.875" style="182" customWidth="1"/>
    <col min="263" max="263" width="11.125" style="182" customWidth="1"/>
    <col min="264" max="264" width="12" style="182" customWidth="1"/>
    <col min="265" max="265" width="5.625" style="182" customWidth="1"/>
    <col min="266" max="266" width="18.875" style="182" customWidth="1"/>
    <col min="267" max="267" width="14.875" style="182" customWidth="1"/>
    <col min="268" max="268" width="12.625" style="182" customWidth="1"/>
    <col min="269" max="269" width="15" style="182" customWidth="1"/>
    <col min="270" max="270" width="12.75" style="182" customWidth="1"/>
    <col min="271" max="512" width="9.125" style="182"/>
    <col min="513" max="513" width="38" style="182" customWidth="1"/>
    <col min="514" max="514" width="1.875" style="182" customWidth="1"/>
    <col min="515" max="515" width="26.375" style="182" customWidth="1"/>
    <col min="516" max="516" width="15.375" style="182" customWidth="1"/>
    <col min="517" max="518" width="13.875" style="182" customWidth="1"/>
    <col min="519" max="519" width="11.125" style="182" customWidth="1"/>
    <col min="520" max="520" width="12" style="182" customWidth="1"/>
    <col min="521" max="521" width="5.625" style="182" customWidth="1"/>
    <col min="522" max="522" width="18.875" style="182" customWidth="1"/>
    <col min="523" max="523" width="14.875" style="182" customWidth="1"/>
    <col min="524" max="524" width="12.625" style="182" customWidth="1"/>
    <col min="525" max="525" width="15" style="182" customWidth="1"/>
    <col min="526" max="526" width="12.75" style="182" customWidth="1"/>
    <col min="527" max="768" width="9.125" style="182"/>
    <col min="769" max="769" width="38" style="182" customWidth="1"/>
    <col min="770" max="770" width="1.875" style="182" customWidth="1"/>
    <col min="771" max="771" width="26.375" style="182" customWidth="1"/>
    <col min="772" max="772" width="15.375" style="182" customWidth="1"/>
    <col min="773" max="774" width="13.875" style="182" customWidth="1"/>
    <col min="775" max="775" width="11.125" style="182" customWidth="1"/>
    <col min="776" max="776" width="12" style="182" customWidth="1"/>
    <col min="777" max="777" width="5.625" style="182" customWidth="1"/>
    <col min="778" max="778" width="18.875" style="182" customWidth="1"/>
    <col min="779" max="779" width="14.875" style="182" customWidth="1"/>
    <col min="780" max="780" width="12.625" style="182" customWidth="1"/>
    <col min="781" max="781" width="15" style="182" customWidth="1"/>
    <col min="782" max="782" width="12.75" style="182" customWidth="1"/>
    <col min="783" max="1024" width="9.125" style="182"/>
    <col min="1025" max="1025" width="38" style="182" customWidth="1"/>
    <col min="1026" max="1026" width="1.875" style="182" customWidth="1"/>
    <col min="1027" max="1027" width="26.375" style="182" customWidth="1"/>
    <col min="1028" max="1028" width="15.375" style="182" customWidth="1"/>
    <col min="1029" max="1030" width="13.875" style="182" customWidth="1"/>
    <col min="1031" max="1031" width="11.125" style="182" customWidth="1"/>
    <col min="1032" max="1032" width="12" style="182" customWidth="1"/>
    <col min="1033" max="1033" width="5.625" style="182" customWidth="1"/>
    <col min="1034" max="1034" width="18.875" style="182" customWidth="1"/>
    <col min="1035" max="1035" width="14.875" style="182" customWidth="1"/>
    <col min="1036" max="1036" width="12.625" style="182" customWidth="1"/>
    <col min="1037" max="1037" width="15" style="182" customWidth="1"/>
    <col min="1038" max="1038" width="12.75" style="182" customWidth="1"/>
    <col min="1039" max="1280" width="9.125" style="182"/>
    <col min="1281" max="1281" width="38" style="182" customWidth="1"/>
    <col min="1282" max="1282" width="1.875" style="182" customWidth="1"/>
    <col min="1283" max="1283" width="26.375" style="182" customWidth="1"/>
    <col min="1284" max="1284" width="15.375" style="182" customWidth="1"/>
    <col min="1285" max="1286" width="13.875" style="182" customWidth="1"/>
    <col min="1287" max="1287" width="11.125" style="182" customWidth="1"/>
    <col min="1288" max="1288" width="12" style="182" customWidth="1"/>
    <col min="1289" max="1289" width="5.625" style="182" customWidth="1"/>
    <col min="1290" max="1290" width="18.875" style="182" customWidth="1"/>
    <col min="1291" max="1291" width="14.875" style="182" customWidth="1"/>
    <col min="1292" max="1292" width="12.625" style="182" customWidth="1"/>
    <col min="1293" max="1293" width="15" style="182" customWidth="1"/>
    <col min="1294" max="1294" width="12.75" style="182" customWidth="1"/>
    <col min="1295" max="1536" width="9.125" style="182"/>
    <col min="1537" max="1537" width="38" style="182" customWidth="1"/>
    <col min="1538" max="1538" width="1.875" style="182" customWidth="1"/>
    <col min="1539" max="1539" width="26.375" style="182" customWidth="1"/>
    <col min="1540" max="1540" width="15.375" style="182" customWidth="1"/>
    <col min="1541" max="1542" width="13.875" style="182" customWidth="1"/>
    <col min="1543" max="1543" width="11.125" style="182" customWidth="1"/>
    <col min="1544" max="1544" width="12" style="182" customWidth="1"/>
    <col min="1545" max="1545" width="5.625" style="182" customWidth="1"/>
    <col min="1546" max="1546" width="18.875" style="182" customWidth="1"/>
    <col min="1547" max="1547" width="14.875" style="182" customWidth="1"/>
    <col min="1548" max="1548" width="12.625" style="182" customWidth="1"/>
    <col min="1549" max="1549" width="15" style="182" customWidth="1"/>
    <col min="1550" max="1550" width="12.75" style="182" customWidth="1"/>
    <col min="1551" max="1792" width="9.125" style="182"/>
    <col min="1793" max="1793" width="38" style="182" customWidth="1"/>
    <col min="1794" max="1794" width="1.875" style="182" customWidth="1"/>
    <col min="1795" max="1795" width="26.375" style="182" customWidth="1"/>
    <col min="1796" max="1796" width="15.375" style="182" customWidth="1"/>
    <col min="1797" max="1798" width="13.875" style="182" customWidth="1"/>
    <col min="1799" max="1799" width="11.125" style="182" customWidth="1"/>
    <col min="1800" max="1800" width="12" style="182" customWidth="1"/>
    <col min="1801" max="1801" width="5.625" style="182" customWidth="1"/>
    <col min="1802" max="1802" width="18.875" style="182" customWidth="1"/>
    <col min="1803" max="1803" width="14.875" style="182" customWidth="1"/>
    <col min="1804" max="1804" width="12.625" style="182" customWidth="1"/>
    <col min="1805" max="1805" width="15" style="182" customWidth="1"/>
    <col min="1806" max="1806" width="12.75" style="182" customWidth="1"/>
    <col min="1807" max="2048" width="9.125" style="182"/>
    <col min="2049" max="2049" width="38" style="182" customWidth="1"/>
    <col min="2050" max="2050" width="1.875" style="182" customWidth="1"/>
    <col min="2051" max="2051" width="26.375" style="182" customWidth="1"/>
    <col min="2052" max="2052" width="15.375" style="182" customWidth="1"/>
    <col min="2053" max="2054" width="13.875" style="182" customWidth="1"/>
    <col min="2055" max="2055" width="11.125" style="182" customWidth="1"/>
    <col min="2056" max="2056" width="12" style="182" customWidth="1"/>
    <col min="2057" max="2057" width="5.625" style="182" customWidth="1"/>
    <col min="2058" max="2058" width="18.875" style="182" customWidth="1"/>
    <col min="2059" max="2059" width="14.875" style="182" customWidth="1"/>
    <col min="2060" max="2060" width="12.625" style="182" customWidth="1"/>
    <col min="2061" max="2061" width="15" style="182" customWidth="1"/>
    <col min="2062" max="2062" width="12.75" style="182" customWidth="1"/>
    <col min="2063" max="2304" width="9.125" style="182"/>
    <col min="2305" max="2305" width="38" style="182" customWidth="1"/>
    <col min="2306" max="2306" width="1.875" style="182" customWidth="1"/>
    <col min="2307" max="2307" width="26.375" style="182" customWidth="1"/>
    <col min="2308" max="2308" width="15.375" style="182" customWidth="1"/>
    <col min="2309" max="2310" width="13.875" style="182" customWidth="1"/>
    <col min="2311" max="2311" width="11.125" style="182" customWidth="1"/>
    <col min="2312" max="2312" width="12" style="182" customWidth="1"/>
    <col min="2313" max="2313" width="5.625" style="182" customWidth="1"/>
    <col min="2314" max="2314" width="18.875" style="182" customWidth="1"/>
    <col min="2315" max="2315" width="14.875" style="182" customWidth="1"/>
    <col min="2316" max="2316" width="12.625" style="182" customWidth="1"/>
    <col min="2317" max="2317" width="15" style="182" customWidth="1"/>
    <col min="2318" max="2318" width="12.75" style="182" customWidth="1"/>
    <col min="2319" max="2560" width="9.125" style="182"/>
    <col min="2561" max="2561" width="38" style="182" customWidth="1"/>
    <col min="2562" max="2562" width="1.875" style="182" customWidth="1"/>
    <col min="2563" max="2563" width="26.375" style="182" customWidth="1"/>
    <col min="2564" max="2564" width="15.375" style="182" customWidth="1"/>
    <col min="2565" max="2566" width="13.875" style="182" customWidth="1"/>
    <col min="2567" max="2567" width="11.125" style="182" customWidth="1"/>
    <col min="2568" max="2568" width="12" style="182" customWidth="1"/>
    <col min="2569" max="2569" width="5.625" style="182" customWidth="1"/>
    <col min="2570" max="2570" width="18.875" style="182" customWidth="1"/>
    <col min="2571" max="2571" width="14.875" style="182" customWidth="1"/>
    <col min="2572" max="2572" width="12.625" style="182" customWidth="1"/>
    <col min="2573" max="2573" width="15" style="182" customWidth="1"/>
    <col min="2574" max="2574" width="12.75" style="182" customWidth="1"/>
    <col min="2575" max="2816" width="9.125" style="182"/>
    <col min="2817" max="2817" width="38" style="182" customWidth="1"/>
    <col min="2818" max="2818" width="1.875" style="182" customWidth="1"/>
    <col min="2819" max="2819" width="26.375" style="182" customWidth="1"/>
    <col min="2820" max="2820" width="15.375" style="182" customWidth="1"/>
    <col min="2821" max="2822" width="13.875" style="182" customWidth="1"/>
    <col min="2823" max="2823" width="11.125" style="182" customWidth="1"/>
    <col min="2824" max="2824" width="12" style="182" customWidth="1"/>
    <col min="2825" max="2825" width="5.625" style="182" customWidth="1"/>
    <col min="2826" max="2826" width="18.875" style="182" customWidth="1"/>
    <col min="2827" max="2827" width="14.875" style="182" customWidth="1"/>
    <col min="2828" max="2828" width="12.625" style="182" customWidth="1"/>
    <col min="2829" max="2829" width="15" style="182" customWidth="1"/>
    <col min="2830" max="2830" width="12.75" style="182" customWidth="1"/>
    <col min="2831" max="3072" width="9.125" style="182"/>
    <col min="3073" max="3073" width="38" style="182" customWidth="1"/>
    <col min="3074" max="3074" width="1.875" style="182" customWidth="1"/>
    <col min="3075" max="3075" width="26.375" style="182" customWidth="1"/>
    <col min="3076" max="3076" width="15.375" style="182" customWidth="1"/>
    <col min="3077" max="3078" width="13.875" style="182" customWidth="1"/>
    <col min="3079" max="3079" width="11.125" style="182" customWidth="1"/>
    <col min="3080" max="3080" width="12" style="182" customWidth="1"/>
    <col min="3081" max="3081" width="5.625" style="182" customWidth="1"/>
    <col min="3082" max="3082" width="18.875" style="182" customWidth="1"/>
    <col min="3083" max="3083" width="14.875" style="182" customWidth="1"/>
    <col min="3084" max="3084" width="12.625" style="182" customWidth="1"/>
    <col min="3085" max="3085" width="15" style="182" customWidth="1"/>
    <col min="3086" max="3086" width="12.75" style="182" customWidth="1"/>
    <col min="3087" max="3328" width="9.125" style="182"/>
    <col min="3329" max="3329" width="38" style="182" customWidth="1"/>
    <col min="3330" max="3330" width="1.875" style="182" customWidth="1"/>
    <col min="3331" max="3331" width="26.375" style="182" customWidth="1"/>
    <col min="3332" max="3332" width="15.375" style="182" customWidth="1"/>
    <col min="3333" max="3334" width="13.875" style="182" customWidth="1"/>
    <col min="3335" max="3335" width="11.125" style="182" customWidth="1"/>
    <col min="3336" max="3336" width="12" style="182" customWidth="1"/>
    <col min="3337" max="3337" width="5.625" style="182" customWidth="1"/>
    <col min="3338" max="3338" width="18.875" style="182" customWidth="1"/>
    <col min="3339" max="3339" width="14.875" style="182" customWidth="1"/>
    <col min="3340" max="3340" width="12.625" style="182" customWidth="1"/>
    <col min="3341" max="3341" width="15" style="182" customWidth="1"/>
    <col min="3342" max="3342" width="12.75" style="182" customWidth="1"/>
    <col min="3343" max="3584" width="9.125" style="182"/>
    <col min="3585" max="3585" width="38" style="182" customWidth="1"/>
    <col min="3586" max="3586" width="1.875" style="182" customWidth="1"/>
    <col min="3587" max="3587" width="26.375" style="182" customWidth="1"/>
    <col min="3588" max="3588" width="15.375" style="182" customWidth="1"/>
    <col min="3589" max="3590" width="13.875" style="182" customWidth="1"/>
    <col min="3591" max="3591" width="11.125" style="182" customWidth="1"/>
    <col min="3592" max="3592" width="12" style="182" customWidth="1"/>
    <col min="3593" max="3593" width="5.625" style="182" customWidth="1"/>
    <col min="3594" max="3594" width="18.875" style="182" customWidth="1"/>
    <col min="3595" max="3595" width="14.875" style="182" customWidth="1"/>
    <col min="3596" max="3596" width="12.625" style="182" customWidth="1"/>
    <col min="3597" max="3597" width="15" style="182" customWidth="1"/>
    <col min="3598" max="3598" width="12.75" style="182" customWidth="1"/>
    <col min="3599" max="3840" width="9.125" style="182"/>
    <col min="3841" max="3841" width="38" style="182" customWidth="1"/>
    <col min="3842" max="3842" width="1.875" style="182" customWidth="1"/>
    <col min="3843" max="3843" width="26.375" style="182" customWidth="1"/>
    <col min="3844" max="3844" width="15.375" style="182" customWidth="1"/>
    <col min="3845" max="3846" width="13.875" style="182" customWidth="1"/>
    <col min="3847" max="3847" width="11.125" style="182" customWidth="1"/>
    <col min="3848" max="3848" width="12" style="182" customWidth="1"/>
    <col min="3849" max="3849" width="5.625" style="182" customWidth="1"/>
    <col min="3850" max="3850" width="18.875" style="182" customWidth="1"/>
    <col min="3851" max="3851" width="14.875" style="182" customWidth="1"/>
    <col min="3852" max="3852" width="12.625" style="182" customWidth="1"/>
    <col min="3853" max="3853" width="15" style="182" customWidth="1"/>
    <col min="3854" max="3854" width="12.75" style="182" customWidth="1"/>
    <col min="3855" max="4096" width="9.125" style="182"/>
    <col min="4097" max="4097" width="38" style="182" customWidth="1"/>
    <col min="4098" max="4098" width="1.875" style="182" customWidth="1"/>
    <col min="4099" max="4099" width="26.375" style="182" customWidth="1"/>
    <col min="4100" max="4100" width="15.375" style="182" customWidth="1"/>
    <col min="4101" max="4102" width="13.875" style="182" customWidth="1"/>
    <col min="4103" max="4103" width="11.125" style="182" customWidth="1"/>
    <col min="4104" max="4104" width="12" style="182" customWidth="1"/>
    <col min="4105" max="4105" width="5.625" style="182" customWidth="1"/>
    <col min="4106" max="4106" width="18.875" style="182" customWidth="1"/>
    <col min="4107" max="4107" width="14.875" style="182" customWidth="1"/>
    <col min="4108" max="4108" width="12.625" style="182" customWidth="1"/>
    <col min="4109" max="4109" width="15" style="182" customWidth="1"/>
    <col min="4110" max="4110" width="12.75" style="182" customWidth="1"/>
    <col min="4111" max="4352" width="9.125" style="182"/>
    <col min="4353" max="4353" width="38" style="182" customWidth="1"/>
    <col min="4354" max="4354" width="1.875" style="182" customWidth="1"/>
    <col min="4355" max="4355" width="26.375" style="182" customWidth="1"/>
    <col min="4356" max="4356" width="15.375" style="182" customWidth="1"/>
    <col min="4357" max="4358" width="13.875" style="182" customWidth="1"/>
    <col min="4359" max="4359" width="11.125" style="182" customWidth="1"/>
    <col min="4360" max="4360" width="12" style="182" customWidth="1"/>
    <col min="4361" max="4361" width="5.625" style="182" customWidth="1"/>
    <col min="4362" max="4362" width="18.875" style="182" customWidth="1"/>
    <col min="4363" max="4363" width="14.875" style="182" customWidth="1"/>
    <col min="4364" max="4364" width="12.625" style="182" customWidth="1"/>
    <col min="4365" max="4365" width="15" style="182" customWidth="1"/>
    <col min="4366" max="4366" width="12.75" style="182" customWidth="1"/>
    <col min="4367" max="4608" width="9.125" style="182"/>
    <col min="4609" max="4609" width="38" style="182" customWidth="1"/>
    <col min="4610" max="4610" width="1.875" style="182" customWidth="1"/>
    <col min="4611" max="4611" width="26.375" style="182" customWidth="1"/>
    <col min="4612" max="4612" width="15.375" style="182" customWidth="1"/>
    <col min="4613" max="4614" width="13.875" style="182" customWidth="1"/>
    <col min="4615" max="4615" width="11.125" style="182" customWidth="1"/>
    <col min="4616" max="4616" width="12" style="182" customWidth="1"/>
    <col min="4617" max="4617" width="5.625" style="182" customWidth="1"/>
    <col min="4618" max="4618" width="18.875" style="182" customWidth="1"/>
    <col min="4619" max="4619" width="14.875" style="182" customWidth="1"/>
    <col min="4620" max="4620" width="12.625" style="182" customWidth="1"/>
    <col min="4621" max="4621" width="15" style="182" customWidth="1"/>
    <col min="4622" max="4622" width="12.75" style="182" customWidth="1"/>
    <col min="4623" max="4864" width="9.125" style="182"/>
    <col min="4865" max="4865" width="38" style="182" customWidth="1"/>
    <col min="4866" max="4866" width="1.875" style="182" customWidth="1"/>
    <col min="4867" max="4867" width="26.375" style="182" customWidth="1"/>
    <col min="4868" max="4868" width="15.375" style="182" customWidth="1"/>
    <col min="4869" max="4870" width="13.875" style="182" customWidth="1"/>
    <col min="4871" max="4871" width="11.125" style="182" customWidth="1"/>
    <col min="4872" max="4872" width="12" style="182" customWidth="1"/>
    <col min="4873" max="4873" width="5.625" style="182" customWidth="1"/>
    <col min="4874" max="4874" width="18.875" style="182" customWidth="1"/>
    <col min="4875" max="4875" width="14.875" style="182" customWidth="1"/>
    <col min="4876" max="4876" width="12.625" style="182" customWidth="1"/>
    <col min="4877" max="4877" width="15" style="182" customWidth="1"/>
    <col min="4878" max="4878" width="12.75" style="182" customWidth="1"/>
    <col min="4879" max="5120" width="9.125" style="182"/>
    <col min="5121" max="5121" width="38" style="182" customWidth="1"/>
    <col min="5122" max="5122" width="1.875" style="182" customWidth="1"/>
    <col min="5123" max="5123" width="26.375" style="182" customWidth="1"/>
    <col min="5124" max="5124" width="15.375" style="182" customWidth="1"/>
    <col min="5125" max="5126" width="13.875" style="182" customWidth="1"/>
    <col min="5127" max="5127" width="11.125" style="182" customWidth="1"/>
    <col min="5128" max="5128" width="12" style="182" customWidth="1"/>
    <col min="5129" max="5129" width="5.625" style="182" customWidth="1"/>
    <col min="5130" max="5130" width="18.875" style="182" customWidth="1"/>
    <col min="5131" max="5131" width="14.875" style="182" customWidth="1"/>
    <col min="5132" max="5132" width="12.625" style="182" customWidth="1"/>
    <col min="5133" max="5133" width="15" style="182" customWidth="1"/>
    <col min="5134" max="5134" width="12.75" style="182" customWidth="1"/>
    <col min="5135" max="5376" width="9.125" style="182"/>
    <col min="5377" max="5377" width="38" style="182" customWidth="1"/>
    <col min="5378" max="5378" width="1.875" style="182" customWidth="1"/>
    <col min="5379" max="5379" width="26.375" style="182" customWidth="1"/>
    <col min="5380" max="5380" width="15.375" style="182" customWidth="1"/>
    <col min="5381" max="5382" width="13.875" style="182" customWidth="1"/>
    <col min="5383" max="5383" width="11.125" style="182" customWidth="1"/>
    <col min="5384" max="5384" width="12" style="182" customWidth="1"/>
    <col min="5385" max="5385" width="5.625" style="182" customWidth="1"/>
    <col min="5386" max="5386" width="18.875" style="182" customWidth="1"/>
    <col min="5387" max="5387" width="14.875" style="182" customWidth="1"/>
    <col min="5388" max="5388" width="12.625" style="182" customWidth="1"/>
    <col min="5389" max="5389" width="15" style="182" customWidth="1"/>
    <col min="5390" max="5390" width="12.75" style="182" customWidth="1"/>
    <col min="5391" max="5632" width="9.125" style="182"/>
    <col min="5633" max="5633" width="38" style="182" customWidth="1"/>
    <col min="5634" max="5634" width="1.875" style="182" customWidth="1"/>
    <col min="5635" max="5635" width="26.375" style="182" customWidth="1"/>
    <col min="5636" max="5636" width="15.375" style="182" customWidth="1"/>
    <col min="5637" max="5638" width="13.875" style="182" customWidth="1"/>
    <col min="5639" max="5639" width="11.125" style="182" customWidth="1"/>
    <col min="5640" max="5640" width="12" style="182" customWidth="1"/>
    <col min="5641" max="5641" width="5.625" style="182" customWidth="1"/>
    <col min="5642" max="5642" width="18.875" style="182" customWidth="1"/>
    <col min="5643" max="5643" width="14.875" style="182" customWidth="1"/>
    <col min="5644" max="5644" width="12.625" style="182" customWidth="1"/>
    <col min="5645" max="5645" width="15" style="182" customWidth="1"/>
    <col min="5646" max="5646" width="12.75" style="182" customWidth="1"/>
    <col min="5647" max="5888" width="9.125" style="182"/>
    <col min="5889" max="5889" width="38" style="182" customWidth="1"/>
    <col min="5890" max="5890" width="1.875" style="182" customWidth="1"/>
    <col min="5891" max="5891" width="26.375" style="182" customWidth="1"/>
    <col min="5892" max="5892" width="15.375" style="182" customWidth="1"/>
    <col min="5893" max="5894" width="13.875" style="182" customWidth="1"/>
    <col min="5895" max="5895" width="11.125" style="182" customWidth="1"/>
    <col min="5896" max="5896" width="12" style="182" customWidth="1"/>
    <col min="5897" max="5897" width="5.625" style="182" customWidth="1"/>
    <col min="5898" max="5898" width="18.875" style="182" customWidth="1"/>
    <col min="5899" max="5899" width="14.875" style="182" customWidth="1"/>
    <col min="5900" max="5900" width="12.625" style="182" customWidth="1"/>
    <col min="5901" max="5901" width="15" style="182" customWidth="1"/>
    <col min="5902" max="5902" width="12.75" style="182" customWidth="1"/>
    <col min="5903" max="6144" width="9.125" style="182"/>
    <col min="6145" max="6145" width="38" style="182" customWidth="1"/>
    <col min="6146" max="6146" width="1.875" style="182" customWidth="1"/>
    <col min="6147" max="6147" width="26.375" style="182" customWidth="1"/>
    <col min="6148" max="6148" width="15.375" style="182" customWidth="1"/>
    <col min="6149" max="6150" width="13.875" style="182" customWidth="1"/>
    <col min="6151" max="6151" width="11.125" style="182" customWidth="1"/>
    <col min="6152" max="6152" width="12" style="182" customWidth="1"/>
    <col min="6153" max="6153" width="5.625" style="182" customWidth="1"/>
    <col min="6154" max="6154" width="18.875" style="182" customWidth="1"/>
    <col min="6155" max="6155" width="14.875" style="182" customWidth="1"/>
    <col min="6156" max="6156" width="12.625" style="182" customWidth="1"/>
    <col min="6157" max="6157" width="15" style="182" customWidth="1"/>
    <col min="6158" max="6158" width="12.75" style="182" customWidth="1"/>
    <col min="6159" max="6400" width="9.125" style="182"/>
    <col min="6401" max="6401" width="38" style="182" customWidth="1"/>
    <col min="6402" max="6402" width="1.875" style="182" customWidth="1"/>
    <col min="6403" max="6403" width="26.375" style="182" customWidth="1"/>
    <col min="6404" max="6404" width="15.375" style="182" customWidth="1"/>
    <col min="6405" max="6406" width="13.875" style="182" customWidth="1"/>
    <col min="6407" max="6407" width="11.125" style="182" customWidth="1"/>
    <col min="6408" max="6408" width="12" style="182" customWidth="1"/>
    <col min="6409" max="6409" width="5.625" style="182" customWidth="1"/>
    <col min="6410" max="6410" width="18.875" style="182" customWidth="1"/>
    <col min="6411" max="6411" width="14.875" style="182" customWidth="1"/>
    <col min="6412" max="6412" width="12.625" style="182" customWidth="1"/>
    <col min="6413" max="6413" width="15" style="182" customWidth="1"/>
    <col min="6414" max="6414" width="12.75" style="182" customWidth="1"/>
    <col min="6415" max="6656" width="9.125" style="182"/>
    <col min="6657" max="6657" width="38" style="182" customWidth="1"/>
    <col min="6658" max="6658" width="1.875" style="182" customWidth="1"/>
    <col min="6659" max="6659" width="26.375" style="182" customWidth="1"/>
    <col min="6660" max="6660" width="15.375" style="182" customWidth="1"/>
    <col min="6661" max="6662" width="13.875" style="182" customWidth="1"/>
    <col min="6663" max="6663" width="11.125" style="182" customWidth="1"/>
    <col min="6664" max="6664" width="12" style="182" customWidth="1"/>
    <col min="6665" max="6665" width="5.625" style="182" customWidth="1"/>
    <col min="6666" max="6666" width="18.875" style="182" customWidth="1"/>
    <col min="6667" max="6667" width="14.875" style="182" customWidth="1"/>
    <col min="6668" max="6668" width="12.625" style="182" customWidth="1"/>
    <col min="6669" max="6669" width="15" style="182" customWidth="1"/>
    <col min="6670" max="6670" width="12.75" style="182" customWidth="1"/>
    <col min="6671" max="6912" width="9.125" style="182"/>
    <col min="6913" max="6913" width="38" style="182" customWidth="1"/>
    <col min="6914" max="6914" width="1.875" style="182" customWidth="1"/>
    <col min="6915" max="6915" width="26.375" style="182" customWidth="1"/>
    <col min="6916" max="6916" width="15.375" style="182" customWidth="1"/>
    <col min="6917" max="6918" width="13.875" style="182" customWidth="1"/>
    <col min="6919" max="6919" width="11.125" style="182" customWidth="1"/>
    <col min="6920" max="6920" width="12" style="182" customWidth="1"/>
    <col min="6921" max="6921" width="5.625" style="182" customWidth="1"/>
    <col min="6922" max="6922" width="18.875" style="182" customWidth="1"/>
    <col min="6923" max="6923" width="14.875" style="182" customWidth="1"/>
    <col min="6924" max="6924" width="12.625" style="182" customWidth="1"/>
    <col min="6925" max="6925" width="15" style="182" customWidth="1"/>
    <col min="6926" max="6926" width="12.75" style="182" customWidth="1"/>
    <col min="6927" max="7168" width="9.125" style="182"/>
    <col min="7169" max="7169" width="38" style="182" customWidth="1"/>
    <col min="7170" max="7170" width="1.875" style="182" customWidth="1"/>
    <col min="7171" max="7171" width="26.375" style="182" customWidth="1"/>
    <col min="7172" max="7172" width="15.375" style="182" customWidth="1"/>
    <col min="7173" max="7174" width="13.875" style="182" customWidth="1"/>
    <col min="7175" max="7175" width="11.125" style="182" customWidth="1"/>
    <col min="7176" max="7176" width="12" style="182" customWidth="1"/>
    <col min="7177" max="7177" width="5.625" style="182" customWidth="1"/>
    <col min="7178" max="7178" width="18.875" style="182" customWidth="1"/>
    <col min="7179" max="7179" width="14.875" style="182" customWidth="1"/>
    <col min="7180" max="7180" width="12.625" style="182" customWidth="1"/>
    <col min="7181" max="7181" width="15" style="182" customWidth="1"/>
    <col min="7182" max="7182" width="12.75" style="182" customWidth="1"/>
    <col min="7183" max="7424" width="9.125" style="182"/>
    <col min="7425" max="7425" width="38" style="182" customWidth="1"/>
    <col min="7426" max="7426" width="1.875" style="182" customWidth="1"/>
    <col min="7427" max="7427" width="26.375" style="182" customWidth="1"/>
    <col min="7428" max="7428" width="15.375" style="182" customWidth="1"/>
    <col min="7429" max="7430" width="13.875" style="182" customWidth="1"/>
    <col min="7431" max="7431" width="11.125" style="182" customWidth="1"/>
    <col min="7432" max="7432" width="12" style="182" customWidth="1"/>
    <col min="7433" max="7433" width="5.625" style="182" customWidth="1"/>
    <col min="7434" max="7434" width="18.875" style="182" customWidth="1"/>
    <col min="7435" max="7435" width="14.875" style="182" customWidth="1"/>
    <col min="7436" max="7436" width="12.625" style="182" customWidth="1"/>
    <col min="7437" max="7437" width="15" style="182" customWidth="1"/>
    <col min="7438" max="7438" width="12.75" style="182" customWidth="1"/>
    <col min="7439" max="7680" width="9.125" style="182"/>
    <col min="7681" max="7681" width="38" style="182" customWidth="1"/>
    <col min="7682" max="7682" width="1.875" style="182" customWidth="1"/>
    <col min="7683" max="7683" width="26.375" style="182" customWidth="1"/>
    <col min="7684" max="7684" width="15.375" style="182" customWidth="1"/>
    <col min="7685" max="7686" width="13.875" style="182" customWidth="1"/>
    <col min="7687" max="7687" width="11.125" style="182" customWidth="1"/>
    <col min="7688" max="7688" width="12" style="182" customWidth="1"/>
    <col min="7689" max="7689" width="5.625" style="182" customWidth="1"/>
    <col min="7690" max="7690" width="18.875" style="182" customWidth="1"/>
    <col min="7691" max="7691" width="14.875" style="182" customWidth="1"/>
    <col min="7692" max="7692" width="12.625" style="182" customWidth="1"/>
    <col min="7693" max="7693" width="15" style="182" customWidth="1"/>
    <col min="7694" max="7694" width="12.75" style="182" customWidth="1"/>
    <col min="7695" max="7936" width="9.125" style="182"/>
    <col min="7937" max="7937" width="38" style="182" customWidth="1"/>
    <col min="7938" max="7938" width="1.875" style="182" customWidth="1"/>
    <col min="7939" max="7939" width="26.375" style="182" customWidth="1"/>
    <col min="7940" max="7940" width="15.375" style="182" customWidth="1"/>
    <col min="7941" max="7942" width="13.875" style="182" customWidth="1"/>
    <col min="7943" max="7943" width="11.125" style="182" customWidth="1"/>
    <col min="7944" max="7944" width="12" style="182" customWidth="1"/>
    <col min="7945" max="7945" width="5.625" style="182" customWidth="1"/>
    <col min="7946" max="7946" width="18.875" style="182" customWidth="1"/>
    <col min="7947" max="7947" width="14.875" style="182" customWidth="1"/>
    <col min="7948" max="7948" width="12.625" style="182" customWidth="1"/>
    <col min="7949" max="7949" width="15" style="182" customWidth="1"/>
    <col min="7950" max="7950" width="12.75" style="182" customWidth="1"/>
    <col min="7951" max="8192" width="9.125" style="182"/>
    <col min="8193" max="8193" width="38" style="182" customWidth="1"/>
    <col min="8194" max="8194" width="1.875" style="182" customWidth="1"/>
    <col min="8195" max="8195" width="26.375" style="182" customWidth="1"/>
    <col min="8196" max="8196" width="15.375" style="182" customWidth="1"/>
    <col min="8197" max="8198" width="13.875" style="182" customWidth="1"/>
    <col min="8199" max="8199" width="11.125" style="182" customWidth="1"/>
    <col min="8200" max="8200" width="12" style="182" customWidth="1"/>
    <col min="8201" max="8201" width="5.625" style="182" customWidth="1"/>
    <col min="8202" max="8202" width="18.875" style="182" customWidth="1"/>
    <col min="8203" max="8203" width="14.875" style="182" customWidth="1"/>
    <col min="8204" max="8204" width="12.625" style="182" customWidth="1"/>
    <col min="8205" max="8205" width="15" style="182" customWidth="1"/>
    <col min="8206" max="8206" width="12.75" style="182" customWidth="1"/>
    <col min="8207" max="8448" width="9.125" style="182"/>
    <col min="8449" max="8449" width="38" style="182" customWidth="1"/>
    <col min="8450" max="8450" width="1.875" style="182" customWidth="1"/>
    <col min="8451" max="8451" width="26.375" style="182" customWidth="1"/>
    <col min="8452" max="8452" width="15.375" style="182" customWidth="1"/>
    <col min="8453" max="8454" width="13.875" style="182" customWidth="1"/>
    <col min="8455" max="8455" width="11.125" style="182" customWidth="1"/>
    <col min="8456" max="8456" width="12" style="182" customWidth="1"/>
    <col min="8457" max="8457" width="5.625" style="182" customWidth="1"/>
    <col min="8458" max="8458" width="18.875" style="182" customWidth="1"/>
    <col min="8459" max="8459" width="14.875" style="182" customWidth="1"/>
    <col min="8460" max="8460" width="12.625" style="182" customWidth="1"/>
    <col min="8461" max="8461" width="15" style="182" customWidth="1"/>
    <col min="8462" max="8462" width="12.75" style="182" customWidth="1"/>
    <col min="8463" max="8704" width="9.125" style="182"/>
    <col min="8705" max="8705" width="38" style="182" customWidth="1"/>
    <col min="8706" max="8706" width="1.875" style="182" customWidth="1"/>
    <col min="8707" max="8707" width="26.375" style="182" customWidth="1"/>
    <col min="8708" max="8708" width="15.375" style="182" customWidth="1"/>
    <col min="8709" max="8710" width="13.875" style="182" customWidth="1"/>
    <col min="8711" max="8711" width="11.125" style="182" customWidth="1"/>
    <col min="8712" max="8712" width="12" style="182" customWidth="1"/>
    <col min="8713" max="8713" width="5.625" style="182" customWidth="1"/>
    <col min="8714" max="8714" width="18.875" style="182" customWidth="1"/>
    <col min="8715" max="8715" width="14.875" style="182" customWidth="1"/>
    <col min="8716" max="8716" width="12.625" style="182" customWidth="1"/>
    <col min="8717" max="8717" width="15" style="182" customWidth="1"/>
    <col min="8718" max="8718" width="12.75" style="182" customWidth="1"/>
    <col min="8719" max="8960" width="9.125" style="182"/>
    <col min="8961" max="8961" width="38" style="182" customWidth="1"/>
    <col min="8962" max="8962" width="1.875" style="182" customWidth="1"/>
    <col min="8963" max="8963" width="26.375" style="182" customWidth="1"/>
    <col min="8964" max="8964" width="15.375" style="182" customWidth="1"/>
    <col min="8965" max="8966" width="13.875" style="182" customWidth="1"/>
    <col min="8967" max="8967" width="11.125" style="182" customWidth="1"/>
    <col min="8968" max="8968" width="12" style="182" customWidth="1"/>
    <col min="8969" max="8969" width="5.625" style="182" customWidth="1"/>
    <col min="8970" max="8970" width="18.875" style="182" customWidth="1"/>
    <col min="8971" max="8971" width="14.875" style="182" customWidth="1"/>
    <col min="8972" max="8972" width="12.625" style="182" customWidth="1"/>
    <col min="8973" max="8973" width="15" style="182" customWidth="1"/>
    <col min="8974" max="8974" width="12.75" style="182" customWidth="1"/>
    <col min="8975" max="9216" width="9.125" style="182"/>
    <col min="9217" max="9217" width="38" style="182" customWidth="1"/>
    <col min="9218" max="9218" width="1.875" style="182" customWidth="1"/>
    <col min="9219" max="9219" width="26.375" style="182" customWidth="1"/>
    <col min="9220" max="9220" width="15.375" style="182" customWidth="1"/>
    <col min="9221" max="9222" width="13.875" style="182" customWidth="1"/>
    <col min="9223" max="9223" width="11.125" style="182" customWidth="1"/>
    <col min="9224" max="9224" width="12" style="182" customWidth="1"/>
    <col min="9225" max="9225" width="5.625" style="182" customWidth="1"/>
    <col min="9226" max="9226" width="18.875" style="182" customWidth="1"/>
    <col min="9227" max="9227" width="14.875" style="182" customWidth="1"/>
    <col min="9228" max="9228" width="12.625" style="182" customWidth="1"/>
    <col min="9229" max="9229" width="15" style="182" customWidth="1"/>
    <col min="9230" max="9230" width="12.75" style="182" customWidth="1"/>
    <col min="9231" max="9472" width="9.125" style="182"/>
    <col min="9473" max="9473" width="38" style="182" customWidth="1"/>
    <col min="9474" max="9474" width="1.875" style="182" customWidth="1"/>
    <col min="9475" max="9475" width="26.375" style="182" customWidth="1"/>
    <col min="9476" max="9476" width="15.375" style="182" customWidth="1"/>
    <col min="9477" max="9478" width="13.875" style="182" customWidth="1"/>
    <col min="9479" max="9479" width="11.125" style="182" customWidth="1"/>
    <col min="9480" max="9480" width="12" style="182" customWidth="1"/>
    <col min="9481" max="9481" width="5.625" style="182" customWidth="1"/>
    <col min="9482" max="9482" width="18.875" style="182" customWidth="1"/>
    <col min="9483" max="9483" width="14.875" style="182" customWidth="1"/>
    <col min="9484" max="9484" width="12.625" style="182" customWidth="1"/>
    <col min="9485" max="9485" width="15" style="182" customWidth="1"/>
    <col min="9486" max="9486" width="12.75" style="182" customWidth="1"/>
    <col min="9487" max="9728" width="9.125" style="182"/>
    <col min="9729" max="9729" width="38" style="182" customWidth="1"/>
    <col min="9730" max="9730" width="1.875" style="182" customWidth="1"/>
    <col min="9731" max="9731" width="26.375" style="182" customWidth="1"/>
    <col min="9732" max="9732" width="15.375" style="182" customWidth="1"/>
    <col min="9733" max="9734" width="13.875" style="182" customWidth="1"/>
    <col min="9735" max="9735" width="11.125" style="182" customWidth="1"/>
    <col min="9736" max="9736" width="12" style="182" customWidth="1"/>
    <col min="9737" max="9737" width="5.625" style="182" customWidth="1"/>
    <col min="9738" max="9738" width="18.875" style="182" customWidth="1"/>
    <col min="9739" max="9739" width="14.875" style="182" customWidth="1"/>
    <col min="9740" max="9740" width="12.625" style="182" customWidth="1"/>
    <col min="9741" max="9741" width="15" style="182" customWidth="1"/>
    <col min="9742" max="9742" width="12.75" style="182" customWidth="1"/>
    <col min="9743" max="9984" width="9.125" style="182"/>
    <col min="9985" max="9985" width="38" style="182" customWidth="1"/>
    <col min="9986" max="9986" width="1.875" style="182" customWidth="1"/>
    <col min="9987" max="9987" width="26.375" style="182" customWidth="1"/>
    <col min="9988" max="9988" width="15.375" style="182" customWidth="1"/>
    <col min="9989" max="9990" width="13.875" style="182" customWidth="1"/>
    <col min="9991" max="9991" width="11.125" style="182" customWidth="1"/>
    <col min="9992" max="9992" width="12" style="182" customWidth="1"/>
    <col min="9993" max="9993" width="5.625" style="182" customWidth="1"/>
    <col min="9994" max="9994" width="18.875" style="182" customWidth="1"/>
    <col min="9995" max="9995" width="14.875" style="182" customWidth="1"/>
    <col min="9996" max="9996" width="12.625" style="182" customWidth="1"/>
    <col min="9997" max="9997" width="15" style="182" customWidth="1"/>
    <col min="9998" max="9998" width="12.75" style="182" customWidth="1"/>
    <col min="9999" max="10240" width="9.125" style="182"/>
    <col min="10241" max="10241" width="38" style="182" customWidth="1"/>
    <col min="10242" max="10242" width="1.875" style="182" customWidth="1"/>
    <col min="10243" max="10243" width="26.375" style="182" customWidth="1"/>
    <col min="10244" max="10244" width="15.375" style="182" customWidth="1"/>
    <col min="10245" max="10246" width="13.875" style="182" customWidth="1"/>
    <col min="10247" max="10247" width="11.125" style="182" customWidth="1"/>
    <col min="10248" max="10248" width="12" style="182" customWidth="1"/>
    <col min="10249" max="10249" width="5.625" style="182" customWidth="1"/>
    <col min="10250" max="10250" width="18.875" style="182" customWidth="1"/>
    <col min="10251" max="10251" width="14.875" style="182" customWidth="1"/>
    <col min="10252" max="10252" width="12.625" style="182" customWidth="1"/>
    <col min="10253" max="10253" width="15" style="182" customWidth="1"/>
    <col min="10254" max="10254" width="12.75" style="182" customWidth="1"/>
    <col min="10255" max="10496" width="9.125" style="182"/>
    <col min="10497" max="10497" width="38" style="182" customWidth="1"/>
    <col min="10498" max="10498" width="1.875" style="182" customWidth="1"/>
    <col min="10499" max="10499" width="26.375" style="182" customWidth="1"/>
    <col min="10500" max="10500" width="15.375" style="182" customWidth="1"/>
    <col min="10501" max="10502" width="13.875" style="182" customWidth="1"/>
    <col min="10503" max="10503" width="11.125" style="182" customWidth="1"/>
    <col min="10504" max="10504" width="12" style="182" customWidth="1"/>
    <col min="10505" max="10505" width="5.625" style="182" customWidth="1"/>
    <col min="10506" max="10506" width="18.875" style="182" customWidth="1"/>
    <col min="10507" max="10507" width="14.875" style="182" customWidth="1"/>
    <col min="10508" max="10508" width="12.625" style="182" customWidth="1"/>
    <col min="10509" max="10509" width="15" style="182" customWidth="1"/>
    <col min="10510" max="10510" width="12.75" style="182" customWidth="1"/>
    <col min="10511" max="10752" width="9.125" style="182"/>
    <col min="10753" max="10753" width="38" style="182" customWidth="1"/>
    <col min="10754" max="10754" width="1.875" style="182" customWidth="1"/>
    <col min="10755" max="10755" width="26.375" style="182" customWidth="1"/>
    <col min="10756" max="10756" width="15.375" style="182" customWidth="1"/>
    <col min="10757" max="10758" width="13.875" style="182" customWidth="1"/>
    <col min="10759" max="10759" width="11.125" style="182" customWidth="1"/>
    <col min="10760" max="10760" width="12" style="182" customWidth="1"/>
    <col min="10761" max="10761" width="5.625" style="182" customWidth="1"/>
    <col min="10762" max="10762" width="18.875" style="182" customWidth="1"/>
    <col min="10763" max="10763" width="14.875" style="182" customWidth="1"/>
    <col min="10764" max="10764" width="12.625" style="182" customWidth="1"/>
    <col min="10765" max="10765" width="15" style="182" customWidth="1"/>
    <col min="10766" max="10766" width="12.75" style="182" customWidth="1"/>
    <col min="10767" max="11008" width="9.125" style="182"/>
    <col min="11009" max="11009" width="38" style="182" customWidth="1"/>
    <col min="11010" max="11010" width="1.875" style="182" customWidth="1"/>
    <col min="11011" max="11011" width="26.375" style="182" customWidth="1"/>
    <col min="11012" max="11012" width="15.375" style="182" customWidth="1"/>
    <col min="11013" max="11014" width="13.875" style="182" customWidth="1"/>
    <col min="11015" max="11015" width="11.125" style="182" customWidth="1"/>
    <col min="11016" max="11016" width="12" style="182" customWidth="1"/>
    <col min="11017" max="11017" width="5.625" style="182" customWidth="1"/>
    <col min="11018" max="11018" width="18.875" style="182" customWidth="1"/>
    <col min="11019" max="11019" width="14.875" style="182" customWidth="1"/>
    <col min="11020" max="11020" width="12.625" style="182" customWidth="1"/>
    <col min="11021" max="11021" width="15" style="182" customWidth="1"/>
    <col min="11022" max="11022" width="12.75" style="182" customWidth="1"/>
    <col min="11023" max="11264" width="9.125" style="182"/>
    <col min="11265" max="11265" width="38" style="182" customWidth="1"/>
    <col min="11266" max="11266" width="1.875" style="182" customWidth="1"/>
    <col min="11267" max="11267" width="26.375" style="182" customWidth="1"/>
    <col min="11268" max="11268" width="15.375" style="182" customWidth="1"/>
    <col min="11269" max="11270" width="13.875" style="182" customWidth="1"/>
    <col min="11271" max="11271" width="11.125" style="182" customWidth="1"/>
    <col min="11272" max="11272" width="12" style="182" customWidth="1"/>
    <col min="11273" max="11273" width="5.625" style="182" customWidth="1"/>
    <col min="11274" max="11274" width="18.875" style="182" customWidth="1"/>
    <col min="11275" max="11275" width="14.875" style="182" customWidth="1"/>
    <col min="11276" max="11276" width="12.625" style="182" customWidth="1"/>
    <col min="11277" max="11277" width="15" style="182" customWidth="1"/>
    <col min="11278" max="11278" width="12.75" style="182" customWidth="1"/>
    <col min="11279" max="11520" width="9.125" style="182"/>
    <col min="11521" max="11521" width="38" style="182" customWidth="1"/>
    <col min="11522" max="11522" width="1.875" style="182" customWidth="1"/>
    <col min="11523" max="11523" width="26.375" style="182" customWidth="1"/>
    <col min="11524" max="11524" width="15.375" style="182" customWidth="1"/>
    <col min="11525" max="11526" width="13.875" style="182" customWidth="1"/>
    <col min="11527" max="11527" width="11.125" style="182" customWidth="1"/>
    <col min="11528" max="11528" width="12" style="182" customWidth="1"/>
    <col min="11529" max="11529" width="5.625" style="182" customWidth="1"/>
    <col min="11530" max="11530" width="18.875" style="182" customWidth="1"/>
    <col min="11531" max="11531" width="14.875" style="182" customWidth="1"/>
    <col min="11532" max="11532" width="12.625" style="182" customWidth="1"/>
    <col min="11533" max="11533" width="15" style="182" customWidth="1"/>
    <col min="11534" max="11534" width="12.75" style="182" customWidth="1"/>
    <col min="11535" max="11776" width="9.125" style="182"/>
    <col min="11777" max="11777" width="38" style="182" customWidth="1"/>
    <col min="11778" max="11778" width="1.875" style="182" customWidth="1"/>
    <col min="11779" max="11779" width="26.375" style="182" customWidth="1"/>
    <col min="11780" max="11780" width="15.375" style="182" customWidth="1"/>
    <col min="11781" max="11782" width="13.875" style="182" customWidth="1"/>
    <col min="11783" max="11783" width="11.125" style="182" customWidth="1"/>
    <col min="11784" max="11784" width="12" style="182" customWidth="1"/>
    <col min="11785" max="11785" width="5.625" style="182" customWidth="1"/>
    <col min="11786" max="11786" width="18.875" style="182" customWidth="1"/>
    <col min="11787" max="11787" width="14.875" style="182" customWidth="1"/>
    <col min="11788" max="11788" width="12.625" style="182" customWidth="1"/>
    <col min="11789" max="11789" width="15" style="182" customWidth="1"/>
    <col min="11790" max="11790" width="12.75" style="182" customWidth="1"/>
    <col min="11791" max="12032" width="9.125" style="182"/>
    <col min="12033" max="12033" width="38" style="182" customWidth="1"/>
    <col min="12034" max="12034" width="1.875" style="182" customWidth="1"/>
    <col min="12035" max="12035" width="26.375" style="182" customWidth="1"/>
    <col min="12036" max="12036" width="15.375" style="182" customWidth="1"/>
    <col min="12037" max="12038" width="13.875" style="182" customWidth="1"/>
    <col min="12039" max="12039" width="11.125" style="182" customWidth="1"/>
    <col min="12040" max="12040" width="12" style="182" customWidth="1"/>
    <col min="12041" max="12041" width="5.625" style="182" customWidth="1"/>
    <col min="12042" max="12042" width="18.875" style="182" customWidth="1"/>
    <col min="12043" max="12043" width="14.875" style="182" customWidth="1"/>
    <col min="12044" max="12044" width="12.625" style="182" customWidth="1"/>
    <col min="12045" max="12045" width="15" style="182" customWidth="1"/>
    <col min="12046" max="12046" width="12.75" style="182" customWidth="1"/>
    <col min="12047" max="12288" width="9.125" style="182"/>
    <col min="12289" max="12289" width="38" style="182" customWidth="1"/>
    <col min="12290" max="12290" width="1.875" style="182" customWidth="1"/>
    <col min="12291" max="12291" width="26.375" style="182" customWidth="1"/>
    <col min="12292" max="12292" width="15.375" style="182" customWidth="1"/>
    <col min="12293" max="12294" width="13.875" style="182" customWidth="1"/>
    <col min="12295" max="12295" width="11.125" style="182" customWidth="1"/>
    <col min="12296" max="12296" width="12" style="182" customWidth="1"/>
    <col min="12297" max="12297" width="5.625" style="182" customWidth="1"/>
    <col min="12298" max="12298" width="18.875" style="182" customWidth="1"/>
    <col min="12299" max="12299" width="14.875" style="182" customWidth="1"/>
    <col min="12300" max="12300" width="12.625" style="182" customWidth="1"/>
    <col min="12301" max="12301" width="15" style="182" customWidth="1"/>
    <col min="12302" max="12302" width="12.75" style="182" customWidth="1"/>
    <col min="12303" max="12544" width="9.125" style="182"/>
    <col min="12545" max="12545" width="38" style="182" customWidth="1"/>
    <col min="12546" max="12546" width="1.875" style="182" customWidth="1"/>
    <col min="12547" max="12547" width="26.375" style="182" customWidth="1"/>
    <col min="12548" max="12548" width="15.375" style="182" customWidth="1"/>
    <col min="12549" max="12550" width="13.875" style="182" customWidth="1"/>
    <col min="12551" max="12551" width="11.125" style="182" customWidth="1"/>
    <col min="12552" max="12552" width="12" style="182" customWidth="1"/>
    <col min="12553" max="12553" width="5.625" style="182" customWidth="1"/>
    <col min="12554" max="12554" width="18.875" style="182" customWidth="1"/>
    <col min="12555" max="12555" width="14.875" style="182" customWidth="1"/>
    <col min="12556" max="12556" width="12.625" style="182" customWidth="1"/>
    <col min="12557" max="12557" width="15" style="182" customWidth="1"/>
    <col min="12558" max="12558" width="12.75" style="182" customWidth="1"/>
    <col min="12559" max="12800" width="9.125" style="182"/>
    <col min="12801" max="12801" width="38" style="182" customWidth="1"/>
    <col min="12802" max="12802" width="1.875" style="182" customWidth="1"/>
    <col min="12803" max="12803" width="26.375" style="182" customWidth="1"/>
    <col min="12804" max="12804" width="15.375" style="182" customWidth="1"/>
    <col min="12805" max="12806" width="13.875" style="182" customWidth="1"/>
    <col min="12807" max="12807" width="11.125" style="182" customWidth="1"/>
    <col min="12808" max="12808" width="12" style="182" customWidth="1"/>
    <col min="12809" max="12809" width="5.625" style="182" customWidth="1"/>
    <col min="12810" max="12810" width="18.875" style="182" customWidth="1"/>
    <col min="12811" max="12811" width="14.875" style="182" customWidth="1"/>
    <col min="12812" max="12812" width="12.625" style="182" customWidth="1"/>
    <col min="12813" max="12813" width="15" style="182" customWidth="1"/>
    <col min="12814" max="12814" width="12.75" style="182" customWidth="1"/>
    <col min="12815" max="13056" width="9.125" style="182"/>
    <col min="13057" max="13057" width="38" style="182" customWidth="1"/>
    <col min="13058" max="13058" width="1.875" style="182" customWidth="1"/>
    <col min="13059" max="13059" width="26.375" style="182" customWidth="1"/>
    <col min="13060" max="13060" width="15.375" style="182" customWidth="1"/>
    <col min="13061" max="13062" width="13.875" style="182" customWidth="1"/>
    <col min="13063" max="13063" width="11.125" style="182" customWidth="1"/>
    <col min="13064" max="13064" width="12" style="182" customWidth="1"/>
    <col min="13065" max="13065" width="5.625" style="182" customWidth="1"/>
    <col min="13066" max="13066" width="18.875" style="182" customWidth="1"/>
    <col min="13067" max="13067" width="14.875" style="182" customWidth="1"/>
    <col min="13068" max="13068" width="12.625" style="182" customWidth="1"/>
    <col min="13069" max="13069" width="15" style="182" customWidth="1"/>
    <col min="13070" max="13070" width="12.75" style="182" customWidth="1"/>
    <col min="13071" max="13312" width="9.125" style="182"/>
    <col min="13313" max="13313" width="38" style="182" customWidth="1"/>
    <col min="13314" max="13314" width="1.875" style="182" customWidth="1"/>
    <col min="13315" max="13315" width="26.375" style="182" customWidth="1"/>
    <col min="13316" max="13316" width="15.375" style="182" customWidth="1"/>
    <col min="13317" max="13318" width="13.875" style="182" customWidth="1"/>
    <col min="13319" max="13319" width="11.125" style="182" customWidth="1"/>
    <col min="13320" max="13320" width="12" style="182" customWidth="1"/>
    <col min="13321" max="13321" width="5.625" style="182" customWidth="1"/>
    <col min="13322" max="13322" width="18.875" style="182" customWidth="1"/>
    <col min="13323" max="13323" width="14.875" style="182" customWidth="1"/>
    <col min="13324" max="13324" width="12.625" style="182" customWidth="1"/>
    <col min="13325" max="13325" width="15" style="182" customWidth="1"/>
    <col min="13326" max="13326" width="12.75" style="182" customWidth="1"/>
    <col min="13327" max="13568" width="9.125" style="182"/>
    <col min="13569" max="13569" width="38" style="182" customWidth="1"/>
    <col min="13570" max="13570" width="1.875" style="182" customWidth="1"/>
    <col min="13571" max="13571" width="26.375" style="182" customWidth="1"/>
    <col min="13572" max="13572" width="15.375" style="182" customWidth="1"/>
    <col min="13573" max="13574" width="13.875" style="182" customWidth="1"/>
    <col min="13575" max="13575" width="11.125" style="182" customWidth="1"/>
    <col min="13576" max="13576" width="12" style="182" customWidth="1"/>
    <col min="13577" max="13577" width="5.625" style="182" customWidth="1"/>
    <col min="13578" max="13578" width="18.875" style="182" customWidth="1"/>
    <col min="13579" max="13579" width="14.875" style="182" customWidth="1"/>
    <col min="13580" max="13580" width="12.625" style="182" customWidth="1"/>
    <col min="13581" max="13581" width="15" style="182" customWidth="1"/>
    <col min="13582" max="13582" width="12.75" style="182" customWidth="1"/>
    <col min="13583" max="13824" width="9.125" style="182"/>
    <col min="13825" max="13825" width="38" style="182" customWidth="1"/>
    <col min="13826" max="13826" width="1.875" style="182" customWidth="1"/>
    <col min="13827" max="13827" width="26.375" style="182" customWidth="1"/>
    <col min="13828" max="13828" width="15.375" style="182" customWidth="1"/>
    <col min="13829" max="13830" width="13.875" style="182" customWidth="1"/>
    <col min="13831" max="13831" width="11.125" style="182" customWidth="1"/>
    <col min="13832" max="13832" width="12" style="182" customWidth="1"/>
    <col min="13833" max="13833" width="5.625" style="182" customWidth="1"/>
    <col min="13834" max="13834" width="18.875" style="182" customWidth="1"/>
    <col min="13835" max="13835" width="14.875" style="182" customWidth="1"/>
    <col min="13836" max="13836" width="12.625" style="182" customWidth="1"/>
    <col min="13837" max="13837" width="15" style="182" customWidth="1"/>
    <col min="13838" max="13838" width="12.75" style="182" customWidth="1"/>
    <col min="13839" max="14080" width="9.125" style="182"/>
    <col min="14081" max="14081" width="38" style="182" customWidth="1"/>
    <col min="14082" max="14082" width="1.875" style="182" customWidth="1"/>
    <col min="14083" max="14083" width="26.375" style="182" customWidth="1"/>
    <col min="14084" max="14084" width="15.375" style="182" customWidth="1"/>
    <col min="14085" max="14086" width="13.875" style="182" customWidth="1"/>
    <col min="14087" max="14087" width="11.125" style="182" customWidth="1"/>
    <col min="14088" max="14088" width="12" style="182" customWidth="1"/>
    <col min="14089" max="14089" width="5.625" style="182" customWidth="1"/>
    <col min="14090" max="14090" width="18.875" style="182" customWidth="1"/>
    <col min="14091" max="14091" width="14.875" style="182" customWidth="1"/>
    <col min="14092" max="14092" width="12.625" style="182" customWidth="1"/>
    <col min="14093" max="14093" width="15" style="182" customWidth="1"/>
    <col min="14094" max="14094" width="12.75" style="182" customWidth="1"/>
    <col min="14095" max="14336" width="9.125" style="182"/>
    <col min="14337" max="14337" width="38" style="182" customWidth="1"/>
    <col min="14338" max="14338" width="1.875" style="182" customWidth="1"/>
    <col min="14339" max="14339" width="26.375" style="182" customWidth="1"/>
    <col min="14340" max="14340" width="15.375" style="182" customWidth="1"/>
    <col min="14341" max="14342" width="13.875" style="182" customWidth="1"/>
    <col min="14343" max="14343" width="11.125" style="182" customWidth="1"/>
    <col min="14344" max="14344" width="12" style="182" customWidth="1"/>
    <col min="14345" max="14345" width="5.625" style="182" customWidth="1"/>
    <col min="14346" max="14346" width="18.875" style="182" customWidth="1"/>
    <col min="14347" max="14347" width="14.875" style="182" customWidth="1"/>
    <col min="14348" max="14348" width="12.625" style="182" customWidth="1"/>
    <col min="14349" max="14349" width="15" style="182" customWidth="1"/>
    <col min="14350" max="14350" width="12.75" style="182" customWidth="1"/>
    <col min="14351" max="14592" width="9.125" style="182"/>
    <col min="14593" max="14593" width="38" style="182" customWidth="1"/>
    <col min="14594" max="14594" width="1.875" style="182" customWidth="1"/>
    <col min="14595" max="14595" width="26.375" style="182" customWidth="1"/>
    <col min="14596" max="14596" width="15.375" style="182" customWidth="1"/>
    <col min="14597" max="14598" width="13.875" style="182" customWidth="1"/>
    <col min="14599" max="14599" width="11.125" style="182" customWidth="1"/>
    <col min="14600" max="14600" width="12" style="182" customWidth="1"/>
    <col min="14601" max="14601" width="5.625" style="182" customWidth="1"/>
    <col min="14602" max="14602" width="18.875" style="182" customWidth="1"/>
    <col min="14603" max="14603" width="14.875" style="182" customWidth="1"/>
    <col min="14604" max="14604" width="12.625" style="182" customWidth="1"/>
    <col min="14605" max="14605" width="15" style="182" customWidth="1"/>
    <col min="14606" max="14606" width="12.75" style="182" customWidth="1"/>
    <col min="14607" max="14848" width="9.125" style="182"/>
    <col min="14849" max="14849" width="38" style="182" customWidth="1"/>
    <col min="14850" max="14850" width="1.875" style="182" customWidth="1"/>
    <col min="14851" max="14851" width="26.375" style="182" customWidth="1"/>
    <col min="14852" max="14852" width="15.375" style="182" customWidth="1"/>
    <col min="14853" max="14854" width="13.875" style="182" customWidth="1"/>
    <col min="14855" max="14855" width="11.125" style="182" customWidth="1"/>
    <col min="14856" max="14856" width="12" style="182" customWidth="1"/>
    <col min="14857" max="14857" width="5.625" style="182" customWidth="1"/>
    <col min="14858" max="14858" width="18.875" style="182" customWidth="1"/>
    <col min="14859" max="14859" width="14.875" style="182" customWidth="1"/>
    <col min="14860" max="14860" width="12.625" style="182" customWidth="1"/>
    <col min="14861" max="14861" width="15" style="182" customWidth="1"/>
    <col min="14862" max="14862" width="12.75" style="182" customWidth="1"/>
    <col min="14863" max="15104" width="9.125" style="182"/>
    <col min="15105" max="15105" width="38" style="182" customWidth="1"/>
    <col min="15106" max="15106" width="1.875" style="182" customWidth="1"/>
    <col min="15107" max="15107" width="26.375" style="182" customWidth="1"/>
    <col min="15108" max="15108" width="15.375" style="182" customWidth="1"/>
    <col min="15109" max="15110" width="13.875" style="182" customWidth="1"/>
    <col min="15111" max="15111" width="11.125" style="182" customWidth="1"/>
    <col min="15112" max="15112" width="12" style="182" customWidth="1"/>
    <col min="15113" max="15113" width="5.625" style="182" customWidth="1"/>
    <col min="15114" max="15114" width="18.875" style="182" customWidth="1"/>
    <col min="15115" max="15115" width="14.875" style="182" customWidth="1"/>
    <col min="15116" max="15116" width="12.625" style="182" customWidth="1"/>
    <col min="15117" max="15117" width="15" style="182" customWidth="1"/>
    <col min="15118" max="15118" width="12.75" style="182" customWidth="1"/>
    <col min="15119" max="15360" width="9.125" style="182"/>
    <col min="15361" max="15361" width="38" style="182" customWidth="1"/>
    <col min="15362" max="15362" width="1.875" style="182" customWidth="1"/>
    <col min="15363" max="15363" width="26.375" style="182" customWidth="1"/>
    <col min="15364" max="15364" width="15.375" style="182" customWidth="1"/>
    <col min="15365" max="15366" width="13.875" style="182" customWidth="1"/>
    <col min="15367" max="15367" width="11.125" style="182" customWidth="1"/>
    <col min="15368" max="15368" width="12" style="182" customWidth="1"/>
    <col min="15369" max="15369" width="5.625" style="182" customWidth="1"/>
    <col min="15370" max="15370" width="18.875" style="182" customWidth="1"/>
    <col min="15371" max="15371" width="14.875" style="182" customWidth="1"/>
    <col min="15372" max="15372" width="12.625" style="182" customWidth="1"/>
    <col min="15373" max="15373" width="15" style="182" customWidth="1"/>
    <col min="15374" max="15374" width="12.75" style="182" customWidth="1"/>
    <col min="15375" max="15616" width="9.125" style="182"/>
    <col min="15617" max="15617" width="38" style="182" customWidth="1"/>
    <col min="15618" max="15618" width="1.875" style="182" customWidth="1"/>
    <col min="15619" max="15619" width="26.375" style="182" customWidth="1"/>
    <col min="15620" max="15620" width="15.375" style="182" customWidth="1"/>
    <col min="15621" max="15622" width="13.875" style="182" customWidth="1"/>
    <col min="15623" max="15623" width="11.125" style="182" customWidth="1"/>
    <col min="15624" max="15624" width="12" style="182" customWidth="1"/>
    <col min="15625" max="15625" width="5.625" style="182" customWidth="1"/>
    <col min="15626" max="15626" width="18.875" style="182" customWidth="1"/>
    <col min="15627" max="15627" width="14.875" style="182" customWidth="1"/>
    <col min="15628" max="15628" width="12.625" style="182" customWidth="1"/>
    <col min="15629" max="15629" width="15" style="182" customWidth="1"/>
    <col min="15630" max="15630" width="12.75" style="182" customWidth="1"/>
    <col min="15631" max="15872" width="9.125" style="182"/>
    <col min="15873" max="15873" width="38" style="182" customWidth="1"/>
    <col min="15874" max="15874" width="1.875" style="182" customWidth="1"/>
    <col min="15875" max="15875" width="26.375" style="182" customWidth="1"/>
    <col min="15876" max="15876" width="15.375" style="182" customWidth="1"/>
    <col min="15877" max="15878" width="13.875" style="182" customWidth="1"/>
    <col min="15879" max="15879" width="11.125" style="182" customWidth="1"/>
    <col min="15880" max="15880" width="12" style="182" customWidth="1"/>
    <col min="15881" max="15881" width="5.625" style="182" customWidth="1"/>
    <col min="15882" max="15882" width="18.875" style="182" customWidth="1"/>
    <col min="15883" max="15883" width="14.875" style="182" customWidth="1"/>
    <col min="15884" max="15884" width="12.625" style="182" customWidth="1"/>
    <col min="15885" max="15885" width="15" style="182" customWidth="1"/>
    <col min="15886" max="15886" width="12.75" style="182" customWidth="1"/>
    <col min="15887" max="16128" width="9.125" style="182"/>
    <col min="16129" max="16129" width="38" style="182" customWidth="1"/>
    <col min="16130" max="16130" width="1.875" style="182" customWidth="1"/>
    <col min="16131" max="16131" width="26.375" style="182" customWidth="1"/>
    <col min="16132" max="16132" width="15.375" style="182" customWidth="1"/>
    <col min="16133" max="16134" width="13.875" style="182" customWidth="1"/>
    <col min="16135" max="16135" width="11.125" style="182" customWidth="1"/>
    <col min="16136" max="16136" width="12" style="182" customWidth="1"/>
    <col min="16137" max="16137" width="5.625" style="182" customWidth="1"/>
    <col min="16138" max="16138" width="18.875" style="182" customWidth="1"/>
    <col min="16139" max="16139" width="14.875" style="182" customWidth="1"/>
    <col min="16140" max="16140" width="12.625" style="182" customWidth="1"/>
    <col min="16141" max="16141" width="15" style="182" customWidth="1"/>
    <col min="16142" max="16142" width="12.75" style="182" customWidth="1"/>
    <col min="16143" max="16384" width="9.125" style="182"/>
  </cols>
  <sheetData>
    <row r="1" spans="1:14">
      <c r="A1" s="180" t="s">
        <v>917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>
      <c r="A2" s="180" t="s">
        <v>918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>
      <c r="A3" s="180" t="s">
        <v>919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>
      <c r="A4" s="180"/>
      <c r="B4" s="181"/>
      <c r="C4" s="181"/>
      <c r="D4" s="181"/>
      <c r="E4" s="183">
        <v>10.907744591074916</v>
      </c>
      <c r="F4" s="183">
        <v>23.282300574936055</v>
      </c>
      <c r="G4" s="183">
        <v>17.071776134639755</v>
      </c>
      <c r="H4" s="181"/>
      <c r="I4" s="181"/>
      <c r="J4" s="181"/>
      <c r="K4" s="181"/>
      <c r="L4" s="181"/>
      <c r="M4" s="181"/>
      <c r="N4" s="181"/>
    </row>
    <row r="5" spans="1:14" ht="11.25" customHeight="1">
      <c r="A5" s="180"/>
      <c r="B5" s="181"/>
      <c r="C5" s="181"/>
      <c r="D5" s="181"/>
      <c r="E5" s="181">
        <v>12.916228956764016</v>
      </c>
      <c r="F5" s="181">
        <v>29.323466094425573</v>
      </c>
      <c r="G5" s="181">
        <v>26.424629225553211</v>
      </c>
      <c r="H5" s="181"/>
      <c r="I5" s="181"/>
      <c r="J5" s="181"/>
      <c r="K5" s="181"/>
      <c r="L5" s="181"/>
      <c r="M5" s="181"/>
      <c r="N5" s="181"/>
    </row>
    <row r="6" spans="1:14">
      <c r="A6" s="181"/>
      <c r="B6" s="181"/>
      <c r="C6" s="181"/>
      <c r="D6" s="181"/>
      <c r="E6" s="181">
        <v>0.54215258973604952</v>
      </c>
      <c r="F6" s="181">
        <v>0.55741923273791949</v>
      </c>
      <c r="G6" s="181">
        <v>0.60751294289105784</v>
      </c>
      <c r="H6" s="181"/>
      <c r="I6" s="181"/>
    </row>
    <row r="7" spans="1:14">
      <c r="A7" s="180" t="s">
        <v>729</v>
      </c>
      <c r="B7" s="184"/>
      <c r="C7" s="185">
        <f>'WP II-C-2.7.1'!D10</f>
        <v>2023</v>
      </c>
      <c r="D7" s="185">
        <f>'WP II-C-2.7.1'!E10</f>
        <v>2024</v>
      </c>
      <c r="E7" s="185">
        <f>'WP II-C-2.7.1'!F10</f>
        <v>2025</v>
      </c>
      <c r="F7" s="185">
        <f>'WP II-C-2.7.1'!G10</f>
        <v>2026</v>
      </c>
      <c r="G7" s="185">
        <f>'WP II-C-2.7.1'!H10</f>
        <v>2027</v>
      </c>
      <c r="H7" s="184"/>
      <c r="I7" s="184"/>
    </row>
    <row r="8" spans="1:14">
      <c r="A8" s="186" t="s">
        <v>920</v>
      </c>
      <c r="B8" s="181"/>
      <c r="C8" s="181"/>
      <c r="D8" s="181"/>
      <c r="E8" s="181"/>
      <c r="F8" s="181"/>
      <c r="G8" s="181"/>
      <c r="H8" s="181"/>
      <c r="I8" s="181"/>
    </row>
    <row r="9" spans="1:14">
      <c r="A9" s="187" t="s">
        <v>921</v>
      </c>
      <c r="B9" s="181"/>
      <c r="C9" s="341">
        <v>595.43866141000001</v>
      </c>
      <c r="D9" s="341">
        <f>'WP II-C-2.7.8'!E5</f>
        <v>254.8575375503257</v>
      </c>
      <c r="E9" s="341">
        <f>'WP II-C-2.7.8'!G5</f>
        <v>557.5</v>
      </c>
      <c r="F9" s="341">
        <f>'WP II-C-2.7.8'!H5</f>
        <v>510.1</v>
      </c>
      <c r="G9" s="341">
        <f>'WP II-C-2.7.8'!I5</f>
        <v>627.08749999999998</v>
      </c>
      <c r="H9" s="188"/>
      <c r="I9" s="188"/>
    </row>
    <row r="10" spans="1:14">
      <c r="A10" s="187" t="s">
        <v>680</v>
      </c>
      <c r="B10" s="181"/>
      <c r="C10" s="342">
        <v>0</v>
      </c>
      <c r="D10" s="342">
        <f>'WP II-C-2.7.8'!D19</f>
        <v>50.474086379999996</v>
      </c>
      <c r="E10" s="342">
        <f>'WP II-C-2.7.8'!G19</f>
        <v>32.88239663656249</v>
      </c>
      <c r="F10" s="342">
        <f>'WP II-C-2.7.8'!H19</f>
        <v>33.704456552476557</v>
      </c>
      <c r="G10" s="342">
        <f>'WP II-C-2.7.8'!I19</f>
        <v>34.547067966288466</v>
      </c>
      <c r="H10" s="188"/>
      <c r="I10" s="188"/>
    </row>
    <row r="11" spans="1:14">
      <c r="A11" s="189" t="s">
        <v>141</v>
      </c>
      <c r="B11" s="181"/>
      <c r="C11" s="343">
        <f>SUM(C9:C10)</f>
        <v>595.43866141000001</v>
      </c>
      <c r="D11" s="343">
        <f t="shared" ref="D11" si="0">SUM(D9:D10)</f>
        <v>305.33162393032569</v>
      </c>
      <c r="E11" s="343">
        <f>SUM(E9:E10)+E5</f>
        <v>603.29862559332651</v>
      </c>
      <c r="F11" s="343">
        <f t="shared" ref="F11:G11" si="1">SUM(F9:F10)+F5</f>
        <v>573.12792264690222</v>
      </c>
      <c r="G11" s="343">
        <f t="shared" si="1"/>
        <v>688.05919719184158</v>
      </c>
      <c r="H11" s="188"/>
      <c r="I11" s="188"/>
    </row>
    <row r="12" spans="1:14">
      <c r="A12" s="189"/>
      <c r="B12" s="181"/>
      <c r="C12" s="343"/>
      <c r="D12" s="343"/>
      <c r="E12" s="343"/>
      <c r="F12" s="343"/>
      <c r="G12" s="343"/>
      <c r="H12" s="188"/>
      <c r="I12" s="188"/>
    </row>
    <row r="13" spans="1:14">
      <c r="A13" s="187" t="s">
        <v>681</v>
      </c>
      <c r="B13" s="181"/>
      <c r="C13" s="343">
        <v>348.75247264000001</v>
      </c>
      <c r="D13" s="343">
        <f>'WP II-C-2.7.8'!E6</f>
        <v>393.09548222571408</v>
      </c>
      <c r="E13" s="343">
        <f>'WP II-C-2.7.8'!G6</f>
        <v>458.53183584993747</v>
      </c>
      <c r="F13" s="343">
        <f>'WP II-C-2.7.8'!H6</f>
        <v>431.77088174618581</v>
      </c>
      <c r="G13" s="343">
        <f>'WP II-C-2.7.8'!I6</f>
        <v>427.45262878984056</v>
      </c>
      <c r="H13" s="188"/>
      <c r="I13" s="188"/>
    </row>
    <row r="14" spans="1:14">
      <c r="A14" s="187" t="s">
        <v>682</v>
      </c>
      <c r="B14" s="181"/>
      <c r="C14" s="342">
        <v>0</v>
      </c>
      <c r="D14" s="342">
        <f>'WP II-C-2.7.8'!D20</f>
        <v>42.753494790000005</v>
      </c>
      <c r="E14" s="342">
        <f>'WP II-C-2.7.8'!G20</f>
        <v>40.045606152274999</v>
      </c>
      <c r="F14" s="342">
        <v>0</v>
      </c>
      <c r="G14" s="342">
        <v>0</v>
      </c>
      <c r="H14" s="188"/>
      <c r="I14" s="188"/>
    </row>
    <row r="15" spans="1:14">
      <c r="A15" s="189" t="s">
        <v>141</v>
      </c>
      <c r="B15" s="181"/>
      <c r="C15" s="343">
        <f>SUM(C13:C14)</f>
        <v>348.75247264000001</v>
      </c>
      <c r="D15" s="343">
        <f t="shared" ref="D15" si="2">SUM(D13:D14)</f>
        <v>435.84897701571407</v>
      </c>
      <c r="E15" s="343">
        <f>SUM(E13:E14)+E4</f>
        <v>509.48518659328738</v>
      </c>
      <c r="F15" s="343">
        <f t="shared" ref="F15:G15" si="3">SUM(F13:F14)+F4</f>
        <v>455.05318232112188</v>
      </c>
      <c r="G15" s="343">
        <f t="shared" si="3"/>
        <v>444.52440492448034</v>
      </c>
      <c r="H15" s="188"/>
      <c r="I15" s="188"/>
    </row>
    <row r="16" spans="1:14">
      <c r="A16" s="189"/>
      <c r="B16" s="181"/>
      <c r="C16" s="343"/>
      <c r="D16" s="343"/>
      <c r="E16" s="343"/>
      <c r="F16" s="343"/>
      <c r="G16" s="343"/>
      <c r="H16" s="188"/>
      <c r="I16" s="188"/>
    </row>
    <row r="17" spans="1:9">
      <c r="A17" s="187" t="s">
        <v>922</v>
      </c>
      <c r="B17" s="181"/>
      <c r="C17" s="343">
        <v>1096.85814686</v>
      </c>
      <c r="D17" s="343">
        <f>'WP II-C-2.7.8'!E7</f>
        <v>790.58795271396002</v>
      </c>
      <c r="E17" s="343">
        <f>'WP II-C-2.7.7'!J80</f>
        <v>1014.704424057943</v>
      </c>
      <c r="F17" s="343">
        <f>'WP II-C-2.7.7'!K80</f>
        <v>1153.361970682708</v>
      </c>
      <c r="G17" s="343">
        <f>'WP II-C-2.7.7'!L80</f>
        <v>1195.0802286123067</v>
      </c>
      <c r="H17" s="188"/>
      <c r="I17" s="188"/>
    </row>
    <row r="18" spans="1:9">
      <c r="A18" s="187" t="s">
        <v>683</v>
      </c>
      <c r="B18" s="181"/>
      <c r="C18" s="342">
        <v>0</v>
      </c>
      <c r="D18" s="342">
        <f>'WP II-C-2.7.8'!D22+'WP II-C-2.7.8'!D23</f>
        <v>97.81826507000001</v>
      </c>
      <c r="E18" s="342">
        <v>0</v>
      </c>
      <c r="F18" s="342">
        <v>0</v>
      </c>
      <c r="G18" s="342">
        <v>0</v>
      </c>
      <c r="H18" s="188"/>
      <c r="I18" s="188"/>
    </row>
    <row r="19" spans="1:9">
      <c r="A19" s="189" t="s">
        <v>141</v>
      </c>
      <c r="B19" s="181"/>
      <c r="C19" s="343">
        <f>SUM(C17:C18)</f>
        <v>1096.85814686</v>
      </c>
      <c r="D19" s="343">
        <f t="shared" ref="D19:G19" si="4">SUM(D17:D18)</f>
        <v>888.40621778396007</v>
      </c>
      <c r="E19" s="343">
        <f t="shared" si="4"/>
        <v>1014.704424057943</v>
      </c>
      <c r="F19" s="343">
        <f t="shared" si="4"/>
        <v>1153.361970682708</v>
      </c>
      <c r="G19" s="343">
        <f t="shared" si="4"/>
        <v>1195.0802286123067</v>
      </c>
      <c r="H19" s="188"/>
      <c r="I19" s="188"/>
    </row>
    <row r="20" spans="1:9">
      <c r="A20" s="189"/>
      <c r="B20" s="181"/>
      <c r="C20" s="343"/>
      <c r="D20" s="343"/>
      <c r="E20" s="343"/>
      <c r="F20" s="343"/>
      <c r="G20" s="343"/>
      <c r="H20" s="188"/>
      <c r="I20" s="188"/>
    </row>
    <row r="21" spans="1:9">
      <c r="A21" s="187" t="s">
        <v>667</v>
      </c>
      <c r="B21" s="181"/>
      <c r="C21" s="343"/>
      <c r="D21" s="343"/>
      <c r="E21" s="343"/>
      <c r="F21" s="343"/>
      <c r="G21" s="343"/>
      <c r="H21" s="188"/>
      <c r="I21" s="188"/>
    </row>
    <row r="22" spans="1:9">
      <c r="A22" s="187" t="s">
        <v>923</v>
      </c>
      <c r="B22" s="181"/>
      <c r="C22" s="343"/>
      <c r="D22" s="343"/>
      <c r="E22" s="343"/>
      <c r="F22" s="343"/>
      <c r="G22" s="343"/>
      <c r="H22" s="188"/>
      <c r="I22" s="188"/>
    </row>
    <row r="23" spans="1:9">
      <c r="A23" s="187" t="s">
        <v>924</v>
      </c>
      <c r="B23" s="181"/>
      <c r="C23" s="343"/>
      <c r="D23" s="343"/>
      <c r="E23" s="343"/>
      <c r="F23" s="343"/>
      <c r="G23" s="343"/>
      <c r="H23" s="188"/>
      <c r="I23" s="188"/>
    </row>
    <row r="24" spans="1:9">
      <c r="A24" s="186" t="s">
        <v>684</v>
      </c>
      <c r="B24" s="181"/>
      <c r="C24" s="344">
        <f>C23+C21+C19+C15+C11+C22</f>
        <v>2041.0492809100001</v>
      </c>
      <c r="D24" s="344">
        <f t="shared" ref="D24:G24" si="5">D23+D21+D19+D15+D11+D22</f>
        <v>1629.5868187299998</v>
      </c>
      <c r="E24" s="344">
        <f t="shared" si="5"/>
        <v>2127.4882362445569</v>
      </c>
      <c r="F24" s="344">
        <f t="shared" si="5"/>
        <v>2181.5430756507321</v>
      </c>
      <c r="G24" s="344">
        <f t="shared" si="5"/>
        <v>2327.6638307286285</v>
      </c>
      <c r="H24" s="190"/>
      <c r="I24" s="190"/>
    </row>
    <row r="25" spans="1:9">
      <c r="A25" s="181"/>
      <c r="B25" s="181"/>
      <c r="C25" s="345"/>
      <c r="D25" s="346"/>
      <c r="E25" s="346"/>
      <c r="F25" s="346"/>
      <c r="G25" s="346"/>
      <c r="H25" s="181"/>
      <c r="I25" s="181"/>
    </row>
    <row r="26" spans="1:9">
      <c r="A26" s="186" t="s">
        <v>685</v>
      </c>
      <c r="B26" s="181"/>
      <c r="C26" s="343"/>
      <c r="D26" s="346"/>
      <c r="E26" s="346"/>
      <c r="F26" s="346"/>
      <c r="G26" s="346"/>
      <c r="H26" s="181"/>
      <c r="I26" s="181"/>
    </row>
    <row r="27" spans="1:9">
      <c r="A27" s="187" t="s">
        <v>686</v>
      </c>
      <c r="B27" s="181"/>
      <c r="C27" s="343">
        <v>27.291776279999997</v>
      </c>
      <c r="D27" s="343">
        <v>38.012043440000006</v>
      </c>
      <c r="E27" s="343">
        <f>'WP II-C-2.7.6'!C14</f>
        <v>25.552799999999998</v>
      </c>
      <c r="F27" s="343">
        <f>'WP II-C-2.7.6'!D14</f>
        <v>26.637</v>
      </c>
      <c r="G27" s="343">
        <f>'WP II-C-2.7.6'!E14</f>
        <v>26.824200000000001</v>
      </c>
      <c r="H27" s="188"/>
      <c r="I27" s="188"/>
    </row>
    <row r="28" spans="1:9">
      <c r="A28" s="187" t="s">
        <v>687</v>
      </c>
      <c r="B28" s="181"/>
      <c r="C28" s="343">
        <v>17.362393619999999</v>
      </c>
      <c r="D28" s="343">
        <v>21.469433479999999</v>
      </c>
      <c r="E28" s="343">
        <f>'WP II-C-2.7.6'!C12</f>
        <v>64.697841519999997</v>
      </c>
      <c r="F28" s="343">
        <f>'WP II-C-2.7.6'!D12</f>
        <v>70.431544380000005</v>
      </c>
      <c r="G28" s="343">
        <f>'WP II-C-2.7.6'!E12</f>
        <v>105.24460406000001</v>
      </c>
      <c r="H28" s="188"/>
      <c r="I28" s="188"/>
    </row>
    <row r="29" spans="1:9">
      <c r="A29" s="187" t="s">
        <v>688</v>
      </c>
      <c r="B29" s="181"/>
      <c r="C29" s="343">
        <v>105.40376481999998</v>
      </c>
      <c r="D29" s="343">
        <v>134.74864790999999</v>
      </c>
      <c r="E29" s="343">
        <f>SUM('WP II-C-2.7.6'!C11,'WP II-C-2.7.6'!C15,'WP II-C-2.7.6'!C17)</f>
        <v>171.31669726019999</v>
      </c>
      <c r="F29" s="343">
        <f>SUM('WP II-C-2.7.6'!D11,'WP II-C-2.7.6'!D15,'WP II-C-2.7.6'!D17)</f>
        <v>133.26682016579997</v>
      </c>
      <c r="G29" s="343">
        <f>SUM('WP II-C-2.7.6'!E11,'WP II-C-2.7.6'!E15,'WP II-C-2.7.6'!E17)</f>
        <v>121.37133498060004</v>
      </c>
      <c r="H29" s="188"/>
      <c r="I29" s="188"/>
    </row>
    <row r="30" spans="1:9">
      <c r="A30" s="187" t="s">
        <v>689</v>
      </c>
      <c r="B30" s="181"/>
      <c r="C30" s="343">
        <v>49.204923520000001</v>
      </c>
      <c r="D30" s="343">
        <v>53.705920549999995</v>
      </c>
      <c r="E30" s="343">
        <f>SUM('WP II-C-2.7.6'!C13,'WP II-C-2.7.6'!C16,)</f>
        <v>0</v>
      </c>
      <c r="F30" s="343">
        <f>SUM('WP II-C-2.7.6'!D13,'WP II-C-2.7.6'!D16,)</f>
        <v>0</v>
      </c>
      <c r="G30" s="343">
        <f>SUM('WP II-C-2.7.6'!E13,'WP II-C-2.7.6'!E16,)</f>
        <v>0</v>
      </c>
      <c r="H30" s="188"/>
      <c r="I30" s="188"/>
    </row>
    <row r="31" spans="1:9">
      <c r="A31" s="186" t="s">
        <v>690</v>
      </c>
      <c r="B31" s="181"/>
      <c r="C31" s="344">
        <f>SUM(C27:C30)</f>
        <v>199.26285823999999</v>
      </c>
      <c r="D31" s="344">
        <f>SUM(D27:D30)</f>
        <v>247.93604538</v>
      </c>
      <c r="E31" s="344">
        <f>SUM(E27:E30)</f>
        <v>261.56733878019998</v>
      </c>
      <c r="F31" s="344">
        <f>SUM(F27:F30)</f>
        <v>230.33536454579996</v>
      </c>
      <c r="G31" s="344">
        <f>SUM(G27:G30)</f>
        <v>253.44013904060006</v>
      </c>
      <c r="H31" s="190"/>
      <c r="I31" s="190"/>
    </row>
    <row r="32" spans="1:9">
      <c r="A32" s="186"/>
      <c r="B32" s="181"/>
      <c r="C32" s="344"/>
      <c r="D32" s="346"/>
      <c r="E32" s="346"/>
      <c r="F32" s="346"/>
      <c r="G32" s="346"/>
      <c r="H32" s="181"/>
      <c r="I32" s="181"/>
    </row>
    <row r="33" spans="1:14" ht="11.55" thickBot="1">
      <c r="A33" s="180" t="s">
        <v>925</v>
      </c>
      <c r="B33" s="181"/>
      <c r="C33" s="347">
        <f>C24+C31</f>
        <v>2240.3121391499999</v>
      </c>
      <c r="D33" s="347">
        <f>D24+D31</f>
        <v>1877.5228641099998</v>
      </c>
      <c r="E33" s="347">
        <f>E24+E31</f>
        <v>2389.0555750247568</v>
      </c>
      <c r="F33" s="347">
        <f>F24+F31</f>
        <v>2411.8784401965322</v>
      </c>
      <c r="G33" s="347">
        <f>G24+G31</f>
        <v>2581.1039697692286</v>
      </c>
      <c r="H33" s="191"/>
      <c r="I33" s="191"/>
    </row>
    <row r="34" spans="1:14" ht="11.55" thickTop="1">
      <c r="A34" s="180"/>
      <c r="B34" s="181"/>
      <c r="C34" s="348"/>
      <c r="D34" s="346"/>
      <c r="E34" s="348"/>
      <c r="F34" s="348"/>
      <c r="G34" s="348"/>
      <c r="H34" s="191"/>
      <c r="I34" s="191"/>
    </row>
    <row r="35" spans="1:14" ht="18.7" customHeight="1">
      <c r="A35" s="180" t="s">
        <v>691</v>
      </c>
      <c r="B35" s="181"/>
      <c r="C35" s="348"/>
      <c r="D35" s="346"/>
      <c r="E35" s="348"/>
      <c r="F35" s="348"/>
      <c r="G35" s="348"/>
      <c r="H35" s="191"/>
      <c r="I35" s="191"/>
    </row>
    <row r="36" spans="1:14" ht="18.7" customHeight="1">
      <c r="A36" s="181" t="s">
        <v>915</v>
      </c>
      <c r="B36" s="181"/>
      <c r="C36" s="348">
        <v>7.5</v>
      </c>
      <c r="D36" s="346"/>
      <c r="E36" s="348"/>
      <c r="F36" s="348"/>
      <c r="G36" s="348"/>
      <c r="H36" s="191"/>
      <c r="I36" s="191"/>
    </row>
    <row r="37" spans="1:14">
      <c r="A37" s="181" t="s">
        <v>668</v>
      </c>
      <c r="B37" s="181"/>
      <c r="C37" s="345"/>
      <c r="D37" s="345">
        <v>17.463999999999999</v>
      </c>
      <c r="E37" s="345">
        <v>19.279684839142636</v>
      </c>
      <c r="F37" s="345">
        <v>24.767546618325806</v>
      </c>
      <c r="G37" s="345">
        <v>23.561217942869959</v>
      </c>
      <c r="H37" s="191"/>
      <c r="I37" s="191"/>
    </row>
    <row r="38" spans="1:14">
      <c r="A38" s="181" t="s">
        <v>692</v>
      </c>
      <c r="B38" s="181"/>
      <c r="C38" s="342">
        <v>-5.4</v>
      </c>
      <c r="D38" s="349"/>
      <c r="E38" s="350"/>
      <c r="F38" s="350"/>
      <c r="G38" s="350"/>
      <c r="H38" s="191"/>
      <c r="I38" s="191"/>
    </row>
    <row r="39" spans="1:14">
      <c r="A39" s="187" t="s">
        <v>926</v>
      </c>
      <c r="B39" s="181"/>
      <c r="C39" s="348">
        <f>SUM(C33:C38)</f>
        <v>2242.4121391499998</v>
      </c>
      <c r="D39" s="348">
        <f t="shared" ref="D39:G39" si="6">SUM(D33:D38)</f>
        <v>1894.9868641099997</v>
      </c>
      <c r="E39" s="348">
        <f t="shared" si="6"/>
        <v>2408.3352598638994</v>
      </c>
      <c r="F39" s="348">
        <f t="shared" si="6"/>
        <v>2436.6459868148581</v>
      </c>
      <c r="G39" s="348">
        <f t="shared" si="6"/>
        <v>2604.6651877120985</v>
      </c>
      <c r="H39" s="191"/>
      <c r="I39" s="191"/>
    </row>
    <row r="40" spans="1:14">
      <c r="A40" s="187"/>
      <c r="B40" s="181"/>
      <c r="C40" s="191"/>
      <c r="D40" s="191"/>
      <c r="E40" s="191"/>
      <c r="F40" s="191"/>
      <c r="G40" s="191"/>
      <c r="H40" s="191"/>
      <c r="I40" s="181"/>
      <c r="J40" s="191"/>
      <c r="K40" s="191"/>
      <c r="L40" s="191"/>
      <c r="M40" s="191"/>
      <c r="N40" s="191"/>
    </row>
    <row r="41" spans="1:14" ht="11.55" thickBot="1">
      <c r="A41" s="181"/>
      <c r="B41" s="181"/>
      <c r="C41" s="181"/>
      <c r="D41" s="181"/>
      <c r="E41" s="181"/>
      <c r="F41" s="181"/>
      <c r="G41" s="181"/>
      <c r="H41" s="181"/>
      <c r="I41" s="181"/>
      <c r="J41" s="192"/>
      <c r="K41" s="192"/>
      <c r="L41" s="192"/>
      <c r="M41" s="192"/>
      <c r="N41" s="192"/>
    </row>
    <row r="42" spans="1:14">
      <c r="A42" s="192"/>
      <c r="B42" s="193"/>
      <c r="C42" s="194"/>
      <c r="D42" s="194"/>
      <c r="E42" s="194"/>
      <c r="F42" s="194"/>
      <c r="G42" s="195"/>
      <c r="I42" s="181"/>
      <c r="J42" s="181"/>
    </row>
    <row r="43" spans="1:14">
      <c r="A43" s="196"/>
      <c r="B43" s="197"/>
      <c r="C43" s="198">
        <f>C7</f>
        <v>2023</v>
      </c>
      <c r="D43" s="198">
        <f t="shared" ref="D43:G43" si="7">D7</f>
        <v>2024</v>
      </c>
      <c r="E43" s="198">
        <f t="shared" si="7"/>
        <v>2025</v>
      </c>
      <c r="F43" s="198">
        <f t="shared" si="7"/>
        <v>2026</v>
      </c>
      <c r="G43" s="198">
        <f t="shared" si="7"/>
        <v>2027</v>
      </c>
      <c r="I43" s="181"/>
      <c r="J43" s="181"/>
    </row>
    <row r="44" spans="1:14">
      <c r="A44" s="197" t="s">
        <v>664</v>
      </c>
      <c r="C44" s="348">
        <f>C9+C10</f>
        <v>595.43866141000001</v>
      </c>
      <c r="D44" s="348">
        <f>D9+D10</f>
        <v>305.33162393032569</v>
      </c>
      <c r="E44" s="348">
        <f>E11</f>
        <v>603.29862559332651</v>
      </c>
      <c r="F44" s="348">
        <f t="shared" ref="F44:G44" si="8">F11</f>
        <v>573.12792264690222</v>
      </c>
      <c r="G44" s="348">
        <f t="shared" si="8"/>
        <v>688.05919719184158</v>
      </c>
      <c r="I44" s="181"/>
      <c r="J44" s="181"/>
    </row>
    <row r="45" spans="1:14">
      <c r="A45" s="197" t="s">
        <v>927</v>
      </c>
      <c r="C45" s="350">
        <f>C15*'WP II-C-2.7.3'!B5</f>
        <v>209.68623659429119</v>
      </c>
      <c r="D45" s="350">
        <f>D15*'WP II-C-2.7.3'!B7</f>
        <v>262.05271326702757</v>
      </c>
      <c r="E45" s="350">
        <f>E15*'WP II-C-2.7.3'!B9</f>
        <v>306.32623352770918</v>
      </c>
      <c r="F45" s="350">
        <f>F15*'WP II-C-2.7.3'!B11</f>
        <v>273.59917631227114</v>
      </c>
      <c r="G45" s="351">
        <f>G15*'WP II-C-2.7.3'!B13</f>
        <v>267.26878475539252</v>
      </c>
      <c r="I45" s="181"/>
      <c r="J45" s="181"/>
    </row>
    <row r="46" spans="1:14">
      <c r="A46" s="199" t="s">
        <v>693</v>
      </c>
      <c r="C46" s="348">
        <f>SUM(C44:C45)</f>
        <v>805.12489800429125</v>
      </c>
      <c r="D46" s="348">
        <f>SUM(D44:D45)</f>
        <v>567.38433719735326</v>
      </c>
      <c r="E46" s="348">
        <f>SUM(E44:E45)</f>
        <v>909.62485912103568</v>
      </c>
      <c r="F46" s="348">
        <f t="shared" ref="F46:G46" si="9">SUM(F44:F45)</f>
        <v>846.72709895917342</v>
      </c>
      <c r="G46" s="348">
        <f t="shared" si="9"/>
        <v>955.32798194723409</v>
      </c>
      <c r="I46" s="181"/>
      <c r="J46" s="181"/>
    </row>
    <row r="47" spans="1:14">
      <c r="A47" s="199" t="s">
        <v>928</v>
      </c>
      <c r="C47" s="348"/>
      <c r="D47" s="348">
        <v>-69.7367416673805</v>
      </c>
      <c r="E47" s="348">
        <v>76.858536207451962</v>
      </c>
      <c r="F47" s="348">
        <v>84.94425148164612</v>
      </c>
      <c r="G47" s="348">
        <v>86.371722348939386</v>
      </c>
      <c r="I47" s="181"/>
      <c r="J47" s="181"/>
    </row>
    <row r="48" spans="1:14">
      <c r="A48" s="200"/>
      <c r="C48" s="348"/>
      <c r="D48" s="348"/>
      <c r="E48" s="348"/>
      <c r="F48" s="348"/>
      <c r="G48" s="352"/>
      <c r="I48" s="181"/>
      <c r="J48" s="181"/>
    </row>
    <row r="49" spans="1:10">
      <c r="A49" s="197" t="s">
        <v>665</v>
      </c>
      <c r="C49" s="348">
        <f>C17+C18</f>
        <v>1096.85814686</v>
      </c>
      <c r="D49" s="348">
        <f>D17+D18</f>
        <v>888.40621778396007</v>
      </c>
      <c r="E49" s="348">
        <f>E17+E18</f>
        <v>1014.704424057943</v>
      </c>
      <c r="F49" s="348">
        <f>F17+F18</f>
        <v>1153.361970682708</v>
      </c>
      <c r="G49" s="352">
        <f>G17+G18</f>
        <v>1195.0802286123067</v>
      </c>
      <c r="I49" s="181"/>
      <c r="J49" s="181"/>
    </row>
    <row r="50" spans="1:10">
      <c r="A50" s="197" t="s">
        <v>929</v>
      </c>
      <c r="C50" s="350">
        <f>C15*'WP II-C-2.7.3'!C5</f>
        <v>139.06623604570882</v>
      </c>
      <c r="D50" s="350">
        <f>D15*'WP II-C-2.7.3'!C7</f>
        <v>173.7962637486865</v>
      </c>
      <c r="E50" s="350">
        <f>E15*'WP II-C-2.7.3'!C9</f>
        <v>203.1589530655782</v>
      </c>
      <c r="F50" s="350">
        <f>F15*'WP II-C-2.7.3'!C11</f>
        <v>181.45400600885074</v>
      </c>
      <c r="G50" s="352">
        <f>G15*'WP II-C-2.7.3'!C13</f>
        <v>177.25562016908782</v>
      </c>
      <c r="I50" s="181"/>
      <c r="J50" s="181"/>
    </row>
    <row r="51" spans="1:10">
      <c r="A51" s="199" t="s">
        <v>694</v>
      </c>
      <c r="C51" s="348">
        <f>SUM(C49:C50)</f>
        <v>1235.9243829057089</v>
      </c>
      <c r="D51" s="348">
        <f>SUM(D49:D50)</f>
        <v>1062.2024815326465</v>
      </c>
      <c r="E51" s="348">
        <f>SUM(E49:E50)</f>
        <v>1217.8633771235213</v>
      </c>
      <c r="F51" s="348">
        <f>SUM(F49:F50)</f>
        <v>1334.8159766915587</v>
      </c>
      <c r="G51" s="353">
        <f>SUM(G49:G50)</f>
        <v>1372.3358487813944</v>
      </c>
      <c r="I51" s="181"/>
      <c r="J51" s="181"/>
    </row>
    <row r="52" spans="1:10">
      <c r="A52" s="199" t="s">
        <v>928</v>
      </c>
      <c r="C52" s="348"/>
      <c r="D52" s="348"/>
      <c r="E52" s="348">
        <f>E51/(E51+E46)*'WP II-C-2.7.6'!C8</f>
        <v>103.16395599637636</v>
      </c>
      <c r="F52" s="348">
        <f>F51/(F51+F46)*'WP II-C-2.7.6'!D8</f>
        <v>136.00325899517392</v>
      </c>
      <c r="G52" s="348">
        <f>G51/(G51+G46)*'WP II-C-2.7.6'!E8</f>
        <v>124.40722509672129</v>
      </c>
      <c r="I52" s="181"/>
      <c r="J52" s="181"/>
    </row>
    <row r="53" spans="1:10">
      <c r="A53" s="197"/>
      <c r="C53" s="354"/>
      <c r="D53" s="354"/>
      <c r="E53" s="354"/>
      <c r="F53" s="354"/>
      <c r="G53" s="355"/>
      <c r="I53" s="181"/>
      <c r="J53" s="181"/>
    </row>
    <row r="54" spans="1:10">
      <c r="A54" s="197" t="s">
        <v>666</v>
      </c>
      <c r="C54" s="348">
        <f>C31</f>
        <v>199.26285823999999</v>
      </c>
      <c r="D54" s="348">
        <f>D31</f>
        <v>247.93604538</v>
      </c>
      <c r="E54" s="348">
        <f>E31</f>
        <v>261.56733878019998</v>
      </c>
      <c r="F54" s="348">
        <f>F31+1</f>
        <v>231.33536454579996</v>
      </c>
      <c r="G54" s="352">
        <f>G31</f>
        <v>253.44013904060006</v>
      </c>
      <c r="I54" s="181"/>
      <c r="J54" s="181"/>
    </row>
    <row r="55" spans="1:10">
      <c r="A55" s="197"/>
      <c r="C55" s="356"/>
      <c r="D55" s="356"/>
      <c r="E55" s="356"/>
      <c r="F55" s="356"/>
      <c r="G55" s="357"/>
      <c r="I55" s="181"/>
      <c r="J55" s="181"/>
    </row>
    <row r="56" spans="1:10">
      <c r="A56" s="197" t="s">
        <v>695</v>
      </c>
      <c r="C56" s="348">
        <f t="shared" ref="C56:G58" si="10">C21</f>
        <v>0</v>
      </c>
      <c r="D56" s="348">
        <f t="shared" si="10"/>
        <v>0</v>
      </c>
      <c r="E56" s="348">
        <f t="shared" si="10"/>
        <v>0</v>
      </c>
      <c r="F56" s="348">
        <f t="shared" si="10"/>
        <v>0</v>
      </c>
      <c r="G56" s="352">
        <f t="shared" si="10"/>
        <v>0</v>
      </c>
      <c r="I56" s="181"/>
      <c r="J56" s="181"/>
    </row>
    <row r="57" spans="1:10">
      <c r="A57" s="197" t="s">
        <v>923</v>
      </c>
      <c r="C57" s="348">
        <f t="shared" si="10"/>
        <v>0</v>
      </c>
      <c r="D57" s="348">
        <f t="shared" si="10"/>
        <v>0</v>
      </c>
      <c r="E57" s="348">
        <f t="shared" si="10"/>
        <v>0</v>
      </c>
      <c r="F57" s="348">
        <f t="shared" si="10"/>
        <v>0</v>
      </c>
      <c r="G57" s="352">
        <f t="shared" si="10"/>
        <v>0</v>
      </c>
      <c r="I57" s="181"/>
      <c r="J57" s="181"/>
    </row>
    <row r="58" spans="1:10" ht="11.55" thickBot="1">
      <c r="A58" s="202" t="s">
        <v>696</v>
      </c>
      <c r="C58" s="358">
        <f t="shared" si="10"/>
        <v>0</v>
      </c>
      <c r="D58" s="358">
        <f t="shared" si="10"/>
        <v>0</v>
      </c>
      <c r="E58" s="358">
        <f t="shared" si="10"/>
        <v>0</v>
      </c>
      <c r="F58" s="358">
        <f t="shared" si="10"/>
        <v>0</v>
      </c>
      <c r="G58" s="359">
        <f t="shared" si="10"/>
        <v>0</v>
      </c>
      <c r="I58" s="181"/>
      <c r="J58" s="181"/>
    </row>
    <row r="59" spans="1:10">
      <c r="A59" s="181"/>
      <c r="C59" s="346"/>
      <c r="D59" s="346"/>
      <c r="E59" s="346"/>
      <c r="F59" s="346"/>
      <c r="G59" s="346"/>
      <c r="I59" s="181"/>
      <c r="J59" s="181"/>
    </row>
    <row r="60" spans="1:10">
      <c r="A60" s="181"/>
      <c r="C60" s="348">
        <f>C46+C51+C56+C58+C57+C54</f>
        <v>2240.3121391499999</v>
      </c>
      <c r="D60" s="348">
        <f t="shared" ref="D60:G60" si="11">D46+D51+D56+D58+D57+D54</f>
        <v>1877.5228641099998</v>
      </c>
      <c r="E60" s="348">
        <f t="shared" si="11"/>
        <v>2389.0555750247568</v>
      </c>
      <c r="F60" s="348">
        <f t="shared" si="11"/>
        <v>2412.8784401965322</v>
      </c>
      <c r="G60" s="348">
        <f t="shared" si="11"/>
        <v>2581.1039697692286</v>
      </c>
      <c r="I60" s="181"/>
      <c r="J60" s="181"/>
    </row>
    <row r="61" spans="1:10">
      <c r="A61" s="181" t="s">
        <v>668</v>
      </c>
      <c r="C61" s="360">
        <f>C37</f>
        <v>0</v>
      </c>
      <c r="D61" s="360">
        <f>D37</f>
        <v>17.463999999999999</v>
      </c>
      <c r="E61" s="360">
        <f>E37</f>
        <v>19.279684839142636</v>
      </c>
      <c r="F61" s="360">
        <f>F37</f>
        <v>24.767546618325806</v>
      </c>
      <c r="G61" s="360">
        <f>G37</f>
        <v>23.561217942869959</v>
      </c>
      <c r="I61" s="181"/>
      <c r="J61" s="181"/>
    </row>
    <row r="62" spans="1:10">
      <c r="A62" s="181" t="s">
        <v>915</v>
      </c>
      <c r="C62" s="360">
        <f>C36</f>
        <v>7.5</v>
      </c>
      <c r="D62" s="346"/>
      <c r="E62" s="346"/>
      <c r="F62" s="346"/>
      <c r="G62" s="346"/>
      <c r="I62" s="181"/>
      <c r="J62" s="181"/>
    </row>
    <row r="63" spans="1:10">
      <c r="A63" s="181" t="s">
        <v>692</v>
      </c>
      <c r="C63" s="360">
        <f>C38</f>
        <v>-5.4</v>
      </c>
      <c r="D63" s="346"/>
      <c r="E63" s="346"/>
      <c r="F63" s="346"/>
      <c r="G63" s="346"/>
      <c r="I63" s="181"/>
      <c r="J63" s="181"/>
    </row>
    <row r="64" spans="1:10">
      <c r="B64" s="181"/>
      <c r="C64" s="346"/>
      <c r="D64" s="346"/>
      <c r="E64" s="346"/>
      <c r="F64" s="346"/>
      <c r="G64" s="346"/>
      <c r="I64" s="181"/>
      <c r="J64" s="181"/>
    </row>
    <row r="65" spans="1:10" ht="11.55" thickBot="1">
      <c r="A65" s="181"/>
      <c r="B65" s="181"/>
      <c r="C65" s="361">
        <f>SUM(C60:C64)</f>
        <v>2242.4121391499998</v>
      </c>
      <c r="D65" s="361">
        <f t="shared" ref="D65:G65" si="12">SUM(D60:D64)</f>
        <v>1894.9868641099997</v>
      </c>
      <c r="E65" s="361">
        <f t="shared" si="12"/>
        <v>2408.3352598638994</v>
      </c>
      <c r="F65" s="361">
        <f t="shared" si="12"/>
        <v>2437.6459868148581</v>
      </c>
      <c r="G65" s="361">
        <f t="shared" si="12"/>
        <v>2604.6651877120985</v>
      </c>
      <c r="I65" s="181"/>
      <c r="J65" s="181"/>
    </row>
    <row r="66" spans="1:10" ht="11.55" thickTop="1">
      <c r="C66" s="203"/>
      <c r="D66" s="203"/>
      <c r="E66" s="203"/>
      <c r="F66" s="203"/>
      <c r="G66" s="203"/>
    </row>
    <row r="67" spans="1:10" ht="24.8" customHeight="1">
      <c r="A67" s="538" t="s">
        <v>1597</v>
      </c>
      <c r="B67" s="538"/>
      <c r="C67" s="538"/>
      <c r="D67" s="538"/>
      <c r="E67" s="538"/>
      <c r="F67" s="538"/>
      <c r="G67" s="204"/>
      <c r="H67" s="204"/>
    </row>
    <row r="68" spans="1:10">
      <c r="A68" s="205"/>
    </row>
    <row r="69" spans="1:10">
      <c r="A69" s="205"/>
    </row>
    <row r="70" spans="1:10">
      <c r="A70" s="205"/>
      <c r="C70" s="206"/>
    </row>
    <row r="71" spans="1:10">
      <c r="A71" s="205"/>
    </row>
    <row r="72" spans="1:10">
      <c r="A72" s="205"/>
    </row>
  </sheetData>
  <sheetProtection algorithmName="SHA-512" hashValue="HHGxBzZgpMHU3CpC1E2xOxGWjxm6WyH+DZovmi+U25bbuhBUP94Z9s8itaxiIS/1d2GawHQAhj7P3D2mE0ILRg==" saltValue="l/CSJghyM7b/aTaBAVbeYw==" spinCount="100000" sheet="1" objects="1" scenarios="1"/>
  <mergeCells count="1">
    <mergeCell ref="A67:F67"/>
  </mergeCells>
  <pageMargins left="0.7" right="0.7" top="0.75" bottom="0.75" header="0.3" footer="0.3"/>
  <pageSetup scale="61" orientation="portrait" r:id="rId1"/>
  <headerFooter>
    <oddHeader>&amp;LCONFIDENTIAL&amp;R&amp;"Times New Roman,Regular"&amp;8&amp;A
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33F5A-A1D1-4ACC-8A6B-EB20247E5601}">
  <sheetPr>
    <tabColor rgb="FFFF0000"/>
  </sheetPr>
  <dimension ref="A1:F16"/>
  <sheetViews>
    <sheetView zoomScaleNormal="100" workbookViewId="0">
      <selection activeCell="A21" sqref="A21"/>
    </sheetView>
  </sheetViews>
  <sheetFormatPr defaultColWidth="9.125" defaultRowHeight="10.9"/>
  <cols>
    <col min="1" max="1" width="16.375" style="207" customWidth="1"/>
    <col min="2" max="2" width="12.875" style="207" bestFit="1" customWidth="1"/>
    <col min="3" max="3" width="11.25" style="207" bestFit="1" customWidth="1"/>
    <col min="4" max="16384" width="9.125" style="207"/>
  </cols>
  <sheetData>
    <row r="1" spans="1:6">
      <c r="A1" s="180" t="s">
        <v>930</v>
      </c>
    </row>
    <row r="2" spans="1:6">
      <c r="A2" s="180"/>
    </row>
    <row r="3" spans="1:6">
      <c r="A3" s="180"/>
    </row>
    <row r="4" spans="1:6">
      <c r="B4" s="198" t="s">
        <v>664</v>
      </c>
      <c r="C4" s="198" t="s">
        <v>665</v>
      </c>
      <c r="E4" s="180"/>
    </row>
    <row r="5" spans="1:6">
      <c r="A5" s="180" t="s">
        <v>931</v>
      </c>
      <c r="B5" s="362">
        <v>0.60124659477537223</v>
      </c>
      <c r="C5" s="362">
        <v>0.39875340522462771</v>
      </c>
      <c r="D5" s="208"/>
      <c r="E5" s="209"/>
      <c r="F5" s="210"/>
    </row>
    <row r="6" spans="1:6">
      <c r="A6" s="180"/>
      <c r="B6" s="362"/>
      <c r="C6" s="362"/>
      <c r="D6" s="208"/>
      <c r="F6" s="210"/>
    </row>
    <row r="7" spans="1:6">
      <c r="A7" s="180" t="s">
        <v>932</v>
      </c>
      <c r="B7" s="362">
        <v>0.60124659477537223</v>
      </c>
      <c r="C7" s="362">
        <v>0.39875340522462777</v>
      </c>
      <c r="D7" s="208"/>
      <c r="F7" s="210"/>
    </row>
    <row r="8" spans="1:6">
      <c r="A8" s="180"/>
      <c r="B8" s="362"/>
      <c r="C8" s="362"/>
      <c r="D8" s="208"/>
      <c r="F8" s="210"/>
    </row>
    <row r="9" spans="1:6">
      <c r="A9" s="180" t="s">
        <v>933</v>
      </c>
      <c r="B9" s="362">
        <v>0.60124659477537223</v>
      </c>
      <c r="C9" s="362">
        <v>0.39875340522462777</v>
      </c>
      <c r="D9" s="208"/>
      <c r="F9" s="210"/>
    </row>
    <row r="10" spans="1:6">
      <c r="A10" s="180"/>
      <c r="B10" s="362"/>
      <c r="C10" s="362"/>
      <c r="D10" s="208"/>
      <c r="F10" s="210"/>
    </row>
    <row r="11" spans="1:6">
      <c r="A11" s="180" t="s">
        <v>934</v>
      </c>
      <c r="B11" s="362">
        <v>0.60124659477537223</v>
      </c>
      <c r="C11" s="362">
        <v>0.39875340522462777</v>
      </c>
      <c r="D11" s="208"/>
      <c r="F11" s="210"/>
    </row>
    <row r="12" spans="1:6">
      <c r="A12" s="180"/>
      <c r="B12" s="362"/>
      <c r="C12" s="362"/>
      <c r="D12" s="208"/>
      <c r="F12" s="210"/>
    </row>
    <row r="13" spans="1:6">
      <c r="A13" s="180" t="s">
        <v>935</v>
      </c>
      <c r="B13" s="362">
        <v>0.60124659477537223</v>
      </c>
      <c r="C13" s="362">
        <v>0.39875340522462777</v>
      </c>
      <c r="D13" s="208"/>
      <c r="F13" s="210"/>
    </row>
    <row r="14" spans="1:6">
      <c r="A14" s="180"/>
      <c r="B14" s="211"/>
      <c r="C14" s="211"/>
      <c r="D14" s="208"/>
      <c r="F14" s="210"/>
    </row>
    <row r="15" spans="1:6" ht="31.6" customHeight="1">
      <c r="A15" s="538" t="s">
        <v>1597</v>
      </c>
      <c r="B15" s="538"/>
      <c r="C15" s="538"/>
      <c r="D15" s="538"/>
      <c r="E15" s="538"/>
      <c r="F15" s="538"/>
    </row>
    <row r="16" spans="1:6">
      <c r="E16" s="212"/>
    </row>
  </sheetData>
  <sheetProtection algorithmName="SHA-512" hashValue="qIlyUsBlvgMwA8WWiIriI+uC4V7oxNLKvzdXR+xv8/Pud0VcYdCjQRs1dl/zHGuMcxsBOBgYo+qUCGtEqkbfyQ==" saltValue="Nu2iiYbNOXX6FQt6darLHA==" spinCount="100000" sheet="1" objects="1" scenarios="1" deleteColumns="0"/>
  <mergeCells count="1">
    <mergeCell ref="A15:F15"/>
  </mergeCells>
  <pageMargins left="0.7" right="0.7" top="0.75" bottom="0.75" header="0.3" footer="0.3"/>
  <pageSetup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228FC-CB52-4252-9AA6-22095F5BC4BA}">
  <sheetPr>
    <tabColor rgb="FFFF0000"/>
  </sheetPr>
  <dimension ref="A1:U120"/>
  <sheetViews>
    <sheetView zoomScaleNormal="100" workbookViewId="0">
      <selection activeCell="A3" sqref="A3:F3"/>
    </sheetView>
  </sheetViews>
  <sheetFormatPr defaultColWidth="9.125" defaultRowHeight="10.9"/>
  <cols>
    <col min="1" max="1" width="31.625" style="215" bestFit="1" customWidth="1"/>
    <col min="2" max="2" width="18.375" style="215" customWidth="1"/>
    <col min="3" max="3" width="41.625" style="215" bestFit="1" customWidth="1"/>
    <col min="4" max="4" width="1.625" style="215" customWidth="1"/>
    <col min="5" max="5" width="16.125" style="215" bestFit="1" customWidth="1"/>
    <col min="6" max="6" width="1.625" style="215" customWidth="1"/>
    <col min="7" max="7" width="13.25" style="215" bestFit="1" customWidth="1"/>
    <col min="8" max="8" width="1.625" style="215" hidden="1" customWidth="1"/>
    <col min="9" max="9" width="12.125" style="215" hidden="1" customWidth="1"/>
    <col min="10" max="10" width="1.625" style="215" customWidth="1"/>
    <col min="11" max="11" width="16.25" style="215" bestFit="1" customWidth="1"/>
    <col min="12" max="13" width="9.25" style="215" bestFit="1" customWidth="1"/>
    <col min="14" max="14" width="9.625" style="215" bestFit="1" customWidth="1"/>
    <col min="15" max="15" width="10.375" style="215" bestFit="1" customWidth="1"/>
    <col min="16" max="17" width="12.125" style="215" bestFit="1" customWidth="1"/>
    <col min="18" max="18" width="14.125" style="215" bestFit="1" customWidth="1"/>
    <col min="19" max="20" width="12.125" style="215" bestFit="1" customWidth="1"/>
    <col min="21" max="16384" width="9.125" style="215"/>
  </cols>
  <sheetData>
    <row r="1" spans="1:20">
      <c r="A1" s="213" t="s">
        <v>922</v>
      </c>
      <c r="B1" s="214"/>
    </row>
    <row r="3" spans="1:20" ht="23.95" customHeight="1">
      <c r="A3" s="538" t="s">
        <v>1597</v>
      </c>
      <c r="B3" s="538"/>
      <c r="C3" s="538"/>
      <c r="D3" s="538"/>
      <c r="E3" s="538"/>
      <c r="F3" s="538"/>
    </row>
    <row r="4" spans="1:20">
      <c r="E4" s="216" t="s">
        <v>936</v>
      </c>
      <c r="G4" s="217" t="s">
        <v>937</v>
      </c>
      <c r="H4" s="218"/>
      <c r="I4" s="219" t="s">
        <v>936</v>
      </c>
      <c r="K4" s="220"/>
      <c r="L4" s="221"/>
      <c r="M4" s="221"/>
    </row>
    <row r="5" spans="1:20">
      <c r="A5" s="222" t="s">
        <v>938</v>
      </c>
      <c r="B5" s="222"/>
      <c r="C5" s="223"/>
      <c r="D5" s="223"/>
      <c r="E5" s="224" t="s">
        <v>939</v>
      </c>
      <c r="F5" s="223"/>
      <c r="G5" s="225" t="s">
        <v>940</v>
      </c>
      <c r="H5" s="226"/>
      <c r="I5" s="225" t="s">
        <v>941</v>
      </c>
      <c r="J5" s="227"/>
      <c r="K5" s="224">
        <v>2023</v>
      </c>
      <c r="L5" s="224">
        <v>2024</v>
      </c>
      <c r="M5" s="224">
        <v>2025</v>
      </c>
      <c r="N5" s="224">
        <v>2026</v>
      </c>
      <c r="O5" s="224">
        <v>2027</v>
      </c>
      <c r="P5" s="224">
        <v>2028</v>
      </c>
      <c r="Q5" s="224">
        <v>2029</v>
      </c>
      <c r="R5" s="224">
        <v>2030</v>
      </c>
      <c r="S5" s="224">
        <v>2031</v>
      </c>
      <c r="T5" s="224">
        <v>2032</v>
      </c>
    </row>
    <row r="6" spans="1:20">
      <c r="A6" s="228" t="s">
        <v>942</v>
      </c>
      <c r="B6" s="229" t="s">
        <v>943</v>
      </c>
      <c r="C6" s="215" t="s">
        <v>944</v>
      </c>
      <c r="E6" s="363">
        <v>0.1903282</v>
      </c>
      <c r="F6" s="364"/>
      <c r="G6" s="363">
        <v>72.298445980000011</v>
      </c>
      <c r="H6" s="365"/>
      <c r="I6" s="363">
        <v>0</v>
      </c>
      <c r="J6" s="366"/>
      <c r="K6" s="367">
        <v>72.298445980000011</v>
      </c>
      <c r="L6" s="368">
        <v>74.878465261600013</v>
      </c>
      <c r="M6" s="368">
        <v>77.87360387206401</v>
      </c>
      <c r="N6" s="368">
        <v>80.988548026946575</v>
      </c>
      <c r="O6" s="369">
        <v>84.228089948024447</v>
      </c>
      <c r="P6" s="369">
        <v>87.597213545945436</v>
      </c>
      <c r="Q6" s="369">
        <v>91.101102087783246</v>
      </c>
      <c r="R6" s="369">
        <v>94.745146171294564</v>
      </c>
      <c r="S6" s="369">
        <v>98.53495201814637</v>
      </c>
      <c r="T6" s="369">
        <v>102.47635009887223</v>
      </c>
    </row>
    <row r="7" spans="1:20">
      <c r="A7" s="228" t="s">
        <v>945</v>
      </c>
      <c r="B7" s="229" t="s">
        <v>946</v>
      </c>
      <c r="C7" s="215" t="s">
        <v>947</v>
      </c>
      <c r="E7" s="363">
        <v>-0.11911107000000001</v>
      </c>
      <c r="F7" s="364"/>
      <c r="G7" s="363">
        <v>44.754246719999998</v>
      </c>
      <c r="H7" s="365"/>
      <c r="I7" s="363">
        <v>1.7203800000000001E-3</v>
      </c>
      <c r="J7" s="366"/>
      <c r="K7" s="370">
        <v>44.754246719999998</v>
      </c>
      <c r="L7" s="368">
        <v>46.125700857599995</v>
      </c>
      <c r="M7" s="368">
        <v>47.970728891904002</v>
      </c>
      <c r="N7" s="368">
        <v>49.889558047580159</v>
      </c>
      <c r="O7" s="369">
        <v>51.885140369483373</v>
      </c>
      <c r="P7" s="369">
        <v>53.960545984262708</v>
      </c>
      <c r="Q7" s="369">
        <v>56.11896782363322</v>
      </c>
      <c r="R7" s="369">
        <v>58.36372653657854</v>
      </c>
      <c r="S7" s="369">
        <v>60.698275598041697</v>
      </c>
      <c r="T7" s="369">
        <v>63.12620662196337</v>
      </c>
    </row>
    <row r="8" spans="1:20">
      <c r="A8" s="228" t="s">
        <v>948</v>
      </c>
      <c r="B8" s="229" t="s">
        <v>949</v>
      </c>
      <c r="C8" s="215" t="s">
        <v>950</v>
      </c>
      <c r="E8" s="363">
        <v>0.90690952000000002</v>
      </c>
      <c r="F8" s="364"/>
      <c r="G8" s="363">
        <v>34.517829259999999</v>
      </c>
      <c r="H8" s="365"/>
      <c r="I8" s="363">
        <v>-9.4305900000000008E-3</v>
      </c>
      <c r="J8" s="366"/>
      <c r="K8" s="370">
        <v>34.517829259999999</v>
      </c>
      <c r="L8" s="368">
        <v>34.855131885600002</v>
      </c>
      <c r="M8" s="368">
        <v>36.249337161024002</v>
      </c>
      <c r="N8" s="368">
        <v>37.699310647464962</v>
      </c>
      <c r="O8" s="369">
        <v>39.207283073363563</v>
      </c>
      <c r="P8" s="369">
        <v>40.775574396298111</v>
      </c>
      <c r="Q8" s="369">
        <v>42.406597372150031</v>
      </c>
      <c r="R8" s="369">
        <v>44.102861267036033</v>
      </c>
      <c r="S8" s="369">
        <v>45.86697571771748</v>
      </c>
      <c r="T8" s="369">
        <v>47.701654746426186</v>
      </c>
    </row>
    <row r="9" spans="1:20">
      <c r="A9" s="228" t="s">
        <v>951</v>
      </c>
      <c r="B9" s="229" t="s">
        <v>952</v>
      </c>
      <c r="C9" s="215" t="s">
        <v>953</v>
      </c>
      <c r="E9" s="363">
        <v>0.18747032999999999</v>
      </c>
      <c r="F9" s="364"/>
      <c r="G9" s="363">
        <v>5.7017853399999998</v>
      </c>
      <c r="H9" s="365"/>
      <c r="I9" s="363">
        <v>0</v>
      </c>
      <c r="J9" s="366"/>
      <c r="K9" s="370">
        <v>5.7017853399999998</v>
      </c>
      <c r="L9" s="368">
        <v>5.8661601439999993</v>
      </c>
      <c r="M9" s="368">
        <v>6.1008065497599997</v>
      </c>
      <c r="N9" s="368">
        <v>6.3448388117503995</v>
      </c>
      <c r="O9" s="369">
        <v>6.5986323642204168</v>
      </c>
      <c r="P9" s="369">
        <v>6.8625776587892338</v>
      </c>
      <c r="Q9" s="369">
        <v>7.1370807651408033</v>
      </c>
      <c r="R9" s="369">
        <v>7.4225639957464349</v>
      </c>
      <c r="S9" s="369">
        <v>7.7194665555762931</v>
      </c>
      <c r="T9" s="369">
        <v>8.0282452177993449</v>
      </c>
    </row>
    <row r="10" spans="1:20">
      <c r="A10" s="228" t="s">
        <v>954</v>
      </c>
      <c r="B10" s="229" t="s">
        <v>955</v>
      </c>
      <c r="C10" s="215" t="s">
        <v>956</v>
      </c>
      <c r="E10" s="363">
        <v>0.67016111999999994</v>
      </c>
      <c r="F10" s="364"/>
      <c r="G10" s="363">
        <v>53.79214855</v>
      </c>
      <c r="H10" s="365"/>
      <c r="I10" s="363">
        <v>-3.5741809999999999E-2</v>
      </c>
      <c r="J10" s="366"/>
      <c r="K10" s="370">
        <v>53.79214855</v>
      </c>
      <c r="L10" s="368">
        <v>55.446737486399996</v>
      </c>
      <c r="M10" s="368">
        <v>57.664606985856004</v>
      </c>
      <c r="N10" s="368">
        <v>59.971191265290237</v>
      </c>
      <c r="O10" s="369">
        <v>62.370038915901858</v>
      </c>
      <c r="P10" s="369">
        <v>64.864840472537935</v>
      </c>
      <c r="Q10" s="369">
        <v>67.459434091439448</v>
      </c>
      <c r="R10" s="369">
        <v>70.157811455097018</v>
      </c>
      <c r="S10" s="369">
        <v>72.964123913300924</v>
      </c>
      <c r="T10" s="369">
        <v>75.882688869832961</v>
      </c>
    </row>
    <row r="11" spans="1:20">
      <c r="A11" s="228" t="s">
        <v>957</v>
      </c>
      <c r="B11" s="229" t="s">
        <v>958</v>
      </c>
      <c r="C11" s="215" t="s">
        <v>959</v>
      </c>
      <c r="E11" s="363">
        <v>0.17692472000000001</v>
      </c>
      <c r="F11" s="364"/>
      <c r="G11" s="363">
        <v>22.969813989999999</v>
      </c>
      <c r="H11" s="365"/>
      <c r="I11" s="363">
        <v>0</v>
      </c>
      <c r="J11" s="366"/>
      <c r="K11" s="370">
        <v>22.969813989999999</v>
      </c>
      <c r="L11" s="368">
        <v>23.679690351200001</v>
      </c>
      <c r="M11" s="368">
        <v>24.626877965248003</v>
      </c>
      <c r="N11" s="368">
        <v>25.611953083857923</v>
      </c>
      <c r="O11" s="369">
        <v>26.63643120721224</v>
      </c>
      <c r="P11" s="369">
        <v>27.701888455500733</v>
      </c>
      <c r="Q11" s="369">
        <v>28.809963993720764</v>
      </c>
      <c r="R11" s="369">
        <v>29.962362553469589</v>
      </c>
      <c r="S11" s="369">
        <v>31.160857055608378</v>
      </c>
      <c r="T11" s="369">
        <v>32.407291337832717</v>
      </c>
    </row>
    <row r="12" spans="1:20">
      <c r="A12" s="231" t="s">
        <v>960</v>
      </c>
      <c r="B12" s="232" t="s">
        <v>961</v>
      </c>
      <c r="C12" s="227" t="s">
        <v>962</v>
      </c>
      <c r="D12" s="227"/>
      <c r="E12" s="371">
        <v>-6.1928779999999996E-2</v>
      </c>
      <c r="F12" s="372"/>
      <c r="G12" s="371">
        <v>17.339727889999999</v>
      </c>
      <c r="H12" s="373"/>
      <c r="I12" s="371">
        <v>1.9922450000000001E-2</v>
      </c>
      <c r="J12" s="374"/>
      <c r="K12" s="371">
        <v>17.339727889999999</v>
      </c>
      <c r="L12" s="375">
        <v>18.238960521599999</v>
      </c>
      <c r="M12" s="375">
        <v>18.968518942463998</v>
      </c>
      <c r="N12" s="375">
        <v>19.727259700162559</v>
      </c>
      <c r="O12" s="375">
        <v>20.516350088169062</v>
      </c>
      <c r="P12" s="375">
        <v>21.337004091695828</v>
      </c>
      <c r="Q12" s="375">
        <v>22.190484255363661</v>
      </c>
      <c r="R12" s="375">
        <v>23.078103625578205</v>
      </c>
      <c r="S12" s="375">
        <v>24.001227770601339</v>
      </c>
      <c r="T12" s="375">
        <v>24.961276881425395</v>
      </c>
    </row>
    <row r="13" spans="1:20">
      <c r="A13" s="234" t="s">
        <v>963</v>
      </c>
      <c r="B13" s="234"/>
      <c r="E13" s="376">
        <f>SUM(E6:E12)</f>
        <v>1.9507540399999999</v>
      </c>
      <c r="F13" s="364"/>
      <c r="G13" s="376">
        <f>SUM(G6:G12)</f>
        <v>251.37399773000001</v>
      </c>
      <c r="H13" s="364"/>
      <c r="I13" s="376">
        <f>SUM(I6:I12)</f>
        <v>-2.352957E-2</v>
      </c>
      <c r="J13" s="364"/>
      <c r="K13" s="376">
        <f t="shared" ref="K13:T13" si="0">SUM(K6:K12)</f>
        <v>251.37399773000001</v>
      </c>
      <c r="L13" s="376">
        <f t="shared" si="0"/>
        <v>259.09084650799997</v>
      </c>
      <c r="M13" s="376">
        <f t="shared" si="0"/>
        <v>269.45448036832005</v>
      </c>
      <c r="N13" s="376">
        <f t="shared" si="0"/>
        <v>280.23265958305279</v>
      </c>
      <c r="O13" s="376">
        <f t="shared" si="0"/>
        <v>291.44196596637499</v>
      </c>
      <c r="P13" s="376">
        <f t="shared" si="0"/>
        <v>303.09964460502999</v>
      </c>
      <c r="Q13" s="376">
        <f t="shared" si="0"/>
        <v>315.22363038923118</v>
      </c>
      <c r="R13" s="376">
        <f t="shared" si="0"/>
        <v>327.83257560480035</v>
      </c>
      <c r="S13" s="376">
        <f t="shared" si="0"/>
        <v>340.94587862899255</v>
      </c>
      <c r="T13" s="376">
        <f t="shared" si="0"/>
        <v>354.58371377415222</v>
      </c>
    </row>
    <row r="14" spans="1:20"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</row>
    <row r="15" spans="1:20">
      <c r="A15" s="235" t="s">
        <v>964</v>
      </c>
      <c r="B15" s="235"/>
      <c r="C15" s="227"/>
      <c r="D15" s="227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</row>
    <row r="16" spans="1:20">
      <c r="A16" s="236" t="s">
        <v>965</v>
      </c>
      <c r="B16" s="237" t="s">
        <v>966</v>
      </c>
      <c r="C16" s="215" t="s">
        <v>967</v>
      </c>
      <c r="E16" s="363">
        <v>-0.34632279999999999</v>
      </c>
      <c r="F16" s="364"/>
      <c r="G16" s="363">
        <v>9.8601374100000001</v>
      </c>
      <c r="H16" s="365"/>
      <c r="I16" s="363">
        <v>-0.17053532999999998</v>
      </c>
      <c r="J16" s="366"/>
      <c r="K16" s="370">
        <v>9.8601374100000001</v>
      </c>
      <c r="L16" s="363">
        <v>10.108301964800001</v>
      </c>
      <c r="M16" s="363">
        <v>10.512634043392001</v>
      </c>
      <c r="N16" s="363">
        <v>10.93313940512768</v>
      </c>
      <c r="O16" s="363">
        <v>11.370464981332789</v>
      </c>
      <c r="P16" s="363">
        <v>11.825283580586101</v>
      </c>
      <c r="Q16" s="363">
        <v>12.298294923809546</v>
      </c>
      <c r="R16" s="363">
        <v>12.790226720761927</v>
      </c>
      <c r="S16" s="363">
        <v>13.301835789592406</v>
      </c>
      <c r="T16" s="363">
        <v>13.833909221176103</v>
      </c>
    </row>
    <row r="17" spans="1:21">
      <c r="A17" s="236" t="s">
        <v>968</v>
      </c>
      <c r="B17" s="237" t="s">
        <v>969</v>
      </c>
      <c r="C17" s="238" t="s">
        <v>970</v>
      </c>
      <c r="D17" s="238"/>
      <c r="E17" s="363">
        <v>-0.4222978</v>
      </c>
      <c r="F17" s="377"/>
      <c r="G17" s="363">
        <v>12.67462856</v>
      </c>
      <c r="H17" s="365"/>
      <c r="I17" s="363">
        <v>-0.81902066000000007</v>
      </c>
      <c r="J17" s="366"/>
      <c r="K17" s="370">
        <v>12.67462856</v>
      </c>
      <c r="L17" s="363">
        <v>13.107171272</v>
      </c>
      <c r="M17" s="363">
        <v>13.631458122880002</v>
      </c>
      <c r="N17" s="363">
        <v>14.176716447795201</v>
      </c>
      <c r="O17" s="363">
        <v>14.743785105707012</v>
      </c>
      <c r="P17" s="363">
        <v>15.333536509935293</v>
      </c>
      <c r="Q17" s="363">
        <v>15.946877970332705</v>
      </c>
      <c r="R17" s="363">
        <v>16.584753089146012</v>
      </c>
      <c r="S17" s="363">
        <v>17.248143212711856</v>
      </c>
      <c r="T17" s="363">
        <v>17.93806894122033</v>
      </c>
    </row>
    <row r="18" spans="1:21">
      <c r="A18" s="239" t="s">
        <v>971</v>
      </c>
      <c r="B18" s="240" t="s">
        <v>972</v>
      </c>
      <c r="C18" s="227" t="s">
        <v>973</v>
      </c>
      <c r="D18" s="227"/>
      <c r="E18" s="371">
        <v>-1.6559999999999997E-5</v>
      </c>
      <c r="F18" s="372"/>
      <c r="G18" s="371">
        <v>7.7023990000000001E-2</v>
      </c>
      <c r="H18" s="373"/>
      <c r="I18" s="371">
        <v>6.3691999999999991E-4</v>
      </c>
      <c r="J18" s="374"/>
      <c r="K18" s="371">
        <v>7.7023990000000001E-2</v>
      </c>
      <c r="L18" s="371">
        <v>7.9958392800000014E-2</v>
      </c>
      <c r="M18" s="371">
        <v>8.3156728512000025E-2</v>
      </c>
      <c r="N18" s="371">
        <v>8.648299765248002E-2</v>
      </c>
      <c r="O18" s="371">
        <v>8.9942317558579232E-2</v>
      </c>
      <c r="P18" s="371">
        <v>9.3540010260922415E-2</v>
      </c>
      <c r="Q18" s="371">
        <v>9.7281610671359306E-2</v>
      </c>
      <c r="R18" s="371">
        <v>0.10117287509821367</v>
      </c>
      <c r="S18" s="371">
        <v>0.10521979010214223</v>
      </c>
      <c r="T18" s="371">
        <v>0.10942858170622793</v>
      </c>
    </row>
    <row r="19" spans="1:21">
      <c r="A19" s="241" t="s">
        <v>974</v>
      </c>
      <c r="B19" s="241"/>
      <c r="E19" s="376">
        <f>SUM(E16:E18)</f>
        <v>-0.76863716000000004</v>
      </c>
      <c r="F19" s="364"/>
      <c r="G19" s="376">
        <f>SUM(G16:G18)</f>
        <v>22.611789960000003</v>
      </c>
      <c r="H19" s="364"/>
      <c r="I19" s="376">
        <f>SUM(I16:I18)</f>
        <v>-0.98891907000000001</v>
      </c>
      <c r="J19" s="364"/>
      <c r="K19" s="376">
        <f>SUM(K16:K18)</f>
        <v>22.611789960000003</v>
      </c>
      <c r="L19" s="376">
        <f>SUM(L16:L18)</f>
        <v>23.295431629599999</v>
      </c>
      <c r="M19" s="376">
        <f>SUM(M16:M18)</f>
        <v>24.227248894784005</v>
      </c>
      <c r="N19" s="376">
        <f>SUM(N16:N18)</f>
        <v>25.196338850575362</v>
      </c>
      <c r="O19" s="376">
        <f t="shared" ref="O19:T19" si="1">SUM(O16:O18)</f>
        <v>26.204192404598381</v>
      </c>
      <c r="P19" s="376">
        <f t="shared" si="1"/>
        <v>27.252360100782319</v>
      </c>
      <c r="Q19" s="376">
        <f t="shared" si="1"/>
        <v>28.34245450481361</v>
      </c>
      <c r="R19" s="376">
        <f t="shared" si="1"/>
        <v>29.476152685006156</v>
      </c>
      <c r="S19" s="376">
        <f t="shared" si="1"/>
        <v>30.655198792406406</v>
      </c>
      <c r="T19" s="376">
        <f t="shared" si="1"/>
        <v>31.881406744102662</v>
      </c>
    </row>
    <row r="20" spans="1:21"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</row>
    <row r="21" spans="1:21">
      <c r="A21" s="242" t="s">
        <v>975</v>
      </c>
      <c r="B21" s="242"/>
      <c r="C21" s="227"/>
      <c r="D21" s="227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</row>
    <row r="22" spans="1:21">
      <c r="A22" s="236" t="s">
        <v>976</v>
      </c>
      <c r="B22" s="237" t="s">
        <v>977</v>
      </c>
      <c r="C22" s="215" t="s">
        <v>978</v>
      </c>
      <c r="E22" s="363">
        <v>0.52854188999999996</v>
      </c>
      <c r="F22" s="364"/>
      <c r="G22" s="363">
        <v>13.183106550000002</v>
      </c>
      <c r="H22" s="365"/>
      <c r="I22" s="363">
        <v>1.9005199999999999E-3</v>
      </c>
      <c r="J22" s="366"/>
      <c r="K22" s="370">
        <v>13.183106550000002</v>
      </c>
      <c r="L22" s="363">
        <v>13.556137077599999</v>
      </c>
      <c r="M22" s="363">
        <v>14.098382560704001</v>
      </c>
      <c r="N22" s="363">
        <v>14.662317863132159</v>
      </c>
      <c r="O22" s="363">
        <v>15.248810577657448</v>
      </c>
      <c r="P22" s="363">
        <v>15.858763000763748</v>
      </c>
      <c r="Q22" s="363">
        <v>16.493113520794299</v>
      </c>
      <c r="R22" s="363">
        <v>17.152838061626067</v>
      </c>
      <c r="S22" s="363">
        <v>17.838951584091113</v>
      </c>
      <c r="T22" s="363">
        <v>18.552509647454759</v>
      </c>
    </row>
    <row r="23" spans="1:21">
      <c r="A23" s="236" t="s">
        <v>979</v>
      </c>
      <c r="B23" s="237" t="s">
        <v>980</v>
      </c>
      <c r="C23" s="215" t="s">
        <v>981</v>
      </c>
      <c r="E23" s="363">
        <v>4.9715969999999998E-2</v>
      </c>
      <c r="F23" s="364"/>
      <c r="G23" s="363">
        <v>8.7917521500000007</v>
      </c>
      <c r="H23" s="365"/>
      <c r="I23" s="363">
        <v>-5.0000000000000002E-5</v>
      </c>
      <c r="J23" s="366"/>
      <c r="K23" s="370">
        <v>8.7917521500000007</v>
      </c>
      <c r="L23" s="363">
        <v>9.0291544928</v>
      </c>
      <c r="M23" s="363">
        <v>9.3903206725120008</v>
      </c>
      <c r="N23" s="363">
        <v>9.7659334994124816</v>
      </c>
      <c r="O23" s="363">
        <v>10.156570839388982</v>
      </c>
      <c r="P23" s="363">
        <v>10.562833672964542</v>
      </c>
      <c r="Q23" s="363">
        <v>10.985347019883124</v>
      </c>
      <c r="R23" s="363">
        <v>11.424760900678447</v>
      </c>
      <c r="S23" s="363">
        <v>11.881751336705587</v>
      </c>
      <c r="T23" s="363">
        <v>12.357021390173811</v>
      </c>
      <c r="U23" s="243" t="s">
        <v>982</v>
      </c>
    </row>
    <row r="24" spans="1:21">
      <c r="A24" s="236" t="s">
        <v>983</v>
      </c>
      <c r="B24" s="237" t="s">
        <v>984</v>
      </c>
      <c r="C24" s="215" t="s">
        <v>985</v>
      </c>
      <c r="E24" s="363">
        <v>0.54480412</v>
      </c>
      <c r="F24" s="364"/>
      <c r="G24" s="363">
        <v>12.275988999999999</v>
      </c>
      <c r="H24" s="365"/>
      <c r="I24" s="363">
        <v>-3.0647529999999999E-2</v>
      </c>
      <c r="J24" s="366"/>
      <c r="K24" s="370">
        <v>12.275988999999999</v>
      </c>
      <c r="L24" s="363">
        <v>12.722742884799999</v>
      </c>
      <c r="M24" s="363">
        <v>13.231652600192</v>
      </c>
      <c r="N24" s="363">
        <v>13.76091870419968</v>
      </c>
      <c r="O24" s="363">
        <v>14.311355452367668</v>
      </c>
      <c r="P24" s="363">
        <v>14.883809670462377</v>
      </c>
      <c r="Q24" s="363">
        <v>15.479162057280872</v>
      </c>
      <c r="R24" s="363">
        <v>16.098328539572105</v>
      </c>
      <c r="S24" s="363">
        <v>16.742261681154993</v>
      </c>
      <c r="T24" s="363">
        <v>17.411952148401191</v>
      </c>
      <c r="U24" s="243"/>
    </row>
    <row r="25" spans="1:21">
      <c r="A25" s="236" t="s">
        <v>986</v>
      </c>
      <c r="B25" s="237" t="s">
        <v>987</v>
      </c>
      <c r="C25" s="215" t="s">
        <v>988</v>
      </c>
      <c r="E25" s="363">
        <v>-9.1919759999999989E-2</v>
      </c>
      <c r="F25" s="364"/>
      <c r="G25" s="363">
        <v>9.6157363699999987</v>
      </c>
      <c r="H25" s="365"/>
      <c r="I25" s="363">
        <v>0</v>
      </c>
      <c r="J25" s="366"/>
      <c r="K25" s="370">
        <v>9.6157363699999987</v>
      </c>
      <c r="L25" s="363">
        <v>9.8784333752000002</v>
      </c>
      <c r="M25" s="363">
        <v>10.273570710208002</v>
      </c>
      <c r="N25" s="363">
        <v>10.684513538616322</v>
      </c>
      <c r="O25" s="363">
        <v>11.111894080160976</v>
      </c>
      <c r="P25" s="363">
        <v>11.556369843367415</v>
      </c>
      <c r="Q25" s="363">
        <v>12.018624637102112</v>
      </c>
      <c r="R25" s="363">
        <v>12.499369622586196</v>
      </c>
      <c r="S25" s="363">
        <v>12.999344407489646</v>
      </c>
      <c r="T25" s="363">
        <v>13.519318183789233</v>
      </c>
    </row>
    <row r="26" spans="1:21">
      <c r="A26" s="236" t="s">
        <v>989</v>
      </c>
      <c r="B26" s="237" t="s">
        <v>990</v>
      </c>
      <c r="C26" s="215" t="s">
        <v>991</v>
      </c>
      <c r="E26" s="363">
        <v>-3.3958669999999996E-2</v>
      </c>
      <c r="F26" s="364"/>
      <c r="G26" s="363">
        <v>11.20180083</v>
      </c>
      <c r="H26" s="365"/>
      <c r="I26" s="363">
        <v>0</v>
      </c>
      <c r="J26" s="366"/>
      <c r="K26" s="370">
        <v>11.20180083</v>
      </c>
      <c r="L26" s="363">
        <v>12.90889262</v>
      </c>
      <c r="M26" s="363">
        <v>13.4252483248</v>
      </c>
      <c r="N26" s="363">
        <v>13.962258257792</v>
      </c>
      <c r="O26" s="363">
        <v>14.520748588103682</v>
      </c>
      <c r="P26" s="363">
        <v>15.10157853162783</v>
      </c>
      <c r="Q26" s="363">
        <v>15.705641672892943</v>
      </c>
      <c r="R26" s="363">
        <v>16.333867339808659</v>
      </c>
      <c r="S26" s="363">
        <v>16.987222033401011</v>
      </c>
      <c r="T26" s="363">
        <v>17.666710914737052</v>
      </c>
      <c r="U26" s="215" t="s">
        <v>992</v>
      </c>
    </row>
    <row r="27" spans="1:21">
      <c r="A27" s="236" t="s">
        <v>993</v>
      </c>
      <c r="B27" s="237" t="s">
        <v>994</v>
      </c>
      <c r="C27" s="215" t="s">
        <v>995</v>
      </c>
      <c r="E27" s="363">
        <v>0.42002416999999997</v>
      </c>
      <c r="F27" s="364"/>
      <c r="G27" s="363">
        <v>5.7163702900000004</v>
      </c>
      <c r="H27" s="365"/>
      <c r="I27" s="363">
        <v>-5.0433999999999993E-4</v>
      </c>
      <c r="J27" s="366"/>
      <c r="K27" s="370">
        <v>5.7163702900000004</v>
      </c>
      <c r="L27" s="363">
        <v>5.8146144160000004</v>
      </c>
      <c r="M27" s="363">
        <v>6.0471989926400012</v>
      </c>
      <c r="N27" s="363">
        <v>6.2890869523456008</v>
      </c>
      <c r="O27" s="363">
        <v>6.5406504304394257</v>
      </c>
      <c r="P27" s="363">
        <v>6.8022764476570039</v>
      </c>
      <c r="Q27" s="363">
        <v>7.0743675055632833</v>
      </c>
      <c r="R27" s="363">
        <v>7.3573422057858142</v>
      </c>
      <c r="S27" s="363">
        <v>7.6516358940172484</v>
      </c>
      <c r="T27" s="363">
        <v>7.9577013297779384</v>
      </c>
    </row>
    <row r="28" spans="1:21">
      <c r="A28" s="236" t="s">
        <v>996</v>
      </c>
      <c r="B28" s="237" t="s">
        <v>997</v>
      </c>
      <c r="C28" s="215" t="s">
        <v>998</v>
      </c>
      <c r="E28" s="363">
        <v>4.8168129999999997E-2</v>
      </c>
      <c r="F28" s="364"/>
      <c r="G28" s="363">
        <v>0.60488375000000005</v>
      </c>
      <c r="H28" s="365"/>
      <c r="I28" s="363">
        <v>0</v>
      </c>
      <c r="J28" s="366"/>
      <c r="K28" s="370">
        <v>0.60488375000000005</v>
      </c>
      <c r="L28" s="363">
        <v>0.60833650799999994</v>
      </c>
      <c r="M28" s="363">
        <v>0.63266996832</v>
      </c>
      <c r="N28" s="363">
        <v>0.65797676705279995</v>
      </c>
      <c r="O28" s="363">
        <v>0.68429583773491209</v>
      </c>
      <c r="P28" s="363">
        <v>0.71166767124430863</v>
      </c>
      <c r="Q28" s="363">
        <v>0.740134378094081</v>
      </c>
      <c r="R28" s="363">
        <v>0.76973975321784416</v>
      </c>
      <c r="S28" s="363">
        <v>0.80052934334655801</v>
      </c>
      <c r="T28" s="363">
        <v>0.83255051708042049</v>
      </c>
    </row>
    <row r="29" spans="1:21">
      <c r="A29" s="236" t="s">
        <v>999</v>
      </c>
      <c r="B29" s="237" t="s">
        <v>1000</v>
      </c>
      <c r="C29" s="215" t="s">
        <v>1001</v>
      </c>
      <c r="E29" s="363">
        <v>0.36253796000000005</v>
      </c>
      <c r="F29" s="364"/>
      <c r="G29" s="363">
        <v>15.84575944</v>
      </c>
      <c r="H29" s="365"/>
      <c r="I29" s="363">
        <v>-2.158318E-2</v>
      </c>
      <c r="J29" s="366"/>
      <c r="K29" s="370">
        <v>15.84575944</v>
      </c>
      <c r="L29" s="363">
        <v>16.038866022400001</v>
      </c>
      <c r="M29" s="363">
        <v>16.680420663296001</v>
      </c>
      <c r="N29" s="363">
        <v>17.347637489827843</v>
      </c>
      <c r="O29" s="363">
        <v>18.041542989420957</v>
      </c>
      <c r="P29" s="363">
        <v>18.763204708997797</v>
      </c>
      <c r="Q29" s="363">
        <v>19.513732897357709</v>
      </c>
      <c r="R29" s="363">
        <v>20.294282213252018</v>
      </c>
      <c r="S29" s="363">
        <v>21.1060535017821</v>
      </c>
      <c r="T29" s="363">
        <v>21.950295641853387</v>
      </c>
    </row>
    <row r="30" spans="1:21">
      <c r="A30" s="236" t="s">
        <v>1002</v>
      </c>
      <c r="B30" s="237" t="s">
        <v>1003</v>
      </c>
      <c r="C30" s="215" t="s">
        <v>1004</v>
      </c>
      <c r="E30" s="363">
        <v>0.79683840000000006</v>
      </c>
      <c r="F30" s="364"/>
      <c r="G30" s="363">
        <v>54.682079399999999</v>
      </c>
      <c r="H30" s="365"/>
      <c r="I30" s="363">
        <v>-2.158318E-2</v>
      </c>
      <c r="J30" s="366"/>
      <c r="K30" s="370">
        <v>54.682079399999999</v>
      </c>
      <c r="L30" s="363">
        <f>83.5259234576-45</f>
        <v>38.525923457600001</v>
      </c>
      <c r="M30" s="363">
        <f>86.866960395904-45</f>
        <v>41.866960395904002</v>
      </c>
      <c r="N30" s="363">
        <f>90.3416388117402-45</f>
        <v>45.341638811740197</v>
      </c>
      <c r="O30" s="363">
        <f>93.9553043642098-45</f>
        <v>48.955304364209795</v>
      </c>
      <c r="P30" s="363">
        <f>97.7135165387782-45</f>
        <v>52.713516538778194</v>
      </c>
      <c r="Q30" s="363">
        <f>101.622057200329-45</f>
        <v>56.622057200328996</v>
      </c>
      <c r="R30" s="363">
        <f>105.686939488342-45</f>
        <v>60.686939488342006</v>
      </c>
      <c r="S30" s="363">
        <f>109.914417067876-45</f>
        <v>64.914417067876002</v>
      </c>
      <c r="T30" s="363">
        <f>114.310993750591-45</f>
        <v>69.310993750590995</v>
      </c>
    </row>
    <row r="31" spans="1:21">
      <c r="A31" s="236" t="s">
        <v>1005</v>
      </c>
      <c r="B31" s="237" t="s">
        <v>1006</v>
      </c>
      <c r="C31" s="215" t="s">
        <v>1007</v>
      </c>
      <c r="E31" s="363">
        <v>7.2767419999999999E-2</v>
      </c>
      <c r="F31" s="364"/>
      <c r="G31" s="363">
        <v>2.6401059600000001</v>
      </c>
      <c r="H31" s="365"/>
      <c r="I31" s="363">
        <v>0</v>
      </c>
      <c r="J31" s="366"/>
      <c r="K31" s="370">
        <v>2.6401059600000001</v>
      </c>
      <c r="L31" s="363">
        <v>2.7393808416000005</v>
      </c>
      <c r="M31" s="363">
        <v>2.8489560752640006</v>
      </c>
      <c r="N31" s="363">
        <v>2.9629143182745605</v>
      </c>
      <c r="O31" s="363">
        <v>3.0814308910055432</v>
      </c>
      <c r="P31" s="363">
        <v>3.2046881266457654</v>
      </c>
      <c r="Q31" s="363">
        <v>3.3328756517115958</v>
      </c>
      <c r="R31" s="363">
        <v>3.4661906777800593</v>
      </c>
      <c r="S31" s="363">
        <v>3.6048383048912624</v>
      </c>
      <c r="T31" s="363">
        <v>3.7490318370869131</v>
      </c>
    </row>
    <row r="32" spans="1:21">
      <c r="A32" s="236" t="s">
        <v>1008</v>
      </c>
      <c r="B32" s="237" t="s">
        <v>1009</v>
      </c>
      <c r="C32" s="215" t="s">
        <v>1010</v>
      </c>
      <c r="E32" s="363">
        <v>2.8817299999999999E-3</v>
      </c>
      <c r="F32" s="364"/>
      <c r="G32" s="363">
        <v>1.56280372</v>
      </c>
      <c r="H32" s="365"/>
      <c r="I32" s="363">
        <v>0</v>
      </c>
      <c r="J32" s="366"/>
      <c r="K32" s="370">
        <v>1.56280372</v>
      </c>
      <c r="L32" s="363">
        <v>1.6099030063999999</v>
      </c>
      <c r="M32" s="363">
        <v>1.6742991266560001</v>
      </c>
      <c r="N32" s="363">
        <v>1.74127109172224</v>
      </c>
      <c r="O32" s="363">
        <v>1.8109219353911299</v>
      </c>
      <c r="P32" s="363">
        <v>1.8833588128067751</v>
      </c>
      <c r="Q32" s="363">
        <v>1.9586931653190462</v>
      </c>
      <c r="R32" s="363">
        <v>2.0370408919318077</v>
      </c>
      <c r="S32" s="363">
        <v>2.1185225276090804</v>
      </c>
      <c r="T32" s="363">
        <v>2.203263428713444</v>
      </c>
    </row>
    <row r="33" spans="1:21">
      <c r="A33" s="236" t="s">
        <v>1011</v>
      </c>
      <c r="B33" s="237" t="s">
        <v>1012</v>
      </c>
      <c r="C33" s="238" t="s">
        <v>1013</v>
      </c>
      <c r="D33" s="238"/>
      <c r="E33" s="363">
        <v>7.8343000000000006E-3</v>
      </c>
      <c r="F33" s="377"/>
      <c r="G33" s="363">
        <v>12.750001320000001</v>
      </c>
      <c r="H33" s="365"/>
      <c r="I33" s="363">
        <v>0</v>
      </c>
      <c r="J33" s="366"/>
      <c r="K33" s="370">
        <v>12.750001320000001</v>
      </c>
      <c r="L33" s="363">
        <v>14.144001528800001</v>
      </c>
      <c r="M33" s="363">
        <v>14.709761589952002</v>
      </c>
      <c r="N33" s="363">
        <v>15.298152053550082</v>
      </c>
      <c r="O33" s="363">
        <v>15.910078135692087</v>
      </c>
      <c r="P33" s="363">
        <v>16.546481261119773</v>
      </c>
      <c r="Q33" s="363">
        <v>17.208340511564561</v>
      </c>
      <c r="R33" s="363">
        <v>17.896674132027144</v>
      </c>
      <c r="S33" s="363">
        <v>18.612541097308231</v>
      </c>
      <c r="T33" s="363">
        <v>19.357042741200562</v>
      </c>
      <c r="U33" s="215" t="s">
        <v>992</v>
      </c>
    </row>
    <row r="34" spans="1:21">
      <c r="A34" s="236" t="s">
        <v>1014</v>
      </c>
      <c r="B34" s="237" t="s">
        <v>1015</v>
      </c>
      <c r="C34" s="238" t="s">
        <v>1016</v>
      </c>
      <c r="D34" s="238"/>
      <c r="E34" s="363">
        <v>0.86421968000000005</v>
      </c>
      <c r="F34" s="377"/>
      <c r="G34" s="363">
        <v>19.319041640000002</v>
      </c>
      <c r="H34" s="365"/>
      <c r="I34" s="363">
        <v>9.0533300000000001E-3</v>
      </c>
      <c r="J34" s="366"/>
      <c r="K34" s="370">
        <v>19.319041640000002</v>
      </c>
      <c r="L34" s="363">
        <v>20.019422342399999</v>
      </c>
      <c r="M34" s="363">
        <v>20.820199236095998</v>
      </c>
      <c r="N34" s="363">
        <v>21.65300720553984</v>
      </c>
      <c r="O34" s="363">
        <v>22.519127493761435</v>
      </c>
      <c r="P34" s="363">
        <v>23.419892593511893</v>
      </c>
      <c r="Q34" s="363">
        <v>24.356688297252369</v>
      </c>
      <c r="R34" s="363">
        <v>25.330955829142461</v>
      </c>
      <c r="S34" s="363">
        <v>26.344194062308166</v>
      </c>
      <c r="T34" s="363">
        <v>27.397961824800493</v>
      </c>
      <c r="U34" s="243" t="s">
        <v>982</v>
      </c>
    </row>
    <row r="35" spans="1:21">
      <c r="A35" s="236" t="s">
        <v>1017</v>
      </c>
      <c r="B35" s="237" t="s">
        <v>1018</v>
      </c>
      <c r="C35" s="215" t="s">
        <v>1019</v>
      </c>
      <c r="D35" s="238"/>
      <c r="E35" s="363">
        <v>-0.32696645000000002</v>
      </c>
      <c r="F35" s="377"/>
      <c r="G35" s="363">
        <v>0</v>
      </c>
      <c r="H35" s="365"/>
      <c r="I35" s="363">
        <v>0</v>
      </c>
      <c r="J35" s="366"/>
      <c r="K35" s="370">
        <v>5.1883760199999998</v>
      </c>
      <c r="L35" s="363">
        <v>5.3896357736000002</v>
      </c>
      <c r="M35" s="363">
        <v>5.6052212045440006</v>
      </c>
      <c r="N35" s="363">
        <v>5.8294300527257601</v>
      </c>
      <c r="O35" s="363">
        <v>6.0626072548347913</v>
      </c>
      <c r="P35" s="363">
        <v>6.3051115450281836</v>
      </c>
      <c r="Q35" s="363">
        <v>6.5573160068293106</v>
      </c>
      <c r="R35" s="363">
        <v>6.8196086471024824</v>
      </c>
      <c r="S35" s="363">
        <v>7.092392992986583</v>
      </c>
      <c r="T35" s="363">
        <v>7.3760887127060473</v>
      </c>
      <c r="U35" s="243" t="s">
        <v>982</v>
      </c>
    </row>
    <row r="36" spans="1:21">
      <c r="A36" s="236" t="s">
        <v>1020</v>
      </c>
      <c r="B36" s="237" t="s">
        <v>1021</v>
      </c>
      <c r="C36" s="215" t="s">
        <v>1022</v>
      </c>
      <c r="D36" s="238"/>
      <c r="E36" s="363">
        <v>-0.72872899999999996</v>
      </c>
      <c r="F36" s="377"/>
      <c r="G36" s="363">
        <v>5.0000000399999998</v>
      </c>
      <c r="H36" s="365"/>
      <c r="I36" s="363">
        <v>1</v>
      </c>
      <c r="J36" s="366"/>
      <c r="K36" s="370">
        <v>5.0000000399999998</v>
      </c>
      <c r="L36" s="363">
        <v>5.2000000416000001</v>
      </c>
      <c r="M36" s="363">
        <v>5.4080000432640007</v>
      </c>
      <c r="N36" s="363">
        <v>5.6243200449945601</v>
      </c>
      <c r="O36" s="363">
        <v>5.8492928467943432</v>
      </c>
      <c r="P36" s="363">
        <v>6.0832645606661178</v>
      </c>
      <c r="Q36" s="363">
        <v>6.3265951430927627</v>
      </c>
      <c r="R36" s="363">
        <v>6.5796589488164718</v>
      </c>
      <c r="S36" s="363">
        <v>6.8428453067691324</v>
      </c>
      <c r="T36" s="363">
        <v>7.1165591190398985</v>
      </c>
      <c r="U36" s="243"/>
    </row>
    <row r="37" spans="1:21">
      <c r="A37" s="236" t="s">
        <v>1023</v>
      </c>
      <c r="B37" s="237" t="s">
        <v>1024</v>
      </c>
      <c r="C37" s="215" t="s">
        <v>1025</v>
      </c>
      <c r="D37" s="238"/>
      <c r="E37" s="363">
        <v>2.055454E-2</v>
      </c>
      <c r="F37" s="377"/>
      <c r="G37" s="363">
        <v>5.3277331999999999</v>
      </c>
      <c r="H37" s="365"/>
      <c r="I37" s="363">
        <v>0</v>
      </c>
      <c r="J37" s="366"/>
      <c r="K37" s="370">
        <v>5.3277331999999999</v>
      </c>
      <c r="L37" s="363">
        <v>10.9539431248</v>
      </c>
      <c r="M37" s="363">
        <v>11.392100849792</v>
      </c>
      <c r="N37" s="363">
        <v>11.84778488378368</v>
      </c>
      <c r="O37" s="363">
        <v>12.321696279135029</v>
      </c>
      <c r="P37" s="363">
        <v>12.814564130300431</v>
      </c>
      <c r="Q37" s="363">
        <v>13.327146695512448</v>
      </c>
      <c r="R37" s="363">
        <v>13.860232563332945</v>
      </c>
      <c r="S37" s="363">
        <v>14.414641865866265</v>
      </c>
      <c r="T37" s="363">
        <v>14.991227540500917</v>
      </c>
    </row>
    <row r="38" spans="1:21">
      <c r="A38" s="236" t="s">
        <v>1026</v>
      </c>
      <c r="B38" s="237" t="s">
        <v>1027</v>
      </c>
      <c r="C38" s="215" t="s">
        <v>1028</v>
      </c>
      <c r="D38" s="238"/>
      <c r="E38" s="363">
        <v>-8.7147370000000002E-2</v>
      </c>
      <c r="F38" s="377"/>
      <c r="G38" s="363">
        <v>0</v>
      </c>
      <c r="H38" s="365"/>
      <c r="I38" s="363">
        <v>5.1622700000000001E-3</v>
      </c>
      <c r="J38" s="366"/>
      <c r="K38" s="370">
        <v>11.270385689999999</v>
      </c>
      <c r="L38" s="363">
        <v>11.681874973599999</v>
      </c>
      <c r="M38" s="363">
        <v>12.149149972544</v>
      </c>
      <c r="N38" s="363">
        <v>12.63511597144576</v>
      </c>
      <c r="O38" s="363">
        <v>13.140520610303593</v>
      </c>
      <c r="P38" s="363">
        <v>13.666141434715737</v>
      </c>
      <c r="Q38" s="363">
        <v>14.212787092104367</v>
      </c>
      <c r="R38" s="363">
        <v>14.78129857578854</v>
      </c>
      <c r="S38" s="363">
        <v>15.372550518820084</v>
      </c>
      <c r="T38" s="363">
        <v>15.987452539572889</v>
      </c>
    </row>
    <row r="39" spans="1:21" hidden="1">
      <c r="A39" s="236" t="s">
        <v>1029</v>
      </c>
      <c r="B39" s="236"/>
      <c r="C39" s="215" t="s">
        <v>1030</v>
      </c>
      <c r="D39" s="238"/>
      <c r="E39" s="363">
        <v>0</v>
      </c>
      <c r="F39" s="377"/>
      <c r="G39" s="363">
        <v>0</v>
      </c>
      <c r="H39" s="365"/>
      <c r="I39" s="363">
        <v>0</v>
      </c>
      <c r="J39" s="366"/>
      <c r="K39" s="370">
        <v>0</v>
      </c>
      <c r="L39" s="363">
        <v>0</v>
      </c>
      <c r="M39" s="363">
        <v>0</v>
      </c>
      <c r="N39" s="363">
        <v>0</v>
      </c>
      <c r="O39" s="363">
        <v>0</v>
      </c>
      <c r="P39" s="363">
        <v>0</v>
      </c>
      <c r="Q39" s="363">
        <v>0</v>
      </c>
      <c r="R39" s="363">
        <v>0</v>
      </c>
      <c r="S39" s="363">
        <v>0</v>
      </c>
      <c r="T39" s="363">
        <v>0</v>
      </c>
    </row>
    <row r="40" spans="1:21">
      <c r="A40" s="236" t="s">
        <v>1031</v>
      </c>
      <c r="B40" s="237" t="s">
        <v>1032</v>
      </c>
      <c r="C40" s="215" t="s">
        <v>1033</v>
      </c>
      <c r="D40" s="238"/>
      <c r="E40" s="363">
        <v>0</v>
      </c>
      <c r="F40" s="377"/>
      <c r="G40" s="363">
        <v>3.6827029999999997E-2</v>
      </c>
      <c r="H40" s="365"/>
      <c r="I40" s="363">
        <v>0</v>
      </c>
      <c r="J40" s="366"/>
      <c r="K40" s="370">
        <v>3.6827029999999997E-2</v>
      </c>
      <c r="L40" s="363">
        <v>3.55413968E-2</v>
      </c>
      <c r="M40" s="363">
        <v>3.6963052672E-2</v>
      </c>
      <c r="N40" s="363">
        <v>3.8441574778880001E-2</v>
      </c>
      <c r="O40" s="363">
        <v>3.9979237770035203E-2</v>
      </c>
      <c r="P40" s="363">
        <v>4.1578407280836616E-2</v>
      </c>
      <c r="Q40" s="363">
        <v>4.3241543572070079E-2</v>
      </c>
      <c r="R40" s="363">
        <v>4.4971205314952883E-2</v>
      </c>
      <c r="S40" s="363">
        <v>4.6770053527551002E-2</v>
      </c>
      <c r="T40" s="363">
        <v>4.8640855668653046E-2</v>
      </c>
    </row>
    <row r="41" spans="1:21">
      <c r="A41" s="236" t="s">
        <v>1034</v>
      </c>
      <c r="B41" s="237" t="s">
        <v>1035</v>
      </c>
      <c r="C41" s="215" t="s">
        <v>1036</v>
      </c>
      <c r="D41" s="238"/>
      <c r="E41" s="363">
        <v>-7.7281700000000004E-3</v>
      </c>
      <c r="F41" s="377"/>
      <c r="G41" s="363">
        <v>12.71585844</v>
      </c>
      <c r="H41" s="365"/>
      <c r="I41" s="363">
        <v>0</v>
      </c>
      <c r="J41" s="366"/>
      <c r="K41" s="370">
        <v>12.71585844</v>
      </c>
      <c r="L41" s="363">
        <v>15.3</v>
      </c>
      <c r="M41" s="363">
        <v>15.759</v>
      </c>
      <c r="N41" s="363">
        <v>16.231770000000001</v>
      </c>
      <c r="O41" s="363">
        <v>16.718723100000002</v>
      </c>
      <c r="P41" s="363">
        <v>17.220284793000001</v>
      </c>
      <c r="Q41" s="363">
        <v>17.736893336790001</v>
      </c>
      <c r="R41" s="363">
        <v>18.269000136893702</v>
      </c>
      <c r="S41" s="363">
        <f>21.6859769729047-4</f>
        <v>17.685976972904701</v>
      </c>
      <c r="T41" s="363">
        <f>22.5534160518208-4</f>
        <v>18.5534160518208</v>
      </c>
    </row>
    <row r="42" spans="1:21">
      <c r="A42" s="236" t="s">
        <v>1037</v>
      </c>
      <c r="B42" s="237" t="s">
        <v>1038</v>
      </c>
      <c r="C42" s="215" t="s">
        <v>1039</v>
      </c>
      <c r="D42" s="238"/>
      <c r="E42" s="363">
        <v>8.4486210000000006E-2</v>
      </c>
      <c r="F42" s="377"/>
      <c r="G42" s="363">
        <v>14.154613660000001</v>
      </c>
      <c r="H42" s="365"/>
      <c r="I42" s="363">
        <v>1</v>
      </c>
      <c r="J42" s="366"/>
      <c r="K42" s="370">
        <v>14.154613660000001</v>
      </c>
      <c r="L42" s="363">
        <f>32.0052116592-15</f>
        <v>17.0052116592</v>
      </c>
      <c r="M42" s="363">
        <f>33.285420125568-15</f>
        <v>18.285420125568002</v>
      </c>
      <c r="N42" s="363">
        <f>34.6168369305907-15</f>
        <v>19.616836930590701</v>
      </c>
      <c r="O42" s="363">
        <f>36.0015104078144-15</f>
        <v>21.001510407814401</v>
      </c>
      <c r="P42" s="363">
        <f>37.4415708241269-15</f>
        <v>22.441570824126899</v>
      </c>
      <c r="Q42" s="363">
        <f>38.939233657092-15</f>
        <v>23.939233657091997</v>
      </c>
      <c r="R42" s="363">
        <f>40.4968030033757-15</f>
        <v>25.496803003375703</v>
      </c>
      <c r="S42" s="363">
        <f>42.1166751235107-15</f>
        <v>27.116675123510703</v>
      </c>
      <c r="T42" s="363">
        <f>43.8013421284512-15</f>
        <v>28.801342128451203</v>
      </c>
    </row>
    <row r="43" spans="1:21">
      <c r="A43" s="236" t="s">
        <v>1040</v>
      </c>
      <c r="B43" s="237" t="s">
        <v>1041</v>
      </c>
      <c r="C43" s="215" t="s">
        <v>1042</v>
      </c>
      <c r="D43" s="238"/>
      <c r="E43" s="363">
        <v>0.87070607</v>
      </c>
      <c r="F43" s="377"/>
      <c r="G43" s="363">
        <v>91.633575059999998</v>
      </c>
      <c r="H43" s="365"/>
      <c r="I43" s="363">
        <v>1</v>
      </c>
      <c r="J43" s="366"/>
      <c r="K43" s="370">
        <v>91.633575059999998</v>
      </c>
      <c r="L43" s="363">
        <f>120.3884148272-26</f>
        <v>94.388414827199995</v>
      </c>
      <c r="M43" s="363">
        <f>125.203951420288-26</f>
        <v>99.203951420288007</v>
      </c>
      <c r="N43" s="363">
        <f>130.2121094771-26</f>
        <v>104.2121094771</v>
      </c>
      <c r="O43" s="363">
        <f>135.420593856184-26</f>
        <v>109.42059385618401</v>
      </c>
      <c r="P43" s="363">
        <f>140.837417610431-26</f>
        <v>114.837417610431</v>
      </c>
      <c r="Q43" s="363">
        <f>146.470914314848-26</f>
        <v>120.47091431484799</v>
      </c>
      <c r="R43" s="363">
        <f>152.329750887442-26</f>
        <v>126.329750887442</v>
      </c>
      <c r="S43" s="363">
        <f>158.42294092294-26</f>
        <v>132.42294092294</v>
      </c>
      <c r="T43" s="363">
        <f>164.759858559857-26</f>
        <v>138.75985855985701</v>
      </c>
    </row>
    <row r="44" spans="1:21">
      <c r="A44" s="236" t="s">
        <v>1043</v>
      </c>
      <c r="B44" s="237" t="s">
        <v>1044</v>
      </c>
      <c r="C44" s="215" t="s">
        <v>1045</v>
      </c>
      <c r="E44" s="363">
        <v>-3.24633E-2</v>
      </c>
      <c r="F44" s="364"/>
      <c r="G44" s="363">
        <v>1.14321523</v>
      </c>
      <c r="H44" s="365"/>
      <c r="I44" s="363">
        <v>-5.4800379999999996E-2</v>
      </c>
      <c r="J44" s="366"/>
      <c r="K44" s="370">
        <v>1.14321523</v>
      </c>
      <c r="L44" s="363">
        <v>1.1940758336000001</v>
      </c>
      <c r="M44" s="370">
        <v>1.2418388669440001</v>
      </c>
      <c r="N44" s="363">
        <v>1.2915124216217602</v>
      </c>
      <c r="O44" s="363">
        <v>1.3431729184866308</v>
      </c>
      <c r="P44" s="363">
        <v>1.3968998352260962</v>
      </c>
      <c r="Q44" s="363">
        <v>1.45277582863514</v>
      </c>
      <c r="R44" s="363">
        <v>1.5108868617805455</v>
      </c>
      <c r="S44" s="363">
        <v>1.5713223362517674</v>
      </c>
      <c r="T44" s="363">
        <v>1.6341752297018384</v>
      </c>
    </row>
    <row r="45" spans="1:21">
      <c r="A45" s="236" t="s">
        <v>1046</v>
      </c>
      <c r="B45" s="237" t="s">
        <v>1047</v>
      </c>
      <c r="C45" s="215" t="s">
        <v>1048</v>
      </c>
      <c r="E45" s="363">
        <v>0.27679452000000004</v>
      </c>
      <c r="F45" s="364"/>
      <c r="G45" s="363">
        <v>4.2605457400000004</v>
      </c>
      <c r="H45" s="365"/>
      <c r="I45" s="363">
        <v>-1.3897600000000001E-3</v>
      </c>
      <c r="J45" s="366"/>
      <c r="K45" s="370">
        <v>4.2605457400000004</v>
      </c>
      <c r="L45" s="363">
        <v>4.4577319488000002</v>
      </c>
      <c r="M45" s="363">
        <v>4.6360412267519999</v>
      </c>
      <c r="N45" s="363">
        <v>4.8214828758220802</v>
      </c>
      <c r="O45" s="363">
        <v>5.0143421908549639</v>
      </c>
      <c r="P45" s="363">
        <v>5.2149158784891627</v>
      </c>
      <c r="Q45" s="363">
        <v>5.4235125136287294</v>
      </c>
      <c r="R45" s="363">
        <v>5.640453014173878</v>
      </c>
      <c r="S45" s="363">
        <v>5.8660711347408343</v>
      </c>
      <c r="T45" s="363">
        <v>6.1007139801304682</v>
      </c>
    </row>
    <row r="46" spans="1:21">
      <c r="A46" s="236" t="s">
        <v>1049</v>
      </c>
      <c r="B46" s="237" t="s">
        <v>1050</v>
      </c>
      <c r="C46" s="215" t="s">
        <v>1051</v>
      </c>
      <c r="E46" s="363">
        <v>0.31130171999999995</v>
      </c>
      <c r="F46" s="364"/>
      <c r="G46" s="363">
        <v>6.9608135599999992</v>
      </c>
      <c r="H46" s="365"/>
      <c r="I46" s="363">
        <v>0</v>
      </c>
      <c r="J46" s="366"/>
      <c r="K46" s="370">
        <v>6.9608135599999992</v>
      </c>
      <c r="L46" s="363">
        <v>7.2950102472000005</v>
      </c>
      <c r="M46" s="363">
        <v>7.5868106570880007</v>
      </c>
      <c r="N46" s="363">
        <v>7.8902830833715205</v>
      </c>
      <c r="O46" s="363">
        <v>8.205894406706383</v>
      </c>
      <c r="P46" s="363">
        <v>8.5341301829746392</v>
      </c>
      <c r="Q46" s="363">
        <v>8.875495390293624</v>
      </c>
      <c r="R46" s="363">
        <v>9.2305152059053679</v>
      </c>
      <c r="S46" s="363">
        <v>9.5997358141415852</v>
      </c>
      <c r="T46" s="363">
        <v>9.9837252467072481</v>
      </c>
    </row>
    <row r="47" spans="1:21">
      <c r="A47" s="239" t="s">
        <v>1052</v>
      </c>
      <c r="B47" s="240" t="s">
        <v>1053</v>
      </c>
      <c r="C47" s="227" t="s">
        <v>1054</v>
      </c>
      <c r="D47" s="227"/>
      <c r="E47" s="371">
        <v>-0.80054915000000004</v>
      </c>
      <c r="F47" s="372"/>
      <c r="G47" s="371">
        <v>10.851076300000001</v>
      </c>
      <c r="H47" s="373"/>
      <c r="I47" s="371">
        <v>0</v>
      </c>
      <c r="J47" s="374"/>
      <c r="K47" s="371">
        <v>10.851076300000001</v>
      </c>
      <c r="L47" s="371">
        <v>11.281103392000002</v>
      </c>
      <c r="M47" s="371">
        <v>11.732347527680004</v>
      </c>
      <c r="N47" s="371">
        <v>12.201641428787203</v>
      </c>
      <c r="O47" s="371">
        <v>12.689707085938693</v>
      </c>
      <c r="P47" s="371">
        <v>13.19729536937624</v>
      </c>
      <c r="Q47" s="371">
        <v>13.725187184151292</v>
      </c>
      <c r="R47" s="371">
        <v>14.274194671517341</v>
      </c>
      <c r="S47" s="371">
        <v>14.845162458378038</v>
      </c>
      <c r="T47" s="371">
        <v>15.438968956713159</v>
      </c>
    </row>
    <row r="48" spans="1:21">
      <c r="A48" s="241" t="s">
        <v>1055</v>
      </c>
      <c r="B48" s="241"/>
      <c r="E48" s="376">
        <f>SUM(E22:E47)</f>
        <v>3.1527149600000004</v>
      </c>
      <c r="F48" s="364"/>
      <c r="G48" s="376">
        <f>SUM(G22:G47)</f>
        <v>320.27368868000002</v>
      </c>
      <c r="H48" s="364"/>
      <c r="I48" s="376">
        <f>SUM(I22:I47)</f>
        <v>2.8855577500000003</v>
      </c>
      <c r="J48" s="364"/>
      <c r="K48" s="376">
        <f t="shared" ref="K48:T48" si="2">SUM(K22:K47)</f>
        <v>336.73245039</v>
      </c>
      <c r="L48" s="376">
        <f t="shared" si="2"/>
        <v>341.77835179199997</v>
      </c>
      <c r="M48" s="376">
        <f t="shared" si="2"/>
        <v>358.73648586368</v>
      </c>
      <c r="N48" s="376">
        <f t="shared" si="2"/>
        <v>376.3683552982277</v>
      </c>
      <c r="O48" s="376">
        <f t="shared" si="2"/>
        <v>394.70077181015699</v>
      </c>
      <c r="P48" s="376">
        <f t="shared" si="2"/>
        <v>413.7616154515627</v>
      </c>
      <c r="Q48" s="376">
        <f t="shared" si="2"/>
        <v>433.57987722169474</v>
      </c>
      <c r="R48" s="376">
        <f t="shared" si="2"/>
        <v>454.18570337719456</v>
      </c>
      <c r="S48" s="376">
        <f t="shared" si="2"/>
        <v>474.47934834281818</v>
      </c>
      <c r="T48" s="376">
        <f t="shared" si="2"/>
        <v>497.05852227653031</v>
      </c>
    </row>
    <row r="49" spans="1:20">
      <c r="E49" s="364"/>
      <c r="F49" s="364"/>
      <c r="G49" s="364"/>
      <c r="H49" s="364"/>
      <c r="I49" s="364"/>
      <c r="J49" s="364"/>
      <c r="K49" s="378"/>
      <c r="L49" s="364"/>
      <c r="M49" s="364"/>
      <c r="N49" s="364"/>
      <c r="O49" s="364"/>
      <c r="P49" s="364"/>
      <c r="Q49" s="364"/>
      <c r="R49" s="364"/>
      <c r="S49" s="364"/>
      <c r="T49" s="364"/>
    </row>
    <row r="50" spans="1:20">
      <c r="A50" s="242" t="s">
        <v>1056</v>
      </c>
      <c r="B50" s="242"/>
      <c r="C50" s="227"/>
      <c r="D50" s="227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</row>
    <row r="51" spans="1:20">
      <c r="A51" s="236" t="s">
        <v>1057</v>
      </c>
      <c r="B51" s="237" t="s">
        <v>1058</v>
      </c>
      <c r="C51" s="215" t="s">
        <v>1059</v>
      </c>
      <c r="E51" s="363">
        <v>1.5047718999999999</v>
      </c>
      <c r="F51" s="364"/>
      <c r="G51" s="363">
        <v>18.18939628</v>
      </c>
      <c r="H51" s="365"/>
      <c r="I51" s="363">
        <v>-2E-3</v>
      </c>
      <c r="J51" s="366"/>
      <c r="K51" s="370">
        <v>18.18939628</v>
      </c>
      <c r="L51" s="363">
        <v>18.384195180000003</v>
      </c>
      <c r="M51" s="363">
        <v>19.119562987200002</v>
      </c>
      <c r="N51" s="363">
        <v>19.884345506688003</v>
      </c>
      <c r="O51" s="363">
        <v>20.679719326955524</v>
      </c>
      <c r="P51" s="363">
        <v>21.506908100033748</v>
      </c>
      <c r="Q51" s="363">
        <v>22.367184424035099</v>
      </c>
      <c r="R51" s="363">
        <v>23.261871800996499</v>
      </c>
      <c r="S51" s="363">
        <v>24.192346673036365</v>
      </c>
      <c r="T51" s="363">
        <v>25.160040539957819</v>
      </c>
    </row>
    <row r="52" spans="1:20">
      <c r="A52" s="236" t="s">
        <v>1060</v>
      </c>
      <c r="B52" s="237" t="s">
        <v>1061</v>
      </c>
      <c r="C52" s="215" t="s">
        <v>1062</v>
      </c>
      <c r="E52" s="363">
        <v>1.7172523100000001</v>
      </c>
      <c r="F52" s="364"/>
      <c r="G52" s="363">
        <v>23.931208859999998</v>
      </c>
      <c r="H52" s="365"/>
      <c r="I52" s="363">
        <v>-2.8755289999999999E-2</v>
      </c>
      <c r="J52" s="366"/>
      <c r="K52" s="370">
        <v>23.931208859999998</v>
      </c>
      <c r="L52" s="363">
        <v>24.066558016800002</v>
      </c>
      <c r="M52" s="363">
        <v>25.029220337472005</v>
      </c>
      <c r="N52" s="363">
        <v>26.030389150970883</v>
      </c>
      <c r="O52" s="363">
        <v>27.071604717009723</v>
      </c>
      <c r="P52" s="363">
        <v>28.154468905690113</v>
      </c>
      <c r="Q52" s="363">
        <v>29.280647661917719</v>
      </c>
      <c r="R52" s="363">
        <v>30.451873568394426</v>
      </c>
      <c r="S52" s="363">
        <v>31.669948511130208</v>
      </c>
      <c r="T52" s="363">
        <v>32.936746451575416</v>
      </c>
    </row>
    <row r="53" spans="1:20">
      <c r="A53" s="239" t="s">
        <v>1063</v>
      </c>
      <c r="B53" s="240" t="s">
        <v>1064</v>
      </c>
      <c r="C53" s="227" t="s">
        <v>1065</v>
      </c>
      <c r="D53" s="227"/>
      <c r="E53" s="371">
        <v>0.77694198999999997</v>
      </c>
      <c r="F53" s="372"/>
      <c r="G53" s="371">
        <v>14.83479092</v>
      </c>
      <c r="H53" s="373"/>
      <c r="I53" s="371">
        <v>-1.85805E-3</v>
      </c>
      <c r="J53" s="374"/>
      <c r="K53" s="371">
        <v>14.83479092</v>
      </c>
      <c r="L53" s="371">
        <v>15.132836524</v>
      </c>
      <c r="M53" s="371">
        <v>15.738149984960002</v>
      </c>
      <c r="N53" s="371">
        <v>16.367675984358399</v>
      </c>
      <c r="O53" s="371">
        <v>17.02238302373274</v>
      </c>
      <c r="P53" s="371">
        <v>17.703278344682051</v>
      </c>
      <c r="Q53" s="371">
        <v>18.411409478469334</v>
      </c>
      <c r="R53" s="371">
        <v>19.147865857608103</v>
      </c>
      <c r="S53" s="371">
        <v>19.91378049191243</v>
      </c>
      <c r="T53" s="371">
        <v>20.710331711588932</v>
      </c>
    </row>
    <row r="54" spans="1:20">
      <c r="A54" s="241" t="s">
        <v>1066</v>
      </c>
      <c r="B54" s="241"/>
      <c r="E54" s="376">
        <f>SUM(E51:E53)</f>
        <v>3.9989661999999999</v>
      </c>
      <c r="F54" s="364"/>
      <c r="G54" s="376">
        <f>SUM(G51:G53)</f>
        <v>56.955396059999998</v>
      </c>
      <c r="H54" s="364"/>
      <c r="I54" s="376">
        <f>SUM(I51:I53)</f>
        <v>-3.2613339999999998E-2</v>
      </c>
      <c r="J54" s="364"/>
      <c r="K54" s="376">
        <f>SUM(K51:K53)</f>
        <v>56.955396059999998</v>
      </c>
      <c r="L54" s="376">
        <f>SUM(L51:L53)</f>
        <v>57.583589720800006</v>
      </c>
      <c r="M54" s="376">
        <f>SUM(M51:M53)</f>
        <v>59.886933309632013</v>
      </c>
      <c r="N54" s="376">
        <f>SUM(N51:N53)</f>
        <v>62.282410642017282</v>
      </c>
      <c r="O54" s="376">
        <f t="shared" ref="O54:T54" si="3">SUM(O51:O53)</f>
        <v>64.773707067697984</v>
      </c>
      <c r="P54" s="376">
        <f t="shared" si="3"/>
        <v>67.364655350405911</v>
      </c>
      <c r="Q54" s="376">
        <f t="shared" si="3"/>
        <v>70.059241564422152</v>
      </c>
      <c r="R54" s="376">
        <f t="shared" si="3"/>
        <v>72.861611226999031</v>
      </c>
      <c r="S54" s="376">
        <f t="shared" si="3"/>
        <v>75.776075676079003</v>
      </c>
      <c r="T54" s="376">
        <f t="shared" si="3"/>
        <v>78.807118703122171</v>
      </c>
    </row>
    <row r="55" spans="1:20"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</row>
    <row r="56" spans="1:20">
      <c r="A56" s="242" t="s">
        <v>1067</v>
      </c>
      <c r="B56" s="242"/>
      <c r="C56" s="227"/>
      <c r="D56" s="227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</row>
    <row r="57" spans="1:20">
      <c r="A57" s="215" t="s">
        <v>1068</v>
      </c>
      <c r="C57" s="245" t="s">
        <v>1069</v>
      </c>
      <c r="E57" s="363">
        <v>1.6116309999999998E-2</v>
      </c>
      <c r="F57" s="364"/>
      <c r="G57" s="367">
        <v>19.87207304</v>
      </c>
      <c r="H57" s="365"/>
      <c r="I57" s="363">
        <v>12.400602960000001</v>
      </c>
      <c r="J57" s="366"/>
      <c r="K57" s="363">
        <v>19.87207304</v>
      </c>
      <c r="L57" s="363">
        <v>22.511373040000002</v>
      </c>
      <c r="M57" s="363">
        <v>23.411827961600004</v>
      </c>
      <c r="N57" s="363">
        <v>24.348301080064005</v>
      </c>
      <c r="O57" s="363">
        <v>25.322233123266567</v>
      </c>
      <c r="P57" s="363">
        <v>26.335122448197232</v>
      </c>
      <c r="Q57" s="363">
        <v>27.38852734612512</v>
      </c>
      <c r="R57" s="363">
        <v>28.484068439970123</v>
      </c>
      <c r="S57" s="363">
        <v>29.623431177568932</v>
      </c>
      <c r="T57" s="363">
        <v>30.808368424671691</v>
      </c>
    </row>
    <row r="58" spans="1:20">
      <c r="A58" s="246" t="s">
        <v>1070</v>
      </c>
      <c r="C58" s="230" t="s">
        <v>1071</v>
      </c>
      <c r="E58" s="363">
        <v>0</v>
      </c>
      <c r="F58" s="364"/>
      <c r="G58" s="370">
        <v>0.29985814</v>
      </c>
      <c r="H58" s="365"/>
      <c r="I58" s="363">
        <v>1.4102609499999998</v>
      </c>
      <c r="J58" s="366"/>
      <c r="K58" s="363">
        <v>0.29985814</v>
      </c>
      <c r="L58" s="363">
        <v>0.30509607440000003</v>
      </c>
      <c r="M58" s="363">
        <v>0.31729991737600005</v>
      </c>
      <c r="N58" s="363">
        <v>0.32999191407104</v>
      </c>
      <c r="O58" s="363">
        <v>0.34319159063388166</v>
      </c>
      <c r="P58" s="363">
        <v>0.35691925425923698</v>
      </c>
      <c r="Q58" s="363">
        <v>0.37119602442960642</v>
      </c>
      <c r="R58" s="363">
        <v>0.38604386540679064</v>
      </c>
      <c r="S58" s="363">
        <v>0.40148562002306237</v>
      </c>
      <c r="T58" s="363">
        <v>0.41754504482398491</v>
      </c>
    </row>
    <row r="59" spans="1:20">
      <c r="A59" s="215" t="s">
        <v>1072</v>
      </c>
      <c r="C59" s="247" t="s">
        <v>1073</v>
      </c>
      <c r="E59" s="363">
        <v>0</v>
      </c>
      <c r="F59" s="364"/>
      <c r="G59" s="370">
        <v>1.70389886</v>
      </c>
      <c r="H59" s="365"/>
      <c r="I59" s="363">
        <v>1.4102609499999998</v>
      </c>
      <c r="J59" s="366"/>
      <c r="K59" s="363">
        <v>1.70389886</v>
      </c>
      <c r="L59" s="363">
        <v>1.7895106736000002</v>
      </c>
      <c r="M59" s="363">
        <v>1.8610911005440003</v>
      </c>
      <c r="N59" s="363">
        <v>1.9355347445657602</v>
      </c>
      <c r="O59" s="363">
        <v>2.012956134348391</v>
      </c>
      <c r="P59" s="363">
        <v>2.093474379722327</v>
      </c>
      <c r="Q59" s="363">
        <v>2.17721335491122</v>
      </c>
      <c r="R59" s="363">
        <v>2.2643018891076685</v>
      </c>
      <c r="S59" s="363">
        <v>2.3548739646719756</v>
      </c>
      <c r="T59" s="363">
        <v>2.4490689232588547</v>
      </c>
    </row>
    <row r="60" spans="1:20">
      <c r="A60" s="215" t="s">
        <v>1074</v>
      </c>
      <c r="C60" s="247" t="s">
        <v>1075</v>
      </c>
      <c r="E60" s="363">
        <v>8.6407600000000008E-3</v>
      </c>
      <c r="F60" s="364"/>
      <c r="G60" s="370">
        <v>4.0025497899999998</v>
      </c>
      <c r="H60" s="365"/>
      <c r="I60" s="363">
        <v>2.1638927000000003</v>
      </c>
      <c r="J60" s="366"/>
      <c r="K60" s="363">
        <v>4.0025497899999998</v>
      </c>
      <c r="L60" s="363">
        <v>4.0379185599999996</v>
      </c>
      <c r="M60" s="363">
        <v>4.1994353024000004</v>
      </c>
      <c r="N60" s="363">
        <v>4.367412714496</v>
      </c>
      <c r="O60" s="363">
        <v>4.5421092230758404</v>
      </c>
      <c r="P60" s="363">
        <v>4.7237935919988745</v>
      </c>
      <c r="Q60" s="363">
        <v>4.9127453356788298</v>
      </c>
      <c r="R60" s="363">
        <v>5.1092551491059828</v>
      </c>
      <c r="S60" s="363">
        <v>5.313625355070223</v>
      </c>
      <c r="T60" s="363">
        <v>5.5261703692730322</v>
      </c>
    </row>
    <row r="61" spans="1:20">
      <c r="A61" s="215" t="s">
        <v>1076</v>
      </c>
      <c r="C61" s="247" t="s">
        <v>1077</v>
      </c>
      <c r="E61" s="363">
        <v>8.943969999999999E-3</v>
      </c>
      <c r="F61" s="364"/>
      <c r="G61" s="370">
        <v>2.5330127400000002</v>
      </c>
      <c r="H61" s="365"/>
      <c r="I61" s="363">
        <v>1.0556993100000001</v>
      </c>
      <c r="J61" s="366"/>
      <c r="K61" s="363">
        <v>2.5330127400000002</v>
      </c>
      <c r="L61" s="363">
        <v>2.5739206064000002</v>
      </c>
      <c r="M61" s="363">
        <v>2.6768774306560004</v>
      </c>
      <c r="N61" s="363">
        <v>2.7839525278822403</v>
      </c>
      <c r="O61" s="363">
        <v>2.8953106289975299</v>
      </c>
      <c r="P61" s="363">
        <v>3.0111230541574314</v>
      </c>
      <c r="Q61" s="363">
        <v>3.131567976323729</v>
      </c>
      <c r="R61" s="363">
        <v>3.2568306953766779</v>
      </c>
      <c r="S61" s="363">
        <v>3.3871039231917455</v>
      </c>
      <c r="T61" s="363">
        <v>3.5225880801194154</v>
      </c>
    </row>
    <row r="62" spans="1:20">
      <c r="A62" s="215" t="s">
        <v>1078</v>
      </c>
      <c r="C62" s="247" t="s">
        <v>1079</v>
      </c>
      <c r="E62" s="363">
        <v>7.48885E-3</v>
      </c>
      <c r="F62" s="364"/>
      <c r="G62" s="370">
        <v>3.39719602</v>
      </c>
      <c r="H62" s="365"/>
      <c r="I62" s="363">
        <v>2.0688496499999998</v>
      </c>
      <c r="J62" s="366"/>
      <c r="K62" s="363">
        <v>3.39719602</v>
      </c>
      <c r="L62" s="363">
        <v>3.3950419360000001</v>
      </c>
      <c r="M62" s="363">
        <v>3.5308436134400001</v>
      </c>
      <c r="N62" s="363">
        <v>3.6720773579776003</v>
      </c>
      <c r="O62" s="363">
        <v>3.8189604522967047</v>
      </c>
      <c r="P62" s="363">
        <v>3.9717188703885733</v>
      </c>
      <c r="Q62" s="363">
        <v>4.1305876252041163</v>
      </c>
      <c r="R62" s="363">
        <v>4.2958111302122806</v>
      </c>
      <c r="S62" s="363">
        <v>4.4676435754207722</v>
      </c>
      <c r="T62" s="363">
        <v>4.6463493184376032</v>
      </c>
    </row>
    <row r="63" spans="1:20">
      <c r="A63" s="215" t="s">
        <v>1080</v>
      </c>
      <c r="C63" s="247" t="s">
        <v>1081</v>
      </c>
      <c r="E63" s="363">
        <v>1.3720620000000001E-2</v>
      </c>
      <c r="F63" s="364"/>
      <c r="G63" s="370">
        <v>4.7057831800000001</v>
      </c>
      <c r="H63" s="365"/>
      <c r="I63" s="363">
        <v>2.1215292300000002</v>
      </c>
      <c r="J63" s="366"/>
      <c r="K63" s="363">
        <v>4.7057831800000001</v>
      </c>
      <c r="L63" s="363">
        <v>4.6789515552000003</v>
      </c>
      <c r="M63" s="363">
        <v>4.866109617408001</v>
      </c>
      <c r="N63" s="363">
        <v>5.0607540021043205</v>
      </c>
      <c r="O63" s="363">
        <v>5.2631841621884936</v>
      </c>
      <c r="P63" s="363">
        <v>5.4737115286760343</v>
      </c>
      <c r="Q63" s="363">
        <v>5.6926599898230759</v>
      </c>
      <c r="R63" s="363">
        <v>5.9203663894159986</v>
      </c>
      <c r="S63" s="363">
        <v>6.1571810449926394</v>
      </c>
      <c r="T63" s="363">
        <v>6.4034682867923456</v>
      </c>
    </row>
    <row r="64" spans="1:20">
      <c r="A64" s="215" t="s">
        <v>1082</v>
      </c>
      <c r="C64" s="247" t="s">
        <v>1083</v>
      </c>
      <c r="E64" s="363">
        <v>1.8688399999999999E-3</v>
      </c>
      <c r="F64" s="364"/>
      <c r="G64" s="370">
        <v>1.34126996</v>
      </c>
      <c r="H64" s="365"/>
      <c r="I64" s="363">
        <v>0.76559369999999993</v>
      </c>
      <c r="J64" s="366"/>
      <c r="K64" s="363">
        <v>1.34126996</v>
      </c>
      <c r="L64" s="363">
        <v>1.3548694536000001</v>
      </c>
      <c r="M64" s="363">
        <v>1.4090642317440003</v>
      </c>
      <c r="N64" s="363">
        <v>1.4654268010137603</v>
      </c>
      <c r="O64" s="363">
        <v>1.5240438730543109</v>
      </c>
      <c r="P64" s="363">
        <v>1.5850056279764835</v>
      </c>
      <c r="Q64" s="363">
        <v>1.6484058530955428</v>
      </c>
      <c r="R64" s="363">
        <v>1.7143420872193642</v>
      </c>
      <c r="S64" s="363">
        <v>1.7829157707081391</v>
      </c>
      <c r="T64" s="363">
        <v>1.8542324015364648</v>
      </c>
    </row>
    <row r="65" spans="1:20">
      <c r="A65" s="215" t="s">
        <v>1084</v>
      </c>
      <c r="C65" s="247" t="s">
        <v>1085</v>
      </c>
      <c r="E65" s="363">
        <v>1.5156790000000002E-2</v>
      </c>
      <c r="F65" s="364"/>
      <c r="G65" s="370">
        <v>4.5070485300000005</v>
      </c>
      <c r="H65" s="365"/>
      <c r="I65" s="363">
        <v>2.5067985899999998</v>
      </c>
      <c r="J65" s="366"/>
      <c r="K65" s="363">
        <v>4.5070485300000005</v>
      </c>
      <c r="L65" s="363">
        <v>4.3912426063999996</v>
      </c>
      <c r="M65" s="363">
        <v>4.5668923106560007</v>
      </c>
      <c r="N65" s="363">
        <v>4.7495680030822403</v>
      </c>
      <c r="O65" s="363">
        <v>4.9395507232055298</v>
      </c>
      <c r="P65" s="363">
        <v>5.137132752133752</v>
      </c>
      <c r="Q65" s="363">
        <v>5.3426180622191017</v>
      </c>
      <c r="R65" s="363">
        <v>5.5563227847078656</v>
      </c>
      <c r="S65" s="363">
        <v>5.7785756960961816</v>
      </c>
      <c r="T65" s="363">
        <v>6.0097187239400292</v>
      </c>
    </row>
    <row r="66" spans="1:20">
      <c r="A66" s="246" t="s">
        <v>1086</v>
      </c>
      <c r="C66" s="230" t="s">
        <v>1087</v>
      </c>
      <c r="E66" s="363">
        <v>0</v>
      </c>
      <c r="F66" s="364"/>
      <c r="G66" s="370">
        <v>0.23072147000000001</v>
      </c>
      <c r="H66" s="365"/>
      <c r="I66" s="363">
        <v>2.5067985899999998</v>
      </c>
      <c r="J66" s="366"/>
      <c r="K66" s="363">
        <v>0.23072147000000001</v>
      </c>
      <c r="L66" s="363">
        <v>0.23347800320000001</v>
      </c>
      <c r="M66" s="363">
        <v>0.24281712332800001</v>
      </c>
      <c r="N66" s="363">
        <v>0.25252980826111998</v>
      </c>
      <c r="O66" s="363">
        <v>0.26263100059156486</v>
      </c>
      <c r="P66" s="363">
        <v>0.27313624061522745</v>
      </c>
      <c r="Q66" s="363">
        <v>0.28406169023983657</v>
      </c>
      <c r="R66" s="363">
        <v>0.29542415784942999</v>
      </c>
      <c r="S66" s="363">
        <v>0.30724112416340726</v>
      </c>
      <c r="T66" s="363">
        <v>0.31953076912994355</v>
      </c>
    </row>
    <row r="67" spans="1:20">
      <c r="A67" s="246" t="s">
        <v>1088</v>
      </c>
      <c r="C67" s="230" t="s">
        <v>1089</v>
      </c>
      <c r="E67" s="363">
        <v>0</v>
      </c>
      <c r="F67" s="364"/>
      <c r="G67" s="370">
        <v>0.93689670999999997</v>
      </c>
      <c r="H67" s="365"/>
      <c r="I67" s="363">
        <v>2.5067985899999998</v>
      </c>
      <c r="J67" s="366"/>
      <c r="K67" s="363">
        <v>0.93689670999999997</v>
      </c>
      <c r="L67" s="363">
        <v>0.94867995039999997</v>
      </c>
      <c r="M67" s="363">
        <v>0.98662714841600008</v>
      </c>
      <c r="N67" s="363">
        <v>1.02609223435264</v>
      </c>
      <c r="O67" s="363">
        <v>1.0671359237267457</v>
      </c>
      <c r="P67" s="363">
        <v>1.1098213606758156</v>
      </c>
      <c r="Q67" s="363">
        <v>1.1542142151028483</v>
      </c>
      <c r="R67" s="363">
        <v>1.2003827837069623</v>
      </c>
      <c r="S67" s="363">
        <v>1.2483980950552409</v>
      </c>
      <c r="T67" s="363">
        <v>1.2983340188574506</v>
      </c>
    </row>
    <row r="68" spans="1:20">
      <c r="A68" s="215" t="s">
        <v>1090</v>
      </c>
      <c r="C68" s="247" t="s">
        <v>1091</v>
      </c>
      <c r="E68" s="363">
        <v>1.3655759999999999E-2</v>
      </c>
      <c r="F68" s="364"/>
      <c r="G68" s="370">
        <v>3.4060421299999999</v>
      </c>
      <c r="H68" s="365"/>
      <c r="I68" s="363">
        <v>1.3219812200000001</v>
      </c>
      <c r="J68" s="366"/>
      <c r="K68" s="363">
        <v>3.4060421299999999</v>
      </c>
      <c r="L68" s="363">
        <v>3.4003233367999997</v>
      </c>
      <c r="M68" s="363">
        <v>3.5363362702720003</v>
      </c>
      <c r="N68" s="363">
        <v>3.6777897210828798</v>
      </c>
      <c r="O68" s="363">
        <v>3.8249013099261955</v>
      </c>
      <c r="P68" s="363">
        <v>3.9778973623232439</v>
      </c>
      <c r="Q68" s="363">
        <v>4.1370132568161733</v>
      </c>
      <c r="R68" s="363">
        <v>4.30249378708882</v>
      </c>
      <c r="S68" s="363">
        <v>4.4745935385723739</v>
      </c>
      <c r="T68" s="363">
        <v>4.6535772801152691</v>
      </c>
    </row>
    <row r="69" spans="1:20">
      <c r="A69" s="215" t="s">
        <v>1092</v>
      </c>
      <c r="C69" s="247" t="s">
        <v>1093</v>
      </c>
      <c r="E69" s="363">
        <v>9.1528799999999987E-3</v>
      </c>
      <c r="F69" s="364"/>
      <c r="G69" s="370">
        <v>3.31733506</v>
      </c>
      <c r="H69" s="365"/>
      <c r="I69" s="363">
        <v>1.5380111599999999</v>
      </c>
      <c r="J69" s="366"/>
      <c r="K69" s="363">
        <v>3.31733506</v>
      </c>
      <c r="L69" s="363">
        <v>3.3126230280000004</v>
      </c>
      <c r="M69" s="363">
        <v>3.4451279491200006</v>
      </c>
      <c r="N69" s="363">
        <v>3.5829330670848005</v>
      </c>
      <c r="O69" s="363">
        <v>3.7262503897681927</v>
      </c>
      <c r="P69" s="363">
        <v>3.8753004053589208</v>
      </c>
      <c r="Q69" s="363">
        <v>4.030312421573278</v>
      </c>
      <c r="R69" s="363">
        <v>4.1915249184362082</v>
      </c>
      <c r="S69" s="363">
        <v>4.3591859151736578</v>
      </c>
      <c r="T69" s="363">
        <v>4.5335533517806041</v>
      </c>
    </row>
    <row r="70" spans="1:20">
      <c r="A70" s="215" t="s">
        <v>1094</v>
      </c>
      <c r="C70" s="247" t="s">
        <v>1095</v>
      </c>
      <c r="E70" s="363">
        <v>2.2643699999999999E-3</v>
      </c>
      <c r="F70" s="364"/>
      <c r="G70" s="370">
        <v>2.2801033900000003</v>
      </c>
      <c r="H70" s="365"/>
      <c r="I70" s="363">
        <v>0.99111279000000008</v>
      </c>
      <c r="J70" s="366"/>
      <c r="K70" s="363">
        <v>2.2801033900000003</v>
      </c>
      <c r="L70" s="363">
        <v>2.2579214840000001</v>
      </c>
      <c r="M70" s="363">
        <v>2.3482383433600003</v>
      </c>
      <c r="N70" s="363">
        <v>2.4421678770944002</v>
      </c>
      <c r="O70" s="363">
        <v>2.5398545921781768</v>
      </c>
      <c r="P70" s="363">
        <v>2.641448775865304</v>
      </c>
      <c r="Q70" s="363">
        <v>2.7471067268999163</v>
      </c>
      <c r="R70" s="363">
        <v>2.8569909959759126</v>
      </c>
      <c r="S70" s="363">
        <v>2.9712706358149497</v>
      </c>
      <c r="T70" s="363">
        <v>3.0901214612475476</v>
      </c>
    </row>
    <row r="71" spans="1:20">
      <c r="A71" s="215" t="s">
        <v>1096</v>
      </c>
      <c r="C71" s="247" t="s">
        <v>1097</v>
      </c>
      <c r="E71" s="363">
        <v>6.8067800000000001E-3</v>
      </c>
      <c r="F71" s="364"/>
      <c r="G71" s="370">
        <v>2.9668329300000003</v>
      </c>
      <c r="H71" s="365"/>
      <c r="I71" s="363">
        <v>1.9140437100000001</v>
      </c>
      <c r="J71" s="366"/>
      <c r="K71" s="363">
        <v>2.9668329300000003</v>
      </c>
      <c r="L71" s="363">
        <v>2.9628748968000003</v>
      </c>
      <c r="M71" s="363">
        <v>3.0813898926720005</v>
      </c>
      <c r="N71" s="363">
        <v>3.2046454883788802</v>
      </c>
      <c r="O71" s="363">
        <v>3.3328313079140361</v>
      </c>
      <c r="P71" s="363">
        <v>3.4661445602305978</v>
      </c>
      <c r="Q71" s="363">
        <v>3.6047903426398218</v>
      </c>
      <c r="R71" s="363">
        <v>3.7489819563454141</v>
      </c>
      <c r="S71" s="363">
        <v>3.8989412345992314</v>
      </c>
      <c r="T71" s="363">
        <v>4.054898883983201</v>
      </c>
    </row>
    <row r="72" spans="1:20">
      <c r="A72" s="215" t="s">
        <v>1098</v>
      </c>
      <c r="C72" s="247" t="s">
        <v>1099</v>
      </c>
      <c r="E72" s="363">
        <v>8.1287500000000006E-3</v>
      </c>
      <c r="F72" s="364"/>
      <c r="G72" s="370">
        <v>3.94451113</v>
      </c>
      <c r="H72" s="365"/>
      <c r="I72" s="363">
        <v>2.19346971</v>
      </c>
      <c r="J72" s="366"/>
      <c r="K72" s="363">
        <v>3.94451113</v>
      </c>
      <c r="L72" s="363">
        <v>3.9364635128000001</v>
      </c>
      <c r="M72" s="363">
        <v>4.0939220533120002</v>
      </c>
      <c r="N72" s="363">
        <v>4.2576789354444804</v>
      </c>
      <c r="O72" s="363">
        <v>4.4279860928622599</v>
      </c>
      <c r="P72" s="363">
        <v>4.605105536576751</v>
      </c>
      <c r="Q72" s="363">
        <v>4.7893097580398205</v>
      </c>
      <c r="R72" s="363">
        <v>4.9808821483614132</v>
      </c>
      <c r="S72" s="363">
        <v>5.1801174342958705</v>
      </c>
      <c r="T72" s="363">
        <v>5.3873221316677053</v>
      </c>
    </row>
    <row r="73" spans="1:20">
      <c r="A73" s="215" t="s">
        <v>1100</v>
      </c>
      <c r="C73" s="247" t="s">
        <v>1101</v>
      </c>
      <c r="E73" s="363">
        <v>8.1119699999999996E-3</v>
      </c>
      <c r="F73" s="364"/>
      <c r="G73" s="370">
        <v>3.3267038499999999</v>
      </c>
      <c r="H73" s="365"/>
      <c r="I73" s="363">
        <v>1.86872656</v>
      </c>
      <c r="J73" s="366"/>
      <c r="K73" s="363">
        <v>3.3267038499999999</v>
      </c>
      <c r="L73" s="363">
        <v>3.3343041888</v>
      </c>
      <c r="M73" s="363">
        <v>3.4676763563520003</v>
      </c>
      <c r="N73" s="363">
        <v>3.6063834106060804</v>
      </c>
      <c r="O73" s="363">
        <v>3.7506387470303242</v>
      </c>
      <c r="P73" s="363">
        <v>3.9006642969115375</v>
      </c>
      <c r="Q73" s="363">
        <v>4.0566908687879986</v>
      </c>
      <c r="R73" s="363">
        <v>4.2189585035395183</v>
      </c>
      <c r="S73" s="363">
        <v>4.3877168436811003</v>
      </c>
      <c r="T73" s="363">
        <v>4.5632255174283447</v>
      </c>
    </row>
    <row r="74" spans="1:20">
      <c r="A74" s="215" t="s">
        <v>1102</v>
      </c>
      <c r="C74" s="247" t="s">
        <v>1103</v>
      </c>
      <c r="E74" s="363">
        <v>0.66333743999999994</v>
      </c>
      <c r="F74" s="364"/>
      <c r="G74" s="370">
        <v>15.891902419999999</v>
      </c>
      <c r="H74" s="365"/>
      <c r="I74" s="363">
        <v>7.7097950400000004</v>
      </c>
      <c r="J74" s="366"/>
      <c r="K74" s="363">
        <v>15.891902419999999</v>
      </c>
      <c r="L74" s="363">
        <v>15.49251808</v>
      </c>
      <c r="M74" s="363">
        <v>16.112218803200001</v>
      </c>
      <c r="N74" s="363">
        <v>16.756707555327999</v>
      </c>
      <c r="O74" s="363">
        <v>17.426975857541123</v>
      </c>
      <c r="P74" s="363">
        <v>18.124054891842768</v>
      </c>
      <c r="Q74" s="363">
        <v>18.849017087516479</v>
      </c>
      <c r="R74" s="363">
        <v>19.602977771017137</v>
      </c>
      <c r="S74" s="363">
        <v>20.387096881857826</v>
      </c>
      <c r="T74" s="363">
        <v>21.202580757132143</v>
      </c>
    </row>
    <row r="75" spans="1:20">
      <c r="A75" s="215" t="s">
        <v>1104</v>
      </c>
      <c r="C75" s="247" t="s">
        <v>1105</v>
      </c>
      <c r="E75" s="363">
        <v>2.91582E-3</v>
      </c>
      <c r="F75" s="364"/>
      <c r="G75" s="370">
        <v>4.30473602</v>
      </c>
      <c r="H75" s="365"/>
      <c r="I75" s="363">
        <v>-4.5658571500000003</v>
      </c>
      <c r="J75" s="366"/>
      <c r="K75" s="363">
        <v>4.30473602</v>
      </c>
      <c r="L75" s="363">
        <v>4.7774324416000002</v>
      </c>
      <c r="M75" s="363">
        <v>4.9685297392640013</v>
      </c>
      <c r="N75" s="363">
        <v>5.1672709288345606</v>
      </c>
      <c r="O75" s="363">
        <v>5.3739617659879437</v>
      </c>
      <c r="P75" s="363">
        <v>5.5889202366274624</v>
      </c>
      <c r="Q75" s="363">
        <v>5.8124770460925603</v>
      </c>
      <c r="R75" s="363">
        <v>6.0449761279362626</v>
      </c>
      <c r="S75" s="363">
        <v>6.286775173053714</v>
      </c>
      <c r="T75" s="363">
        <v>6.5382461799758635</v>
      </c>
    </row>
    <row r="76" spans="1:20">
      <c r="A76" s="215" t="s">
        <v>1106</v>
      </c>
      <c r="C76" s="230" t="s">
        <v>1107</v>
      </c>
      <c r="E76" s="370">
        <v>4.3631059999999999E-2</v>
      </c>
      <c r="F76" s="364"/>
      <c r="G76" s="370">
        <v>0</v>
      </c>
      <c r="H76" s="365"/>
      <c r="I76" s="370">
        <v>0.40680671000000002</v>
      </c>
      <c r="J76" s="366"/>
      <c r="K76" s="370">
        <v>0</v>
      </c>
      <c r="L76" s="370">
        <v>0</v>
      </c>
      <c r="M76" s="370">
        <v>0</v>
      </c>
      <c r="N76" s="370">
        <v>0</v>
      </c>
      <c r="O76" s="370">
        <v>0</v>
      </c>
      <c r="P76" s="370">
        <v>0</v>
      </c>
      <c r="Q76" s="370">
        <v>0</v>
      </c>
      <c r="R76" s="370">
        <v>0</v>
      </c>
      <c r="S76" s="370">
        <v>0</v>
      </c>
      <c r="T76" s="370">
        <v>0</v>
      </c>
    </row>
    <row r="77" spans="1:20">
      <c r="A77" s="215" t="s">
        <v>1108</v>
      </c>
      <c r="C77" s="230" t="s">
        <v>1109</v>
      </c>
      <c r="E77" s="370">
        <v>4.7027400000000004E-2</v>
      </c>
      <c r="F77" s="364"/>
      <c r="G77" s="370">
        <v>0</v>
      </c>
      <c r="H77" s="365"/>
      <c r="I77" s="370">
        <v>0.40132734000000003</v>
      </c>
      <c r="J77" s="366"/>
      <c r="K77" s="370">
        <v>0</v>
      </c>
      <c r="L77" s="370">
        <v>0</v>
      </c>
      <c r="M77" s="370">
        <v>0</v>
      </c>
      <c r="N77" s="370">
        <v>0</v>
      </c>
      <c r="O77" s="370">
        <v>0</v>
      </c>
      <c r="P77" s="370">
        <v>0</v>
      </c>
      <c r="Q77" s="370">
        <v>0</v>
      </c>
      <c r="R77" s="370">
        <v>0</v>
      </c>
      <c r="S77" s="370">
        <v>0</v>
      </c>
      <c r="T77" s="370">
        <v>0</v>
      </c>
    </row>
    <row r="78" spans="1:20">
      <c r="A78" s="215" t="s">
        <v>1110</v>
      </c>
      <c r="C78" s="230" t="s">
        <v>1111</v>
      </c>
      <c r="E78" s="370">
        <v>-3.7278599999999999E-3</v>
      </c>
      <c r="F78" s="364"/>
      <c r="G78" s="370">
        <v>0</v>
      </c>
      <c r="H78" s="365"/>
      <c r="I78" s="370">
        <v>0.34837421000000002</v>
      </c>
      <c r="J78" s="366"/>
      <c r="K78" s="370">
        <v>0</v>
      </c>
      <c r="L78" s="370">
        <v>0</v>
      </c>
      <c r="M78" s="370">
        <v>0</v>
      </c>
      <c r="N78" s="370">
        <v>0</v>
      </c>
      <c r="O78" s="370">
        <v>0</v>
      </c>
      <c r="P78" s="370">
        <v>0</v>
      </c>
      <c r="Q78" s="370">
        <v>0</v>
      </c>
      <c r="R78" s="370">
        <v>0</v>
      </c>
      <c r="S78" s="370">
        <v>0</v>
      </c>
      <c r="T78" s="370">
        <v>0</v>
      </c>
    </row>
    <row r="79" spans="1:20">
      <c r="A79" s="246" t="s">
        <v>1112</v>
      </c>
      <c r="C79" s="230" t="s">
        <v>1113</v>
      </c>
      <c r="E79" s="370">
        <v>1.5857780000000002E-2</v>
      </c>
      <c r="F79" s="364"/>
      <c r="G79" s="370">
        <v>0</v>
      </c>
      <c r="H79" s="365"/>
      <c r="I79" s="370">
        <v>0.34837421000000002</v>
      </c>
      <c r="J79" s="366"/>
      <c r="K79" s="370">
        <v>0</v>
      </c>
      <c r="L79" s="370">
        <v>0</v>
      </c>
      <c r="M79" s="370">
        <v>0</v>
      </c>
      <c r="N79" s="370">
        <v>0</v>
      </c>
      <c r="O79" s="370">
        <v>0</v>
      </c>
      <c r="P79" s="370">
        <v>0</v>
      </c>
      <c r="Q79" s="370">
        <v>0</v>
      </c>
      <c r="R79" s="370">
        <v>0</v>
      </c>
      <c r="S79" s="370">
        <v>0</v>
      </c>
      <c r="T79" s="370">
        <v>0</v>
      </c>
    </row>
    <row r="80" spans="1:20">
      <c r="A80" s="248" t="s">
        <v>1114</v>
      </c>
      <c r="B80" s="248"/>
      <c r="C80" s="233" t="s">
        <v>1115</v>
      </c>
      <c r="D80" s="249"/>
      <c r="E80" s="371">
        <v>0</v>
      </c>
      <c r="F80" s="374"/>
      <c r="G80" s="371">
        <v>10.07025292</v>
      </c>
      <c r="H80" s="373"/>
      <c r="I80" s="371">
        <v>0</v>
      </c>
      <c r="J80" s="374"/>
      <c r="K80" s="371">
        <v>10.07025292</v>
      </c>
      <c r="L80" s="371">
        <v>10.107660992000001</v>
      </c>
      <c r="M80" s="371">
        <v>10.511967431680002</v>
      </c>
      <c r="N80" s="371">
        <v>10.932446128947202</v>
      </c>
      <c r="O80" s="371">
        <v>11.369743974105091</v>
      </c>
      <c r="P80" s="371">
        <v>11.824533733069297</v>
      </c>
      <c r="Q80" s="371">
        <v>12.297515082392067</v>
      </c>
      <c r="R80" s="371">
        <v>12.789415685687748</v>
      </c>
      <c r="S80" s="371">
        <v>13.300992313115261</v>
      </c>
      <c r="T80" s="371">
        <v>13.833032005639874</v>
      </c>
    </row>
    <row r="81" spans="1:20">
      <c r="A81" s="214" t="s">
        <v>1116</v>
      </c>
      <c r="B81" s="214"/>
      <c r="E81" s="376">
        <f>SUM(E57:E80)</f>
        <v>0.88909829000000007</v>
      </c>
      <c r="F81" s="364"/>
      <c r="G81" s="376">
        <f>SUM(G57:G80)</f>
        <v>93.038728289999995</v>
      </c>
      <c r="H81" s="364"/>
      <c r="I81" s="376">
        <f>SUM(I57:I78)</f>
        <v>45.04487652000001</v>
      </c>
      <c r="J81" s="364"/>
      <c r="K81" s="376">
        <f t="shared" ref="K81:T81" si="4">SUM(K57:K80)</f>
        <v>93.038728289999995</v>
      </c>
      <c r="L81" s="376">
        <f t="shared" si="4"/>
        <v>95.80220442000001</v>
      </c>
      <c r="M81" s="376">
        <f t="shared" si="4"/>
        <v>99.634292596800009</v>
      </c>
      <c r="N81" s="376">
        <f t="shared" si="4"/>
        <v>103.61966430067201</v>
      </c>
      <c r="O81" s="376">
        <f t="shared" si="4"/>
        <v>107.7644508726989</v>
      </c>
      <c r="P81" s="376">
        <f t="shared" si="4"/>
        <v>112.07502890760689</v>
      </c>
      <c r="Q81" s="376">
        <f t="shared" si="4"/>
        <v>116.55803006391113</v>
      </c>
      <c r="R81" s="376">
        <f t="shared" si="4"/>
        <v>121.22035126646759</v>
      </c>
      <c r="S81" s="376">
        <f t="shared" si="4"/>
        <v>126.06916531712631</v>
      </c>
      <c r="T81" s="376">
        <f t="shared" si="4"/>
        <v>131.11193192981133</v>
      </c>
    </row>
    <row r="82" spans="1:20">
      <c r="E82" s="364"/>
      <c r="F82" s="364"/>
      <c r="G82" s="379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</row>
    <row r="83" spans="1:20">
      <c r="A83" s="222" t="s">
        <v>689</v>
      </c>
      <c r="B83" s="222"/>
      <c r="C83" s="227"/>
      <c r="D83" s="227"/>
      <c r="E83" s="364"/>
      <c r="F83" s="372"/>
      <c r="G83" s="372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</row>
    <row r="84" spans="1:20">
      <c r="A84" s="251" t="s">
        <v>1117</v>
      </c>
      <c r="B84" s="252"/>
      <c r="C84" s="230" t="s">
        <v>1118</v>
      </c>
      <c r="D84" s="253"/>
      <c r="E84" s="367">
        <v>-3.0473709999999998E-2</v>
      </c>
      <c r="F84" s="380"/>
      <c r="G84" s="363">
        <v>0</v>
      </c>
      <c r="H84" s="365"/>
      <c r="I84" s="363">
        <v>-0.60338813999999996</v>
      </c>
      <c r="J84" s="366"/>
      <c r="K84" s="363">
        <v>0</v>
      </c>
      <c r="L84" s="363">
        <v>0</v>
      </c>
      <c r="M84" s="363">
        <v>0</v>
      </c>
      <c r="N84" s="363">
        <v>0</v>
      </c>
      <c r="O84" s="363">
        <v>0</v>
      </c>
      <c r="P84" s="363">
        <v>0</v>
      </c>
      <c r="Q84" s="363">
        <v>0</v>
      </c>
      <c r="R84" s="363">
        <v>0</v>
      </c>
      <c r="S84" s="363">
        <v>0</v>
      </c>
      <c r="T84" s="363">
        <v>0</v>
      </c>
    </row>
    <row r="85" spans="1:20">
      <c r="A85" s="251" t="s">
        <v>1119</v>
      </c>
      <c r="B85" s="252"/>
      <c r="C85" s="230">
        <v>0</v>
      </c>
      <c r="D85" s="253"/>
      <c r="E85" s="370">
        <v>0</v>
      </c>
      <c r="F85" s="380"/>
      <c r="G85" s="363">
        <v>0</v>
      </c>
      <c r="H85" s="365"/>
      <c r="I85" s="363">
        <v>0</v>
      </c>
      <c r="J85" s="366"/>
      <c r="K85" s="363">
        <v>0</v>
      </c>
      <c r="L85" s="363">
        <v>0</v>
      </c>
      <c r="M85" s="363">
        <v>0</v>
      </c>
      <c r="N85" s="363">
        <v>0</v>
      </c>
      <c r="O85" s="363">
        <v>0</v>
      </c>
      <c r="P85" s="363">
        <v>0</v>
      </c>
      <c r="Q85" s="363">
        <v>0</v>
      </c>
      <c r="R85" s="363">
        <v>0</v>
      </c>
      <c r="S85" s="363">
        <v>0</v>
      </c>
      <c r="T85" s="363">
        <v>0</v>
      </c>
    </row>
    <row r="86" spans="1:20">
      <c r="A86" s="251" t="s">
        <v>1120</v>
      </c>
      <c r="B86" s="252"/>
      <c r="C86" s="230">
        <v>0</v>
      </c>
      <c r="D86" s="253"/>
      <c r="E86" s="370">
        <v>0</v>
      </c>
      <c r="F86" s="380"/>
      <c r="G86" s="363">
        <v>0</v>
      </c>
      <c r="H86" s="365"/>
      <c r="I86" s="363"/>
      <c r="J86" s="366"/>
      <c r="K86" s="370">
        <v>0</v>
      </c>
      <c r="L86" s="363">
        <v>0</v>
      </c>
      <c r="M86" s="363">
        <v>0</v>
      </c>
      <c r="N86" s="363">
        <v>0</v>
      </c>
      <c r="O86" s="363">
        <v>0</v>
      </c>
      <c r="P86" s="363">
        <v>0</v>
      </c>
      <c r="Q86" s="363">
        <v>0</v>
      </c>
      <c r="R86" s="363">
        <v>0</v>
      </c>
      <c r="S86" s="363">
        <v>0</v>
      </c>
      <c r="T86" s="363">
        <v>0</v>
      </c>
    </row>
    <row r="87" spans="1:20">
      <c r="A87" s="251" t="s">
        <v>1121</v>
      </c>
      <c r="B87" s="252"/>
      <c r="C87" s="230">
        <v>0</v>
      </c>
      <c r="D87" s="253"/>
      <c r="E87" s="370">
        <v>0</v>
      </c>
      <c r="F87" s="380"/>
      <c r="G87" s="363">
        <v>0</v>
      </c>
      <c r="H87" s="365"/>
      <c r="I87" s="363"/>
      <c r="J87" s="366"/>
      <c r="K87" s="370">
        <v>0</v>
      </c>
      <c r="L87" s="363">
        <v>0</v>
      </c>
      <c r="M87" s="363">
        <v>0</v>
      </c>
      <c r="N87" s="363">
        <v>0</v>
      </c>
      <c r="O87" s="363">
        <v>0</v>
      </c>
      <c r="P87" s="363">
        <v>0</v>
      </c>
      <c r="Q87" s="363">
        <v>0</v>
      </c>
      <c r="R87" s="363">
        <v>0</v>
      </c>
      <c r="S87" s="363">
        <v>0</v>
      </c>
      <c r="T87" s="363">
        <v>0</v>
      </c>
    </row>
    <row r="88" spans="1:20">
      <c r="A88" s="251" t="s">
        <v>1122</v>
      </c>
      <c r="B88" s="252"/>
      <c r="C88" s="230">
        <v>0</v>
      </c>
      <c r="D88" s="253"/>
      <c r="E88" s="370">
        <v>0</v>
      </c>
      <c r="F88" s="380"/>
      <c r="G88" s="363">
        <v>0</v>
      </c>
      <c r="H88" s="365"/>
      <c r="I88" s="363"/>
      <c r="J88" s="366"/>
      <c r="K88" s="370">
        <v>0</v>
      </c>
      <c r="L88" s="363">
        <v>0</v>
      </c>
      <c r="M88" s="363">
        <v>0</v>
      </c>
      <c r="N88" s="363">
        <v>0</v>
      </c>
      <c r="O88" s="363">
        <v>0</v>
      </c>
      <c r="P88" s="363">
        <v>0</v>
      </c>
      <c r="Q88" s="363">
        <v>0</v>
      </c>
      <c r="R88" s="363">
        <v>0</v>
      </c>
      <c r="S88" s="363">
        <v>0</v>
      </c>
      <c r="T88" s="363">
        <v>0</v>
      </c>
    </row>
    <row r="89" spans="1:20">
      <c r="A89" s="252" t="s">
        <v>1123</v>
      </c>
      <c r="B89" s="252"/>
      <c r="C89" s="230">
        <v>0</v>
      </c>
      <c r="D89" s="253"/>
      <c r="E89" s="370">
        <v>0</v>
      </c>
      <c r="F89" s="380"/>
      <c r="G89" s="363">
        <v>0</v>
      </c>
      <c r="H89" s="365"/>
      <c r="I89" s="363"/>
      <c r="J89" s="366"/>
      <c r="K89" s="370">
        <v>0</v>
      </c>
      <c r="L89" s="363">
        <v>0</v>
      </c>
      <c r="M89" s="363">
        <v>0</v>
      </c>
      <c r="N89" s="363">
        <v>0</v>
      </c>
      <c r="O89" s="363">
        <v>0</v>
      </c>
      <c r="P89" s="363">
        <v>0</v>
      </c>
      <c r="Q89" s="363">
        <v>0</v>
      </c>
      <c r="R89" s="363">
        <v>0</v>
      </c>
      <c r="S89" s="363">
        <v>0</v>
      </c>
      <c r="T89" s="363">
        <v>0</v>
      </c>
    </row>
    <row r="90" spans="1:20">
      <c r="A90" s="252" t="s">
        <v>1124</v>
      </c>
      <c r="B90" s="252"/>
      <c r="C90" s="230">
        <v>0</v>
      </c>
      <c r="D90" s="253"/>
      <c r="E90" s="370">
        <v>0</v>
      </c>
      <c r="F90" s="380"/>
      <c r="G90" s="363">
        <v>0</v>
      </c>
      <c r="H90" s="365"/>
      <c r="I90" s="363"/>
      <c r="J90" s="366"/>
      <c r="K90" s="370">
        <v>0</v>
      </c>
      <c r="L90" s="363">
        <v>0</v>
      </c>
      <c r="M90" s="363">
        <v>0</v>
      </c>
      <c r="N90" s="363">
        <v>0</v>
      </c>
      <c r="O90" s="363">
        <v>0</v>
      </c>
      <c r="P90" s="363">
        <v>0</v>
      </c>
      <c r="Q90" s="363">
        <v>0</v>
      </c>
      <c r="R90" s="363">
        <v>0</v>
      </c>
      <c r="S90" s="363">
        <v>0</v>
      </c>
      <c r="T90" s="363">
        <v>0</v>
      </c>
    </row>
    <row r="91" spans="1:20">
      <c r="A91" s="252" t="s">
        <v>1125</v>
      </c>
      <c r="B91" s="252"/>
      <c r="C91" s="230">
        <v>0</v>
      </c>
      <c r="D91" s="253"/>
      <c r="E91" s="370">
        <v>0</v>
      </c>
      <c r="F91" s="380"/>
      <c r="G91" s="363">
        <v>0</v>
      </c>
      <c r="H91" s="365"/>
      <c r="I91" s="363"/>
      <c r="J91" s="366"/>
      <c r="K91" s="370">
        <v>0</v>
      </c>
      <c r="L91" s="363">
        <v>0</v>
      </c>
      <c r="M91" s="363">
        <v>0</v>
      </c>
      <c r="N91" s="363">
        <v>0</v>
      </c>
      <c r="O91" s="363">
        <v>0</v>
      </c>
      <c r="P91" s="363">
        <v>0</v>
      </c>
      <c r="Q91" s="363">
        <v>0</v>
      </c>
      <c r="R91" s="363">
        <v>0</v>
      </c>
      <c r="S91" s="363">
        <v>0</v>
      </c>
      <c r="T91" s="363">
        <v>0</v>
      </c>
    </row>
    <row r="92" spans="1:20" ht="13.6" customHeight="1">
      <c r="A92" s="252" t="s">
        <v>1126</v>
      </c>
      <c r="B92" s="252"/>
      <c r="C92" s="254" t="s">
        <v>1127</v>
      </c>
      <c r="D92" s="253"/>
      <c r="E92" s="370">
        <v>0</v>
      </c>
      <c r="F92" s="380"/>
      <c r="G92" s="363">
        <v>2.5000000000000001E-2</v>
      </c>
      <c r="H92" s="365"/>
      <c r="I92" s="363"/>
      <c r="J92" s="366"/>
      <c r="K92" s="370">
        <v>2.5000000000000001E-2</v>
      </c>
      <c r="L92" s="363">
        <v>2.6000000000000002E-2</v>
      </c>
      <c r="M92" s="363">
        <v>2.7040000000000005E-2</v>
      </c>
      <c r="N92" s="363">
        <v>2.8121600000000004E-2</v>
      </c>
      <c r="O92" s="363">
        <v>2.9246464000000007E-2</v>
      </c>
      <c r="P92" s="363">
        <v>3.0416322560000011E-2</v>
      </c>
      <c r="Q92" s="363">
        <v>3.1632975462400008E-2</v>
      </c>
      <c r="R92" s="363">
        <v>3.2898294480896005E-2</v>
      </c>
      <c r="S92" s="363">
        <v>3.4214226260131854E-2</v>
      </c>
      <c r="T92" s="363">
        <v>3.5582795310537131E-2</v>
      </c>
    </row>
    <row r="93" spans="1:20">
      <c r="A93" s="252" t="s">
        <v>1128</v>
      </c>
      <c r="B93" s="252"/>
      <c r="C93" s="230">
        <v>0</v>
      </c>
      <c r="D93" s="253"/>
      <c r="E93" s="370">
        <v>0</v>
      </c>
      <c r="F93" s="380"/>
      <c r="G93" s="363">
        <v>0</v>
      </c>
      <c r="H93" s="365"/>
      <c r="I93" s="363"/>
      <c r="J93" s="366"/>
      <c r="K93" s="370">
        <v>0</v>
      </c>
      <c r="L93" s="363">
        <v>0</v>
      </c>
      <c r="M93" s="363">
        <v>0</v>
      </c>
      <c r="N93" s="363">
        <v>0</v>
      </c>
      <c r="O93" s="363">
        <v>0</v>
      </c>
      <c r="P93" s="363">
        <v>0</v>
      </c>
      <c r="Q93" s="363">
        <v>0</v>
      </c>
      <c r="R93" s="363">
        <v>0</v>
      </c>
      <c r="S93" s="363">
        <v>0</v>
      </c>
      <c r="T93" s="363">
        <v>0</v>
      </c>
    </row>
    <row r="94" spans="1:20">
      <c r="A94" s="252" t="s">
        <v>1129</v>
      </c>
      <c r="B94" s="252"/>
      <c r="C94" s="230">
        <v>0</v>
      </c>
      <c r="D94" s="253"/>
      <c r="E94" s="370">
        <v>0</v>
      </c>
      <c r="F94" s="380"/>
      <c r="G94" s="363">
        <v>0</v>
      </c>
      <c r="H94" s="365"/>
      <c r="I94" s="363"/>
      <c r="J94" s="366"/>
      <c r="K94" s="370">
        <v>0</v>
      </c>
      <c r="L94" s="363">
        <v>0</v>
      </c>
      <c r="M94" s="363">
        <v>0</v>
      </c>
      <c r="N94" s="363">
        <v>0</v>
      </c>
      <c r="O94" s="363">
        <v>0</v>
      </c>
      <c r="P94" s="363">
        <v>0</v>
      </c>
      <c r="Q94" s="363">
        <v>0</v>
      </c>
      <c r="R94" s="363">
        <v>0</v>
      </c>
      <c r="S94" s="363">
        <v>0</v>
      </c>
      <c r="T94" s="363">
        <v>0</v>
      </c>
    </row>
    <row r="95" spans="1:20">
      <c r="A95" s="252" t="s">
        <v>1130</v>
      </c>
      <c r="B95" s="252"/>
      <c r="C95" s="230">
        <v>0</v>
      </c>
      <c r="D95" s="253"/>
      <c r="E95" s="370">
        <v>0</v>
      </c>
      <c r="F95" s="380"/>
      <c r="G95" s="363">
        <v>0</v>
      </c>
      <c r="H95" s="365"/>
      <c r="I95" s="363"/>
      <c r="J95" s="366"/>
      <c r="K95" s="370">
        <v>0</v>
      </c>
      <c r="L95" s="363">
        <v>0</v>
      </c>
      <c r="M95" s="363">
        <v>0</v>
      </c>
      <c r="N95" s="363">
        <v>0</v>
      </c>
      <c r="O95" s="363">
        <v>0</v>
      </c>
      <c r="P95" s="363">
        <v>0</v>
      </c>
      <c r="Q95" s="363">
        <v>0</v>
      </c>
      <c r="R95" s="363">
        <v>0</v>
      </c>
      <c r="S95" s="363">
        <v>0</v>
      </c>
      <c r="T95" s="363">
        <v>0</v>
      </c>
    </row>
    <row r="96" spans="1:20">
      <c r="A96" s="236" t="s">
        <v>1131</v>
      </c>
      <c r="B96" s="237" t="s">
        <v>1132</v>
      </c>
      <c r="C96" s="254" t="s">
        <v>1133</v>
      </c>
      <c r="D96" s="255"/>
      <c r="E96" s="370">
        <v>6.70179E-3</v>
      </c>
      <c r="F96" s="381"/>
      <c r="G96" s="363">
        <v>5.5055879999999995E-2</v>
      </c>
      <c r="H96" s="365"/>
      <c r="I96" s="363">
        <v>-1.84144E-3</v>
      </c>
      <c r="J96" s="366"/>
      <c r="K96" s="370">
        <v>5.5055879999999995E-2</v>
      </c>
      <c r="L96" s="363">
        <v>5.6640604800000008E-2</v>
      </c>
      <c r="M96" s="363">
        <v>5.8906228992000008E-2</v>
      </c>
      <c r="N96" s="363">
        <v>6.1262478151680011E-2</v>
      </c>
      <c r="O96" s="363">
        <v>6.3712977277747218E-2</v>
      </c>
      <c r="P96" s="363">
        <v>6.6261496368857115E-2</v>
      </c>
      <c r="Q96" s="363">
        <v>6.891195622361139E-2</v>
      </c>
      <c r="R96" s="363">
        <v>7.1668434472555845E-2</v>
      </c>
      <c r="S96" s="363">
        <v>7.4535171851458096E-2</v>
      </c>
      <c r="T96" s="363">
        <v>7.7516578725516427E-2</v>
      </c>
    </row>
    <row r="97" spans="1:20">
      <c r="A97" s="239" t="s">
        <v>1134</v>
      </c>
      <c r="B97" s="240" t="s">
        <v>1135</v>
      </c>
      <c r="C97" s="236" t="s">
        <v>1136</v>
      </c>
      <c r="D97" s="236"/>
      <c r="E97" s="371">
        <v>0</v>
      </c>
      <c r="F97" s="382"/>
      <c r="G97" s="371">
        <v>2.2913201600000002</v>
      </c>
      <c r="H97" s="373"/>
      <c r="I97" s="371">
        <v>-5.2103699999999996E-2</v>
      </c>
      <c r="J97" s="374"/>
      <c r="K97" s="371">
        <v>2.2913201600000002</v>
      </c>
      <c r="L97" s="371">
        <v>2.3539930752</v>
      </c>
      <c r="M97" s="371">
        <v>2.448152798208</v>
      </c>
      <c r="N97" s="371">
        <v>2.5460789101363202</v>
      </c>
      <c r="O97" s="371">
        <v>2.6479220665417733</v>
      </c>
      <c r="P97" s="371">
        <v>2.7538389492034443</v>
      </c>
      <c r="Q97" s="371">
        <v>2.8639925071715822</v>
      </c>
      <c r="R97" s="371">
        <v>2.9785522074584452</v>
      </c>
      <c r="S97" s="371">
        <v>3.0976942957567832</v>
      </c>
      <c r="T97" s="371">
        <v>3.2216020675870549</v>
      </c>
    </row>
    <row r="98" spans="1:20">
      <c r="A98" s="241" t="s">
        <v>922</v>
      </c>
      <c r="B98" s="241"/>
      <c r="C98" s="253"/>
      <c r="D98" s="253"/>
      <c r="E98" s="376">
        <f>SUM(E84:E97)</f>
        <v>-2.3771919999999998E-2</v>
      </c>
      <c r="F98" s="380"/>
      <c r="G98" s="376">
        <f>SUM(G84:G97)</f>
        <v>2.3713760400000004</v>
      </c>
      <c r="H98" s="364"/>
      <c r="I98" s="376">
        <f>SUM(I84:I97)</f>
        <v>-0.65733327999999991</v>
      </c>
      <c r="J98" s="364"/>
      <c r="K98" s="376">
        <f t="shared" ref="K98:T98" si="5">SUM(K84:K97)</f>
        <v>2.3713760400000004</v>
      </c>
      <c r="L98" s="376">
        <f t="shared" si="5"/>
        <v>2.4366336799999999</v>
      </c>
      <c r="M98" s="376">
        <f t="shared" si="5"/>
        <v>2.5340990271999999</v>
      </c>
      <c r="N98" s="376">
        <f t="shared" si="5"/>
        <v>2.6354629882880003</v>
      </c>
      <c r="O98" s="376">
        <f t="shared" si="5"/>
        <v>2.7408815078195206</v>
      </c>
      <c r="P98" s="376">
        <f t="shared" si="5"/>
        <v>2.8505167681323016</v>
      </c>
      <c r="Q98" s="376">
        <f t="shared" si="5"/>
        <v>2.9645374388575934</v>
      </c>
      <c r="R98" s="376">
        <f t="shared" si="5"/>
        <v>3.0831189364118972</v>
      </c>
      <c r="S98" s="376">
        <f t="shared" si="5"/>
        <v>3.2064436938683731</v>
      </c>
      <c r="T98" s="376">
        <f t="shared" si="5"/>
        <v>3.3347014416231087</v>
      </c>
    </row>
    <row r="99" spans="1:20">
      <c r="A99" s="236"/>
      <c r="B99" s="236"/>
      <c r="C99" s="253"/>
      <c r="D99" s="253"/>
      <c r="E99" s="380"/>
      <c r="F99" s="380"/>
      <c r="G99" s="364"/>
      <c r="H99" s="364"/>
      <c r="I99" s="364"/>
      <c r="J99" s="364"/>
      <c r="K99" s="364"/>
      <c r="L99" s="364"/>
      <c r="M99" s="364"/>
      <c r="N99" s="364"/>
      <c r="O99" s="364"/>
      <c r="P99" s="364"/>
      <c r="Q99" s="364"/>
      <c r="R99" s="364"/>
      <c r="S99" s="364"/>
      <c r="T99" s="364"/>
    </row>
    <row r="100" spans="1:20">
      <c r="A100" s="236" t="s">
        <v>1137</v>
      </c>
      <c r="B100" s="237" t="s">
        <v>1138</v>
      </c>
      <c r="C100" s="236" t="s">
        <v>1139</v>
      </c>
      <c r="D100" s="253"/>
      <c r="E100" s="363">
        <v>0.11604064</v>
      </c>
      <c r="F100" s="380"/>
      <c r="G100" s="363">
        <v>18.70331225</v>
      </c>
      <c r="H100" s="365"/>
      <c r="I100" s="363">
        <v>1E-8</v>
      </c>
      <c r="J100" s="366"/>
      <c r="K100" s="370">
        <v>18.70331225</v>
      </c>
      <c r="L100" s="363">
        <v>17.074177733599999</v>
      </c>
      <c r="M100" s="363">
        <v>17.757144842944001</v>
      </c>
      <c r="N100" s="363">
        <v>18.46743063666176</v>
      </c>
      <c r="O100" s="363">
        <v>19.206127862128231</v>
      </c>
      <c r="P100" s="369">
        <v>19.974372976613363</v>
      </c>
      <c r="Q100" s="369">
        <v>20.773347895677897</v>
      </c>
      <c r="R100" s="369">
        <v>21.604281811505011</v>
      </c>
      <c r="S100" s="369">
        <v>22.468453083965215</v>
      </c>
      <c r="T100" s="369">
        <v>23.367191207323827</v>
      </c>
    </row>
    <row r="101" spans="1:20">
      <c r="A101" s="236" t="s">
        <v>1140</v>
      </c>
      <c r="B101" s="237" t="s">
        <v>1141</v>
      </c>
      <c r="C101" s="236" t="s">
        <v>1142</v>
      </c>
      <c r="D101" s="253"/>
      <c r="E101" s="363">
        <v>2.715801E-2</v>
      </c>
      <c r="F101" s="380"/>
      <c r="G101" s="363">
        <v>0.73708260000000003</v>
      </c>
      <c r="H101" s="365"/>
      <c r="I101" s="363">
        <v>2.2309000000000001E-4</v>
      </c>
      <c r="J101" s="366"/>
      <c r="K101" s="370">
        <v>0.73708260000000003</v>
      </c>
      <c r="L101" s="363">
        <v>0.65622910079999996</v>
      </c>
      <c r="M101" s="363">
        <v>0.68247826483200003</v>
      </c>
      <c r="N101" s="363">
        <v>0.70977739542528007</v>
      </c>
      <c r="O101" s="363">
        <v>0.73816849124229134</v>
      </c>
      <c r="P101" s="369">
        <v>0.76769523089198299</v>
      </c>
      <c r="Q101" s="369">
        <v>0.79840304012766239</v>
      </c>
      <c r="R101" s="369">
        <v>0.83033916173276878</v>
      </c>
      <c r="S101" s="369">
        <v>0.86355272820207962</v>
      </c>
      <c r="T101" s="369">
        <v>0.89809483733016293</v>
      </c>
    </row>
    <row r="102" spans="1:20">
      <c r="A102" s="236" t="s">
        <v>1143</v>
      </c>
      <c r="B102" s="236" t="s">
        <v>1144</v>
      </c>
      <c r="C102" s="236" t="s">
        <v>1136</v>
      </c>
      <c r="D102" s="253"/>
      <c r="E102" s="363">
        <v>0</v>
      </c>
      <c r="F102" s="380"/>
      <c r="G102" s="363">
        <v>2.4282629999999999E-2</v>
      </c>
      <c r="H102" s="365"/>
      <c r="I102" s="363">
        <v>0</v>
      </c>
      <c r="J102" s="366"/>
      <c r="K102" s="370">
        <v>2.4282629999999999E-2</v>
      </c>
      <c r="L102" s="363">
        <v>1.2480000000000002E-2</v>
      </c>
      <c r="M102" s="363">
        <v>1.2979200000000001E-2</v>
      </c>
      <c r="N102" s="363">
        <v>1.3498368000000002E-2</v>
      </c>
      <c r="O102" s="363">
        <v>1.4038302720000003E-2</v>
      </c>
      <c r="P102" s="369">
        <v>1.4599834828800005E-2</v>
      </c>
      <c r="Q102" s="369">
        <v>1.5183828221952005E-2</v>
      </c>
      <c r="R102" s="369">
        <v>1.5791181350830085E-2</v>
      </c>
      <c r="S102" s="369">
        <v>1.6422828604863288E-2</v>
      </c>
      <c r="T102" s="369">
        <v>1.7079741749057822E-2</v>
      </c>
    </row>
    <row r="103" spans="1:20">
      <c r="A103" s="236" t="s">
        <v>1145</v>
      </c>
      <c r="B103" s="237" t="s">
        <v>1146</v>
      </c>
      <c r="C103" s="236" t="s">
        <v>1147</v>
      </c>
      <c r="D103" s="253"/>
      <c r="E103" s="363">
        <v>8.880072E-2</v>
      </c>
      <c r="F103" s="380"/>
      <c r="G103" s="363">
        <v>0.30148539000000002</v>
      </c>
      <c r="H103" s="365"/>
      <c r="I103" s="370">
        <v>0</v>
      </c>
      <c r="J103" s="366"/>
      <c r="K103" s="370">
        <v>0.30148539000000002</v>
      </c>
      <c r="L103" s="363">
        <v>0.156</v>
      </c>
      <c r="M103" s="363">
        <v>0.16224000000000002</v>
      </c>
      <c r="N103" s="363">
        <v>0.16872960000000001</v>
      </c>
      <c r="O103" s="363">
        <v>0.17547878400000003</v>
      </c>
      <c r="P103" s="363">
        <v>0.18249793536000006</v>
      </c>
      <c r="Q103" s="363">
        <v>0.18979785277440006</v>
      </c>
      <c r="R103" s="363">
        <v>0.19738976688537604</v>
      </c>
      <c r="S103" s="363">
        <v>0.20528535756079111</v>
      </c>
      <c r="T103" s="363">
        <v>0.21349677186322277</v>
      </c>
    </row>
    <row r="104" spans="1:20" hidden="1">
      <c r="A104" s="252" t="s">
        <v>1148</v>
      </c>
      <c r="B104" s="252"/>
      <c r="C104" s="236" t="s">
        <v>1147</v>
      </c>
      <c r="D104" s="253"/>
      <c r="E104" s="363">
        <v>0</v>
      </c>
      <c r="F104" s="380"/>
      <c r="G104" s="363">
        <v>0</v>
      </c>
      <c r="H104" s="365"/>
      <c r="I104" s="370">
        <v>1</v>
      </c>
      <c r="J104" s="366"/>
      <c r="K104" s="370">
        <v>0</v>
      </c>
      <c r="L104" s="383"/>
      <c r="M104" s="364"/>
      <c r="N104" s="364"/>
      <c r="O104" s="364"/>
      <c r="P104" s="364"/>
      <c r="Q104" s="364"/>
      <c r="R104" s="364"/>
      <c r="S104" s="364"/>
      <c r="T104" s="364"/>
    </row>
    <row r="105" spans="1:20" hidden="1">
      <c r="A105" s="236" t="s">
        <v>1149</v>
      </c>
      <c r="B105" s="236"/>
      <c r="C105" s="236" t="s">
        <v>1147</v>
      </c>
      <c r="D105" s="253"/>
      <c r="E105" s="363">
        <v>0</v>
      </c>
      <c r="F105" s="380"/>
      <c r="G105" s="363">
        <v>0</v>
      </c>
      <c r="H105" s="365"/>
      <c r="I105" s="370">
        <v>2</v>
      </c>
      <c r="J105" s="366"/>
      <c r="K105" s="370">
        <v>0</v>
      </c>
      <c r="L105" s="383"/>
      <c r="M105" s="364"/>
      <c r="N105" s="364"/>
      <c r="O105" s="364"/>
      <c r="P105" s="364"/>
      <c r="Q105" s="364"/>
      <c r="R105" s="364"/>
      <c r="S105" s="364"/>
      <c r="T105" s="364"/>
    </row>
    <row r="106" spans="1:20">
      <c r="A106" s="236" t="s">
        <v>1150</v>
      </c>
      <c r="B106" s="236" t="s">
        <v>1151</v>
      </c>
      <c r="C106" s="236" t="s">
        <v>1152</v>
      </c>
      <c r="D106" s="253"/>
      <c r="E106" s="370">
        <v>0</v>
      </c>
      <c r="F106" s="380"/>
      <c r="G106" s="370">
        <v>0</v>
      </c>
      <c r="H106" s="365"/>
      <c r="I106" s="370">
        <v>3</v>
      </c>
      <c r="J106" s="366"/>
      <c r="K106" s="370">
        <v>0</v>
      </c>
      <c r="L106" s="370"/>
      <c r="M106" s="370"/>
      <c r="N106" s="370"/>
      <c r="O106" s="370"/>
      <c r="P106" s="370"/>
      <c r="Q106" s="370"/>
      <c r="R106" s="370"/>
      <c r="S106" s="370"/>
      <c r="T106" s="370"/>
    </row>
    <row r="107" spans="1:20" hidden="1">
      <c r="A107" s="256" t="s">
        <v>1153</v>
      </c>
      <c r="B107" s="257" t="s">
        <v>1154</v>
      </c>
      <c r="C107" s="215" t="s">
        <v>1155</v>
      </c>
      <c r="E107" s="371">
        <v>0</v>
      </c>
      <c r="F107" s="372"/>
      <c r="G107" s="371">
        <v>0</v>
      </c>
      <c r="H107" s="373"/>
      <c r="I107" s="371">
        <v>0</v>
      </c>
      <c r="J107" s="374"/>
      <c r="K107" s="371">
        <v>0</v>
      </c>
      <c r="L107" s="371"/>
      <c r="M107" s="371"/>
      <c r="N107" s="371"/>
      <c r="O107" s="371"/>
      <c r="P107" s="371"/>
      <c r="Q107" s="371"/>
      <c r="R107" s="371"/>
      <c r="S107" s="371"/>
      <c r="T107" s="371"/>
    </row>
    <row r="108" spans="1:20">
      <c r="A108" s="246" t="s">
        <v>1156</v>
      </c>
      <c r="B108" s="252" t="s">
        <v>1157</v>
      </c>
      <c r="C108" s="215" t="s">
        <v>1158</v>
      </c>
      <c r="E108" s="363">
        <v>0</v>
      </c>
      <c r="F108" s="380"/>
      <c r="G108" s="363">
        <v>0</v>
      </c>
      <c r="H108" s="365"/>
      <c r="I108" s="370">
        <v>0</v>
      </c>
      <c r="J108" s="366"/>
      <c r="K108" s="370">
        <v>2.9509076800000003</v>
      </c>
      <c r="L108" s="363">
        <v>0.156</v>
      </c>
      <c r="M108" s="363">
        <v>0.16224000000000002</v>
      </c>
      <c r="N108" s="363">
        <v>0.16872960000000001</v>
      </c>
      <c r="O108" s="363">
        <v>0.17547878400000003</v>
      </c>
      <c r="P108" s="363">
        <v>0.18249793536000006</v>
      </c>
      <c r="Q108" s="363">
        <v>0.18979785277440006</v>
      </c>
      <c r="R108" s="363">
        <v>0.19738976688537604</v>
      </c>
      <c r="S108" s="363">
        <v>0.20528535756079111</v>
      </c>
      <c r="T108" s="363">
        <v>0.21349677186322277</v>
      </c>
    </row>
    <row r="109" spans="1:20">
      <c r="A109" s="246" t="s">
        <v>1159</v>
      </c>
      <c r="B109" s="257" t="s">
        <v>1160</v>
      </c>
      <c r="C109" s="215" t="s">
        <v>1161</v>
      </c>
      <c r="E109" s="363">
        <v>0</v>
      </c>
      <c r="F109" s="380"/>
      <c r="G109" s="363">
        <v>0</v>
      </c>
      <c r="H109" s="365"/>
      <c r="I109" s="370">
        <v>1</v>
      </c>
      <c r="J109" s="366"/>
      <c r="K109" s="370">
        <v>4.2061992000000004</v>
      </c>
      <c r="L109" s="363">
        <v>0.156</v>
      </c>
      <c r="M109" s="363">
        <v>0.16224000000000002</v>
      </c>
      <c r="N109" s="363">
        <v>0.16872960000000001</v>
      </c>
      <c r="O109" s="363">
        <v>0.17547878400000003</v>
      </c>
      <c r="P109" s="363">
        <v>0.18249793536000006</v>
      </c>
      <c r="Q109" s="363">
        <v>0.18979785277440006</v>
      </c>
      <c r="R109" s="363">
        <v>0.19738976688537604</v>
      </c>
      <c r="S109" s="363">
        <v>0.20528535756079111</v>
      </c>
      <c r="T109" s="363">
        <v>0.21349677186322277</v>
      </c>
    </row>
    <row r="110" spans="1:20">
      <c r="A110" s="241" t="s">
        <v>1162</v>
      </c>
      <c r="B110" s="241"/>
      <c r="C110" s="253"/>
      <c r="D110" s="253"/>
      <c r="E110" s="376">
        <f>SUM(E100:E109)</f>
        <v>0.23199937000000001</v>
      </c>
      <c r="F110" s="376">
        <f t="shared" ref="F110:T110" si="6">SUM(F100:F109)</f>
        <v>0</v>
      </c>
      <c r="G110" s="376">
        <f t="shared" si="6"/>
        <v>19.766162869999999</v>
      </c>
      <c r="H110" s="376">
        <f t="shared" si="6"/>
        <v>0</v>
      </c>
      <c r="I110" s="376">
        <f t="shared" si="6"/>
        <v>7.0002230999999995</v>
      </c>
      <c r="J110" s="376">
        <f t="shared" si="6"/>
        <v>0</v>
      </c>
      <c r="K110" s="376">
        <f>SUM(K100:K109)</f>
        <v>26.923269749999999</v>
      </c>
      <c r="L110" s="376">
        <f>SUM(L100:L109)</f>
        <v>18.210886834399997</v>
      </c>
      <c r="M110" s="376">
        <f t="shared" si="6"/>
        <v>18.939322307776003</v>
      </c>
      <c r="N110" s="376">
        <f t="shared" si="6"/>
        <v>19.696895200087038</v>
      </c>
      <c r="O110" s="376">
        <f t="shared" si="6"/>
        <v>20.484771008090519</v>
      </c>
      <c r="P110" s="376">
        <f t="shared" si="6"/>
        <v>21.30416184841415</v>
      </c>
      <c r="Q110" s="376">
        <f t="shared" si="6"/>
        <v>22.156328322350717</v>
      </c>
      <c r="R110" s="376">
        <f t="shared" si="6"/>
        <v>23.04258145524474</v>
      </c>
      <c r="S110" s="376">
        <f t="shared" si="6"/>
        <v>23.964284713454528</v>
      </c>
      <c r="T110" s="376">
        <f t="shared" si="6"/>
        <v>24.922856101992718</v>
      </c>
    </row>
    <row r="111" spans="1:20">
      <c r="A111" s="236"/>
      <c r="B111" s="236"/>
      <c r="C111" s="253"/>
      <c r="D111" s="253"/>
      <c r="E111" s="380"/>
      <c r="F111" s="380"/>
      <c r="G111" s="364"/>
      <c r="H111" s="364"/>
      <c r="I111" s="364"/>
      <c r="J111" s="364"/>
      <c r="K111" s="364"/>
      <c r="L111" s="364"/>
      <c r="M111" s="364"/>
      <c r="N111" s="364"/>
      <c r="O111" s="364"/>
      <c r="P111" s="364"/>
      <c r="Q111" s="364"/>
      <c r="R111" s="364"/>
      <c r="S111" s="364"/>
      <c r="T111" s="364"/>
    </row>
    <row r="112" spans="1:20">
      <c r="A112" s="258" t="s">
        <v>1163</v>
      </c>
      <c r="B112" s="236"/>
      <c r="C112" s="230" t="s">
        <v>1164</v>
      </c>
      <c r="D112" s="236"/>
      <c r="E112" s="371">
        <v>2.1621000000000002E-4</v>
      </c>
      <c r="F112" s="384"/>
      <c r="G112" s="371">
        <v>0.30380800000000002</v>
      </c>
      <c r="H112" s="373"/>
      <c r="I112" s="371">
        <v>0</v>
      </c>
      <c r="J112" s="374"/>
      <c r="K112" s="371">
        <v>0.30380800000000002</v>
      </c>
      <c r="L112" s="371"/>
      <c r="M112" s="385"/>
      <c r="N112" s="385">
        <v>114</v>
      </c>
      <c r="O112" s="385">
        <v>111.8</v>
      </c>
      <c r="P112" s="385">
        <v>122.8</v>
      </c>
      <c r="Q112" s="385">
        <v>122.8</v>
      </c>
      <c r="R112" s="371"/>
      <c r="S112" s="371"/>
      <c r="T112" s="371"/>
    </row>
    <row r="113" spans="1:20">
      <c r="A113" s="241" t="s">
        <v>1165</v>
      </c>
      <c r="B113" s="241"/>
      <c r="C113" s="253"/>
      <c r="D113" s="253"/>
      <c r="E113" s="376">
        <f>SUM(E112:E112)</f>
        <v>2.1621000000000002E-4</v>
      </c>
      <c r="F113" s="380"/>
      <c r="G113" s="376">
        <f>SUM(G112:G112)</f>
        <v>0.30380800000000002</v>
      </c>
      <c r="H113" s="364"/>
      <c r="I113" s="376" t="e">
        <f>#REF!</f>
        <v>#REF!</v>
      </c>
      <c r="J113" s="364"/>
      <c r="K113" s="376">
        <f t="shared" ref="K113:T113" si="7">SUM(K112:K112)</f>
        <v>0.30380800000000002</v>
      </c>
      <c r="L113" s="376">
        <f t="shared" si="7"/>
        <v>0</v>
      </c>
      <c r="M113" s="376">
        <f t="shared" si="7"/>
        <v>0</v>
      </c>
      <c r="N113" s="376">
        <f t="shared" si="7"/>
        <v>114</v>
      </c>
      <c r="O113" s="376">
        <f t="shared" si="7"/>
        <v>111.8</v>
      </c>
      <c r="P113" s="376">
        <f t="shared" si="7"/>
        <v>122.8</v>
      </c>
      <c r="Q113" s="376">
        <f t="shared" si="7"/>
        <v>122.8</v>
      </c>
      <c r="R113" s="376">
        <f t="shared" si="7"/>
        <v>0</v>
      </c>
      <c r="S113" s="376">
        <f t="shared" si="7"/>
        <v>0</v>
      </c>
      <c r="T113" s="376">
        <f t="shared" si="7"/>
        <v>0</v>
      </c>
    </row>
    <row r="114" spans="1:20">
      <c r="A114" s="239"/>
      <c r="B114" s="239"/>
      <c r="C114" s="227"/>
      <c r="D114" s="227"/>
      <c r="E114" s="372"/>
      <c r="F114" s="372"/>
      <c r="G114" s="372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</row>
    <row r="115" spans="1:20">
      <c r="A115" s="241" t="s">
        <v>1166</v>
      </c>
      <c r="B115" s="241"/>
      <c r="E115" s="386">
        <f>E98+E110+E113</f>
        <v>0.20844366</v>
      </c>
      <c r="F115" s="364"/>
      <c r="G115" s="386">
        <f>G98+G110+G113</f>
        <v>22.44134691</v>
      </c>
      <c r="H115" s="364"/>
      <c r="I115" s="386" t="e">
        <f>I98+I110+I113</f>
        <v>#REF!</v>
      </c>
      <c r="J115" s="364"/>
      <c r="K115" s="386">
        <f t="shared" ref="K115:T115" si="8">K98+K110+K113</f>
        <v>29.598453790000001</v>
      </c>
      <c r="L115" s="386">
        <f t="shared" si="8"/>
        <v>20.647520514399996</v>
      </c>
      <c r="M115" s="386">
        <f t="shared" si="8"/>
        <v>21.473421334976003</v>
      </c>
      <c r="N115" s="386">
        <f t="shared" si="8"/>
        <v>136.33235818837505</v>
      </c>
      <c r="O115" s="386">
        <f t="shared" si="8"/>
        <v>135.02565251591002</v>
      </c>
      <c r="P115" s="386">
        <f t="shared" si="8"/>
        <v>146.95467861654646</v>
      </c>
      <c r="Q115" s="386">
        <f t="shared" si="8"/>
        <v>147.92086576120832</v>
      </c>
      <c r="R115" s="386">
        <f t="shared" si="8"/>
        <v>26.125700391656636</v>
      </c>
      <c r="S115" s="386">
        <f t="shared" si="8"/>
        <v>27.170728407322901</v>
      </c>
      <c r="T115" s="386">
        <f t="shared" si="8"/>
        <v>28.257557543615825</v>
      </c>
    </row>
    <row r="116" spans="1:20">
      <c r="E116" s="364"/>
      <c r="F116" s="364"/>
      <c r="G116" s="364"/>
      <c r="H116" s="364"/>
      <c r="I116" s="364"/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</row>
    <row r="117" spans="1:20" ht="11.55" thickBot="1">
      <c r="A117" s="259" t="s">
        <v>1167</v>
      </c>
      <c r="B117" s="259"/>
      <c r="C117" s="260"/>
      <c r="D117" s="260"/>
      <c r="E117" s="387">
        <f>E115+E81+E54+E19+E48+E13</f>
        <v>9.4313399899999997</v>
      </c>
      <c r="F117" s="388"/>
      <c r="G117" s="387">
        <f>G115+G81+G54+G19+G48+G13</f>
        <v>766.69494763</v>
      </c>
      <c r="H117" s="389"/>
      <c r="I117" s="387" t="e">
        <f>I115+I81+I54+I19+I48+I13</f>
        <v>#REF!</v>
      </c>
      <c r="J117" s="389"/>
      <c r="K117" s="387">
        <f>K115+K81+K54+K19+K48+K13</f>
        <v>790.31081621999999</v>
      </c>
      <c r="L117" s="387">
        <f>L115+L81+L54+L19+L48+L13</f>
        <v>798.19794458479987</v>
      </c>
      <c r="M117" s="387">
        <f>M115+M81+M54+M19+M48+M13</f>
        <v>833.41286236819201</v>
      </c>
      <c r="N117" s="387">
        <f t="shared" ref="N117:T117" si="9">N115+N81+N54+N19+N48+N13</f>
        <v>984.03178686292017</v>
      </c>
      <c r="O117" s="387">
        <f t="shared" si="9"/>
        <v>1019.9107406374371</v>
      </c>
      <c r="P117" s="387">
        <f t="shared" si="9"/>
        <v>1070.5079830319341</v>
      </c>
      <c r="Q117" s="387">
        <f t="shared" si="9"/>
        <v>1111.6840995052812</v>
      </c>
      <c r="R117" s="387">
        <f t="shared" si="9"/>
        <v>1031.7020945521244</v>
      </c>
      <c r="S117" s="387">
        <f t="shared" si="9"/>
        <v>1075.0963951647454</v>
      </c>
      <c r="T117" s="387">
        <f t="shared" si="9"/>
        <v>1121.7002509713345</v>
      </c>
    </row>
    <row r="118" spans="1:20" ht="11.55" thickTop="1"/>
    <row r="119" spans="1:20">
      <c r="E119" s="244"/>
    </row>
    <row r="120" spans="1:20">
      <c r="E120" s="244"/>
    </row>
  </sheetData>
  <sheetProtection algorithmName="SHA-512" hashValue="QDXLrXFPi+VqQMGbeKB9EQBUARSBV70w7mIl4itboKa9dB3FSb3FQwtnSQLc1C3g4DCTHFBK6WMd3NxCgeedNw==" saltValue="OLjCr0kqldNxG1xi/IJXXg==" spinCount="100000" sheet="1" objects="1" scenarios="1"/>
  <mergeCells count="1">
    <mergeCell ref="A3:F3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6811-2081-4B96-83A5-E6C59FE6878F}">
  <sheetPr>
    <tabColor rgb="FFFF0000"/>
  </sheetPr>
  <dimension ref="A1:F64"/>
  <sheetViews>
    <sheetView zoomScaleNormal="100" workbookViewId="0">
      <pane xSplit="1" ySplit="6" topLeftCell="B20" activePane="bottomRight" state="frozen"/>
      <selection pane="topRight"/>
      <selection pane="bottomLeft"/>
      <selection pane="bottomRight"/>
    </sheetView>
  </sheetViews>
  <sheetFormatPr defaultColWidth="9.125" defaultRowHeight="10.9"/>
  <cols>
    <col min="1" max="1" width="61.625" style="516" customWidth="1"/>
    <col min="2" max="6" width="10.125" style="516" customWidth="1"/>
    <col min="7" max="7" width="42.375" style="516" customWidth="1"/>
    <col min="8" max="16384" width="9.125" style="516"/>
  </cols>
  <sheetData>
    <row r="1" spans="1:6">
      <c r="A1" s="515" t="s">
        <v>1168</v>
      </c>
    </row>
    <row r="2" spans="1:6">
      <c r="A2" s="516" t="s">
        <v>1169</v>
      </c>
    </row>
    <row r="3" spans="1:6">
      <c r="A3" s="517" t="s">
        <v>1170</v>
      </c>
    </row>
    <row r="5" spans="1:6" s="518" customFormat="1">
      <c r="B5" s="519">
        <v>2024</v>
      </c>
      <c r="C5" s="519">
        <v>2025</v>
      </c>
      <c r="D5" s="519">
        <v>2026</v>
      </c>
      <c r="E5" s="519">
        <v>2027</v>
      </c>
      <c r="F5" s="519">
        <v>2028</v>
      </c>
    </row>
    <row r="6" spans="1:6">
      <c r="B6" s="520" t="s">
        <v>1171</v>
      </c>
      <c r="C6" s="520" t="s">
        <v>1171</v>
      </c>
      <c r="D6" s="520" t="s">
        <v>1171</v>
      </c>
      <c r="E6" s="520" t="s">
        <v>1171</v>
      </c>
      <c r="F6" s="520" t="s">
        <v>1171</v>
      </c>
    </row>
    <row r="7" spans="1:6">
      <c r="A7" s="516" t="s">
        <v>697</v>
      </c>
      <c r="B7" s="521">
        <v>648.32563540595197</v>
      </c>
      <c r="C7" s="521">
        <v>677.67126700680842</v>
      </c>
      <c r="D7" s="521">
        <v>762.63799415646236</v>
      </c>
      <c r="E7" s="521">
        <v>847.62565219141993</v>
      </c>
      <c r="F7" s="521">
        <v>923.16896757010068</v>
      </c>
    </row>
    <row r="8" spans="1:6">
      <c r="A8" s="516" t="s">
        <v>699</v>
      </c>
      <c r="B8" s="522">
        <v>0</v>
      </c>
      <c r="C8" s="522">
        <v>0</v>
      </c>
      <c r="D8" s="522">
        <v>0</v>
      </c>
      <c r="E8" s="522">
        <v>0</v>
      </c>
      <c r="F8" s="522">
        <v>0</v>
      </c>
    </row>
    <row r="9" spans="1:6">
      <c r="A9" s="516" t="s">
        <v>700</v>
      </c>
      <c r="B9" s="523">
        <v>0</v>
      </c>
      <c r="C9" s="523">
        <v>0</v>
      </c>
      <c r="D9" s="523">
        <v>0</v>
      </c>
      <c r="E9" s="523">
        <v>0</v>
      </c>
      <c r="F9" s="523">
        <v>0</v>
      </c>
    </row>
    <row r="10" spans="1:6">
      <c r="A10" s="524" t="s">
        <v>701</v>
      </c>
      <c r="B10" s="525">
        <v>648.32563540595197</v>
      </c>
      <c r="C10" s="525">
        <v>677.67126700680842</v>
      </c>
      <c r="D10" s="525">
        <v>762.63799415646236</v>
      </c>
      <c r="E10" s="525">
        <v>847.62565219141993</v>
      </c>
      <c r="F10" s="525">
        <v>923.16896757010068</v>
      </c>
    </row>
    <row r="11" spans="1:6">
      <c r="A11" s="516" t="s">
        <v>702</v>
      </c>
      <c r="B11" s="522">
        <v>588.9</v>
      </c>
      <c r="C11" s="522">
        <v>665.2259131092602</v>
      </c>
      <c r="D11" s="522">
        <v>736.86256892114818</v>
      </c>
      <c r="E11" s="522">
        <v>809.90608268311269</v>
      </c>
      <c r="F11" s="522">
        <v>888.92054795870081</v>
      </c>
    </row>
    <row r="12" spans="1:6">
      <c r="A12" s="516" t="s">
        <v>703</v>
      </c>
      <c r="B12" s="522">
        <v>90.999999999999986</v>
      </c>
      <c r="C12" s="522">
        <v>101.86666666666665</v>
      </c>
      <c r="D12" s="522">
        <v>107.29999999999997</v>
      </c>
      <c r="E12" s="522">
        <v>107.29999999999997</v>
      </c>
      <c r="F12" s="522">
        <v>107.29999999999997</v>
      </c>
    </row>
    <row r="13" spans="1:6">
      <c r="A13" s="516" t="s">
        <v>704</v>
      </c>
      <c r="B13" s="522">
        <v>11.828257146666669</v>
      </c>
      <c r="C13" s="522">
        <v>12.816414533333335</v>
      </c>
      <c r="D13" s="522">
        <v>13.127970144444449</v>
      </c>
      <c r="E13" s="522">
        <v>12.903368902222224</v>
      </c>
      <c r="F13" s="522">
        <v>13.077617791111114</v>
      </c>
    </row>
    <row r="14" spans="1:6">
      <c r="A14" s="516" t="s">
        <v>705</v>
      </c>
      <c r="B14" s="523">
        <v>65.427747659636495</v>
      </c>
      <c r="C14" s="523">
        <v>111.06209322142743</v>
      </c>
      <c r="D14" s="523">
        <v>123.27597679359887</v>
      </c>
      <c r="E14" s="523">
        <v>137.6004691911092</v>
      </c>
      <c r="F14" s="523">
        <v>146.98659084415445</v>
      </c>
    </row>
    <row r="15" spans="1:6">
      <c r="A15" s="524" t="s">
        <v>706</v>
      </c>
      <c r="B15" s="525">
        <v>1405.4816402122549</v>
      </c>
      <c r="C15" s="525">
        <v>1568.642354537496</v>
      </c>
      <c r="D15" s="525">
        <v>1743.2045100156536</v>
      </c>
      <c r="E15" s="525">
        <v>1915.3355729678638</v>
      </c>
      <c r="F15" s="525">
        <v>2079.4537241640669</v>
      </c>
    </row>
    <row r="16" spans="1:6">
      <c r="A16" s="516" t="s">
        <v>707</v>
      </c>
      <c r="B16" s="522">
        <v>0</v>
      </c>
      <c r="C16" s="522">
        <v>0</v>
      </c>
      <c r="D16" s="522">
        <v>0</v>
      </c>
      <c r="E16" s="522">
        <v>0</v>
      </c>
      <c r="F16" s="522">
        <v>0</v>
      </c>
    </row>
    <row r="17" spans="1:6">
      <c r="A17" s="516" t="s">
        <v>708</v>
      </c>
      <c r="B17" s="522">
        <v>0</v>
      </c>
      <c r="C17" s="522">
        <v>0</v>
      </c>
      <c r="D17" s="522">
        <v>0</v>
      </c>
      <c r="E17" s="522">
        <v>0</v>
      </c>
      <c r="F17" s="522">
        <v>0</v>
      </c>
    </row>
    <row r="18" spans="1:6">
      <c r="A18" s="516" t="s">
        <v>709</v>
      </c>
      <c r="B18" s="522">
        <v>0</v>
      </c>
      <c r="C18" s="522">
        <v>0</v>
      </c>
      <c r="D18" s="522">
        <v>0</v>
      </c>
      <c r="E18" s="522">
        <v>0</v>
      </c>
      <c r="F18" s="522">
        <v>0</v>
      </c>
    </row>
    <row r="19" spans="1:6">
      <c r="A19" s="516" t="s">
        <v>710</v>
      </c>
      <c r="B19" s="522">
        <v>0</v>
      </c>
      <c r="C19" s="522">
        <v>0</v>
      </c>
      <c r="D19" s="522">
        <v>0</v>
      </c>
      <c r="E19" s="522">
        <v>0</v>
      </c>
      <c r="F19" s="522">
        <v>0</v>
      </c>
    </row>
    <row r="20" spans="1:6">
      <c r="A20" s="516" t="s">
        <v>711</v>
      </c>
      <c r="B20" s="522">
        <v>0</v>
      </c>
      <c r="C20" s="522">
        <v>0</v>
      </c>
      <c r="D20" s="522">
        <v>0</v>
      </c>
      <c r="E20" s="522">
        <v>0</v>
      </c>
      <c r="F20" s="522">
        <v>0</v>
      </c>
    </row>
    <row r="21" spans="1:6">
      <c r="A21" s="516" t="s">
        <v>712</v>
      </c>
      <c r="B21" s="522">
        <v>0</v>
      </c>
      <c r="C21" s="522">
        <v>0</v>
      </c>
      <c r="D21" s="522">
        <v>0</v>
      </c>
      <c r="E21" s="522">
        <v>0</v>
      </c>
      <c r="F21" s="522">
        <v>0</v>
      </c>
    </row>
    <row r="22" spans="1:6">
      <c r="A22" s="516" t="s">
        <v>713</v>
      </c>
      <c r="B22" s="522">
        <v>-23.134587044517623</v>
      </c>
      <c r="C22" s="522">
        <v>0</v>
      </c>
      <c r="D22" s="522">
        <v>0</v>
      </c>
      <c r="E22" s="522">
        <v>0</v>
      </c>
      <c r="F22" s="522">
        <v>0</v>
      </c>
    </row>
    <row r="23" spans="1:6">
      <c r="A23" s="516" t="s">
        <v>714</v>
      </c>
      <c r="B23" s="522">
        <v>0</v>
      </c>
      <c r="C23" s="522">
        <v>0</v>
      </c>
      <c r="D23" s="522">
        <v>0</v>
      </c>
      <c r="E23" s="522">
        <v>0</v>
      </c>
      <c r="F23" s="522">
        <v>0</v>
      </c>
    </row>
    <row r="24" spans="1:6">
      <c r="A24" s="516" t="s">
        <v>715</v>
      </c>
      <c r="B24" s="522">
        <v>0</v>
      </c>
      <c r="C24" s="522">
        <v>0</v>
      </c>
      <c r="D24" s="522">
        <v>0</v>
      </c>
      <c r="E24" s="522">
        <v>0</v>
      </c>
      <c r="F24" s="522">
        <v>0</v>
      </c>
    </row>
    <row r="25" spans="1:6">
      <c r="A25" s="516" t="s">
        <v>716</v>
      </c>
      <c r="B25" s="522">
        <v>0</v>
      </c>
      <c r="C25" s="522">
        <v>0</v>
      </c>
      <c r="D25" s="522">
        <v>0</v>
      </c>
      <c r="E25" s="522">
        <v>0</v>
      </c>
      <c r="F25" s="522">
        <v>0</v>
      </c>
    </row>
    <row r="26" spans="1:6">
      <c r="A26" s="516" t="s">
        <v>717</v>
      </c>
      <c r="B26" s="522">
        <v>0</v>
      </c>
      <c r="C26" s="522">
        <v>0</v>
      </c>
      <c r="D26" s="522">
        <v>0</v>
      </c>
      <c r="E26" s="522">
        <v>0</v>
      </c>
      <c r="F26" s="522">
        <v>0</v>
      </c>
    </row>
    <row r="27" spans="1:6">
      <c r="A27" s="516" t="s">
        <v>718</v>
      </c>
      <c r="B27" s="522">
        <v>11.468493851360748</v>
      </c>
      <c r="C27" s="522">
        <v>0</v>
      </c>
      <c r="D27" s="522">
        <v>0</v>
      </c>
      <c r="E27" s="522">
        <v>0</v>
      </c>
      <c r="F27" s="522">
        <v>0</v>
      </c>
    </row>
    <row r="28" spans="1:6">
      <c r="A28" s="516" t="s">
        <v>719</v>
      </c>
      <c r="B28" s="522">
        <v>0</v>
      </c>
      <c r="C28" s="522">
        <v>0</v>
      </c>
      <c r="D28" s="522">
        <v>0</v>
      </c>
      <c r="E28" s="522">
        <v>0</v>
      </c>
      <c r="F28" s="522">
        <v>0</v>
      </c>
    </row>
    <row r="29" spans="1:6">
      <c r="A29" s="516" t="s">
        <v>720</v>
      </c>
      <c r="B29" s="522">
        <v>0</v>
      </c>
      <c r="C29" s="522">
        <v>0</v>
      </c>
      <c r="D29" s="522">
        <v>0</v>
      </c>
      <c r="E29" s="522">
        <v>0</v>
      </c>
      <c r="F29" s="522">
        <v>0</v>
      </c>
    </row>
    <row r="30" spans="1:6">
      <c r="A30" s="526" t="s">
        <v>721</v>
      </c>
      <c r="B30" s="522">
        <v>9.9600000000000151</v>
      </c>
      <c r="C30" s="522">
        <v>10.000000000000014</v>
      </c>
      <c r="D30" s="522">
        <v>13.383333333333368</v>
      </c>
      <c r="E30" s="522">
        <v>12.6666666666667</v>
      </c>
      <c r="F30" s="522">
        <v>10.666666666666686</v>
      </c>
    </row>
    <row r="31" spans="1:6">
      <c r="A31" s="516" t="s">
        <v>722</v>
      </c>
      <c r="B31" s="522">
        <v>0</v>
      </c>
      <c r="C31" s="522">
        <v>0</v>
      </c>
      <c r="D31" s="522">
        <v>0</v>
      </c>
      <c r="E31" s="522">
        <v>0</v>
      </c>
      <c r="F31" s="522">
        <v>0</v>
      </c>
    </row>
    <row r="32" spans="1:6">
      <c r="A32" s="516" t="s">
        <v>723</v>
      </c>
      <c r="B32" s="522">
        <v>10.513313519511499</v>
      </c>
      <c r="C32" s="522">
        <v>0</v>
      </c>
      <c r="D32" s="522">
        <v>0</v>
      </c>
      <c r="E32" s="522">
        <v>0</v>
      </c>
      <c r="F32" s="522">
        <v>0</v>
      </c>
    </row>
    <row r="33" spans="1:6">
      <c r="A33" s="516" t="s">
        <v>724</v>
      </c>
      <c r="B33" s="522">
        <v>-27.66845726783643</v>
      </c>
      <c r="C33" s="522">
        <v>0</v>
      </c>
      <c r="D33" s="522">
        <v>0</v>
      </c>
      <c r="E33" s="522">
        <v>0</v>
      </c>
      <c r="F33" s="522">
        <v>0</v>
      </c>
    </row>
    <row r="34" spans="1:6">
      <c r="A34" s="516" t="s">
        <v>725</v>
      </c>
      <c r="B34" s="522">
        <v>0</v>
      </c>
      <c r="C34" s="522">
        <v>0</v>
      </c>
      <c r="D34" s="522">
        <v>0</v>
      </c>
      <c r="E34" s="522">
        <v>0</v>
      </c>
      <c r="F34" s="522">
        <v>0</v>
      </c>
    </row>
    <row r="35" spans="1:6">
      <c r="A35" s="516" t="s">
        <v>726</v>
      </c>
      <c r="B35" s="522">
        <v>-29.936000000000003</v>
      </c>
      <c r="C35" s="522">
        <v>-24.589619561102879</v>
      </c>
      <c r="D35" s="522">
        <v>-18.821771704476085</v>
      </c>
      <c r="E35" s="522">
        <v>-20.696547472812618</v>
      </c>
      <c r="F35" s="522">
        <v>-20.67613914075995</v>
      </c>
    </row>
    <row r="36" spans="1:6">
      <c r="A36" s="516" t="s">
        <v>727</v>
      </c>
      <c r="B36" s="523">
        <v>0</v>
      </c>
      <c r="C36" s="523">
        <v>0</v>
      </c>
      <c r="D36" s="523">
        <v>0</v>
      </c>
      <c r="E36" s="523">
        <v>0</v>
      </c>
      <c r="F36" s="523">
        <v>0</v>
      </c>
    </row>
    <row r="37" spans="1:6">
      <c r="A37" s="524" t="s">
        <v>728</v>
      </c>
      <c r="B37" s="527">
        <v>1356.6844032707731</v>
      </c>
      <c r="C37" s="527">
        <v>1554.0527349763931</v>
      </c>
      <c r="D37" s="527">
        <v>1737.7660716445109</v>
      </c>
      <c r="E37" s="527">
        <v>1907.3056921617178</v>
      </c>
      <c r="F37" s="527">
        <v>2069.4442516899735</v>
      </c>
    </row>
    <row r="38" spans="1:6">
      <c r="A38" s="516" t="s">
        <v>729</v>
      </c>
      <c r="B38" s="522">
        <v>-1894.5436693853196</v>
      </c>
      <c r="C38" s="522">
        <v>-2598.2317598433569</v>
      </c>
      <c r="D38" s="522">
        <v>-2662.9796432881235</v>
      </c>
      <c r="E38" s="522">
        <v>-2821.8390050392409</v>
      </c>
      <c r="F38" s="522">
        <v>-2816.1168446674928</v>
      </c>
    </row>
    <row r="39" spans="1:6">
      <c r="A39" s="516" t="s">
        <v>730</v>
      </c>
      <c r="B39" s="522">
        <v>0</v>
      </c>
      <c r="C39" s="522">
        <v>0</v>
      </c>
      <c r="D39" s="522">
        <v>0</v>
      </c>
      <c r="E39" s="522">
        <v>0</v>
      </c>
      <c r="F39" s="522">
        <v>0</v>
      </c>
    </row>
    <row r="40" spans="1:6">
      <c r="A40" s="516" t="s">
        <v>731</v>
      </c>
      <c r="B40" s="523">
        <v>0</v>
      </c>
      <c r="C40" s="523">
        <v>0</v>
      </c>
      <c r="D40" s="523">
        <v>0</v>
      </c>
      <c r="E40" s="523">
        <v>0</v>
      </c>
      <c r="F40" s="523">
        <v>0</v>
      </c>
    </row>
    <row r="41" spans="1:6">
      <c r="A41" s="524" t="s">
        <v>732</v>
      </c>
      <c r="B41" s="527">
        <v>-1894.5436693853196</v>
      </c>
      <c r="C41" s="527">
        <v>-2598.2317598433569</v>
      </c>
      <c r="D41" s="527">
        <v>-2662.9796432881235</v>
      </c>
      <c r="E41" s="527">
        <v>-2821.8390050392409</v>
      </c>
      <c r="F41" s="527">
        <v>-2816.1168446674928</v>
      </c>
    </row>
    <row r="42" spans="1:6">
      <c r="A42" s="516" t="s">
        <v>733</v>
      </c>
      <c r="B42" s="522">
        <v>0</v>
      </c>
      <c r="C42" s="522">
        <v>0</v>
      </c>
      <c r="D42" s="522">
        <v>0</v>
      </c>
      <c r="E42" s="522">
        <v>0</v>
      </c>
      <c r="F42" s="522">
        <v>0</v>
      </c>
    </row>
    <row r="43" spans="1:6">
      <c r="A43" s="516" t="s">
        <v>734</v>
      </c>
      <c r="B43" s="522">
        <v>0</v>
      </c>
      <c r="C43" s="522">
        <v>0</v>
      </c>
      <c r="D43" s="522">
        <v>0</v>
      </c>
      <c r="E43" s="522">
        <v>0</v>
      </c>
      <c r="F43" s="522">
        <v>0</v>
      </c>
    </row>
    <row r="44" spans="1:6">
      <c r="A44" s="516" t="s">
        <v>735</v>
      </c>
      <c r="B44" s="522">
        <v>0</v>
      </c>
      <c r="C44" s="522">
        <v>0</v>
      </c>
      <c r="D44" s="522">
        <v>0</v>
      </c>
      <c r="E44" s="522">
        <v>0</v>
      </c>
      <c r="F44" s="522">
        <v>0</v>
      </c>
    </row>
    <row r="45" spans="1:6">
      <c r="A45" s="516" t="s">
        <v>736</v>
      </c>
      <c r="B45" s="522">
        <v>0</v>
      </c>
      <c r="C45" s="522">
        <v>0</v>
      </c>
      <c r="D45" s="522">
        <v>0</v>
      </c>
      <c r="E45" s="522">
        <v>0</v>
      </c>
      <c r="F45" s="522">
        <v>0</v>
      </c>
    </row>
    <row r="46" spans="1:6">
      <c r="A46" s="516" t="s">
        <v>737</v>
      </c>
      <c r="B46" s="522">
        <v>59.007696865409869</v>
      </c>
      <c r="C46" s="522">
        <v>386.84410585457374</v>
      </c>
      <c r="D46" s="522">
        <v>-138.6159925923867</v>
      </c>
      <c r="E46" s="522">
        <v>38.299846967607053</v>
      </c>
      <c r="F46" s="522">
        <v>-11.983568840425804</v>
      </c>
    </row>
    <row r="47" spans="1:6">
      <c r="A47" s="516" t="s">
        <v>738</v>
      </c>
      <c r="B47" s="522">
        <v>0</v>
      </c>
      <c r="C47" s="522">
        <v>0</v>
      </c>
      <c r="D47" s="522">
        <v>0</v>
      </c>
      <c r="E47" s="522">
        <v>0</v>
      </c>
      <c r="F47" s="522">
        <v>0</v>
      </c>
    </row>
    <row r="48" spans="1:6">
      <c r="A48" s="516" t="s">
        <v>739</v>
      </c>
      <c r="B48" s="522">
        <v>0</v>
      </c>
      <c r="C48" s="522">
        <v>0</v>
      </c>
      <c r="D48" s="522">
        <v>0</v>
      </c>
      <c r="E48" s="522">
        <v>0</v>
      </c>
      <c r="F48" s="522">
        <v>0</v>
      </c>
    </row>
    <row r="49" spans="1:6">
      <c r="A49" s="526" t="s">
        <v>740</v>
      </c>
      <c r="B49" s="522">
        <v>594</v>
      </c>
      <c r="C49" s="522">
        <v>742.5</v>
      </c>
      <c r="D49" s="522">
        <v>984</v>
      </c>
      <c r="E49" s="522">
        <v>940.5</v>
      </c>
      <c r="F49" s="522">
        <v>935.5</v>
      </c>
    </row>
    <row r="50" spans="1:6">
      <c r="A50" s="516" t="s">
        <v>741</v>
      </c>
      <c r="B50" s="522">
        <v>0</v>
      </c>
      <c r="C50" s="522">
        <v>0</v>
      </c>
      <c r="D50" s="522">
        <v>0</v>
      </c>
      <c r="E50" s="522">
        <v>0</v>
      </c>
      <c r="F50" s="522">
        <v>0</v>
      </c>
    </row>
    <row r="51" spans="1:6">
      <c r="A51" s="516" t="s">
        <v>742</v>
      </c>
      <c r="B51" s="522">
        <v>0</v>
      </c>
      <c r="C51" s="522">
        <v>0</v>
      </c>
      <c r="D51" s="522">
        <v>0</v>
      </c>
      <c r="E51" s="522">
        <v>0</v>
      </c>
      <c r="F51" s="522">
        <v>0</v>
      </c>
    </row>
    <row r="52" spans="1:6">
      <c r="A52" s="516" t="s">
        <v>743</v>
      </c>
      <c r="B52" s="522">
        <v>-115.14843075086371</v>
      </c>
      <c r="C52" s="522">
        <v>-85.165080987610665</v>
      </c>
      <c r="D52" s="522">
        <v>79.829564235998419</v>
      </c>
      <c r="E52" s="522">
        <v>-64.266534090084889</v>
      </c>
      <c r="F52" s="522">
        <v>-176.8438381820547</v>
      </c>
    </row>
    <row r="53" spans="1:6">
      <c r="A53" s="516" t="s">
        <v>744</v>
      </c>
      <c r="B53" s="523">
        <v>0</v>
      </c>
      <c r="C53" s="523">
        <v>0</v>
      </c>
      <c r="D53" s="523">
        <v>0</v>
      </c>
      <c r="E53" s="523">
        <v>0</v>
      </c>
      <c r="F53" s="523">
        <v>0</v>
      </c>
    </row>
    <row r="54" spans="1:6">
      <c r="A54" s="524" t="s">
        <v>745</v>
      </c>
      <c r="B54" s="527">
        <v>537.85926611454624</v>
      </c>
      <c r="C54" s="527">
        <v>1044.1790248669629</v>
      </c>
      <c r="D54" s="527">
        <v>925.21357164361177</v>
      </c>
      <c r="E54" s="527">
        <v>914.53331287752223</v>
      </c>
      <c r="F54" s="527">
        <v>746.67259297751946</v>
      </c>
    </row>
    <row r="55" spans="1:6" ht="11.55" thickBot="1">
      <c r="A55" s="524" t="s">
        <v>746</v>
      </c>
      <c r="B55" s="528">
        <v>0</v>
      </c>
      <c r="C55" s="528">
        <v>0</v>
      </c>
      <c r="D55" s="528">
        <v>0</v>
      </c>
      <c r="E55" s="528">
        <v>0</v>
      </c>
      <c r="F55" s="528">
        <v>0</v>
      </c>
    </row>
    <row r="56" spans="1:6" ht="11.55" thickTop="1"/>
    <row r="57" spans="1:6" ht="30.75" customHeight="1">
      <c r="A57" s="538" t="s">
        <v>1597</v>
      </c>
      <c r="B57" s="538"/>
      <c r="C57" s="538"/>
      <c r="D57" s="538"/>
      <c r="E57" s="538"/>
      <c r="F57" s="538"/>
    </row>
    <row r="58" spans="1:6">
      <c r="B58" s="529"/>
      <c r="C58" s="529"/>
      <c r="D58" s="529"/>
      <c r="E58" s="529"/>
      <c r="F58" s="529"/>
    </row>
    <row r="59" spans="1:6">
      <c r="A59" s="526"/>
    </row>
    <row r="60" spans="1:6">
      <c r="A60" s="526"/>
    </row>
    <row r="61" spans="1:6">
      <c r="A61" s="526"/>
    </row>
    <row r="62" spans="1:6">
      <c r="A62" s="526"/>
    </row>
    <row r="63" spans="1:6">
      <c r="A63" s="526"/>
    </row>
    <row r="64" spans="1:6">
      <c r="A64" s="526"/>
    </row>
  </sheetData>
  <sheetProtection algorithmName="SHA-512" hashValue="xDoqnNrJtRExzqwNNUfR/2oNVqBPdNrcehD9BmeuYNXpUtvoz4v74evB4c84uZHhD9VjPtf34ntLcFwOfkA+GQ==" saltValue="VDySJsAEFZdRBjavNeXDyA==" spinCount="100000" sheet="1" objects="1" scenarios="1"/>
  <mergeCells count="1">
    <mergeCell ref="A57:F57"/>
  </mergeCells>
  <pageMargins left="0.7" right="0.7" top="0.75" bottom="0.75" header="0.3" footer="0.3"/>
  <pageSetup scale="70" fitToWidth="3" orientation="landscape" horizontalDpi="1200" verticalDpi="1200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F475-846F-49E2-AEC9-3233EA650C7F}">
  <sheetPr>
    <tabColor rgb="FFFF0000"/>
  </sheetPr>
  <dimension ref="A1:H38"/>
  <sheetViews>
    <sheetView zoomScaleNormal="100" workbookViewId="0">
      <selection activeCell="A42" sqref="A42"/>
    </sheetView>
  </sheetViews>
  <sheetFormatPr defaultColWidth="9.125" defaultRowHeight="10.9"/>
  <cols>
    <col min="1" max="1" width="36.125" style="207" bestFit="1" customWidth="1"/>
    <col min="2" max="2" width="9.125" style="207"/>
    <col min="3" max="3" width="9.125" style="207" customWidth="1"/>
    <col min="4" max="6" width="9.125" style="207"/>
    <col min="7" max="7" width="1.75" style="207" customWidth="1"/>
    <col min="8" max="16384" width="9.125" style="207"/>
  </cols>
  <sheetData>
    <row r="1" spans="1:8">
      <c r="A1" s="207" t="s">
        <v>1172</v>
      </c>
    </row>
    <row r="2" spans="1:8">
      <c r="A2" s="207" t="s">
        <v>1173</v>
      </c>
      <c r="C2" s="261"/>
      <c r="D2" s="261"/>
      <c r="E2" s="261"/>
      <c r="F2" s="261"/>
    </row>
    <row r="4" spans="1:8">
      <c r="B4" s="207">
        <v>2024</v>
      </c>
      <c r="C4" s="207">
        <v>2025</v>
      </c>
      <c r="D4" s="207">
        <v>2026</v>
      </c>
      <c r="E4" s="207">
        <v>2027</v>
      </c>
      <c r="F4" s="207">
        <v>2028</v>
      </c>
      <c r="H4" s="207" t="s">
        <v>1174</v>
      </c>
    </row>
    <row r="5" spans="1:8">
      <c r="A5" s="207" t="s">
        <v>93</v>
      </c>
    </row>
    <row r="6" spans="1:8">
      <c r="A6" s="262" t="s">
        <v>1175</v>
      </c>
      <c r="B6" s="390">
        <v>1591.75</v>
      </c>
      <c r="C6" s="390">
        <v>2127.4882362445569</v>
      </c>
      <c r="D6" s="390">
        <v>2181.5430756507321</v>
      </c>
      <c r="E6" s="390">
        <v>2327.6638307286285</v>
      </c>
      <c r="F6" s="390">
        <v>2375.0799834849549</v>
      </c>
    </row>
    <row r="7" spans="1:8">
      <c r="A7" s="262" t="s">
        <v>1176</v>
      </c>
      <c r="B7" s="390">
        <f>153*0.6</f>
        <v>91.8</v>
      </c>
      <c r="C7" s="390">
        <v>0</v>
      </c>
      <c r="D7" s="390">
        <v>0</v>
      </c>
      <c r="E7" s="390">
        <v>0</v>
      </c>
      <c r="F7" s="390">
        <v>0</v>
      </c>
    </row>
    <row r="8" spans="1:8">
      <c r="A8" s="262" t="s">
        <v>1177</v>
      </c>
      <c r="B8" s="391">
        <v>0</v>
      </c>
      <c r="C8" s="391">
        <v>180.21734367703311</v>
      </c>
      <c r="D8" s="391">
        <v>222.27555940875118</v>
      </c>
      <c r="E8" s="391">
        <v>211.01117368324412</v>
      </c>
      <c r="F8" s="391">
        <v>200.32399597177937</v>
      </c>
    </row>
    <row r="9" spans="1:8">
      <c r="A9" s="262" t="s">
        <v>141</v>
      </c>
      <c r="B9" s="390">
        <f>SUM(B6:B8)</f>
        <v>1683.55</v>
      </c>
      <c r="C9" s="390">
        <f>SUM(C6:C8)</f>
        <v>2307.70557992159</v>
      </c>
      <c r="D9" s="390">
        <f>SUM(D6:D8)</f>
        <v>2403.8186350594833</v>
      </c>
      <c r="E9" s="390">
        <f>SUM(E6:E8)</f>
        <v>2538.6750044118726</v>
      </c>
      <c r="F9" s="390">
        <f>SUM(F6:F8)</f>
        <v>2575.4039794567343</v>
      </c>
    </row>
    <row r="10" spans="1:8">
      <c r="A10" s="262"/>
      <c r="B10" s="390"/>
      <c r="C10" s="392"/>
      <c r="D10" s="392"/>
      <c r="E10" s="392"/>
      <c r="F10" s="392"/>
    </row>
    <row r="11" spans="1:8">
      <c r="A11" s="262" t="s">
        <v>1178</v>
      </c>
      <c r="B11" s="390">
        <v>105.405929</v>
      </c>
      <c r="C11" s="390">
        <f>C26*0.78+C27*0.5</f>
        <v>138.70394340019999</v>
      </c>
      <c r="D11" s="390">
        <f>D26*0.78+D27*0.5</f>
        <v>127.1919538058</v>
      </c>
      <c r="E11" s="390">
        <f>E26*0.78+E27*0.5</f>
        <v>115.65883562060004</v>
      </c>
      <c r="F11" s="390">
        <f>F26*0.78+F27*0.5</f>
        <v>78.061136399400041</v>
      </c>
      <c r="H11" s="207" t="s">
        <v>1179</v>
      </c>
    </row>
    <row r="12" spans="1:8">
      <c r="A12" s="262" t="s">
        <v>1180</v>
      </c>
      <c r="B12" s="390">
        <v>21.469000000000001</v>
      </c>
      <c r="C12" s="390">
        <f>C28*0.78+C29*0.5</f>
        <v>64.697841519999997</v>
      </c>
      <c r="D12" s="390">
        <f>D28*0.78+D29*0.5</f>
        <v>70.431544380000005</v>
      </c>
      <c r="E12" s="390">
        <f>E28*0.78+E29*0.5</f>
        <v>105.24460406000001</v>
      </c>
      <c r="F12" s="390">
        <f>F28*0.78+F29*0.5</f>
        <v>99.632986899999992</v>
      </c>
      <c r="H12" s="207" t="s">
        <v>1179</v>
      </c>
    </row>
    <row r="13" spans="1:8">
      <c r="A13" s="262" t="s">
        <v>1181</v>
      </c>
      <c r="B13" s="390">
        <v>1.777515</v>
      </c>
      <c r="C13" s="390">
        <v>0</v>
      </c>
      <c r="D13" s="390">
        <v>0</v>
      </c>
      <c r="E13" s="390">
        <v>0</v>
      </c>
      <c r="F13" s="390">
        <v>0</v>
      </c>
    </row>
    <row r="14" spans="1:8">
      <c r="A14" s="262" t="s">
        <v>1182</v>
      </c>
      <c r="B14" s="393">
        <v>35.299999999999997</v>
      </c>
      <c r="C14" s="393">
        <f>C30*0.78</f>
        <v>25.552799999999998</v>
      </c>
      <c r="D14" s="393">
        <f>D30*0.78</f>
        <v>26.637</v>
      </c>
      <c r="E14" s="393">
        <f>E30*0.78</f>
        <v>26.824200000000001</v>
      </c>
      <c r="F14" s="393">
        <f>F30*0.78</f>
        <v>27.69</v>
      </c>
      <c r="H14" s="207" t="s">
        <v>1183</v>
      </c>
    </row>
    <row r="15" spans="1:8">
      <c r="A15" s="262" t="s">
        <v>1184</v>
      </c>
      <c r="B15" s="394">
        <f>5.9+20.7</f>
        <v>26.6</v>
      </c>
      <c r="C15" s="394">
        <f>C31*0.5</f>
        <v>32</v>
      </c>
      <c r="D15" s="394">
        <f>D31*0.5</f>
        <v>5.5</v>
      </c>
      <c r="E15" s="394">
        <f>E31*0.5</f>
        <v>5.5</v>
      </c>
      <c r="F15" s="394">
        <f>F31*0.5</f>
        <v>5.5</v>
      </c>
      <c r="H15" s="207" t="s">
        <v>1185</v>
      </c>
    </row>
    <row r="16" spans="1:8">
      <c r="A16" s="262" t="s">
        <v>1186</v>
      </c>
      <c r="B16" s="394">
        <v>3.7</v>
      </c>
      <c r="C16" s="394">
        <v>0</v>
      </c>
      <c r="D16" s="394">
        <v>0</v>
      </c>
      <c r="E16" s="394">
        <v>0</v>
      </c>
      <c r="F16" s="394">
        <v>0</v>
      </c>
    </row>
    <row r="17" spans="1:8">
      <c r="A17" s="262" t="s">
        <v>1187</v>
      </c>
      <c r="B17" s="395">
        <v>1.3</v>
      </c>
      <c r="C17" s="395">
        <f>C32*0.5</f>
        <v>0.61275385999999998</v>
      </c>
      <c r="D17" s="395">
        <f>D32*0.5</f>
        <v>0.57486636000000002</v>
      </c>
      <c r="E17" s="395">
        <f>E32*0.5</f>
        <v>0.21249936</v>
      </c>
      <c r="F17" s="395">
        <f>F32*0.5</f>
        <v>0.65</v>
      </c>
      <c r="H17" s="207" t="s">
        <v>1185</v>
      </c>
    </row>
    <row r="18" spans="1:8">
      <c r="A18" s="262" t="s">
        <v>141</v>
      </c>
      <c r="B18" s="394">
        <f>SUM(B11:B17)</f>
        <v>195.55244400000001</v>
      </c>
      <c r="C18" s="394">
        <f>SUM(C11:C17)</f>
        <v>261.56733878019998</v>
      </c>
      <c r="D18" s="394">
        <f>SUM(D11:D17)</f>
        <v>230.33536454579999</v>
      </c>
      <c r="E18" s="394">
        <f>SUM(E11:E17)</f>
        <v>253.44013904060006</v>
      </c>
      <c r="F18" s="394">
        <f>SUM(F11:F17)</f>
        <v>211.53412329940002</v>
      </c>
    </row>
    <row r="19" spans="1:8">
      <c r="A19" s="262"/>
      <c r="B19" s="394"/>
      <c r="C19" s="394"/>
      <c r="D19" s="394"/>
      <c r="E19" s="394"/>
      <c r="F19" s="394"/>
    </row>
    <row r="20" spans="1:8">
      <c r="A20" s="262" t="s">
        <v>141</v>
      </c>
      <c r="B20" s="394">
        <f>B9+B18</f>
        <v>1879.1024439999999</v>
      </c>
      <c r="C20" s="394">
        <f>C9+C18</f>
        <v>2569.2729187017899</v>
      </c>
      <c r="D20" s="394">
        <f>D9+D18</f>
        <v>2634.1539996052834</v>
      </c>
      <c r="E20" s="394">
        <f>E9+E18</f>
        <v>2792.1151434524727</v>
      </c>
      <c r="F20" s="394">
        <f>F9+F18</f>
        <v>2786.9381027561344</v>
      </c>
    </row>
    <row r="21" spans="1:8">
      <c r="A21" s="262"/>
      <c r="B21" s="394"/>
      <c r="C21" s="394"/>
      <c r="D21" s="394"/>
      <c r="E21" s="394"/>
      <c r="F21" s="394"/>
    </row>
    <row r="22" spans="1:8">
      <c r="A22" s="262" t="s">
        <v>1188</v>
      </c>
      <c r="B22" s="390">
        <v>17.5</v>
      </c>
      <c r="C22" s="390">
        <f>C35*0.5</f>
        <v>29.153692614770467</v>
      </c>
      <c r="D22" s="390">
        <f>D35*0.5</f>
        <v>29.153692614770467</v>
      </c>
      <c r="E22" s="390">
        <f>E35*0.5</f>
        <v>29.956087824351307</v>
      </c>
      <c r="F22" s="390">
        <f>F35*0.5</f>
        <v>29.153692614770467</v>
      </c>
      <c r="H22" s="207" t="s">
        <v>1185</v>
      </c>
    </row>
    <row r="23" spans="1:8">
      <c r="B23" s="392"/>
      <c r="C23" s="392"/>
      <c r="D23" s="392"/>
      <c r="E23" s="392"/>
      <c r="F23" s="392"/>
    </row>
    <row r="24" spans="1:8">
      <c r="A24" s="263" t="s">
        <v>8</v>
      </c>
      <c r="B24" s="396">
        <f>B20+B22</f>
        <v>1896.6024439999999</v>
      </c>
      <c r="C24" s="396">
        <f>C20+C22</f>
        <v>2598.4266113165604</v>
      </c>
      <c r="D24" s="396">
        <f>D20+D22</f>
        <v>2663.3076922200539</v>
      </c>
      <c r="E24" s="396">
        <f>E20+E22</f>
        <v>2822.0712312768242</v>
      </c>
      <c r="F24" s="396">
        <f>F20+F22</f>
        <v>2816.0917953709049</v>
      </c>
    </row>
    <row r="25" spans="1:8">
      <c r="B25" s="392"/>
      <c r="C25" s="392"/>
      <c r="D25" s="392"/>
      <c r="E25" s="392"/>
      <c r="F25" s="392"/>
    </row>
    <row r="26" spans="1:8">
      <c r="A26" s="207" t="s">
        <v>1189</v>
      </c>
      <c r="B26" s="392"/>
      <c r="C26" s="397">
        <v>175.63032558999998</v>
      </c>
      <c r="D26" s="397">
        <v>160.87973185999999</v>
      </c>
      <c r="E26" s="397">
        <v>146.09525052000006</v>
      </c>
      <c r="F26" s="397">
        <v>97.935233730000036</v>
      </c>
    </row>
    <row r="27" spans="1:8">
      <c r="A27" s="207" t="s">
        <v>1190</v>
      </c>
      <c r="B27" s="392"/>
      <c r="C27" s="397">
        <v>3.4245788799999999</v>
      </c>
      <c r="D27" s="397">
        <v>3.4115259099999999</v>
      </c>
      <c r="E27" s="397">
        <v>3.4090804300000004</v>
      </c>
      <c r="F27" s="397">
        <v>3.3433081800000002</v>
      </c>
    </row>
    <row r="28" spans="1:8">
      <c r="A28" s="207" t="s">
        <v>1191</v>
      </c>
      <c r="B28" s="392"/>
      <c r="C28" s="397">
        <v>34.727908999999997</v>
      </c>
      <c r="D28" s="397">
        <v>67.790120999999999</v>
      </c>
      <c r="E28" s="397">
        <v>109.42737700000001</v>
      </c>
      <c r="F28" s="397">
        <v>100.032355</v>
      </c>
    </row>
    <row r="29" spans="1:8">
      <c r="A29" s="207" t="s">
        <v>1192</v>
      </c>
      <c r="B29" s="392"/>
      <c r="C29" s="397">
        <v>75.220145000000002</v>
      </c>
      <c r="D29" s="397">
        <v>35.110500000000002</v>
      </c>
      <c r="E29" s="397">
        <v>39.782499999999999</v>
      </c>
      <c r="F29" s="397">
        <v>43.215499999999999</v>
      </c>
    </row>
    <row r="30" spans="1:8">
      <c r="A30" s="207" t="s">
        <v>1193</v>
      </c>
      <c r="B30" s="392"/>
      <c r="C30" s="397">
        <v>32.76</v>
      </c>
      <c r="D30" s="397">
        <v>34.15</v>
      </c>
      <c r="E30" s="397">
        <v>34.39</v>
      </c>
      <c r="F30" s="397">
        <v>35.5</v>
      </c>
    </row>
    <row r="31" spans="1:8">
      <c r="A31" s="207" t="s">
        <v>1194</v>
      </c>
      <c r="B31" s="392"/>
      <c r="C31" s="397">
        <v>64</v>
      </c>
      <c r="D31" s="397">
        <v>11</v>
      </c>
      <c r="E31" s="397">
        <v>11</v>
      </c>
      <c r="F31" s="397">
        <v>11</v>
      </c>
    </row>
    <row r="32" spans="1:8">
      <c r="A32" s="207" t="s">
        <v>1195</v>
      </c>
      <c r="B32" s="392"/>
      <c r="C32" s="397">
        <v>1.22550772</v>
      </c>
      <c r="D32" s="397">
        <v>1.14973272</v>
      </c>
      <c r="E32" s="397">
        <v>0.42499872</v>
      </c>
      <c r="F32" s="397">
        <v>1.3</v>
      </c>
    </row>
    <row r="33" spans="1:6">
      <c r="B33" s="392"/>
      <c r="C33" s="392"/>
      <c r="D33" s="392"/>
      <c r="E33" s="392"/>
      <c r="F33" s="392"/>
    </row>
    <row r="34" spans="1:6">
      <c r="A34" s="207" t="s">
        <v>1196</v>
      </c>
      <c r="B34" s="392"/>
      <c r="C34" s="397">
        <v>109</v>
      </c>
      <c r="D34" s="397">
        <v>109</v>
      </c>
      <c r="E34" s="397">
        <v>112</v>
      </c>
      <c r="F34" s="397">
        <v>109</v>
      </c>
    </row>
    <row r="35" spans="1:6">
      <c r="A35" s="264" t="s">
        <v>1197</v>
      </c>
      <c r="B35" s="392"/>
      <c r="C35" s="398">
        <f>0.534930139720559*C34</f>
        <v>58.307385229540934</v>
      </c>
      <c r="D35" s="398">
        <f>0.534930139720559*D34</f>
        <v>58.307385229540934</v>
      </c>
      <c r="E35" s="398">
        <f>0.534930139720559*E34</f>
        <v>59.912175648702615</v>
      </c>
      <c r="F35" s="398">
        <f>0.534930139720559*F34</f>
        <v>58.307385229540934</v>
      </c>
    </row>
    <row r="36" spans="1:6">
      <c r="A36" s="264" t="s">
        <v>1198</v>
      </c>
      <c r="B36" s="392"/>
      <c r="C36" s="398">
        <f>0.465069860279441*C34</f>
        <v>50.692614770459073</v>
      </c>
      <c r="D36" s="398">
        <f>0.465069860279441*D34</f>
        <v>50.692614770459073</v>
      </c>
      <c r="E36" s="398">
        <f>0.465069860279441*E34</f>
        <v>52.087824351297392</v>
      </c>
      <c r="F36" s="398">
        <f>0.465069860279441*F34</f>
        <v>50.692614770459073</v>
      </c>
    </row>
    <row r="38" spans="1:6" ht="21.75" customHeight="1">
      <c r="A38" s="538" t="s">
        <v>1597</v>
      </c>
      <c r="B38" s="538"/>
      <c r="C38" s="538"/>
      <c r="D38" s="538"/>
      <c r="E38" s="538"/>
      <c r="F38" s="538"/>
    </row>
  </sheetData>
  <sheetProtection algorithmName="SHA-512" hashValue="E8kfq2dVmyGgbh74qbpBmLxI7uMdRPkgyKi8iB4oT0HGdBvz+6kayoAvcDG5GxpaABwTp9zZiptk1qEKKbUEWw==" saltValue="u1mPCs/r8A7xxJVNRvXLIQ==" spinCount="100000" sheet="1" objects="1" scenarios="1"/>
  <mergeCells count="1">
    <mergeCell ref="A38:F38"/>
  </mergeCells>
  <pageMargins left="0.7" right="0.7" top="0.75" bottom="0.75" header="0.3" footer="0.3"/>
  <pageSetup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12A8-0903-4CBC-9FEB-DD5949D87903}">
  <sheetPr>
    <tabColor rgb="FFFF0000"/>
    <pageSetUpPr fitToPage="1"/>
  </sheetPr>
  <dimension ref="A1:S89"/>
  <sheetViews>
    <sheetView topLeftCell="A56" zoomScaleNormal="100" workbookViewId="0">
      <selection activeCell="D96" sqref="D96"/>
    </sheetView>
  </sheetViews>
  <sheetFormatPr defaultColWidth="9.125" defaultRowHeight="10.9"/>
  <cols>
    <col min="1" max="1" width="49" style="215" customWidth="1"/>
    <col min="2" max="2" width="8.875" style="215" customWidth="1"/>
    <col min="3" max="3" width="2" style="215" customWidth="1"/>
    <col min="4" max="4" width="9.625" style="215" customWidth="1"/>
    <col min="5" max="5" width="1.625" style="215" customWidth="1"/>
    <col min="6" max="6" width="10.625" style="215" customWidth="1"/>
    <col min="7" max="7" width="1.625" style="215" customWidth="1"/>
    <col min="8" max="8" width="12.375" style="215" bestFit="1" customWidth="1"/>
    <col min="9" max="9" width="13.125" style="215" bestFit="1" customWidth="1"/>
    <col min="10" max="15" width="10.625" style="215" bestFit="1" customWidth="1"/>
    <col min="16" max="16" width="1.625" style="215" customWidth="1"/>
    <col min="17" max="17" width="15.125" style="215" bestFit="1" customWidth="1"/>
    <col min="18" max="18" width="12.625" style="215" bestFit="1" customWidth="1"/>
    <col min="19" max="19" width="9.375" style="215" customWidth="1"/>
    <col min="20" max="16384" width="9.125" style="215"/>
  </cols>
  <sheetData>
    <row r="1" spans="1:19">
      <c r="A1" s="214" t="s">
        <v>1199</v>
      </c>
      <c r="B1" s="265"/>
      <c r="C1" s="214"/>
      <c r="D1" s="214"/>
      <c r="E1" s="214"/>
    </row>
    <row r="2" spans="1:19" hidden="1">
      <c r="A2" s="215" t="s">
        <v>1200</v>
      </c>
    </row>
    <row r="3" spans="1:19">
      <c r="C3" s="266"/>
      <c r="D3" s="267" t="s">
        <v>941</v>
      </c>
      <c r="E3" s="266"/>
      <c r="F3" s="268" t="s">
        <v>941</v>
      </c>
      <c r="G3" s="269"/>
      <c r="H3" s="220" t="s">
        <v>941</v>
      </c>
      <c r="I3" s="270" t="s">
        <v>940</v>
      </c>
      <c r="J3" s="270" t="s">
        <v>940</v>
      </c>
      <c r="K3" s="270" t="s">
        <v>940</v>
      </c>
      <c r="L3" s="270" t="s">
        <v>940</v>
      </c>
      <c r="M3" s="270" t="s">
        <v>940</v>
      </c>
      <c r="N3" s="270" t="s">
        <v>940</v>
      </c>
      <c r="O3" s="270" t="s">
        <v>940</v>
      </c>
    </row>
    <row r="4" spans="1:19">
      <c r="A4" s="214"/>
      <c r="B4" s="222" t="s">
        <v>1201</v>
      </c>
      <c r="C4" s="271"/>
      <c r="D4" s="272">
        <v>2021</v>
      </c>
      <c r="E4" s="271"/>
      <c r="F4" s="272">
        <v>2022</v>
      </c>
      <c r="G4" s="273"/>
      <c r="H4" s="272">
        <v>2023</v>
      </c>
      <c r="I4" s="272">
        <f t="shared" ref="I4:O4" si="0">H4+1</f>
        <v>2024</v>
      </c>
      <c r="J4" s="272">
        <f t="shared" si="0"/>
        <v>2025</v>
      </c>
      <c r="K4" s="272">
        <f t="shared" si="0"/>
        <v>2026</v>
      </c>
      <c r="L4" s="272">
        <f t="shared" si="0"/>
        <v>2027</v>
      </c>
      <c r="M4" s="272">
        <f t="shared" si="0"/>
        <v>2028</v>
      </c>
      <c r="N4" s="272">
        <f t="shared" si="0"/>
        <v>2029</v>
      </c>
      <c r="O4" s="272">
        <f t="shared" si="0"/>
        <v>2030</v>
      </c>
      <c r="Q4" s="272" t="s">
        <v>1202</v>
      </c>
      <c r="R4" s="214" t="s">
        <v>685</v>
      </c>
      <c r="S4" s="214" t="s">
        <v>1203</v>
      </c>
    </row>
    <row r="5" spans="1:19">
      <c r="A5" s="214"/>
      <c r="B5" s="399"/>
      <c r="C5" s="400"/>
      <c r="D5" s="401"/>
      <c r="E5" s="400"/>
      <c r="F5" s="402"/>
      <c r="G5" s="402"/>
      <c r="H5" s="401"/>
      <c r="I5" s="401"/>
      <c r="J5" s="401"/>
      <c r="K5" s="401"/>
      <c r="L5" s="401"/>
      <c r="M5" s="364"/>
      <c r="N5" s="364"/>
      <c r="O5" s="364"/>
      <c r="P5" s="364"/>
      <c r="Q5" s="364"/>
      <c r="R5" s="364"/>
      <c r="S5" s="364"/>
    </row>
    <row r="6" spans="1:19">
      <c r="A6" s="214" t="s">
        <v>1204</v>
      </c>
      <c r="B6" s="399"/>
      <c r="C6" s="400"/>
      <c r="D6" s="403">
        <f>SUM(D7:D8)</f>
        <v>73</v>
      </c>
      <c r="E6" s="400"/>
      <c r="F6" s="403">
        <f>SUM(F7:F8)</f>
        <v>120.2</v>
      </c>
      <c r="G6" s="402"/>
      <c r="H6" s="403">
        <f t="shared" ref="H6:O6" si="1">SUM(H7:H8)</f>
        <v>96.862237710000002</v>
      </c>
      <c r="I6" s="403">
        <f t="shared" si="1"/>
        <v>184.98064202</v>
      </c>
      <c r="J6" s="403">
        <f t="shared" si="1"/>
        <v>125</v>
      </c>
      <c r="K6" s="403">
        <f t="shared" si="1"/>
        <v>125</v>
      </c>
      <c r="L6" s="403">
        <f t="shared" si="1"/>
        <v>125</v>
      </c>
      <c r="M6" s="403">
        <f t="shared" si="1"/>
        <v>125</v>
      </c>
      <c r="N6" s="403">
        <f t="shared" si="1"/>
        <v>125</v>
      </c>
      <c r="O6" s="403">
        <f t="shared" si="1"/>
        <v>125</v>
      </c>
      <c r="P6" s="364"/>
      <c r="Q6" s="403">
        <f>SUM(D6:O6)</f>
        <v>1225.0428797300001</v>
      </c>
      <c r="R6" s="364"/>
      <c r="S6" s="364"/>
    </row>
    <row r="7" spans="1:19">
      <c r="A7" s="274" t="s">
        <v>1205</v>
      </c>
      <c r="B7" s="364" t="s">
        <v>1206</v>
      </c>
      <c r="C7" s="400"/>
      <c r="D7" s="369">
        <v>73</v>
      </c>
      <c r="E7" s="400"/>
      <c r="F7" s="369">
        <v>120.2</v>
      </c>
      <c r="G7" s="402"/>
      <c r="H7" s="369">
        <v>96.862237710000002</v>
      </c>
      <c r="I7" s="369">
        <v>184.98064202</v>
      </c>
      <c r="J7" s="369">
        <f>'WP II-C-2.7.11'!M13</f>
        <v>125</v>
      </c>
      <c r="K7" s="369">
        <f>'WP II-C-2.7.11'!N13</f>
        <v>125</v>
      </c>
      <c r="L7" s="369">
        <f>'WP II-C-2.7.11'!O13</f>
        <v>125</v>
      </c>
      <c r="M7" s="369">
        <f>'WP II-C-2.7.11'!P13</f>
        <v>125</v>
      </c>
      <c r="N7" s="369">
        <f>'WP II-C-2.7.11'!Q13</f>
        <v>125</v>
      </c>
      <c r="O7" s="369">
        <f>'WP II-C-2.7.11'!R13</f>
        <v>125</v>
      </c>
      <c r="P7" s="364"/>
      <c r="Q7" s="369">
        <f>SUM(D7:O7)</f>
        <v>1225.0428797300001</v>
      </c>
      <c r="R7" s="364" t="s">
        <v>1207</v>
      </c>
      <c r="S7" s="364" t="s">
        <v>1208</v>
      </c>
    </row>
    <row r="8" spans="1:19" s="275" customFormat="1">
      <c r="A8" s="274" t="s">
        <v>1209</v>
      </c>
      <c r="B8" s="364" t="s">
        <v>1206</v>
      </c>
      <c r="C8" s="404"/>
      <c r="D8" s="402"/>
      <c r="E8" s="404"/>
      <c r="F8" s="402"/>
      <c r="G8" s="405"/>
      <c r="H8" s="406"/>
      <c r="I8" s="406"/>
      <c r="J8" s="406"/>
      <c r="K8" s="406"/>
      <c r="L8" s="406"/>
      <c r="M8" s="406"/>
      <c r="N8" s="406"/>
      <c r="O8" s="406"/>
      <c r="P8" s="407"/>
      <c r="Q8" s="406">
        <f>SUM(D8:O8)</f>
        <v>0</v>
      </c>
      <c r="R8" s="364"/>
      <c r="S8" s="364"/>
    </row>
    <row r="9" spans="1:19">
      <c r="B9" s="364"/>
      <c r="C9" s="400"/>
      <c r="D9" s="402"/>
      <c r="E9" s="400"/>
      <c r="F9" s="402"/>
      <c r="G9" s="402"/>
      <c r="H9" s="364" t="s">
        <v>25</v>
      </c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</row>
    <row r="10" spans="1:19">
      <c r="A10" s="276" t="s">
        <v>1210</v>
      </c>
      <c r="B10" s="408"/>
      <c r="C10" s="400"/>
      <c r="D10" s="403">
        <f>D11+D24+D26+D19+D25+D27</f>
        <v>598.90000000000009</v>
      </c>
      <c r="E10" s="400"/>
      <c r="F10" s="403">
        <f>F11+F24+F26+F19+F25+F27</f>
        <v>746.40000000000009</v>
      </c>
      <c r="G10" s="402"/>
      <c r="H10" s="403">
        <f>H11+H19+SUM(H24:H27)</f>
        <v>803.94663995999986</v>
      </c>
      <c r="I10" s="403">
        <f>I11+I19+SUM(I24:I27)</f>
        <v>638.00552022000011</v>
      </c>
      <c r="J10" s="403">
        <f t="shared" ref="J10:O10" si="2">J11+J24+J26+J19+J25+J27</f>
        <v>650.94776053758619</v>
      </c>
      <c r="K10" s="403">
        <f t="shared" si="2"/>
        <v>650.37703180999711</v>
      </c>
      <c r="L10" s="403">
        <f t="shared" si="2"/>
        <v>676.30287795457707</v>
      </c>
      <c r="M10" s="403">
        <f t="shared" si="2"/>
        <v>697.10102706674479</v>
      </c>
      <c r="N10" s="403">
        <f t="shared" si="2"/>
        <v>683.7736529932489</v>
      </c>
      <c r="O10" s="403">
        <f t="shared" si="2"/>
        <v>712.35079857790879</v>
      </c>
      <c r="P10" s="364"/>
      <c r="Q10" s="403">
        <f>Q11+Q24+Q26+Q19+Q25+Q27</f>
        <v>6858.1053091200629</v>
      </c>
      <c r="R10" s="364"/>
      <c r="S10" s="364"/>
    </row>
    <row r="11" spans="1:19">
      <c r="A11" s="274" t="s">
        <v>1211</v>
      </c>
      <c r="B11" s="364" t="s">
        <v>1212</v>
      </c>
      <c r="C11" s="400"/>
      <c r="D11" s="369">
        <v>139.30000000000001</v>
      </c>
      <c r="E11" s="400"/>
      <c r="F11" s="369">
        <v>185.2</v>
      </c>
      <c r="G11" s="402"/>
      <c r="H11" s="383">
        <v>283.48563309999997</v>
      </c>
      <c r="I11" s="383">
        <v>247.37189193999998</v>
      </c>
      <c r="J11" s="383">
        <f t="shared" ref="J11:O11" si="3">SUM(J12:J18)</f>
        <v>200.1575619221685</v>
      </c>
      <c r="K11" s="383">
        <f t="shared" si="3"/>
        <v>208.03521411766653</v>
      </c>
      <c r="L11" s="383">
        <f t="shared" si="3"/>
        <v>216.22475614394983</v>
      </c>
      <c r="M11" s="383">
        <f t="shared" si="3"/>
        <v>224.73858318782382</v>
      </c>
      <c r="N11" s="383">
        <f t="shared" si="3"/>
        <v>233.58958423340573</v>
      </c>
      <c r="O11" s="383">
        <f t="shared" si="3"/>
        <v>242.79116176376252</v>
      </c>
      <c r="P11" s="364"/>
      <c r="Q11" s="383">
        <f t="shared" ref="Q11:Q65" si="4">SUM(D11:O11)</f>
        <v>2180.8943864087769</v>
      </c>
      <c r="R11" s="364" t="s">
        <v>1207</v>
      </c>
      <c r="S11" s="364" t="s">
        <v>1208</v>
      </c>
    </row>
    <row r="12" spans="1:19">
      <c r="A12" s="277" t="s">
        <v>1213</v>
      </c>
      <c r="B12" s="364" t="s">
        <v>1212</v>
      </c>
      <c r="C12" s="400"/>
      <c r="D12" s="402"/>
      <c r="E12" s="400"/>
      <c r="F12" s="369">
        <v>37.773922579999997</v>
      </c>
      <c r="G12" s="402"/>
      <c r="H12" s="369">
        <v>58.422484759999996</v>
      </c>
      <c r="I12" s="369">
        <v>45.405574799999982</v>
      </c>
      <c r="J12" s="369">
        <v>47.970728891904002</v>
      </c>
      <c r="K12" s="369">
        <v>49.889558047580159</v>
      </c>
      <c r="L12" s="369">
        <v>51.885140369483373</v>
      </c>
      <c r="M12" s="369">
        <v>53.960545984262708</v>
      </c>
      <c r="N12" s="369">
        <v>56.11896782363322</v>
      </c>
      <c r="O12" s="369">
        <v>58.36372653657854</v>
      </c>
      <c r="P12" s="364"/>
      <c r="Q12" s="369">
        <f t="shared" si="4"/>
        <v>459.79064979344196</v>
      </c>
      <c r="R12" s="364" t="s">
        <v>1207</v>
      </c>
      <c r="S12" s="364" t="s">
        <v>1208</v>
      </c>
    </row>
    <row r="13" spans="1:19">
      <c r="A13" s="277" t="s">
        <v>1214</v>
      </c>
      <c r="B13" s="364" t="s">
        <v>1212</v>
      </c>
      <c r="C13" s="400"/>
      <c r="D13" s="402"/>
      <c r="E13" s="400"/>
      <c r="F13" s="369">
        <v>43.240199909999994</v>
      </c>
      <c r="G13" s="402"/>
      <c r="H13" s="369">
        <v>60.159314850000001</v>
      </c>
      <c r="I13" s="369">
        <v>37.638684570000002</v>
      </c>
      <c r="J13" s="369">
        <v>36.249337161024002</v>
      </c>
      <c r="K13" s="369">
        <v>37.699310647464962</v>
      </c>
      <c r="L13" s="369">
        <v>39.207283073363563</v>
      </c>
      <c r="M13" s="369">
        <v>40.775574396298111</v>
      </c>
      <c r="N13" s="369">
        <v>42.406597372150031</v>
      </c>
      <c r="O13" s="369">
        <v>44.102861267036033</v>
      </c>
      <c r="P13" s="364"/>
      <c r="Q13" s="369">
        <f t="shared" si="4"/>
        <v>381.47916324733671</v>
      </c>
      <c r="R13" s="364" t="s">
        <v>1207</v>
      </c>
      <c r="S13" s="364" t="s">
        <v>1208</v>
      </c>
    </row>
    <row r="14" spans="1:19">
      <c r="A14" s="277" t="s">
        <v>1215</v>
      </c>
      <c r="B14" s="364" t="s">
        <v>1212</v>
      </c>
      <c r="C14" s="400"/>
      <c r="D14" s="402"/>
      <c r="E14" s="400"/>
      <c r="F14" s="369">
        <v>5.3284417199999998</v>
      </c>
      <c r="G14" s="402"/>
      <c r="H14" s="369">
        <v>7.9015170999999995</v>
      </c>
      <c r="I14" s="369">
        <v>5.7975222700000009</v>
      </c>
      <c r="J14" s="369">
        <v>6.1008065497599997</v>
      </c>
      <c r="K14" s="369">
        <v>6.3448388117503995</v>
      </c>
      <c r="L14" s="369">
        <v>6.5986323642204168</v>
      </c>
      <c r="M14" s="369">
        <v>6.8625776587892338</v>
      </c>
      <c r="N14" s="369">
        <v>7.1370807651408033</v>
      </c>
      <c r="O14" s="369">
        <v>7.4225639957464349</v>
      </c>
      <c r="P14" s="364"/>
      <c r="Q14" s="369">
        <f t="shared" si="4"/>
        <v>59.49398123540729</v>
      </c>
      <c r="R14" s="364" t="s">
        <v>1207</v>
      </c>
      <c r="S14" s="364" t="s">
        <v>1208</v>
      </c>
    </row>
    <row r="15" spans="1:19">
      <c r="A15" s="277" t="s">
        <v>956</v>
      </c>
      <c r="B15" s="364" t="s">
        <v>1212</v>
      </c>
      <c r="C15" s="400"/>
      <c r="D15" s="402"/>
      <c r="E15" s="400"/>
      <c r="F15" s="369">
        <v>51.449738539999998</v>
      </c>
      <c r="G15" s="402"/>
      <c r="H15" s="369">
        <v>94.370521319999995</v>
      </c>
      <c r="I15" s="369">
        <v>96.36884701999999</v>
      </c>
      <c r="J15" s="369">
        <v>57.664606985856004</v>
      </c>
      <c r="K15" s="369">
        <v>59.971191265290237</v>
      </c>
      <c r="L15" s="369">
        <v>62.370038915901858</v>
      </c>
      <c r="M15" s="369">
        <v>64.864840472537935</v>
      </c>
      <c r="N15" s="369">
        <v>67.459434091439448</v>
      </c>
      <c r="O15" s="369">
        <v>70.157811455097018</v>
      </c>
      <c r="P15" s="364"/>
      <c r="Q15" s="369">
        <f t="shared" si="4"/>
        <v>624.67703006612248</v>
      </c>
      <c r="R15" s="364" t="s">
        <v>1207</v>
      </c>
      <c r="S15" s="364" t="s">
        <v>1208</v>
      </c>
    </row>
    <row r="16" spans="1:19">
      <c r="A16" s="277" t="s">
        <v>959</v>
      </c>
      <c r="B16" s="364" t="s">
        <v>1212</v>
      </c>
      <c r="C16" s="400"/>
      <c r="D16" s="402"/>
      <c r="E16" s="400"/>
      <c r="F16" s="369">
        <v>21.30324259</v>
      </c>
      <c r="G16" s="402"/>
      <c r="H16" s="369">
        <v>23.989079420000003</v>
      </c>
      <c r="I16" s="369">
        <v>25.12430741</v>
      </c>
      <c r="J16" s="369">
        <v>24.626877965248003</v>
      </c>
      <c r="K16" s="369">
        <v>25.611953083857923</v>
      </c>
      <c r="L16" s="369">
        <v>26.63643120721224</v>
      </c>
      <c r="M16" s="369">
        <v>27.701888455500733</v>
      </c>
      <c r="N16" s="369">
        <v>28.809963993720764</v>
      </c>
      <c r="O16" s="369">
        <v>29.962362553469589</v>
      </c>
      <c r="P16" s="364"/>
      <c r="Q16" s="369">
        <f t="shared" si="4"/>
        <v>233.76610667900928</v>
      </c>
      <c r="R16" s="364" t="s">
        <v>1207</v>
      </c>
      <c r="S16" s="364" t="s">
        <v>1208</v>
      </c>
    </row>
    <row r="17" spans="1:19">
      <c r="A17" s="277" t="s">
        <v>962</v>
      </c>
      <c r="B17" s="364" t="s">
        <v>1212</v>
      </c>
      <c r="C17" s="400"/>
      <c r="D17" s="402"/>
      <c r="E17" s="400"/>
      <c r="F17" s="369">
        <v>17.081614239999997</v>
      </c>
      <c r="G17" s="402"/>
      <c r="H17" s="369">
        <v>18.051059719999998</v>
      </c>
      <c r="I17" s="369">
        <v>19.175724710000001</v>
      </c>
      <c r="J17" s="369">
        <v>18.968518942463998</v>
      </c>
      <c r="K17" s="369">
        <v>19.727259700162559</v>
      </c>
      <c r="L17" s="369">
        <v>20.516350088169062</v>
      </c>
      <c r="M17" s="369">
        <v>21.337004091695828</v>
      </c>
      <c r="N17" s="369">
        <v>22.190484255363661</v>
      </c>
      <c r="O17" s="369">
        <v>23.078103625578205</v>
      </c>
      <c r="P17" s="364"/>
      <c r="Q17" s="369">
        <f t="shared" si="4"/>
        <v>180.12611937343328</v>
      </c>
      <c r="R17" s="364" t="s">
        <v>1207</v>
      </c>
      <c r="S17" s="364" t="s">
        <v>1208</v>
      </c>
    </row>
    <row r="18" spans="1:19">
      <c r="A18" s="277" t="s">
        <v>1216</v>
      </c>
      <c r="B18" s="364" t="s">
        <v>1206</v>
      </c>
      <c r="C18" s="400"/>
      <c r="D18" s="402"/>
      <c r="E18" s="400"/>
      <c r="F18" s="369">
        <v>9.0098853000000005</v>
      </c>
      <c r="G18" s="402"/>
      <c r="H18" s="369">
        <v>20.591655929999998</v>
      </c>
      <c r="I18" s="369">
        <v>17.861231159999999</v>
      </c>
      <c r="J18" s="369">
        <f>'WP II-C-2.7.11'!M30</f>
        <v>8.5766854259124994</v>
      </c>
      <c r="K18" s="369">
        <f>'WP II-C-2.7.11'!N30</f>
        <v>8.7911025615603116</v>
      </c>
      <c r="L18" s="369">
        <f>'WP II-C-2.7.11'!O30</f>
        <v>9.0108801255993178</v>
      </c>
      <c r="M18" s="369">
        <f>'WP II-C-2.7.11'!P30</f>
        <v>9.2361521287393007</v>
      </c>
      <c r="N18" s="369">
        <f>'WP II-C-2.7.11'!Q30</f>
        <v>9.4670559319577823</v>
      </c>
      <c r="O18" s="369">
        <f>'WP II-C-2.7.11'!R30</f>
        <v>9.7037323302567255</v>
      </c>
      <c r="P18" s="364"/>
      <c r="Q18" s="369">
        <f t="shared" si="4"/>
        <v>102.24838089402594</v>
      </c>
      <c r="R18" s="364" t="s">
        <v>1207</v>
      </c>
      <c r="S18" s="364" t="s">
        <v>1208</v>
      </c>
    </row>
    <row r="19" spans="1:19">
      <c r="A19" s="274" t="s">
        <v>1217</v>
      </c>
      <c r="B19" s="364" t="s">
        <v>1218</v>
      </c>
      <c r="C19" s="400"/>
      <c r="D19" s="369">
        <v>129.9</v>
      </c>
      <c r="E19" s="400"/>
      <c r="F19" s="369">
        <f>190.7-F62</f>
        <v>190.7</v>
      </c>
      <c r="G19" s="402"/>
      <c r="H19" s="369">
        <v>242.2</v>
      </c>
      <c r="I19" s="369">
        <v>230.29797216000003</v>
      </c>
      <c r="J19" s="369">
        <f t="shared" ref="J19:O19" si="5">SUM(J20:J23)</f>
        <v>193.73470236394525</v>
      </c>
      <c r="K19" s="369">
        <f t="shared" si="5"/>
        <v>183.24692398112487</v>
      </c>
      <c r="L19" s="369">
        <f t="shared" si="5"/>
        <v>190.66792530105718</v>
      </c>
      <c r="M19" s="369">
        <f t="shared" si="5"/>
        <v>190.54804478280397</v>
      </c>
      <c r="N19" s="369">
        <f t="shared" si="5"/>
        <v>196.62570410556324</v>
      </c>
      <c r="O19" s="369">
        <f t="shared" si="5"/>
        <v>202.90786323951906</v>
      </c>
      <c r="P19" s="364"/>
      <c r="Q19" s="369">
        <f t="shared" si="4"/>
        <v>1950.8291359340135</v>
      </c>
      <c r="R19" s="364" t="s">
        <v>1207</v>
      </c>
      <c r="S19" s="364" t="s">
        <v>1208</v>
      </c>
    </row>
    <row r="20" spans="1:19">
      <c r="A20" s="277" t="s">
        <v>665</v>
      </c>
      <c r="B20" s="364" t="s">
        <v>1212</v>
      </c>
      <c r="C20" s="400"/>
      <c r="D20" s="369"/>
      <c r="E20" s="400"/>
      <c r="F20" s="402"/>
      <c r="G20" s="402"/>
      <c r="H20" s="369">
        <v>97.042509879999997</v>
      </c>
      <c r="I20" s="369">
        <v>63.462164559999998</v>
      </c>
      <c r="J20" s="369">
        <v>77.87360387206401</v>
      </c>
      <c r="K20" s="369">
        <v>80.988548026946575</v>
      </c>
      <c r="L20" s="369">
        <v>84.228089948024447</v>
      </c>
      <c r="M20" s="369">
        <v>87.597213545945436</v>
      </c>
      <c r="N20" s="369">
        <v>91.101102087783246</v>
      </c>
      <c r="O20" s="369">
        <v>94.745146171294564</v>
      </c>
      <c r="P20" s="364"/>
      <c r="Q20" s="369">
        <f t="shared" si="4"/>
        <v>677.03837809205822</v>
      </c>
      <c r="R20" s="364"/>
      <c r="S20" s="364" t="s">
        <v>1208</v>
      </c>
    </row>
    <row r="21" spans="1:19">
      <c r="A21" s="277" t="s">
        <v>1219</v>
      </c>
      <c r="B21" s="364" t="s">
        <v>1219</v>
      </c>
      <c r="C21" s="400"/>
      <c r="D21" s="369"/>
      <c r="E21" s="400"/>
      <c r="F21" s="402"/>
      <c r="G21" s="402"/>
      <c r="H21" s="369">
        <v>33.398531429999998</v>
      </c>
      <c r="I21" s="369">
        <v>46.827017999999988</v>
      </c>
      <c r="J21" s="369">
        <f>'WP II-C-2.7.11'!M29</f>
        <v>22.691098491881245</v>
      </c>
      <c r="K21" s="369">
        <f>'WP II-C-2.7.11'!N29</f>
        <v>23.258375954178273</v>
      </c>
      <c r="L21" s="369">
        <f>'WP II-C-2.7.11'!O29</f>
        <v>23.839835353032729</v>
      </c>
      <c r="M21" s="369">
        <f>'WP II-C-2.7.11'!P29</f>
        <v>24.435831236858544</v>
      </c>
      <c r="N21" s="369">
        <f>'WP II-C-2.7.11'!Q29</f>
        <v>25.046727017780004</v>
      </c>
      <c r="O21" s="369">
        <f>'WP II-C-2.7.11'!R29</f>
        <v>25.672895193224502</v>
      </c>
      <c r="P21" s="364"/>
      <c r="Q21" s="369">
        <f t="shared" si="4"/>
        <v>225.17031267695529</v>
      </c>
      <c r="R21" s="364"/>
      <c r="S21" s="364" t="s">
        <v>1208</v>
      </c>
    </row>
    <row r="22" spans="1:19">
      <c r="A22" s="277" t="s">
        <v>1220</v>
      </c>
      <c r="B22" s="364" t="s">
        <v>1206</v>
      </c>
      <c r="C22" s="400"/>
      <c r="D22" s="369"/>
      <c r="E22" s="400"/>
      <c r="F22" s="402"/>
      <c r="G22" s="402"/>
      <c r="H22" s="369">
        <v>109.20644403999999</v>
      </c>
      <c r="I22" s="369">
        <v>95.843650880000013</v>
      </c>
      <c r="J22" s="369">
        <f>'WP II-C-2.7.11'!M21+'WP II-C-2.7.11'!M28</f>
        <v>60.67</v>
      </c>
      <c r="K22" s="369">
        <f>'WP II-C-2.7.11'!N21+'WP II-C-2.7.11'!N28</f>
        <v>70.7</v>
      </c>
      <c r="L22" s="369">
        <f>'WP II-C-2.7.11'!O21+'WP II-C-2.7.11'!O28</f>
        <v>72.3</v>
      </c>
      <c r="M22" s="369">
        <f>'WP II-C-2.7.11'!P21+'WP II-C-2.7.11'!P28</f>
        <v>67.957499999999996</v>
      </c>
      <c r="N22" s="369">
        <f>'WP II-C-2.7.11'!Q21+'WP II-C-2.7.11'!Q28</f>
        <v>69.656437499999996</v>
      </c>
      <c r="O22" s="369">
        <f>'WP II-C-2.7.11'!R21+'WP II-C-2.7.11'!R28</f>
        <v>71.397848437499988</v>
      </c>
      <c r="P22" s="364"/>
      <c r="Q22" s="369">
        <f t="shared" si="4"/>
        <v>617.73188085749996</v>
      </c>
      <c r="R22" s="364"/>
      <c r="S22" s="364" t="s">
        <v>1208</v>
      </c>
    </row>
    <row r="23" spans="1:19">
      <c r="A23" s="277" t="s">
        <v>664</v>
      </c>
      <c r="B23" s="364" t="s">
        <v>1206</v>
      </c>
      <c r="C23" s="400"/>
      <c r="D23" s="402"/>
      <c r="E23" s="400"/>
      <c r="F23" s="402"/>
      <c r="G23" s="402"/>
      <c r="H23" s="369">
        <v>2.5611702200000002</v>
      </c>
      <c r="I23" s="369">
        <v>24.165138720000002</v>
      </c>
      <c r="J23" s="369">
        <f>'WP II-C-2.7.11'!M19</f>
        <v>32.5</v>
      </c>
      <c r="K23" s="369">
        <f>'WP II-C-2.7.11'!N19</f>
        <v>8.3000000000000007</v>
      </c>
      <c r="L23" s="369">
        <f>'WP II-C-2.7.11'!O19</f>
        <v>10.3</v>
      </c>
      <c r="M23" s="369">
        <f>'WP II-C-2.7.11'!P19</f>
        <v>10.557499999999999</v>
      </c>
      <c r="N23" s="369">
        <f>'WP II-C-2.7.11'!Q19</f>
        <v>10.821437499999998</v>
      </c>
      <c r="O23" s="369">
        <f>'WP II-C-2.7.11'!R19</f>
        <v>11.091973437499997</v>
      </c>
      <c r="P23" s="364"/>
      <c r="Q23" s="369">
        <f t="shared" si="4"/>
        <v>110.29721987750001</v>
      </c>
      <c r="R23" s="364"/>
      <c r="S23" s="364" t="s">
        <v>1208</v>
      </c>
    </row>
    <row r="24" spans="1:19">
      <c r="A24" s="274" t="s">
        <v>1221</v>
      </c>
      <c r="B24" s="364" t="s">
        <v>1212</v>
      </c>
      <c r="C24" s="400"/>
      <c r="D24" s="369">
        <v>18.7</v>
      </c>
      <c r="E24" s="400"/>
      <c r="F24" s="369">
        <v>25</v>
      </c>
      <c r="G24" s="402"/>
      <c r="H24" s="369">
        <v>27.682025050000004</v>
      </c>
      <c r="I24" s="369">
        <v>30.15923062000001</v>
      </c>
      <c r="J24" s="369">
        <v>21.473421334976003</v>
      </c>
      <c r="K24" s="369">
        <v>22.332358188375053</v>
      </c>
      <c r="L24" s="369">
        <v>23.225652515910028</v>
      </c>
      <c r="M24" s="369">
        <v>24.154678616546462</v>
      </c>
      <c r="N24" s="369">
        <v>25.120865761208321</v>
      </c>
      <c r="O24" s="369">
        <v>26.125700391656636</v>
      </c>
      <c r="P24" s="364"/>
      <c r="Q24" s="369">
        <f t="shared" si="4"/>
        <v>243.97393247867254</v>
      </c>
      <c r="R24" s="364" t="s">
        <v>1207</v>
      </c>
      <c r="S24" s="364" t="s">
        <v>1208</v>
      </c>
    </row>
    <row r="25" spans="1:19">
      <c r="A25" s="274" t="s">
        <v>1222</v>
      </c>
      <c r="B25" s="364" t="s">
        <v>1218</v>
      </c>
      <c r="C25" s="400"/>
      <c r="D25" s="369">
        <v>22.2</v>
      </c>
      <c r="E25" s="400"/>
      <c r="F25" s="369">
        <v>19.5</v>
      </c>
      <c r="G25" s="402"/>
      <c r="H25" s="369">
        <v>32.530715299999997</v>
      </c>
      <c r="I25" s="369">
        <v>39.671820179999997</v>
      </c>
      <c r="J25" s="369">
        <v>29.682074916496504</v>
      </c>
      <c r="K25" s="369">
        <v>30.762535522830674</v>
      </c>
      <c r="L25" s="369">
        <v>31.884543993660074</v>
      </c>
      <c r="M25" s="369">
        <v>33.049720479570553</v>
      </c>
      <c r="N25" s="369">
        <v>34.259748893071553</v>
      </c>
      <c r="O25" s="369">
        <v>35.516379432970545</v>
      </c>
      <c r="P25" s="364"/>
      <c r="Q25" s="369">
        <f t="shared" si="4"/>
        <v>309.05753871859991</v>
      </c>
      <c r="R25" s="364" t="s">
        <v>1207</v>
      </c>
      <c r="S25" s="364" t="s">
        <v>1208</v>
      </c>
    </row>
    <row r="26" spans="1:19">
      <c r="A26" s="274" t="s">
        <v>1223</v>
      </c>
      <c r="B26" s="364" t="s">
        <v>1206</v>
      </c>
      <c r="C26" s="404"/>
      <c r="D26" s="369">
        <f>353.8-D35</f>
        <v>288.8</v>
      </c>
      <c r="E26" s="400"/>
      <c r="F26" s="369">
        <f>596-F35</f>
        <v>326</v>
      </c>
      <c r="G26" s="402"/>
      <c r="H26" s="369">
        <v>218.04826651000002</v>
      </c>
      <c r="I26" s="369">
        <v>90.504605319999996</v>
      </c>
      <c r="J26" s="369">
        <f>'WP II-C-2.7.11'!M16+'WP II-C-2.7.11'!M17+'WP II-C-2.7.11'!M20+'WP II-C-2.7.11'!M27+'WP II-C-2.7.11'!M23+'WP II-C-2.7.11'!M25+'WP II-C-2.7.11'!M58-J8</f>
        <v>205.9</v>
      </c>
      <c r="K26" s="369">
        <f>'WP II-C-2.7.11'!N16+'WP II-C-2.7.11'!N17+'WP II-C-2.7.11'!N20+'WP II-C-2.7.11'!N27+'WP II-C-2.7.11'!N23+'WP II-C-2.7.11'!N25+'WP II-C-2.7.11'!N58-K8</f>
        <v>206</v>
      </c>
      <c r="L26" s="369">
        <f>'WP II-C-2.7.11'!O16+'WP II-C-2.7.11'!O17+'WP II-C-2.7.11'!O20+'WP II-C-2.7.11'!O27+'WP II-C-2.7.11'!O23+'WP II-C-2.7.11'!O25+'WP II-C-2.7.11'!O58-L8</f>
        <v>214.3</v>
      </c>
      <c r="M26" s="369">
        <f>'WP II-C-2.7.11'!P16+'WP II-C-2.7.11'!P17+'WP II-C-2.7.11'!P20+'WP II-C-2.7.11'!P27+'WP II-C-2.7.11'!P23+'WP II-C-2.7.11'!P25+'WP II-C-2.7.11'!P58-M8</f>
        <v>224.61</v>
      </c>
      <c r="N26" s="369">
        <f>'WP II-C-2.7.11'!Q16+'WP II-C-2.7.11'!Q17+'WP II-C-2.7.11'!Q20+'WP II-C-2.7.11'!Q27+'WP II-C-2.7.11'!Q23+'WP II-C-2.7.11'!Q25+'WP II-C-2.7.11'!Q58-N8</f>
        <v>194.17774999999997</v>
      </c>
      <c r="O26" s="369">
        <f>'WP II-C-2.7.11'!R16+'WP II-C-2.7.11'!R17+'WP II-C-2.7.11'!R20+'WP II-C-2.7.11'!R27+'WP II-C-2.7.11'!R23+'WP II-C-2.7.11'!R25+'WP II-C-2.7.11'!R58-O8</f>
        <v>205.00969375000003</v>
      </c>
      <c r="P26" s="364"/>
      <c r="Q26" s="369">
        <f>SUM(D26:O26)</f>
        <v>2173.3503155799999</v>
      </c>
      <c r="R26" s="364" t="s">
        <v>1207</v>
      </c>
      <c r="S26" s="364" t="s">
        <v>1208</v>
      </c>
    </row>
    <row r="27" spans="1:19" s="275" customFormat="1">
      <c r="A27" s="274" t="s">
        <v>1224</v>
      </c>
      <c r="B27" s="364" t="s">
        <v>1206</v>
      </c>
      <c r="C27" s="404"/>
      <c r="D27" s="369"/>
      <c r="E27" s="404"/>
      <c r="F27" s="369"/>
      <c r="G27" s="405"/>
      <c r="H27" s="406" t="s">
        <v>25</v>
      </c>
      <c r="I27" s="406"/>
      <c r="J27" s="406"/>
      <c r="K27" s="406"/>
      <c r="L27" s="406"/>
      <c r="M27" s="406"/>
      <c r="N27" s="406"/>
      <c r="O27" s="406"/>
      <c r="P27" s="407"/>
      <c r="Q27" s="369">
        <f t="shared" si="4"/>
        <v>0</v>
      </c>
      <c r="R27" s="364"/>
      <c r="S27" s="364"/>
    </row>
    <row r="28" spans="1:19">
      <c r="B28" s="364"/>
      <c r="C28" s="400"/>
      <c r="D28" s="402"/>
      <c r="E28" s="400"/>
      <c r="F28" s="402"/>
      <c r="G28" s="402"/>
      <c r="H28" s="364" t="s">
        <v>25</v>
      </c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</row>
    <row r="29" spans="1:19">
      <c r="A29" s="214" t="s">
        <v>1225</v>
      </c>
      <c r="B29" s="409"/>
      <c r="C29" s="400"/>
      <c r="D29" s="403">
        <f>SUM(D30:D40)</f>
        <v>75</v>
      </c>
      <c r="E29" s="400"/>
      <c r="F29" s="403">
        <f>SUM(F30:F40)</f>
        <v>336.3</v>
      </c>
      <c r="G29" s="402"/>
      <c r="H29" s="403">
        <f>SUM(H30:H40)</f>
        <v>238.73891549999999</v>
      </c>
      <c r="I29" s="403">
        <f>SUM(I30:I40)</f>
        <v>97.422532619999998</v>
      </c>
      <c r="J29" s="403">
        <f t="shared" ref="J29:O29" si="6">SUM(J30:J40)</f>
        <v>367.53518220294399</v>
      </c>
      <c r="K29" s="403">
        <f t="shared" si="6"/>
        <v>493.4459994910622</v>
      </c>
      <c r="L29" s="403">
        <f t="shared" si="6"/>
        <v>592.85157177070482</v>
      </c>
      <c r="M29" s="403">
        <f t="shared" si="6"/>
        <v>701.56339891053256</v>
      </c>
      <c r="N29" s="403">
        <f t="shared" si="6"/>
        <v>467.49343206402364</v>
      </c>
      <c r="O29" s="403">
        <f t="shared" si="6"/>
        <v>356.55409145956679</v>
      </c>
      <c r="P29" s="364"/>
      <c r="Q29" s="403">
        <f>SUM(D29:O29)</f>
        <v>3726.9051240188342</v>
      </c>
      <c r="R29" s="364"/>
      <c r="S29" s="364"/>
    </row>
    <row r="30" spans="1:19">
      <c r="A30" s="274" t="s">
        <v>1226</v>
      </c>
      <c r="B30" s="364" t="s">
        <v>1212</v>
      </c>
      <c r="C30" s="400"/>
      <c r="D30" s="369">
        <v>6</v>
      </c>
      <c r="E30" s="400"/>
      <c r="F30" s="369">
        <v>7.7</v>
      </c>
      <c r="G30" s="402"/>
      <c r="H30" s="369">
        <v>6.2552485300000003</v>
      </c>
      <c r="I30" s="369">
        <v>7.0822894899999991</v>
      </c>
      <c r="J30" s="369">
        <v>7.5868106570880007</v>
      </c>
      <c r="K30" s="369">
        <v>7.8902830833715205</v>
      </c>
      <c r="L30" s="369">
        <v>8.205894406706383</v>
      </c>
      <c r="M30" s="369">
        <v>8.5341301829746392</v>
      </c>
      <c r="N30" s="369">
        <v>8.875495390293624</v>
      </c>
      <c r="O30" s="369">
        <v>9.2305152059053679</v>
      </c>
      <c r="P30" s="364"/>
      <c r="Q30" s="369">
        <f t="shared" si="4"/>
        <v>77.360666946339535</v>
      </c>
      <c r="R30" s="364" t="s">
        <v>1207</v>
      </c>
      <c r="S30" s="364" t="s">
        <v>1208</v>
      </c>
    </row>
    <row r="31" spans="1:19" s="275" customFormat="1">
      <c r="A31" s="274" t="s">
        <v>1227</v>
      </c>
      <c r="B31" s="364" t="s">
        <v>1212</v>
      </c>
      <c r="C31" s="404"/>
      <c r="D31" s="369"/>
      <c r="E31" s="404"/>
      <c r="F31" s="369"/>
      <c r="G31" s="405"/>
      <c r="H31" s="406"/>
      <c r="I31" s="407"/>
      <c r="J31" s="410">
        <v>0</v>
      </c>
      <c r="K31" s="410">
        <v>114</v>
      </c>
      <c r="L31" s="410">
        <v>111.8</v>
      </c>
      <c r="M31" s="410">
        <v>122.8</v>
      </c>
      <c r="N31" s="410">
        <v>122.8</v>
      </c>
      <c r="O31" s="406"/>
      <c r="P31" s="407"/>
      <c r="Q31" s="369">
        <f t="shared" si="4"/>
        <v>471.40000000000003</v>
      </c>
      <c r="R31" s="364" t="s">
        <v>1228</v>
      </c>
      <c r="S31" s="364" t="s">
        <v>1229</v>
      </c>
    </row>
    <row r="32" spans="1:19">
      <c r="A32" s="274" t="s">
        <v>1230</v>
      </c>
      <c r="B32" s="364" t="s">
        <v>1212</v>
      </c>
      <c r="C32" s="400"/>
      <c r="D32" s="369"/>
      <c r="E32" s="400"/>
      <c r="F32" s="369">
        <v>40.1</v>
      </c>
      <c r="G32" s="402"/>
      <c r="H32" s="369">
        <v>39.461342309999999</v>
      </c>
      <c r="I32" s="369">
        <v>19.627615990000002</v>
      </c>
      <c r="J32" s="369">
        <v>99.203951420288007</v>
      </c>
      <c r="K32" s="369">
        <v>104.2121094771</v>
      </c>
      <c r="L32" s="369">
        <v>109.42059385618401</v>
      </c>
      <c r="M32" s="369">
        <v>114.837417610431</v>
      </c>
      <c r="N32" s="369">
        <v>120.47091431484799</v>
      </c>
      <c r="O32" s="369">
        <v>126.329750887442</v>
      </c>
      <c r="P32" s="364"/>
      <c r="Q32" s="369">
        <f t="shared" si="4"/>
        <v>773.66369586629298</v>
      </c>
      <c r="R32" s="364" t="s">
        <v>1228</v>
      </c>
      <c r="S32" s="364" t="s">
        <v>1229</v>
      </c>
    </row>
    <row r="33" spans="1:19">
      <c r="A33" s="274" t="s">
        <v>1231</v>
      </c>
      <c r="B33" s="364" t="s">
        <v>1212</v>
      </c>
      <c r="C33" s="400"/>
      <c r="D33" s="369"/>
      <c r="E33" s="400"/>
      <c r="F33" s="369">
        <v>7.3</v>
      </c>
      <c r="G33" s="402"/>
      <c r="H33" s="369">
        <v>5.2198277400000004</v>
      </c>
      <c r="I33" s="369">
        <v>1.3573835399999996</v>
      </c>
      <c r="J33" s="369">
        <v>18.285420125568002</v>
      </c>
      <c r="K33" s="369">
        <v>19.616836930590701</v>
      </c>
      <c r="L33" s="369">
        <v>21.001510407814401</v>
      </c>
      <c r="M33" s="369">
        <v>22.441570824126899</v>
      </c>
      <c r="N33" s="369">
        <v>23.939233657091997</v>
      </c>
      <c r="O33" s="369">
        <v>25.496803003375703</v>
      </c>
      <c r="P33" s="364"/>
      <c r="Q33" s="369">
        <f t="shared" si="4"/>
        <v>144.65858622856769</v>
      </c>
      <c r="R33" s="364" t="s">
        <v>1228</v>
      </c>
      <c r="S33" s="364" t="s">
        <v>1229</v>
      </c>
    </row>
    <row r="34" spans="1:19">
      <c r="A34" s="274" t="s">
        <v>1232</v>
      </c>
      <c r="B34" s="364" t="s">
        <v>1212</v>
      </c>
      <c r="C34" s="400"/>
      <c r="D34" s="369">
        <v>4</v>
      </c>
      <c r="E34" s="400"/>
      <c r="F34" s="369">
        <v>11.2</v>
      </c>
      <c r="G34" s="402"/>
      <c r="H34" s="369">
        <v>11.43735994</v>
      </c>
      <c r="I34" s="369">
        <v>15.198745320000004</v>
      </c>
      <c r="J34" s="369">
        <v>15.759</v>
      </c>
      <c r="K34" s="369">
        <v>16.231770000000001</v>
      </c>
      <c r="L34" s="369">
        <v>16.718723100000002</v>
      </c>
      <c r="M34" s="369">
        <v>17.220284793000001</v>
      </c>
      <c r="N34" s="369">
        <v>17.736893336790001</v>
      </c>
      <c r="O34" s="369">
        <v>18.269000136893702</v>
      </c>
      <c r="P34" s="364"/>
      <c r="Q34" s="369">
        <f t="shared" si="4"/>
        <v>143.77177662668373</v>
      </c>
      <c r="R34" s="364" t="s">
        <v>1228</v>
      </c>
      <c r="S34" s="364" t="s">
        <v>1229</v>
      </c>
    </row>
    <row r="35" spans="1:19">
      <c r="A35" s="274" t="s">
        <v>1233</v>
      </c>
      <c r="B35" s="364" t="s">
        <v>1206</v>
      </c>
      <c r="C35" s="400"/>
      <c r="D35" s="369">
        <v>65</v>
      </c>
      <c r="E35" s="400"/>
      <c r="F35" s="369">
        <v>270</v>
      </c>
      <c r="G35" s="402"/>
      <c r="H35" s="369">
        <v>166.33243440999999</v>
      </c>
      <c r="I35" s="369">
        <v>23.509819959999994</v>
      </c>
      <c r="J35" s="369">
        <v>178.7</v>
      </c>
      <c r="K35" s="369">
        <v>150.30000000000001</v>
      </c>
      <c r="L35" s="369">
        <v>47</v>
      </c>
      <c r="M35" s="369">
        <v>117.9</v>
      </c>
      <c r="N35" s="369">
        <v>120.8</v>
      </c>
      <c r="O35" s="369">
        <v>123.8</v>
      </c>
      <c r="P35" s="364"/>
      <c r="Q35" s="369">
        <f t="shared" si="4"/>
        <v>1263.3422543699999</v>
      </c>
      <c r="R35" s="364" t="s">
        <v>1228</v>
      </c>
      <c r="S35" s="364" t="s">
        <v>1229</v>
      </c>
    </row>
    <row r="36" spans="1:19">
      <c r="A36" s="274" t="s">
        <v>1234</v>
      </c>
      <c r="B36" s="364" t="s">
        <v>1206</v>
      </c>
      <c r="C36" s="404"/>
      <c r="D36" s="369"/>
      <c r="E36" s="400"/>
      <c r="F36" s="369"/>
      <c r="G36" s="402"/>
      <c r="H36" s="369">
        <v>10.032702570000001</v>
      </c>
      <c r="I36" s="369">
        <v>15.673378560000003</v>
      </c>
      <c r="J36" s="369">
        <v>21.3</v>
      </c>
      <c r="K36" s="369">
        <v>21.3</v>
      </c>
      <c r="L36" s="369">
        <v>21.3</v>
      </c>
      <c r="M36" s="369">
        <v>21.3</v>
      </c>
      <c r="N36" s="369">
        <v>21.3</v>
      </c>
      <c r="O36" s="369">
        <v>21.3</v>
      </c>
      <c r="P36" s="364"/>
      <c r="Q36" s="369">
        <f t="shared" si="4"/>
        <v>153.50608113000001</v>
      </c>
      <c r="R36" s="364" t="s">
        <v>1228</v>
      </c>
      <c r="S36" s="364" t="s">
        <v>1229</v>
      </c>
    </row>
    <row r="37" spans="1:19">
      <c r="A37" s="274" t="s">
        <v>1235</v>
      </c>
      <c r="B37" s="364" t="s">
        <v>1219</v>
      </c>
      <c r="C37" s="404"/>
      <c r="D37" s="369"/>
      <c r="E37" s="400"/>
      <c r="F37" s="369"/>
      <c r="G37" s="402"/>
      <c r="H37" s="369">
        <v>0</v>
      </c>
      <c r="I37" s="369">
        <v>14.973299759999996</v>
      </c>
      <c r="J37" s="369">
        <f>'WP II-C-2.7.11'!M62</f>
        <v>16.5</v>
      </c>
      <c r="K37" s="369">
        <f>'WP II-C-2.7.11'!N62</f>
        <v>16.995000000000001</v>
      </c>
      <c r="L37" s="369">
        <f>'WP II-C-2.7.11'!O62</f>
        <v>17.504850000000001</v>
      </c>
      <c r="M37" s="369">
        <f>'WP II-C-2.7.11'!P62</f>
        <v>18.029995500000002</v>
      </c>
      <c r="N37" s="369">
        <f>'WP II-C-2.7.11'!Q62</f>
        <v>18.570895365000002</v>
      </c>
      <c r="O37" s="369">
        <f>'WP II-C-2.7.11'!R62</f>
        <v>19.128022225950001</v>
      </c>
      <c r="P37" s="364"/>
      <c r="Q37" s="369">
        <f t="shared" si="4"/>
        <v>121.70206285095</v>
      </c>
      <c r="R37" s="364" t="s">
        <v>1228</v>
      </c>
      <c r="S37" s="364" t="s">
        <v>1229</v>
      </c>
    </row>
    <row r="38" spans="1:19" s="275" customFormat="1">
      <c r="A38" s="274" t="s">
        <v>1236</v>
      </c>
      <c r="B38" s="364" t="s">
        <v>1206</v>
      </c>
      <c r="C38" s="404"/>
      <c r="D38" s="369"/>
      <c r="E38" s="404"/>
      <c r="F38" s="369"/>
      <c r="G38" s="405"/>
      <c r="H38" s="406"/>
      <c r="I38" s="369">
        <v>0</v>
      </c>
      <c r="J38" s="369">
        <v>6</v>
      </c>
      <c r="K38" s="369">
        <v>9</v>
      </c>
      <c r="L38" s="369">
        <v>10</v>
      </c>
      <c r="M38" s="369">
        <v>10</v>
      </c>
      <c r="N38" s="369">
        <v>10</v>
      </c>
      <c r="O38" s="369">
        <v>10</v>
      </c>
      <c r="P38" s="407"/>
      <c r="Q38" s="369">
        <f t="shared" si="4"/>
        <v>55</v>
      </c>
      <c r="R38" s="364" t="s">
        <v>1228</v>
      </c>
      <c r="S38" s="364" t="s">
        <v>1229</v>
      </c>
    </row>
    <row r="39" spans="1:19" s="275" customFormat="1">
      <c r="A39" s="274" t="s">
        <v>1237</v>
      </c>
      <c r="B39" s="364" t="s">
        <v>1238</v>
      </c>
      <c r="C39" s="404"/>
      <c r="D39" s="369"/>
      <c r="E39" s="404"/>
      <c r="F39" s="369"/>
      <c r="G39" s="405"/>
      <c r="H39" s="406"/>
      <c r="I39" s="369"/>
      <c r="J39" s="369">
        <v>3</v>
      </c>
      <c r="K39" s="369">
        <v>3</v>
      </c>
      <c r="L39" s="369">
        <v>3</v>
      </c>
      <c r="M39" s="369">
        <v>3</v>
      </c>
      <c r="N39" s="369">
        <v>3</v>
      </c>
      <c r="O39" s="369">
        <v>3</v>
      </c>
      <c r="P39" s="407"/>
      <c r="Q39" s="369">
        <f t="shared" si="4"/>
        <v>18</v>
      </c>
      <c r="R39" s="364" t="s">
        <v>1228</v>
      </c>
      <c r="S39" s="364" t="s">
        <v>1229</v>
      </c>
    </row>
    <row r="40" spans="1:19" s="275" customFormat="1">
      <c r="A40" s="274" t="s">
        <v>1239</v>
      </c>
      <c r="B40" s="364" t="s">
        <v>1206</v>
      </c>
      <c r="C40" s="404"/>
      <c r="D40" s="369"/>
      <c r="E40" s="404"/>
      <c r="F40" s="369"/>
      <c r="G40" s="405"/>
      <c r="H40" s="406"/>
      <c r="I40" s="369"/>
      <c r="J40" s="369">
        <v>1.2</v>
      </c>
      <c r="K40" s="369">
        <v>30.9</v>
      </c>
      <c r="L40" s="369">
        <v>226.9</v>
      </c>
      <c r="M40" s="369">
        <v>245.5</v>
      </c>
      <c r="N40" s="369"/>
      <c r="O40" s="369"/>
      <c r="P40" s="407"/>
      <c r="Q40" s="369">
        <f t="shared" si="4"/>
        <v>504.5</v>
      </c>
      <c r="R40" s="364" t="s">
        <v>1228</v>
      </c>
      <c r="S40" s="364" t="s">
        <v>1229</v>
      </c>
    </row>
    <row r="41" spans="1:19">
      <c r="A41" s="274"/>
      <c r="B41" s="364"/>
      <c r="C41" s="400"/>
      <c r="D41" s="402"/>
      <c r="E41" s="400"/>
      <c r="F41" s="402"/>
      <c r="G41" s="402"/>
      <c r="H41" s="369"/>
      <c r="I41" s="369"/>
      <c r="J41" s="369"/>
      <c r="K41" s="369"/>
      <c r="L41" s="369"/>
      <c r="M41" s="369"/>
      <c r="N41" s="369"/>
      <c r="O41" s="369"/>
      <c r="P41" s="364"/>
      <c r="Q41" s="369"/>
      <c r="R41" s="364"/>
      <c r="S41" s="364"/>
    </row>
    <row r="42" spans="1:19">
      <c r="A42" s="214" t="s">
        <v>1240</v>
      </c>
      <c r="B42" s="408"/>
      <c r="C42" s="400"/>
      <c r="D42" s="403">
        <f>SUM(D43:D62)</f>
        <v>376.47938796999995</v>
      </c>
      <c r="E42" s="400"/>
      <c r="F42" s="403">
        <f>SUM(F43:F63)</f>
        <v>544.5</v>
      </c>
      <c r="G42" s="402"/>
      <c r="H42" s="403">
        <f t="shared" ref="H42" si="7">SUM(H43:H62)</f>
        <v>682.01564403999987</v>
      </c>
      <c r="I42" s="403">
        <f>SUM(I43:I62)</f>
        <v>425.90331971000006</v>
      </c>
      <c r="J42" s="403">
        <f>SUM(J43:J61)</f>
        <v>766.73366913079917</v>
      </c>
      <c r="K42" s="403">
        <f t="shared" ref="K42:O42" si="8">SUM(K43:K61)</f>
        <v>688.65383441362485</v>
      </c>
      <c r="L42" s="403">
        <f t="shared" si="8"/>
        <v>702.4131767707031</v>
      </c>
      <c r="M42" s="403">
        <f t="shared" si="8"/>
        <v>613.04542254657792</v>
      </c>
      <c r="N42" s="403">
        <f t="shared" si="8"/>
        <v>638.20045112111382</v>
      </c>
      <c r="O42" s="403">
        <f t="shared" si="8"/>
        <v>659.20471113044755</v>
      </c>
      <c r="P42" s="364"/>
      <c r="Q42" s="403">
        <f t="shared" ref="Q42:Q51" si="9">SUM(D42:O42)</f>
        <v>6097.149616833266</v>
      </c>
      <c r="R42" s="364"/>
      <c r="S42" s="364"/>
    </row>
    <row r="43" spans="1:19">
      <c r="A43" s="274" t="s">
        <v>1241</v>
      </c>
      <c r="B43" s="364" t="s">
        <v>1212</v>
      </c>
      <c r="C43" s="400"/>
      <c r="D43" s="369">
        <v>35.1</v>
      </c>
      <c r="E43" s="400"/>
      <c r="F43" s="369">
        <v>77.3</v>
      </c>
      <c r="G43" s="402"/>
      <c r="H43" s="369">
        <v>33.188973669999996</v>
      </c>
      <c r="I43" s="369">
        <v>18.952634400000001</v>
      </c>
      <c r="J43" s="369">
        <v>55.965342956608005</v>
      </c>
      <c r="K43" s="369">
        <v>60.003956674872356</v>
      </c>
      <c r="L43" s="369">
        <v>64.204114941867246</v>
      </c>
      <c r="M43" s="369">
        <v>68.572279539541938</v>
      </c>
      <c r="N43" s="369">
        <v>73.115170721123292</v>
      </c>
      <c r="O43" s="369">
        <v>77.839777549968076</v>
      </c>
      <c r="P43" s="364"/>
      <c r="Q43" s="369">
        <f t="shared" si="9"/>
        <v>564.24225045398089</v>
      </c>
      <c r="R43" s="364" t="s">
        <v>1228</v>
      </c>
      <c r="S43" s="364" t="s">
        <v>1208</v>
      </c>
    </row>
    <row r="44" spans="1:19">
      <c r="A44" s="274" t="s">
        <v>1242</v>
      </c>
      <c r="B44" s="364" t="s">
        <v>1212</v>
      </c>
      <c r="C44" s="400"/>
      <c r="D44" s="369">
        <v>9.2784712500000008</v>
      </c>
      <c r="E44" s="400"/>
      <c r="F44" s="369">
        <v>13.8</v>
      </c>
      <c r="G44" s="402"/>
      <c r="H44" s="369">
        <v>9.2477553699999984</v>
      </c>
      <c r="I44" s="369">
        <v>9.4213697800000027</v>
      </c>
      <c r="J44" s="369">
        <v>14.709761589952002</v>
      </c>
      <c r="K44" s="369">
        <v>15.298152053550082</v>
      </c>
      <c r="L44" s="369">
        <v>15.910078135692087</v>
      </c>
      <c r="M44" s="369">
        <v>16.546481261119773</v>
      </c>
      <c r="N44" s="369">
        <v>17.208340511564561</v>
      </c>
      <c r="O44" s="369">
        <v>17.896674132027144</v>
      </c>
      <c r="P44" s="364"/>
      <c r="Q44" s="369">
        <f t="shared" si="9"/>
        <v>139.31708408390563</v>
      </c>
      <c r="R44" s="364" t="s">
        <v>1207</v>
      </c>
      <c r="S44" s="364" t="s">
        <v>1208</v>
      </c>
    </row>
    <row r="45" spans="1:19">
      <c r="A45" s="274" t="s">
        <v>1243</v>
      </c>
      <c r="B45" s="364" t="s">
        <v>1212</v>
      </c>
      <c r="C45" s="400"/>
      <c r="D45" s="369">
        <v>7.2385153899999999</v>
      </c>
      <c r="E45" s="400"/>
      <c r="F45" s="369">
        <v>11.2</v>
      </c>
      <c r="G45" s="402"/>
      <c r="H45" s="369">
        <v>10.43340974</v>
      </c>
      <c r="I45" s="369">
        <v>11.634091679999999</v>
      </c>
      <c r="J45" s="369">
        <v>24.817349174592</v>
      </c>
      <c r="K45" s="369">
        <v>25.810043141575679</v>
      </c>
      <c r="L45" s="369">
        <v>26.842444867238711</v>
      </c>
      <c r="M45" s="369">
        <v>27.916142661928262</v>
      </c>
      <c r="N45" s="369">
        <v>29.032788368405392</v>
      </c>
      <c r="O45" s="369">
        <v>30.194099903141606</v>
      </c>
      <c r="P45" s="364"/>
      <c r="Q45" s="369">
        <f t="shared" si="9"/>
        <v>205.11888492688166</v>
      </c>
      <c r="R45" s="364" t="s">
        <v>1228</v>
      </c>
      <c r="S45" s="364" t="s">
        <v>1208</v>
      </c>
    </row>
    <row r="46" spans="1:19">
      <c r="A46" s="274" t="s">
        <v>1244</v>
      </c>
      <c r="B46" s="364" t="s">
        <v>1212</v>
      </c>
      <c r="C46" s="400"/>
      <c r="D46" s="369">
        <v>15.16240133</v>
      </c>
      <c r="E46" s="400"/>
      <c r="F46" s="369">
        <v>16.5</v>
      </c>
      <c r="G46" s="402"/>
      <c r="H46" s="369">
        <v>17.395446249999999</v>
      </c>
      <c r="I46" s="369">
        <v>19.184848000000002</v>
      </c>
      <c r="J46" s="369">
        <v>23.505223310400002</v>
      </c>
      <c r="K46" s="369">
        <v>24.445432242816004</v>
      </c>
      <c r="L46" s="369">
        <v>25.423249532528644</v>
      </c>
      <c r="M46" s="369">
        <v>26.44017951382979</v>
      </c>
      <c r="N46" s="369">
        <v>27.497786694382985</v>
      </c>
      <c r="O46" s="369">
        <v>28.597698162158302</v>
      </c>
      <c r="P46" s="364"/>
      <c r="Q46" s="369">
        <f t="shared" si="9"/>
        <v>224.15226503611575</v>
      </c>
      <c r="R46" s="364" t="s">
        <v>1207</v>
      </c>
      <c r="S46" s="364" t="s">
        <v>1208</v>
      </c>
    </row>
    <row r="47" spans="1:19">
      <c r="A47" s="274" t="s">
        <v>1245</v>
      </c>
      <c r="B47" s="364" t="s">
        <v>1212</v>
      </c>
      <c r="C47" s="400"/>
      <c r="D47" s="369">
        <v>26.2</v>
      </c>
      <c r="E47" s="400"/>
      <c r="F47" s="369">
        <v>32.1</v>
      </c>
      <c r="G47" s="402"/>
      <c r="H47" s="369">
        <v>33.31942841</v>
      </c>
      <c r="I47" s="369">
        <v>31.766993469999999</v>
      </c>
      <c r="J47" s="369">
        <v>31.833420483904</v>
      </c>
      <c r="K47" s="369">
        <v>33.10675730326016</v>
      </c>
      <c r="L47" s="369">
        <v>34.431027595390567</v>
      </c>
      <c r="M47" s="369">
        <v>35.808268699206195</v>
      </c>
      <c r="N47" s="369">
        <v>37.240599447174439</v>
      </c>
      <c r="O47" s="369">
        <v>38.730223425061418</v>
      </c>
      <c r="P47" s="364"/>
      <c r="Q47" s="369">
        <f t="shared" si="9"/>
        <v>334.53671883399676</v>
      </c>
      <c r="R47" s="364" t="s">
        <v>1228</v>
      </c>
      <c r="S47" s="364" t="s">
        <v>1229</v>
      </c>
    </row>
    <row r="48" spans="1:19">
      <c r="A48" s="274" t="s">
        <v>1246</v>
      </c>
      <c r="B48" s="364" t="s">
        <v>1212</v>
      </c>
      <c r="C48" s="400"/>
      <c r="D48" s="369">
        <v>5.7</v>
      </c>
      <c r="E48" s="400"/>
      <c r="F48" s="369">
        <v>9.6999999999999993</v>
      </c>
      <c r="G48" s="402"/>
      <c r="H48" s="369">
        <v>10.29851794</v>
      </c>
      <c r="I48" s="369">
        <v>8.3570923599999993</v>
      </c>
      <c r="J48" s="369">
        <v>9.3903206725120008</v>
      </c>
      <c r="K48" s="369">
        <v>9.7659334994124816</v>
      </c>
      <c r="L48" s="369">
        <v>10.156570839388982</v>
      </c>
      <c r="M48" s="369">
        <v>10.562833672964542</v>
      </c>
      <c r="N48" s="369">
        <v>10.985347019883124</v>
      </c>
      <c r="O48" s="369">
        <v>11.424760900678447</v>
      </c>
      <c r="P48" s="364"/>
      <c r="Q48" s="369">
        <f t="shared" si="9"/>
        <v>96.341376904839578</v>
      </c>
      <c r="R48" s="364" t="s">
        <v>1207</v>
      </c>
      <c r="S48" s="364" t="s">
        <v>1208</v>
      </c>
    </row>
    <row r="49" spans="1:19">
      <c r="A49" s="274" t="s">
        <v>1247</v>
      </c>
      <c r="B49" s="364" t="s">
        <v>1212</v>
      </c>
      <c r="C49" s="400"/>
      <c r="D49" s="369">
        <v>49.5</v>
      </c>
      <c r="E49" s="400"/>
      <c r="F49" s="369">
        <v>48</v>
      </c>
      <c r="G49" s="402"/>
      <c r="H49" s="369">
        <v>158.68850827999998</v>
      </c>
      <c r="I49" s="369">
        <v>29.963439690000001</v>
      </c>
      <c r="J49" s="369">
        <v>40.069657851392002</v>
      </c>
      <c r="K49" s="369">
        <v>41.672444165447679</v>
      </c>
      <c r="L49" s="369">
        <v>43.339341932065594</v>
      </c>
      <c r="M49" s="369">
        <v>45.072915609348229</v>
      </c>
      <c r="N49" s="369">
        <v>46.875832233722157</v>
      </c>
      <c r="O49" s="369">
        <v>48.750865523071035</v>
      </c>
      <c r="P49" s="364"/>
      <c r="Q49" s="369">
        <f t="shared" si="9"/>
        <v>551.93300528504665</v>
      </c>
      <c r="R49" s="364" t="s">
        <v>1207</v>
      </c>
      <c r="S49" s="364" t="s">
        <v>1208</v>
      </c>
    </row>
    <row r="50" spans="1:19">
      <c r="A50" s="274" t="s">
        <v>1248</v>
      </c>
      <c r="B50" s="364" t="s">
        <v>1212</v>
      </c>
      <c r="C50" s="400"/>
      <c r="D50" s="369">
        <v>17.100000000000001</v>
      </c>
      <c r="E50" s="400"/>
      <c r="F50" s="369">
        <v>15.9</v>
      </c>
      <c r="G50" s="402"/>
      <c r="H50" s="369">
        <v>18.753657829999998</v>
      </c>
      <c r="I50" s="369">
        <v>20.403623699999997</v>
      </c>
      <c r="J50" s="369">
        <v>17.610227621376005</v>
      </c>
      <c r="K50" s="369">
        <v>18.314636726231043</v>
      </c>
      <c r="L50" s="369">
        <v>19.047222195280288</v>
      </c>
      <c r="M50" s="369">
        <v>19.809111083091501</v>
      </c>
      <c r="N50" s="369">
        <v>20.601475526415161</v>
      </c>
      <c r="O50" s="369">
        <v>21.425534547471763</v>
      </c>
      <c r="P50" s="364"/>
      <c r="Q50" s="369">
        <f t="shared" si="9"/>
        <v>188.96548922986574</v>
      </c>
      <c r="R50" s="364" t="s">
        <v>1207</v>
      </c>
      <c r="S50" s="364" t="s">
        <v>1208</v>
      </c>
    </row>
    <row r="51" spans="1:19">
      <c r="A51" s="274" t="s">
        <v>1249</v>
      </c>
      <c r="B51" s="364" t="s">
        <v>1218</v>
      </c>
      <c r="C51" s="400"/>
      <c r="D51" s="369">
        <v>65.2</v>
      </c>
      <c r="E51" s="400"/>
      <c r="F51" s="369">
        <v>86.2</v>
      </c>
      <c r="G51" s="402"/>
      <c r="H51" s="369">
        <v>137.12637878999999</v>
      </c>
      <c r="I51" s="369">
        <v>79.98412909000001</v>
      </c>
      <c r="J51" s="369">
        <v>70.933727887357009</v>
      </c>
      <c r="K51" s="369">
        <v>73.545375084185409</v>
      </c>
      <c r="L51" s="369">
        <v>76.258245620920306</v>
      </c>
      <c r="M51" s="369">
        <v>79.076307367458796</v>
      </c>
      <c r="N51" s="369">
        <v>82.00368488190135</v>
      </c>
      <c r="O51" s="369">
        <v>85.044665627415213</v>
      </c>
      <c r="P51" s="364"/>
      <c r="Q51" s="369">
        <f t="shared" si="9"/>
        <v>835.37251434923792</v>
      </c>
      <c r="R51" s="364" t="s">
        <v>1207</v>
      </c>
      <c r="S51" s="364" t="s">
        <v>1208</v>
      </c>
    </row>
    <row r="52" spans="1:19">
      <c r="A52" s="274" t="s">
        <v>1250</v>
      </c>
      <c r="B52" s="364" t="s">
        <v>1206</v>
      </c>
      <c r="C52" s="404"/>
      <c r="D52" s="369">
        <v>55.8</v>
      </c>
      <c r="E52" s="400"/>
      <c r="F52" s="369">
        <v>63.1</v>
      </c>
      <c r="G52" s="402"/>
      <c r="H52" s="369">
        <v>67.524972250000005</v>
      </c>
      <c r="I52" s="369">
        <v>41.242454520000003</v>
      </c>
      <c r="J52" s="369">
        <v>43.2</v>
      </c>
      <c r="K52" s="369">
        <v>40.6</v>
      </c>
      <c r="L52" s="369">
        <v>40.6</v>
      </c>
      <c r="M52" s="369">
        <v>37.1</v>
      </c>
      <c r="N52" s="369">
        <v>40</v>
      </c>
      <c r="O52" s="369">
        <v>40</v>
      </c>
      <c r="P52" s="364"/>
      <c r="Q52" s="369">
        <f>SUM(D52:O52)</f>
        <v>469.16742677000008</v>
      </c>
      <c r="R52" s="364" t="s">
        <v>1228</v>
      </c>
      <c r="S52" s="364" t="s">
        <v>1208</v>
      </c>
    </row>
    <row r="53" spans="1:19">
      <c r="A53" s="274" t="s">
        <v>1251</v>
      </c>
      <c r="B53" s="364" t="s">
        <v>1206</v>
      </c>
      <c r="C53" s="404"/>
      <c r="D53" s="369"/>
      <c r="E53" s="404"/>
      <c r="F53" s="369"/>
      <c r="G53" s="405"/>
      <c r="H53" s="369">
        <v>13.193288039999999</v>
      </c>
      <c r="I53" s="369">
        <v>35.338000000000001</v>
      </c>
      <c r="J53" s="369">
        <f>'WP II-C-2.7.11'!M52+'WP II-C-2.7.11'!M46-J52</f>
        <v>44.8</v>
      </c>
      <c r="K53" s="369">
        <f>'WP II-C-2.7.11'!N52+'WP II-C-2.7.11'!N46-K52</f>
        <v>40.1</v>
      </c>
      <c r="L53" s="369">
        <f>'WP II-C-2.7.11'!O52+'WP II-C-2.7.11'!O46-L52</f>
        <v>34.300000000000004</v>
      </c>
      <c r="M53" s="369">
        <f>'WP II-C-2.7.11'!P52+'WP II-C-2.7.11'!P46</f>
        <v>50.122499999999995</v>
      </c>
      <c r="N53" s="369">
        <f>'WP II-C-2.7.11'!Q52+'WP II-C-2.7.11'!Q46</f>
        <v>51.375562499999994</v>
      </c>
      <c r="O53" s="369">
        <f>'WP II-C-2.7.11'!R52+'WP II-C-2.7.11'!R46</f>
        <v>52.659951562499991</v>
      </c>
      <c r="P53" s="364"/>
      <c r="Q53" s="369">
        <f>SUM(D53:O53)</f>
        <v>321.88930210249998</v>
      </c>
      <c r="R53" s="364" t="s">
        <v>1228</v>
      </c>
      <c r="S53" s="364" t="s">
        <v>1208</v>
      </c>
    </row>
    <row r="54" spans="1:19">
      <c r="A54" s="274" t="s">
        <v>1252</v>
      </c>
      <c r="B54" s="364" t="s">
        <v>1206</v>
      </c>
      <c r="C54" s="400"/>
      <c r="D54" s="369">
        <v>21.9</v>
      </c>
      <c r="E54" s="400"/>
      <c r="F54" s="369">
        <v>20.399999999999999</v>
      </c>
      <c r="G54" s="402"/>
      <c r="H54" s="369">
        <v>8.6612441499999999</v>
      </c>
      <c r="I54" s="369">
        <v>14.228282520000002</v>
      </c>
      <c r="J54" s="369">
        <f>'WP II-C-2.7.11'!M50+'WP II-C-2.7.11'!M59</f>
        <v>14</v>
      </c>
      <c r="K54" s="369">
        <f>'WP II-C-2.7.11'!N50+'WP II-C-2.7.11'!N59</f>
        <v>14</v>
      </c>
      <c r="L54" s="369">
        <f>'WP II-C-2.7.11'!O50+'WP II-C-2.7.11'!O59</f>
        <v>14</v>
      </c>
      <c r="M54" s="369">
        <f>'WP II-C-2.7.11'!P50+'WP II-C-2.7.11'!P59</f>
        <v>14</v>
      </c>
      <c r="N54" s="369">
        <f>'WP II-C-2.7.11'!Q50+'WP II-C-2.7.11'!Q59</f>
        <v>14</v>
      </c>
      <c r="O54" s="369">
        <f>'WP II-C-2.7.11'!R50+'WP II-C-2.7.11'!R59</f>
        <v>14</v>
      </c>
      <c r="P54" s="364"/>
      <c r="Q54" s="369">
        <f t="shared" ref="Q54:Q61" si="10">SUM(D54:O54)</f>
        <v>149.18952667000002</v>
      </c>
      <c r="R54" s="364" t="s">
        <v>1207</v>
      </c>
      <c r="S54" s="364" t="s">
        <v>1208</v>
      </c>
    </row>
    <row r="55" spans="1:19">
      <c r="A55" s="274" t="s">
        <v>1253</v>
      </c>
      <c r="B55" s="364" t="s">
        <v>1206</v>
      </c>
      <c r="C55" s="400"/>
      <c r="D55" s="369">
        <v>30.4</v>
      </c>
      <c r="E55" s="400"/>
      <c r="F55" s="369">
        <v>94.5</v>
      </c>
      <c r="G55" s="402"/>
      <c r="H55" s="369">
        <v>40.340931590000004</v>
      </c>
      <c r="I55" s="369">
        <v>24.570075559999999</v>
      </c>
      <c r="J55" s="369">
        <f>'WP II-C-2.7.11'!M40+'WP II-C-2.7.11'!M56+'WP II-C-2.7.11'!M42</f>
        <v>33.5</v>
      </c>
      <c r="K55" s="369">
        <f>'WP II-C-2.7.11'!N40+'WP II-C-2.7.11'!N56+'WP II-C-2.7.11'!N42</f>
        <v>33.5</v>
      </c>
      <c r="L55" s="369">
        <f>'WP II-C-2.7.11'!O40+'WP II-C-2.7.11'!O56+'WP II-C-2.7.11'!O42</f>
        <v>34.587499999999999</v>
      </c>
      <c r="M55" s="369">
        <f>'WP II-C-2.7.11'!P40+'WP II-C-2.7.11'!P56+'WP II-C-2.7.11'!P42</f>
        <v>35.702187500000001</v>
      </c>
      <c r="N55" s="369">
        <f>'WP II-C-2.7.11'!Q40+'WP II-C-2.7.11'!Q56+'WP II-C-2.7.11'!Q42</f>
        <v>36.844742187500003</v>
      </c>
      <c r="O55" s="369">
        <f>'WP II-C-2.7.11'!R40+'WP II-C-2.7.11'!R56+'WP II-C-2.7.11'!R42</f>
        <v>38.015860742187499</v>
      </c>
      <c r="P55" s="364"/>
      <c r="Q55" s="369">
        <f t="shared" si="10"/>
        <v>401.96129757968748</v>
      </c>
      <c r="R55" s="364" t="s">
        <v>1228</v>
      </c>
      <c r="S55" s="364" t="s">
        <v>1208</v>
      </c>
    </row>
    <row r="56" spans="1:19">
      <c r="A56" s="274" t="s">
        <v>1254</v>
      </c>
      <c r="B56" s="364" t="s">
        <v>1219</v>
      </c>
      <c r="C56" s="400"/>
      <c r="D56" s="369">
        <v>25.7</v>
      </c>
      <c r="E56" s="400"/>
      <c r="F56" s="369">
        <v>46.2</v>
      </c>
      <c r="G56" s="402"/>
      <c r="H56" s="369">
        <v>30.19877146</v>
      </c>
      <c r="I56" s="369">
        <v>30.752589599999997</v>
      </c>
      <c r="J56" s="369">
        <f>'WP II-C-2.7.11'!M61</f>
        <v>22.698637582706198</v>
      </c>
      <c r="K56" s="369">
        <f>'WP II-C-2.7.11'!N61</f>
        <v>23.891103522273902</v>
      </c>
      <c r="L56" s="369">
        <f>'WP II-C-2.7.11'!O61</f>
        <v>25.1133811103307</v>
      </c>
      <c r="M56" s="369">
        <f>'WP II-C-2.7.11'!P61</f>
        <v>26.366215638089002</v>
      </c>
      <c r="N56" s="369">
        <f>'WP II-C-2.7.11'!Q61</f>
        <v>27.650371029041203</v>
      </c>
      <c r="O56" s="369">
        <f>'WP II-C-2.7.11'!R61</f>
        <v>28.966630304767001</v>
      </c>
      <c r="P56" s="364"/>
      <c r="Q56" s="369">
        <f t="shared" si="10"/>
        <v>287.53770024720802</v>
      </c>
      <c r="R56" s="364" t="s">
        <v>1228</v>
      </c>
      <c r="S56" s="364" t="s">
        <v>1208</v>
      </c>
    </row>
    <row r="57" spans="1:19">
      <c r="A57" s="274" t="s">
        <v>1255</v>
      </c>
      <c r="B57" s="364" t="s">
        <v>1206</v>
      </c>
      <c r="C57" s="400"/>
      <c r="D57" s="369">
        <v>10.9</v>
      </c>
      <c r="E57" s="400"/>
      <c r="F57" s="369">
        <v>7.7</v>
      </c>
      <c r="G57" s="402"/>
      <c r="H57" s="369">
        <v>17.707929620000002</v>
      </c>
      <c r="I57" s="369">
        <v>10.35493104</v>
      </c>
      <c r="J57" s="369">
        <f>'WP II-C-2.7.11'!M47+'WP II-C-2.7.11'!M48+'WP II-C-2.7.11'!M54+'WP II-C-2.7.11'!M53</f>
        <v>8</v>
      </c>
      <c r="K57" s="369">
        <f>'WP II-C-2.7.11'!N47+'WP II-C-2.7.11'!N48+'WP II-C-2.7.11'!N54+'WP II-C-2.7.11'!N53</f>
        <v>7</v>
      </c>
      <c r="L57" s="369">
        <f>'WP II-C-2.7.11'!O47+'WP II-C-2.7.11'!O48+'WP II-C-2.7.11'!O54+'WP II-C-2.7.11'!O53</f>
        <v>8</v>
      </c>
      <c r="M57" s="369">
        <f>'WP II-C-2.7.11'!P47+'WP II-C-2.7.11'!P48+'WP II-C-2.7.11'!P54+'WP II-C-2.7.11'!P53</f>
        <v>7</v>
      </c>
      <c r="N57" s="369">
        <f>'WP II-C-2.7.11'!Q47+'WP II-C-2.7.11'!Q48+'WP II-C-2.7.11'!Q54+'WP II-C-2.7.11'!Q53</f>
        <v>8</v>
      </c>
      <c r="O57" s="369">
        <f>'WP II-C-2.7.11'!R47+'WP II-C-2.7.11'!R48+'WP II-C-2.7.11'!R54+'WP II-C-2.7.11'!R53</f>
        <v>7</v>
      </c>
      <c r="P57" s="364"/>
      <c r="Q57" s="369">
        <f t="shared" si="10"/>
        <v>91.662860660000007</v>
      </c>
      <c r="R57" s="364" t="s">
        <v>1207</v>
      </c>
      <c r="S57" s="364" t="s">
        <v>1208</v>
      </c>
    </row>
    <row r="58" spans="1:19">
      <c r="A58" s="274" t="s">
        <v>1256</v>
      </c>
      <c r="B58" s="364" t="s">
        <v>1206</v>
      </c>
      <c r="C58" s="400"/>
      <c r="D58" s="369">
        <v>1.3</v>
      </c>
      <c r="E58" s="400"/>
      <c r="F58" s="369">
        <v>1.9</v>
      </c>
      <c r="G58" s="402"/>
      <c r="H58" s="369">
        <v>2.2706927700000001</v>
      </c>
      <c r="I58" s="369">
        <v>1.6700000400000004</v>
      </c>
      <c r="J58" s="369">
        <f>'WP II-C-2.7.11'!M106</f>
        <v>0.2</v>
      </c>
      <c r="K58" s="369">
        <f>'WP II-C-2.7.11'!N106</f>
        <v>0.2</v>
      </c>
      <c r="L58" s="369">
        <f>'WP II-C-2.7.11'!O106</f>
        <v>0.2</v>
      </c>
      <c r="M58" s="369">
        <f>'WP II-C-2.7.11'!P106</f>
        <v>0.2</v>
      </c>
      <c r="N58" s="369">
        <f>'WP II-C-2.7.11'!Q106</f>
        <v>0.2</v>
      </c>
      <c r="O58" s="369">
        <f>'WP II-C-2.7.11'!R106</f>
        <v>0.2</v>
      </c>
      <c r="P58" s="364"/>
      <c r="Q58" s="369">
        <f t="shared" si="10"/>
        <v>8.3406928100000002</v>
      </c>
      <c r="R58" s="364" t="s">
        <v>1207</v>
      </c>
      <c r="S58" s="364" t="s">
        <v>1208</v>
      </c>
    </row>
    <row r="59" spans="1:19">
      <c r="A59" s="274" t="s">
        <v>1223</v>
      </c>
      <c r="B59" s="411" t="s">
        <v>1206</v>
      </c>
      <c r="C59" s="404"/>
      <c r="D59" s="369"/>
      <c r="E59" s="400"/>
      <c r="F59" s="364"/>
      <c r="G59" s="402"/>
      <c r="H59" s="369">
        <v>73.665737879999995</v>
      </c>
      <c r="I59" s="369">
        <v>38.078764259999993</v>
      </c>
      <c r="J59" s="369">
        <f>'WP II-C-2.7.11'!M44-J61-J60</f>
        <v>95.399999999999991</v>
      </c>
      <c r="K59" s="369">
        <f>'WP II-C-2.7.11'!N44-K61-K60</f>
        <v>139.30000000000001</v>
      </c>
      <c r="L59" s="369">
        <f>'WP II-C-2.7.11'!O44-L61-L60</f>
        <v>162</v>
      </c>
      <c r="M59" s="369">
        <f>'WP II-C-2.7.11'!P44-M60</f>
        <v>97.749999999999986</v>
      </c>
      <c r="N59" s="369">
        <f>'WP II-C-2.7.11'!Q44-N60</f>
        <v>100.56874999999998</v>
      </c>
      <c r="O59" s="369">
        <f>'WP II-C-2.7.11'!R44-O60</f>
        <v>118.45796874999996</v>
      </c>
      <c r="P59" s="364"/>
      <c r="Q59" s="369">
        <f t="shared" si="10"/>
        <v>825.22122088999993</v>
      </c>
      <c r="R59" s="364" t="s">
        <v>1228</v>
      </c>
      <c r="S59" s="364" t="s">
        <v>1208</v>
      </c>
    </row>
    <row r="60" spans="1:19">
      <c r="A60" s="274" t="s">
        <v>1257</v>
      </c>
      <c r="B60" s="411" t="s">
        <v>1206</v>
      </c>
      <c r="C60" s="404"/>
      <c r="D60" s="369"/>
      <c r="E60" s="400"/>
      <c r="F60" s="364"/>
      <c r="G60" s="402"/>
      <c r="H60" s="369"/>
      <c r="I60" s="369"/>
      <c r="J60" s="369">
        <v>73.8</v>
      </c>
      <c r="K60" s="369">
        <v>15</v>
      </c>
      <c r="L60" s="369">
        <v>15</v>
      </c>
      <c r="M60" s="369">
        <v>15</v>
      </c>
      <c r="N60" s="369">
        <v>15</v>
      </c>
      <c r="O60" s="369">
        <v>0</v>
      </c>
      <c r="P60" s="364"/>
      <c r="Q60" s="369">
        <f t="shared" si="10"/>
        <v>133.80000000000001</v>
      </c>
      <c r="R60" s="364" t="s">
        <v>1228</v>
      </c>
      <c r="S60" s="364" t="s">
        <v>1229</v>
      </c>
    </row>
    <row r="61" spans="1:19" s="275" customFormat="1">
      <c r="A61" s="274" t="s">
        <v>1258</v>
      </c>
      <c r="B61" s="411" t="s">
        <v>1206</v>
      </c>
      <c r="C61" s="404"/>
      <c r="D61" s="369"/>
      <c r="E61" s="404"/>
      <c r="F61" s="369"/>
      <c r="G61" s="405"/>
      <c r="H61" s="406"/>
      <c r="I61" s="369"/>
      <c r="J61" s="369">
        <v>142.30000000000001</v>
      </c>
      <c r="K61" s="369">
        <v>73.099999999999994</v>
      </c>
      <c r="L61" s="369">
        <v>53</v>
      </c>
      <c r="M61" s="406"/>
      <c r="N61" s="406"/>
      <c r="O61" s="406"/>
      <c r="P61" s="407"/>
      <c r="Q61" s="369">
        <f t="shared" si="10"/>
        <v>268.39999999999998</v>
      </c>
      <c r="R61" s="364" t="s">
        <v>1228</v>
      </c>
      <c r="S61" s="364" t="s">
        <v>1229</v>
      </c>
    </row>
    <row r="62" spans="1:19" s="275" customFormat="1" hidden="1">
      <c r="A62" s="274" t="s">
        <v>1259</v>
      </c>
      <c r="B62" s="411" t="s">
        <v>1206</v>
      </c>
      <c r="C62" s="404"/>
      <c r="D62" s="369"/>
      <c r="E62" s="404"/>
      <c r="F62" s="369"/>
      <c r="G62" s="405"/>
      <c r="H62" s="369"/>
      <c r="I62" s="406"/>
      <c r="J62" s="407"/>
      <c r="K62" s="407"/>
      <c r="L62" s="407"/>
      <c r="M62" s="407"/>
      <c r="N62" s="407"/>
      <c r="O62" s="407"/>
      <c r="P62" s="407"/>
      <c r="Q62" s="369">
        <f>SUM(D62:O62)</f>
        <v>0</v>
      </c>
      <c r="R62" s="364"/>
      <c r="S62" s="364"/>
    </row>
    <row r="63" spans="1:19">
      <c r="B63" s="364"/>
      <c r="C63" s="400"/>
      <c r="D63" s="402"/>
      <c r="E63" s="400"/>
      <c r="F63" s="364"/>
      <c r="G63" s="402"/>
      <c r="H63" s="364" t="s">
        <v>25</v>
      </c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</row>
    <row r="64" spans="1:19">
      <c r="A64" s="214" t="s">
        <v>248</v>
      </c>
      <c r="B64" s="408"/>
      <c r="C64" s="400"/>
      <c r="D64" s="403">
        <f>SUM(D65:D67)</f>
        <v>171.3</v>
      </c>
      <c r="E64" s="400"/>
      <c r="F64" s="403">
        <f>SUM(F65:F67)</f>
        <v>249.20000000000002</v>
      </c>
      <c r="G64" s="402"/>
      <c r="H64" s="403">
        <f t="shared" ref="H64:O64" si="11">SUM(H65:H67)</f>
        <v>274.17904064999999</v>
      </c>
      <c r="I64" s="403">
        <f t="shared" si="11"/>
        <v>238.75043263000001</v>
      </c>
      <c r="J64" s="403">
        <f t="shared" si="11"/>
        <v>217.2716243732275</v>
      </c>
      <c r="K64" s="403">
        <f t="shared" si="11"/>
        <v>224.06620993604815</v>
      </c>
      <c r="L64" s="403">
        <f t="shared" si="11"/>
        <v>231.09620423264352</v>
      </c>
      <c r="M64" s="403">
        <f t="shared" si="11"/>
        <v>238.37013496109969</v>
      </c>
      <c r="N64" s="403">
        <f t="shared" si="11"/>
        <v>245.60073436294334</v>
      </c>
      <c r="O64" s="403">
        <f t="shared" si="11"/>
        <v>253.08288982099253</v>
      </c>
      <c r="P64" s="364"/>
      <c r="Q64" s="403">
        <f>SUM(D64:O64)</f>
        <v>2342.9172709669547</v>
      </c>
      <c r="R64" s="364"/>
      <c r="S64" s="364"/>
    </row>
    <row r="65" spans="1:19">
      <c r="A65" s="274" t="s">
        <v>689</v>
      </c>
      <c r="B65" s="364" t="s">
        <v>1260</v>
      </c>
      <c r="C65" s="400"/>
      <c r="D65" s="369">
        <v>13.5</v>
      </c>
      <c r="E65" s="400"/>
      <c r="F65" s="369">
        <v>18.399999999999999</v>
      </c>
      <c r="G65" s="402"/>
      <c r="H65" s="383">
        <f>42.7-H24</f>
        <v>15.017974949999999</v>
      </c>
      <c r="I65" s="383">
        <v>4.7693205499999856</v>
      </c>
      <c r="J65" s="383">
        <v>12</v>
      </c>
      <c r="K65" s="383">
        <v>12</v>
      </c>
      <c r="L65" s="383">
        <v>12</v>
      </c>
      <c r="M65" s="383">
        <v>12</v>
      </c>
      <c r="N65" s="383">
        <v>12</v>
      </c>
      <c r="O65" s="383">
        <v>12</v>
      </c>
      <c r="P65" s="364"/>
      <c r="Q65" s="383">
        <f t="shared" si="4"/>
        <v>123.68729549999999</v>
      </c>
      <c r="R65" s="364" t="s">
        <v>1228</v>
      </c>
      <c r="S65" s="364" t="s">
        <v>1208</v>
      </c>
    </row>
    <row r="66" spans="1:19" s="275" customFormat="1">
      <c r="A66" s="274" t="s">
        <v>1261</v>
      </c>
      <c r="B66" s="364" t="s">
        <v>1218</v>
      </c>
      <c r="C66" s="404"/>
      <c r="D66" s="369"/>
      <c r="E66" s="404"/>
      <c r="F66" s="369"/>
      <c r="G66" s="405"/>
      <c r="H66" s="383">
        <v>7.4350161000000003</v>
      </c>
      <c r="I66" s="383">
        <v>9.6959999999999997</v>
      </c>
      <c r="J66" s="383">
        <v>9.6959999999999997</v>
      </c>
      <c r="K66" s="383">
        <v>9.6959999999999997</v>
      </c>
      <c r="L66" s="383">
        <v>9.6959999999999997</v>
      </c>
      <c r="M66" s="383">
        <v>9.6959999999999997</v>
      </c>
      <c r="N66" s="383">
        <v>9.6959999999999997</v>
      </c>
      <c r="O66" s="383">
        <v>9.6959999999999997</v>
      </c>
      <c r="P66" s="407"/>
      <c r="Q66" s="369">
        <f>SUM(D66:O66)</f>
        <v>75.307016099999998</v>
      </c>
      <c r="R66" s="364" t="s">
        <v>1228</v>
      </c>
      <c r="S66" s="364" t="s">
        <v>1208</v>
      </c>
    </row>
    <row r="67" spans="1:19">
      <c r="A67" s="274" t="s">
        <v>1262</v>
      </c>
      <c r="B67" s="364" t="s">
        <v>1260</v>
      </c>
      <c r="C67" s="400"/>
      <c r="D67" s="369">
        <v>157.80000000000001</v>
      </c>
      <c r="E67" s="400"/>
      <c r="F67" s="369">
        <v>230.8</v>
      </c>
      <c r="G67" s="402"/>
      <c r="H67" s="369">
        <v>251.72604959999998</v>
      </c>
      <c r="I67" s="369">
        <v>224.28511208000003</v>
      </c>
      <c r="J67" s="369">
        <v>195.5756243732275</v>
      </c>
      <c r="K67" s="369">
        <v>202.37020993604816</v>
      </c>
      <c r="L67" s="369">
        <v>209.40020423264352</v>
      </c>
      <c r="M67" s="369">
        <v>216.6741349610997</v>
      </c>
      <c r="N67" s="369">
        <v>223.90473436294334</v>
      </c>
      <c r="O67" s="369">
        <v>231.38688982099254</v>
      </c>
      <c r="P67" s="364"/>
      <c r="Q67" s="369">
        <f>SUM(D67:O67)</f>
        <v>2143.9229593669552</v>
      </c>
      <c r="R67" s="364" t="s">
        <v>1228</v>
      </c>
      <c r="S67" s="364" t="s">
        <v>1208</v>
      </c>
    </row>
    <row r="68" spans="1:19">
      <c r="A68" s="276"/>
      <c r="B68" s="399"/>
      <c r="C68" s="400"/>
      <c r="D68" s="364"/>
      <c r="E68" s="400"/>
      <c r="F68" s="402"/>
      <c r="G68" s="402"/>
      <c r="H68" s="364" t="s">
        <v>25</v>
      </c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</row>
    <row r="69" spans="1:19" s="275" customFormat="1">
      <c r="A69" s="274" t="s">
        <v>1263</v>
      </c>
      <c r="B69" s="364" t="s">
        <v>1206</v>
      </c>
      <c r="C69" s="404"/>
      <c r="D69" s="369">
        <v>355.8</v>
      </c>
      <c r="E69" s="404"/>
      <c r="F69" s="369">
        <v>26.6</v>
      </c>
      <c r="G69" s="405"/>
      <c r="H69" s="406"/>
      <c r="I69" s="406"/>
      <c r="J69" s="406"/>
      <c r="K69" s="406"/>
      <c r="L69" s="406"/>
      <c r="M69" s="406"/>
      <c r="N69" s="406"/>
      <c r="O69" s="406"/>
      <c r="P69" s="407"/>
      <c r="Q69" s="369">
        <f>SUM(D69:O69)</f>
        <v>382.40000000000003</v>
      </c>
      <c r="R69" s="364" t="s">
        <v>1207</v>
      </c>
      <c r="S69" s="364" t="s">
        <v>1208</v>
      </c>
    </row>
    <row r="70" spans="1:19">
      <c r="A70" s="214" t="s">
        <v>1264</v>
      </c>
      <c r="B70" s="399"/>
      <c r="C70" s="400"/>
      <c r="D70" s="364"/>
      <c r="E70" s="400"/>
      <c r="F70" s="412"/>
      <c r="G70" s="402"/>
      <c r="H70" s="412">
        <v>0</v>
      </c>
      <c r="I70" s="412">
        <v>6.9700000000000015</v>
      </c>
      <c r="J70" s="412">
        <v>0</v>
      </c>
      <c r="K70" s="412">
        <v>0</v>
      </c>
      <c r="L70" s="412">
        <v>0</v>
      </c>
      <c r="M70" s="412">
        <v>0</v>
      </c>
      <c r="N70" s="412">
        <v>0</v>
      </c>
      <c r="O70" s="412">
        <v>0</v>
      </c>
      <c r="P70" s="364"/>
      <c r="Q70" s="412">
        <f t="shared" ref="Q70" si="12">SUM(D70:O70)</f>
        <v>6.9700000000000015</v>
      </c>
      <c r="R70" s="364"/>
      <c r="S70" s="364"/>
    </row>
    <row r="71" spans="1:19">
      <c r="B71" s="364"/>
      <c r="C71" s="400"/>
      <c r="D71" s="364"/>
      <c r="E71" s="400"/>
      <c r="F71" s="364"/>
      <c r="G71" s="402"/>
      <c r="H71" s="364" t="s">
        <v>25</v>
      </c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</row>
    <row r="72" spans="1:19" ht="11.55" thickBot="1">
      <c r="A72" s="214" t="s">
        <v>1265</v>
      </c>
      <c r="B72" s="399"/>
      <c r="C72" s="400"/>
      <c r="D72" s="413">
        <f>D70+D64+D29+D42+D10+D6+D69</f>
        <v>1650.4793879700001</v>
      </c>
      <c r="E72" s="400"/>
      <c r="F72" s="413">
        <f>F70+F64+F29+F42+F10+F6+F69</f>
        <v>2023.2</v>
      </c>
      <c r="G72" s="402"/>
      <c r="H72" s="413">
        <f t="shared" ref="H72:O72" si="13">H70+H64+H29+H42+H10+H6</f>
        <v>2095.7424778599998</v>
      </c>
      <c r="I72" s="413">
        <f>I70+I64+I29+I42+I10+I6</f>
        <v>1592.0324472000002</v>
      </c>
      <c r="J72" s="413">
        <f t="shared" si="13"/>
        <v>2127.4882362445569</v>
      </c>
      <c r="K72" s="413">
        <f t="shared" si="13"/>
        <v>2181.5430756507321</v>
      </c>
      <c r="L72" s="413">
        <f t="shared" si="13"/>
        <v>2327.6638307286285</v>
      </c>
      <c r="M72" s="413">
        <f t="shared" si="13"/>
        <v>2375.0799834849549</v>
      </c>
      <c r="N72" s="413">
        <f t="shared" si="13"/>
        <v>2160.0682705413296</v>
      </c>
      <c r="O72" s="413">
        <f t="shared" si="13"/>
        <v>2106.1924909889158</v>
      </c>
      <c r="P72" s="364"/>
      <c r="Q72" s="413">
        <f>SUM(D72:O72)</f>
        <v>20639.490200669119</v>
      </c>
      <c r="R72" s="364"/>
      <c r="S72" s="364"/>
    </row>
    <row r="73" spans="1:19" ht="11.55" thickTop="1">
      <c r="A73" s="215" t="s">
        <v>1266</v>
      </c>
      <c r="B73" s="399"/>
      <c r="C73" s="400"/>
      <c r="D73" s="410"/>
      <c r="E73" s="364"/>
      <c r="F73" s="364"/>
      <c r="G73" s="364"/>
      <c r="H73" s="378"/>
      <c r="I73" s="418">
        <f>I72-I74</f>
        <v>-1.9675527999997939</v>
      </c>
      <c r="J73" s="418">
        <f>J72-J74</f>
        <v>184.4882362445569</v>
      </c>
      <c r="K73" s="418">
        <f t="shared" ref="K73:O73" si="14">K72-K74</f>
        <v>188.54307565073213</v>
      </c>
      <c r="L73" s="418">
        <f t="shared" si="14"/>
        <v>287.66383072862845</v>
      </c>
      <c r="M73" s="418">
        <f t="shared" si="14"/>
        <v>382.07998348495494</v>
      </c>
      <c r="N73" s="418">
        <f t="shared" si="14"/>
        <v>145.06827054132964</v>
      </c>
      <c r="O73" s="418">
        <f t="shared" si="14"/>
        <v>66.192490988915779</v>
      </c>
      <c r="P73" s="364"/>
      <c r="Q73" s="386"/>
      <c r="R73" s="364"/>
      <c r="S73" s="364"/>
    </row>
    <row r="74" spans="1:19" s="214" customFormat="1">
      <c r="A74" s="214" t="s">
        <v>1267</v>
      </c>
      <c r="B74" s="399"/>
      <c r="C74" s="414"/>
      <c r="D74" s="415"/>
      <c r="E74" s="399"/>
      <c r="F74" s="415"/>
      <c r="G74" s="399"/>
      <c r="H74" s="416"/>
      <c r="I74" s="417">
        <f>1539+55</f>
        <v>1594</v>
      </c>
      <c r="J74" s="417">
        <v>1943</v>
      </c>
      <c r="K74" s="417">
        <v>1993</v>
      </c>
      <c r="L74" s="417">
        <v>2040</v>
      </c>
      <c r="M74" s="417">
        <v>1993</v>
      </c>
      <c r="N74" s="417">
        <v>2015</v>
      </c>
      <c r="O74" s="417">
        <v>2040</v>
      </c>
      <c r="P74" s="399"/>
      <c r="Q74" s="399"/>
      <c r="R74" s="399"/>
      <c r="S74" s="399"/>
    </row>
    <row r="75" spans="1:19">
      <c r="B75" s="364"/>
      <c r="C75" s="364"/>
      <c r="D75" s="410"/>
      <c r="E75" s="364"/>
      <c r="F75" s="410"/>
      <c r="G75" s="364"/>
      <c r="H75" s="410"/>
      <c r="I75" s="410"/>
      <c r="J75" s="410"/>
      <c r="K75" s="410"/>
      <c r="L75" s="410"/>
      <c r="M75" s="410"/>
      <c r="N75" s="410"/>
      <c r="O75" s="410"/>
      <c r="P75" s="364"/>
      <c r="Q75" s="410"/>
      <c r="R75" s="364"/>
      <c r="S75" s="364"/>
    </row>
    <row r="76" spans="1:19">
      <c r="A76" s="215" t="s">
        <v>1268</v>
      </c>
      <c r="B76" s="364"/>
      <c r="C76" s="364"/>
      <c r="D76" s="410">
        <f>SUM(D7,D11,D19,D24,D25,D26,D30,D44,D46,D48,D49,D50,D51,D54,D57,D58)</f>
        <v>873.94087258000013</v>
      </c>
      <c r="E76" s="364"/>
      <c r="F76" s="410">
        <f>SUM(F7,F11,F19,F24,F25,F26,F30,F44,F46,F48,F49,F50,F51,F54,F57,F58)</f>
        <v>1094.4000000000001</v>
      </c>
      <c r="G76" s="364"/>
      <c r="H76" s="410">
        <f t="shared" ref="H76:O76" si="15">SUM(H7,H11,H19,H24,H25,H26,H30,H44,H46,H48,H49,H50,H51,H54,H57,H58)</f>
        <v>1287.2142572</v>
      </c>
      <c r="I76" s="410">
        <f t="shared" si="15"/>
        <v>1023.63616795</v>
      </c>
      <c r="J76" s="410">
        <f t="shared" si="15"/>
        <v>981.95349012766314</v>
      </c>
      <c r="K76" s="410">
        <f t="shared" si="15"/>
        <v>987.50928866501135</v>
      </c>
      <c r="L76" s="410">
        <f t="shared" si="15"/>
        <v>1021.8434806171595</v>
      </c>
      <c r="M76" s="410">
        <f t="shared" si="15"/>
        <v>1049.342985757532</v>
      </c>
      <c r="N76" s="410">
        <f t="shared" si="15"/>
        <v>1045.0216152514115</v>
      </c>
      <c r="O76" s="410">
        <f t="shared" si="15"/>
        <v>1080.921512676636</v>
      </c>
      <c r="P76" s="364"/>
      <c r="Q76" s="369">
        <f t="shared" ref="Q76:Q81" si="16">SUM(D76:O76)</f>
        <v>10445.783670825413</v>
      </c>
      <c r="R76" s="364"/>
      <c r="S76" s="364"/>
    </row>
    <row r="77" spans="1:19">
      <c r="A77" s="215" t="s">
        <v>1269</v>
      </c>
      <c r="B77" s="364"/>
      <c r="C77" s="364"/>
      <c r="D77" s="369">
        <f>D72-D76</f>
        <v>776.53851538999993</v>
      </c>
      <c r="E77" s="364"/>
      <c r="F77" s="369">
        <f>F72-F76</f>
        <v>928.8</v>
      </c>
      <c r="G77" s="418"/>
      <c r="H77" s="369">
        <f t="shared" ref="H77:O77" si="17">H72-H76</f>
        <v>808.52822065999976</v>
      </c>
      <c r="I77" s="369">
        <f>I72-I76</f>
        <v>568.39627925000025</v>
      </c>
      <c r="J77" s="369">
        <f t="shared" si="17"/>
        <v>1145.5347461168938</v>
      </c>
      <c r="K77" s="369">
        <f t="shared" si="17"/>
        <v>1194.0337869857208</v>
      </c>
      <c r="L77" s="369">
        <f t="shared" si="17"/>
        <v>1305.820350111469</v>
      </c>
      <c r="M77" s="369">
        <f t="shared" si="17"/>
        <v>1325.7369977274229</v>
      </c>
      <c r="N77" s="369">
        <f t="shared" si="17"/>
        <v>1115.0466552899181</v>
      </c>
      <c r="O77" s="369">
        <f t="shared" si="17"/>
        <v>1025.2709783122798</v>
      </c>
      <c r="P77" s="418"/>
      <c r="Q77" s="369">
        <f t="shared" si="16"/>
        <v>10193.706529843703</v>
      </c>
      <c r="R77" s="364"/>
      <c r="S77" s="364"/>
    </row>
    <row r="78" spans="1:19">
      <c r="A78" s="215" t="s">
        <v>1270</v>
      </c>
      <c r="B78" s="364"/>
      <c r="C78" s="407"/>
      <c r="D78" s="418"/>
      <c r="E78" s="364"/>
      <c r="F78" s="418"/>
      <c r="G78" s="418"/>
      <c r="H78" s="418"/>
      <c r="I78" s="418">
        <f>SUM(I31,I32,I33,I34,I35,I36,I37,I38,I39,I40,I47,I60, I61)</f>
        <v>122.10723660000001</v>
      </c>
      <c r="J78" s="418">
        <f t="shared" ref="J78:O78" si="18">SUM(J31,J32,J33,J34,J35,J36,J37,J38,J39,J40,J47,J60, J61)</f>
        <v>607.88179202975994</v>
      </c>
      <c r="K78" s="418">
        <f t="shared" si="18"/>
        <v>606.76247371095087</v>
      </c>
      <c r="L78" s="418">
        <f t="shared" si="18"/>
        <v>687.07670495938896</v>
      </c>
      <c r="M78" s="418">
        <f t="shared" si="18"/>
        <v>743.83753742676413</v>
      </c>
      <c r="N78" s="418">
        <f t="shared" si="18"/>
        <v>510.85853612090443</v>
      </c>
      <c r="O78" s="418">
        <f t="shared" si="18"/>
        <v>386.05379967872284</v>
      </c>
      <c r="P78" s="418"/>
      <c r="Q78" s="369">
        <f t="shared" si="16"/>
        <v>3664.5780805264912</v>
      </c>
      <c r="R78" s="364"/>
      <c r="S78" s="364"/>
    </row>
    <row r="79" spans="1:19">
      <c r="A79" s="215" t="s">
        <v>1271</v>
      </c>
      <c r="B79" s="364"/>
      <c r="C79" s="407"/>
      <c r="D79" s="364"/>
      <c r="E79" s="364"/>
      <c r="F79" s="364"/>
      <c r="G79" s="364"/>
      <c r="H79" s="364"/>
      <c r="I79" s="383">
        <f>I77-I78</f>
        <v>446.28904265000023</v>
      </c>
      <c r="J79" s="383">
        <f t="shared" ref="J79:O79" si="19">J77-J78</f>
        <v>537.65295408713382</v>
      </c>
      <c r="K79" s="383">
        <f t="shared" si="19"/>
        <v>587.27131327476991</v>
      </c>
      <c r="L79" s="383">
        <f t="shared" si="19"/>
        <v>618.74364515208003</v>
      </c>
      <c r="M79" s="383">
        <f t="shared" si="19"/>
        <v>581.8994603006588</v>
      </c>
      <c r="N79" s="383">
        <f t="shared" si="19"/>
        <v>604.1881191690137</v>
      </c>
      <c r="O79" s="383">
        <f t="shared" si="19"/>
        <v>639.21717863355695</v>
      </c>
      <c r="P79" s="364"/>
      <c r="Q79" s="369">
        <f t="shared" si="16"/>
        <v>4015.2617132672135</v>
      </c>
      <c r="R79" s="364"/>
      <c r="S79" s="364"/>
    </row>
    <row r="80" spans="1:19">
      <c r="A80" s="215" t="s">
        <v>665</v>
      </c>
      <c r="B80" s="364"/>
      <c r="C80" s="407"/>
      <c r="D80" s="364"/>
      <c r="E80" s="364"/>
      <c r="F80" s="364"/>
      <c r="G80" s="364"/>
      <c r="H80" s="364"/>
      <c r="I80" s="418">
        <f>SUM(I11,I19,I24,I25,I30,I31,I32,I33,I34,I37,I39,I43:I51,I56,I67/2)</f>
        <v>978.30361680999999</v>
      </c>
      <c r="J80" s="418">
        <f t="shared" ref="J80:O80" si="20">SUM(J11,J19,J24,J25,J30,J31,J32,J33,J34,J37,J39,J43:J51,J56,J67/2)</f>
        <v>1014.704424057943</v>
      </c>
      <c r="K80" s="418">
        <f t="shared" si="20"/>
        <v>1153.361970682708</v>
      </c>
      <c r="L80" s="418">
        <f t="shared" si="20"/>
        <v>1195.0802286123067</v>
      </c>
      <c r="M80" s="418">
        <f t="shared" si="20"/>
        <v>1243.8622285044053</v>
      </c>
      <c r="N80" s="418">
        <f t="shared" si="20"/>
        <v>1289.1530986723576</v>
      </c>
      <c r="O80" s="418">
        <f t="shared" si="20"/>
        <v>1213.3595712737317</v>
      </c>
      <c r="P80" s="364"/>
      <c r="Q80" s="369">
        <f t="shared" si="16"/>
        <v>8087.8251386134525</v>
      </c>
      <c r="R80" s="364"/>
      <c r="S80" s="364"/>
    </row>
    <row r="81" spans="1:19">
      <c r="A81" s="215" t="s">
        <v>664</v>
      </c>
      <c r="B81" s="364"/>
      <c r="C81" s="364"/>
      <c r="D81" s="364"/>
      <c r="E81" s="364"/>
      <c r="F81" s="399"/>
      <c r="G81" s="364"/>
      <c r="H81" s="399"/>
      <c r="I81" s="418">
        <f>I72-I80</f>
        <v>613.72883039000021</v>
      </c>
      <c r="J81" s="418">
        <f t="shared" ref="J81:O81" si="21">J72-J80</f>
        <v>1112.7838121866139</v>
      </c>
      <c r="K81" s="418">
        <f t="shared" si="21"/>
        <v>1028.1811049680241</v>
      </c>
      <c r="L81" s="418">
        <f t="shared" si="21"/>
        <v>1132.5836021163218</v>
      </c>
      <c r="M81" s="418">
        <f t="shared" si="21"/>
        <v>1131.2177549805497</v>
      </c>
      <c r="N81" s="418">
        <f t="shared" si="21"/>
        <v>870.91517186897204</v>
      </c>
      <c r="O81" s="418">
        <f t="shared" si="21"/>
        <v>892.83291971518406</v>
      </c>
      <c r="P81" s="364"/>
      <c r="Q81" s="369">
        <f t="shared" si="16"/>
        <v>6782.243196225666</v>
      </c>
      <c r="R81" s="364"/>
      <c r="S81" s="364"/>
    </row>
    <row r="82" spans="1:19">
      <c r="B82" s="399"/>
      <c r="C82" s="364"/>
      <c r="D82" s="399"/>
      <c r="E82" s="364"/>
      <c r="F82" s="419"/>
      <c r="G82" s="364"/>
      <c r="H82" s="410"/>
      <c r="I82" s="419"/>
      <c r="J82" s="383">
        <f>SUM(J72,-J80,-J81)</f>
        <v>0</v>
      </c>
      <c r="K82" s="383">
        <f t="shared" ref="K82:L82" si="22">SUM(K72,-K80,-K81)</f>
        <v>0</v>
      </c>
      <c r="L82" s="383">
        <f t="shared" si="22"/>
        <v>0</v>
      </c>
      <c r="M82" s="379"/>
      <c r="N82" s="410"/>
      <c r="O82" s="364"/>
      <c r="P82" s="364"/>
      <c r="Q82" s="364"/>
      <c r="R82" s="364"/>
      <c r="S82" s="364"/>
    </row>
    <row r="83" spans="1:19">
      <c r="B83" s="214"/>
      <c r="D83" s="214"/>
      <c r="F83" s="279"/>
      <c r="H83" s="278"/>
      <c r="I83" s="279"/>
      <c r="J83" s="243"/>
      <c r="N83" s="278"/>
    </row>
    <row r="84" spans="1:19" ht="26.35" customHeight="1">
      <c r="A84" s="538" t="s">
        <v>1597</v>
      </c>
      <c r="B84" s="538"/>
      <c r="C84" s="538"/>
      <c r="D84" s="538"/>
      <c r="E84" s="538"/>
      <c r="F84" s="538"/>
      <c r="J84" s="243"/>
      <c r="K84" s="243"/>
    </row>
    <row r="85" spans="1:19">
      <c r="H85" s="243"/>
    </row>
    <row r="86" spans="1:19">
      <c r="H86" s="279"/>
    </row>
    <row r="87" spans="1:19">
      <c r="D87" s="280"/>
      <c r="Q87" s="250"/>
    </row>
    <row r="88" spans="1:19">
      <c r="F88" s="281"/>
    </row>
    <row r="89" spans="1:19">
      <c r="F89" s="280"/>
    </row>
  </sheetData>
  <sheetProtection algorithmName="SHA-512" hashValue="9GxOVztNLL89g86TpmWUY+pWCqxB9A4fZGdrJ827Fhi4LgOdMC7uOA09dsbUHOagg0FAOTUanGz2CnLaIXSrlQ==" saltValue="PmKzE1vOpT/Yeq8D6IF6Sw==" spinCount="100000" sheet="1" objects="1" scenarios="1"/>
  <mergeCells count="1">
    <mergeCell ref="A84:F84"/>
  </mergeCells>
  <pageMargins left="0.25" right="0.25" top="0.75" bottom="0.75" header="0.3" footer="0.3"/>
  <pageSetup scale="79" fitToWidth="0"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DA7B-A632-4BDA-BE97-4C90390A08EA}">
  <sheetPr>
    <tabColor rgb="FFFF0000"/>
  </sheetPr>
  <dimension ref="B1:I29"/>
  <sheetViews>
    <sheetView zoomScaleNormal="100" workbookViewId="0">
      <selection activeCell="B32" sqref="B32"/>
    </sheetView>
  </sheetViews>
  <sheetFormatPr defaultColWidth="9.125" defaultRowHeight="10.9"/>
  <cols>
    <col min="1" max="1" width="9.125" style="215"/>
    <col min="2" max="2" width="29.875" style="215" bestFit="1" customWidth="1"/>
    <col min="3" max="3" width="1.75" style="215" customWidth="1"/>
    <col min="4" max="4" width="10.25" style="215" bestFit="1" customWidth="1"/>
    <col min="5" max="16384" width="9.125" style="215"/>
  </cols>
  <sheetData>
    <row r="1" spans="2:9">
      <c r="B1" s="215">
        <v>2024</v>
      </c>
      <c r="G1" s="215">
        <v>2025</v>
      </c>
      <c r="H1" s="215">
        <f>G1+1</f>
        <v>2026</v>
      </c>
      <c r="I1" s="215">
        <f t="shared" ref="I1" si="0">H1+1</f>
        <v>2027</v>
      </c>
    </row>
    <row r="2" spans="2:9">
      <c r="B2" s="420" t="s">
        <v>1272</v>
      </c>
      <c r="C2" s="364"/>
      <c r="D2" s="421" t="s">
        <v>1273</v>
      </c>
      <c r="E2" s="422" t="s">
        <v>928</v>
      </c>
      <c r="F2" s="364"/>
      <c r="G2" s="364"/>
      <c r="H2" s="364"/>
      <c r="I2" s="364"/>
    </row>
    <row r="3" spans="2:9">
      <c r="B3" s="423" t="s">
        <v>1274</v>
      </c>
      <c r="C3" s="364"/>
      <c r="D3" s="424" t="s">
        <v>940</v>
      </c>
      <c r="E3" s="422">
        <v>89.52</v>
      </c>
      <c r="F3" s="364"/>
      <c r="G3" s="364"/>
      <c r="H3" s="364"/>
      <c r="I3" s="364"/>
    </row>
    <row r="4" spans="2:9">
      <c r="B4" s="425" t="s">
        <v>1206</v>
      </c>
      <c r="C4" s="364"/>
      <c r="D4" s="426">
        <f>SUM(D5:D6)</f>
        <v>607.63108564999993</v>
      </c>
      <c r="E4" s="427">
        <f>D4+$E$3*(D4/($D$4+$D$7))</f>
        <v>647.95301977603981</v>
      </c>
      <c r="F4" s="364"/>
      <c r="G4" s="364">
        <f>SUM(G5:G6)</f>
        <v>1016.0318358499375</v>
      </c>
      <c r="H4" s="364">
        <f t="shared" ref="H4:I4" si="1">SUM(H5:H6)</f>
        <v>941.87088174618589</v>
      </c>
      <c r="I4" s="364">
        <f t="shared" si="1"/>
        <v>1054.5401287898405</v>
      </c>
    </row>
    <row r="5" spans="2:9">
      <c r="B5" s="428" t="s">
        <v>664</v>
      </c>
      <c r="C5" s="429"/>
      <c r="D5" s="429">
        <v>238.99782468999996</v>
      </c>
      <c r="E5" s="427">
        <f>D5+$E$3*(D5/($D$4+$D$7))</f>
        <v>254.8575375503257</v>
      </c>
      <c r="F5" s="364"/>
      <c r="G5" s="364">
        <f>SUMIF('WP II-C-2.7.11'!A:A,"*101320*",'WP II-C-2.7.11'!M:M)</f>
        <v>557.5</v>
      </c>
      <c r="H5" s="364">
        <f>SUMIF('WP II-C-2.7.11'!A:A,"*101320*",'WP II-C-2.7.11'!N:N)</f>
        <v>510.1</v>
      </c>
      <c r="I5" s="364">
        <f>SUMIF('WP II-C-2.7.11'!A:A,"*101320*",'WP II-C-2.7.11'!O:O)</f>
        <v>627.08749999999998</v>
      </c>
    </row>
    <row r="6" spans="2:9">
      <c r="B6" s="428" t="s">
        <v>1220</v>
      </c>
      <c r="C6" s="429"/>
      <c r="D6" s="429">
        <v>368.63326095999997</v>
      </c>
      <c r="E6" s="427">
        <f>D6+$E$3*(D6/($D$4+$D$7))</f>
        <v>393.09548222571408</v>
      </c>
      <c r="F6" s="364"/>
      <c r="G6" s="364">
        <f>'WP II-C-2.7.11'!M118-'WP II-C-2.7.8'!G5-'WP II-C-2.7.11'!M83</f>
        <v>458.53183584993747</v>
      </c>
      <c r="H6" s="364">
        <f>'WP II-C-2.7.11'!N118-'WP II-C-2.7.8'!H5-'WP II-C-2.7.11'!N83</f>
        <v>431.77088174618581</v>
      </c>
      <c r="I6" s="364">
        <f>'WP II-C-2.7.11'!O118-'WP II-C-2.7.8'!I5-'WP II-C-2.7.11'!O83</f>
        <v>427.45262878984056</v>
      </c>
    </row>
    <row r="7" spans="2:9">
      <c r="B7" s="425" t="s">
        <v>1212</v>
      </c>
      <c r="C7" s="383"/>
      <c r="D7" s="430">
        <f t="shared" ref="D7" si="2">SUM(D8:D9)</f>
        <v>741.38988683999992</v>
      </c>
      <c r="E7" s="427">
        <f>D7+$E$3*(D7/($D$4+$D$7))</f>
        <v>790.58795271396002</v>
      </c>
      <c r="F7" s="364"/>
      <c r="G7" s="364"/>
      <c r="H7" s="364"/>
      <c r="I7" s="364"/>
    </row>
    <row r="8" spans="2:9">
      <c r="B8" s="428" t="s">
        <v>1275</v>
      </c>
      <c r="C8" s="429"/>
      <c r="D8" s="429">
        <v>138.55355347999995</v>
      </c>
      <c r="E8" s="422"/>
      <c r="F8" s="364"/>
      <c r="G8" s="364"/>
      <c r="H8" s="364"/>
      <c r="I8" s="364"/>
    </row>
    <row r="9" spans="2:9">
      <c r="B9" s="428" t="s">
        <v>665</v>
      </c>
      <c r="C9" s="429"/>
      <c r="D9" s="429">
        <v>602.83633336000003</v>
      </c>
      <c r="E9" s="422"/>
      <c r="F9" s="364"/>
      <c r="G9" s="364"/>
      <c r="H9" s="364"/>
      <c r="I9" s="364"/>
    </row>
    <row r="10" spans="2:9">
      <c r="B10" s="425" t="s">
        <v>1276</v>
      </c>
      <c r="C10" s="383"/>
      <c r="D10" s="430">
        <v>0.62001200000000001</v>
      </c>
      <c r="E10" s="422"/>
      <c r="F10" s="364"/>
      <c r="G10" s="364"/>
      <c r="H10" s="364"/>
      <c r="I10" s="364"/>
    </row>
    <row r="11" spans="2:9">
      <c r="B11" s="425" t="s">
        <v>1277</v>
      </c>
      <c r="C11" s="383"/>
      <c r="D11" s="430">
        <v>1.4354666300000001</v>
      </c>
      <c r="E11" s="422"/>
      <c r="F11" s="364"/>
      <c r="G11" s="364"/>
      <c r="H11" s="364"/>
      <c r="I11" s="364"/>
    </row>
    <row r="12" spans="2:9">
      <c r="B12" s="425" t="s">
        <v>248</v>
      </c>
      <c r="C12" s="383"/>
      <c r="D12" s="430">
        <v>0</v>
      </c>
      <c r="E12" s="422"/>
      <c r="F12" s="364"/>
      <c r="G12" s="364"/>
      <c r="H12" s="364"/>
      <c r="I12" s="364"/>
    </row>
    <row r="13" spans="2:9">
      <c r="B13" s="425" t="s">
        <v>1264</v>
      </c>
      <c r="C13" s="383"/>
      <c r="D13" s="430">
        <v>6.9700000000000015</v>
      </c>
      <c r="E13" s="422"/>
      <c r="F13" s="364"/>
      <c r="G13" s="364"/>
      <c r="H13" s="364"/>
      <c r="I13" s="364"/>
    </row>
    <row r="14" spans="2:9">
      <c r="B14" s="431" t="s">
        <v>1278</v>
      </c>
      <c r="C14" s="399"/>
      <c r="D14" s="432">
        <f>SUM(D10:D13)+D4+D7</f>
        <v>1358.0464511199998</v>
      </c>
      <c r="E14" s="422"/>
      <c r="F14" s="364"/>
      <c r="G14" s="364"/>
      <c r="H14" s="364"/>
      <c r="I14" s="364"/>
    </row>
    <row r="15" spans="2:9">
      <c r="B15" s="364"/>
      <c r="C15" s="364"/>
      <c r="D15" s="364"/>
      <c r="E15" s="364"/>
      <c r="F15" s="364"/>
      <c r="G15" s="364"/>
      <c r="H15" s="364"/>
      <c r="I15" s="364"/>
    </row>
    <row r="16" spans="2:9">
      <c r="B16" s="364"/>
      <c r="C16" s="364"/>
      <c r="D16" s="364"/>
      <c r="E16" s="364"/>
      <c r="F16" s="364"/>
      <c r="G16" s="364"/>
      <c r="H16" s="364"/>
      <c r="I16" s="364"/>
    </row>
    <row r="17" spans="2:9">
      <c r="B17" s="433" t="s">
        <v>1067</v>
      </c>
      <c r="C17" s="434"/>
      <c r="D17" s="435">
        <f>SUM(D18,D21,D24,D25)</f>
        <v>233.98111208</v>
      </c>
      <c r="E17" s="422"/>
      <c r="F17" s="364"/>
      <c r="G17" s="364"/>
      <c r="H17" s="364"/>
      <c r="I17" s="364"/>
    </row>
    <row r="18" spans="2:9">
      <c r="B18" s="425" t="s">
        <v>1206</v>
      </c>
      <c r="C18" s="364"/>
      <c r="D18" s="430">
        <f t="shared" ref="D18" si="3">SUM(D19:D20)</f>
        <v>93.227581170000008</v>
      </c>
      <c r="E18" s="422"/>
      <c r="F18" s="364"/>
      <c r="G18" s="364">
        <f t="shared" ref="G18:I18" si="4">SUM(G19:G20)</f>
        <v>72.928002788837489</v>
      </c>
      <c r="H18" s="364">
        <f t="shared" si="4"/>
        <v>74.751202858558429</v>
      </c>
      <c r="I18" s="364">
        <f t="shared" si="4"/>
        <v>76.619982930022374</v>
      </c>
    </row>
    <row r="19" spans="2:9">
      <c r="B19" s="428" t="s">
        <v>664</v>
      </c>
      <c r="C19" s="364"/>
      <c r="D19" s="436">
        <v>50.474086379999996</v>
      </c>
      <c r="E19" s="422"/>
      <c r="F19" s="364"/>
      <c r="G19" s="364">
        <f>SUM('WP II-C-2.7.11'!M71:M73)</f>
        <v>32.88239663656249</v>
      </c>
      <c r="H19" s="364">
        <f>SUM('WP II-C-2.7.11'!N71:N73)</f>
        <v>33.704456552476557</v>
      </c>
      <c r="I19" s="364">
        <f>SUM('WP II-C-2.7.11'!O71:O73)</f>
        <v>34.547067966288466</v>
      </c>
    </row>
    <row r="20" spans="2:9">
      <c r="B20" s="428" t="s">
        <v>1220</v>
      </c>
      <c r="C20" s="364"/>
      <c r="D20" s="436">
        <v>42.753494790000005</v>
      </c>
      <c r="E20" s="422"/>
      <c r="F20" s="364"/>
      <c r="G20" s="364">
        <f>SUM('WP II-C-2.7.11'!M74:M82)</f>
        <v>40.045606152274999</v>
      </c>
      <c r="H20" s="364">
        <f>SUM('WP II-C-2.7.11'!N74:N82)</f>
        <v>41.046746306081872</v>
      </c>
      <c r="I20" s="364">
        <f>SUM('WP II-C-2.7.11'!O74:O82)</f>
        <v>42.072914963733908</v>
      </c>
    </row>
    <row r="21" spans="2:9">
      <c r="B21" s="425" t="s">
        <v>1212</v>
      </c>
      <c r="C21" s="364"/>
      <c r="D21" s="430">
        <f t="shared" ref="D21" si="5">SUM(D22:D23)</f>
        <v>97.81826507000001</v>
      </c>
      <c r="E21" s="422"/>
      <c r="F21" s="364"/>
      <c r="G21" s="364"/>
      <c r="H21" s="364"/>
      <c r="I21" s="364"/>
    </row>
    <row r="22" spans="2:9">
      <c r="B22" s="428" t="s">
        <v>1275</v>
      </c>
      <c r="C22" s="364"/>
      <c r="D22" s="436">
        <v>9.8954398999999995</v>
      </c>
      <c r="E22" s="422"/>
      <c r="F22" s="364"/>
      <c r="G22" s="364"/>
      <c r="H22" s="364"/>
      <c r="I22" s="364"/>
    </row>
    <row r="23" spans="2:9">
      <c r="B23" s="428" t="s">
        <v>665</v>
      </c>
      <c r="C23" s="364"/>
      <c r="D23" s="436">
        <v>87.92282517000001</v>
      </c>
      <c r="E23" s="422"/>
      <c r="F23" s="364"/>
      <c r="G23" s="364"/>
      <c r="H23" s="364"/>
      <c r="I23" s="364"/>
    </row>
    <row r="24" spans="2:9">
      <c r="B24" s="425" t="s">
        <v>1277</v>
      </c>
      <c r="C24" s="364"/>
      <c r="D24" s="430">
        <v>9.6959999999999997</v>
      </c>
      <c r="E24" s="422"/>
      <c r="F24" s="364"/>
      <c r="G24" s="364"/>
      <c r="H24" s="364"/>
      <c r="I24" s="364"/>
    </row>
    <row r="25" spans="2:9">
      <c r="B25" s="437" t="s">
        <v>248</v>
      </c>
      <c r="C25" s="364"/>
      <c r="D25" s="438">
        <v>33.239265840000002</v>
      </c>
      <c r="E25" s="422"/>
      <c r="F25" s="364"/>
      <c r="G25" s="364"/>
      <c r="H25" s="364"/>
      <c r="I25" s="364"/>
    </row>
    <row r="26" spans="2:9">
      <c r="B26" s="439" t="s">
        <v>1279</v>
      </c>
      <c r="C26" s="440"/>
      <c r="D26" s="440">
        <f>D14+D17</f>
        <v>1592.0275631999998</v>
      </c>
      <c r="E26" s="422"/>
      <c r="F26" s="441"/>
      <c r="G26" s="364"/>
      <c r="H26" s="364"/>
      <c r="I26" s="364"/>
    </row>
    <row r="27" spans="2:9">
      <c r="B27" s="442" t="s">
        <v>1280</v>
      </c>
      <c r="C27" s="443"/>
      <c r="D27" s="444">
        <v>-4.8839999999472639E-3</v>
      </c>
      <c r="E27" s="364"/>
      <c r="F27" s="364"/>
      <c r="G27" s="364"/>
      <c r="H27" s="364"/>
      <c r="I27" s="364"/>
    </row>
    <row r="29" spans="2:9" ht="33.799999999999997" customHeight="1">
      <c r="B29" s="538" t="s">
        <v>1597</v>
      </c>
      <c r="C29" s="538"/>
      <c r="D29" s="538"/>
      <c r="E29" s="538"/>
      <c r="F29" s="538"/>
      <c r="G29" s="538"/>
    </row>
  </sheetData>
  <sheetProtection algorithmName="SHA-512" hashValue="u4t/CiJyqwW8dFeOqmRbFxBMckAYGWhGvi+EhVoRYBkm107wzVh8yu8VBXse6keflO9QjSWY/eWemWpH3P2unQ==" saltValue="jm9Un/ymAdCFGeikUJwfbA==" spinCount="100000" sheet="1" objects="1" scenarios="1"/>
  <mergeCells count="1">
    <mergeCell ref="B29:G29"/>
  </mergeCells>
  <pageMargins left="0.7" right="0.7" top="0.75" bottom="0.75" header="0.3" footer="0.3"/>
  <pageSetup scale="93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3B30-7ECE-4CCB-A831-A8F6C239FC72}">
  <sheetPr codeName="Sheet9">
    <tabColor rgb="FFFF0000"/>
    <pageSetUpPr fitToPage="1"/>
  </sheetPr>
  <dimension ref="A1:T123"/>
  <sheetViews>
    <sheetView topLeftCell="A37" zoomScale="90" zoomScaleNormal="90" zoomScaleSheetLayoutView="90" workbookViewId="0">
      <selection activeCell="H87" sqref="H87"/>
    </sheetView>
  </sheetViews>
  <sheetFormatPr defaultColWidth="9.125" defaultRowHeight="10.9" outlineLevelRow="1" outlineLevelCol="1"/>
  <cols>
    <col min="1" max="1" width="49" style="283" customWidth="1"/>
    <col min="2" max="2" width="16.25" style="283" customWidth="1"/>
    <col min="3" max="4" width="14.125" style="283" customWidth="1"/>
    <col min="5" max="5" width="14" style="283" bestFit="1" customWidth="1"/>
    <col min="6" max="6" width="12.875" style="283" customWidth="1"/>
    <col min="7" max="7" width="13.75" style="283" customWidth="1"/>
    <col min="8" max="10" width="13.75" style="283" customWidth="1" outlineLevel="1"/>
    <col min="11" max="11" width="13.75" style="283" customWidth="1"/>
    <col min="12" max="12" width="20.25" style="283" customWidth="1"/>
    <col min="13" max="13" width="19.125" style="283" customWidth="1"/>
    <col min="14" max="14" width="9.25" style="283" customWidth="1"/>
    <col min="15" max="15" width="8.75" style="283" customWidth="1"/>
    <col min="16" max="16" width="12.375" style="283" customWidth="1"/>
    <col min="17" max="17" width="9.25" style="283" customWidth="1"/>
    <col min="18" max="18" width="8.75" style="283" customWidth="1"/>
    <col min="19" max="19" width="12.375" style="283" customWidth="1"/>
    <col min="20" max="20" width="9.25" style="283" customWidth="1"/>
    <col min="21" max="23" width="9.125" style="283"/>
    <col min="24" max="26" width="8.75" style="283" customWidth="1"/>
    <col min="27" max="27" width="8.875" style="283" customWidth="1"/>
    <col min="28" max="16384" width="9.125" style="283"/>
  </cols>
  <sheetData>
    <row r="1" spans="1:20">
      <c r="A1" s="282" t="s">
        <v>1281</v>
      </c>
    </row>
    <row r="2" spans="1:20">
      <c r="A2" s="282" t="s">
        <v>1282</v>
      </c>
    </row>
    <row r="3" spans="1:20">
      <c r="A3" s="282" t="s">
        <v>1283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20">
      <c r="A4" s="284" t="s">
        <v>1284</v>
      </c>
    </row>
    <row r="5" spans="1:20" s="285" customFormat="1">
      <c r="A5" s="282" t="s">
        <v>1285</v>
      </c>
      <c r="N5" s="283"/>
      <c r="O5" s="283"/>
      <c r="P5" s="283"/>
      <c r="Q5" s="283"/>
      <c r="R5" s="283"/>
      <c r="S5" s="283"/>
      <c r="T5" s="283"/>
    </row>
    <row r="6" spans="1:20" ht="42.8" customHeight="1">
      <c r="B6" s="286" t="s">
        <v>1283</v>
      </c>
      <c r="C6" s="286" t="s">
        <v>1286</v>
      </c>
      <c r="D6" s="286" t="s">
        <v>1287</v>
      </c>
      <c r="E6" s="286" t="s">
        <v>1288</v>
      </c>
      <c r="F6" s="286" t="s">
        <v>1289</v>
      </c>
      <c r="G6" s="286" t="s">
        <v>1290</v>
      </c>
      <c r="H6" s="286" t="s">
        <v>1291</v>
      </c>
      <c r="I6" s="286" t="s">
        <v>1292</v>
      </c>
      <c r="J6" s="286" t="s">
        <v>1293</v>
      </c>
      <c r="K6" s="286" t="s">
        <v>1294</v>
      </c>
      <c r="L6" s="286" t="s">
        <v>1283</v>
      </c>
    </row>
    <row r="7" spans="1:20">
      <c r="B7" s="287" t="s">
        <v>1284</v>
      </c>
      <c r="C7" s="287" t="s">
        <v>1295</v>
      </c>
      <c r="D7" s="287" t="s">
        <v>1296</v>
      </c>
      <c r="E7" s="287"/>
      <c r="F7" s="287"/>
      <c r="G7" s="286" t="s">
        <v>1297</v>
      </c>
      <c r="H7" s="286" t="s">
        <v>1298</v>
      </c>
      <c r="I7" s="287" t="s">
        <v>1299</v>
      </c>
      <c r="J7" s="287" t="s">
        <v>1300</v>
      </c>
      <c r="K7" s="287"/>
      <c r="L7" s="287" t="s">
        <v>1284</v>
      </c>
    </row>
    <row r="8" spans="1:20" ht="19.2" customHeight="1">
      <c r="A8" s="282" t="s">
        <v>1301</v>
      </c>
      <c r="B8" s="288"/>
      <c r="C8" s="289" t="s">
        <v>1302</v>
      </c>
      <c r="D8" s="289" t="s">
        <v>1303</v>
      </c>
      <c r="E8" s="289" t="s">
        <v>1304</v>
      </c>
      <c r="F8" s="289" t="s">
        <v>1302</v>
      </c>
      <c r="G8" s="290" t="s">
        <v>1305</v>
      </c>
      <c r="H8" s="290" t="s">
        <v>1306</v>
      </c>
      <c r="I8" s="289" t="s">
        <v>1307</v>
      </c>
      <c r="J8" s="289" t="s">
        <v>1308</v>
      </c>
      <c r="K8" s="289" t="s">
        <v>1309</v>
      </c>
      <c r="L8" s="291"/>
      <c r="M8" s="292" t="s">
        <v>1310</v>
      </c>
    </row>
    <row r="9" spans="1:20">
      <c r="A9" s="293" t="s">
        <v>697</v>
      </c>
      <c r="B9" s="445">
        <v>584749503.05999994</v>
      </c>
      <c r="C9" s="446"/>
      <c r="D9" s="446"/>
      <c r="E9" s="446"/>
      <c r="F9" s="446"/>
      <c r="G9" s="446"/>
      <c r="H9" s="446"/>
      <c r="I9" s="446"/>
      <c r="J9" s="446"/>
      <c r="K9" s="446"/>
      <c r="L9" s="447">
        <v>584749503.05999994</v>
      </c>
      <c r="M9" s="294"/>
    </row>
    <row r="10" spans="1:20" ht="13.6" customHeight="1">
      <c r="A10" s="295" t="s">
        <v>1311</v>
      </c>
      <c r="B10" s="446"/>
      <c r="C10" s="447"/>
      <c r="D10" s="447"/>
      <c r="E10" s="447"/>
      <c r="F10" s="446"/>
      <c r="G10" s="446"/>
      <c r="H10" s="446"/>
      <c r="I10" s="446"/>
      <c r="J10" s="446"/>
      <c r="K10" s="446"/>
      <c r="L10" s="447"/>
      <c r="M10" s="294"/>
    </row>
    <row r="11" spans="1:20">
      <c r="A11" s="296" t="s">
        <v>1312</v>
      </c>
      <c r="B11" s="445">
        <v>594288970.75999999</v>
      </c>
      <c r="C11" s="447"/>
      <c r="D11" s="447"/>
      <c r="E11" s="447"/>
      <c r="F11" s="445"/>
      <c r="G11" s="445"/>
      <c r="H11" s="445"/>
      <c r="I11" s="445"/>
      <c r="J11" s="445"/>
      <c r="K11" s="445"/>
      <c r="L11" s="447">
        <v>594288970.75999999</v>
      </c>
      <c r="M11" s="294"/>
    </row>
    <row r="12" spans="1:20">
      <c r="A12" s="296" t="s">
        <v>1313</v>
      </c>
      <c r="B12" s="445">
        <v>10442074.719999999</v>
      </c>
      <c r="C12" s="447"/>
      <c r="D12" s="447"/>
      <c r="E12" s="447"/>
      <c r="F12" s="445"/>
      <c r="G12" s="445"/>
      <c r="H12" s="445"/>
      <c r="I12" s="445"/>
      <c r="J12" s="445"/>
      <c r="K12" s="445"/>
      <c r="L12" s="447">
        <v>10442074.719999999</v>
      </c>
      <c r="M12" s="294"/>
    </row>
    <row r="13" spans="1:20">
      <c r="A13" s="296" t="s">
        <v>1314</v>
      </c>
      <c r="B13" s="445">
        <v>192164689.28999999</v>
      </c>
      <c r="C13" s="447"/>
      <c r="D13" s="447"/>
      <c r="E13" s="447"/>
      <c r="F13" s="445"/>
      <c r="G13" s="445"/>
      <c r="H13" s="445"/>
      <c r="I13" s="445"/>
      <c r="J13" s="445"/>
      <c r="K13" s="445"/>
      <c r="L13" s="447">
        <v>192164689.28999999</v>
      </c>
      <c r="M13" s="294"/>
    </row>
    <row r="14" spans="1:20" hidden="1" outlineLevel="1">
      <c r="A14" s="296" t="s">
        <v>1315</v>
      </c>
      <c r="B14" s="445">
        <v>0</v>
      </c>
      <c r="C14" s="447"/>
      <c r="D14" s="447"/>
      <c r="E14" s="447"/>
      <c r="F14" s="445"/>
      <c r="G14" s="445"/>
      <c r="H14" s="445"/>
      <c r="I14" s="445"/>
      <c r="J14" s="445"/>
      <c r="K14" s="445"/>
      <c r="L14" s="447">
        <v>0</v>
      </c>
      <c r="M14" s="294"/>
    </row>
    <row r="15" spans="1:20" hidden="1" outlineLevel="1">
      <c r="A15" s="296" t="s">
        <v>1316</v>
      </c>
      <c r="B15" s="445">
        <v>0</v>
      </c>
      <c r="C15" s="447"/>
      <c r="D15" s="447"/>
      <c r="E15" s="447"/>
      <c r="F15" s="445"/>
      <c r="G15" s="445"/>
      <c r="H15" s="445"/>
      <c r="I15" s="445"/>
      <c r="J15" s="445"/>
      <c r="K15" s="445"/>
      <c r="L15" s="447">
        <v>0</v>
      </c>
      <c r="M15" s="294"/>
    </row>
    <row r="16" spans="1:20" collapsed="1">
      <c r="A16" s="296" t="s">
        <v>1317</v>
      </c>
      <c r="B16" s="445"/>
      <c r="C16" s="447"/>
      <c r="D16" s="447"/>
      <c r="E16" s="447"/>
      <c r="F16" s="445"/>
      <c r="G16" s="445"/>
      <c r="H16" s="445"/>
      <c r="I16" s="445"/>
      <c r="J16" s="445"/>
      <c r="K16" s="445"/>
      <c r="L16" s="447"/>
      <c r="M16" s="294"/>
    </row>
    <row r="17" spans="1:13">
      <c r="A17" s="297" t="s">
        <v>1318</v>
      </c>
      <c r="B17" s="445">
        <v>13226622</v>
      </c>
      <c r="C17" s="447"/>
      <c r="D17" s="447"/>
      <c r="E17" s="447"/>
      <c r="F17" s="445"/>
      <c r="G17" s="445"/>
      <c r="H17" s="445">
        <v>0</v>
      </c>
      <c r="I17" s="445">
        <v>0</v>
      </c>
      <c r="J17" s="445"/>
      <c r="K17" s="445"/>
      <c r="L17" s="447">
        <v>13226622</v>
      </c>
      <c r="M17" s="294"/>
    </row>
    <row r="18" spans="1:13">
      <c r="A18" s="297" t="s">
        <v>1319</v>
      </c>
      <c r="B18" s="445">
        <v>-1998502</v>
      </c>
      <c r="C18" s="447"/>
      <c r="D18" s="447"/>
      <c r="E18" s="447"/>
      <c r="F18" s="445"/>
      <c r="G18" s="445"/>
      <c r="H18" s="445"/>
      <c r="I18" s="445"/>
      <c r="J18" s="445"/>
      <c r="K18" s="445"/>
      <c r="L18" s="447">
        <v>-1998502</v>
      </c>
      <c r="M18" s="298"/>
    </row>
    <row r="19" spans="1:13">
      <c r="A19" s="297" t="s">
        <v>880</v>
      </c>
      <c r="B19" s="445">
        <v>52487951</v>
      </c>
      <c r="C19" s="448"/>
      <c r="D19" s="448"/>
      <c r="E19" s="448"/>
      <c r="F19" s="445"/>
      <c r="G19" s="445"/>
      <c r="H19" s="445"/>
      <c r="I19" s="445"/>
      <c r="J19" s="445"/>
      <c r="K19" s="445"/>
      <c r="L19" s="447">
        <v>52487951</v>
      </c>
      <c r="M19" s="294"/>
    </row>
    <row r="20" spans="1:13">
      <c r="A20" s="297" t="s">
        <v>1320</v>
      </c>
      <c r="B20" s="445">
        <v>-53072516</v>
      </c>
      <c r="C20" s="447"/>
      <c r="D20" s="447"/>
      <c r="E20" s="447">
        <v>2186855</v>
      </c>
      <c r="F20" s="445"/>
      <c r="G20" s="445"/>
      <c r="H20" s="445"/>
      <c r="I20" s="445">
        <v>0</v>
      </c>
      <c r="J20" s="445"/>
      <c r="K20" s="445"/>
      <c r="L20" s="447">
        <v>-50885661</v>
      </c>
      <c r="M20" s="294"/>
    </row>
    <row r="21" spans="1:13">
      <c r="A21" s="297" t="s">
        <v>1321</v>
      </c>
      <c r="B21" s="445">
        <v>0</v>
      </c>
      <c r="C21" s="447"/>
      <c r="D21" s="447"/>
      <c r="E21" s="447"/>
      <c r="F21" s="445"/>
      <c r="G21" s="445"/>
      <c r="H21" s="445"/>
      <c r="I21" s="445"/>
      <c r="J21" s="445"/>
      <c r="K21" s="445"/>
      <c r="L21" s="447">
        <v>0</v>
      </c>
      <c r="M21" s="294"/>
    </row>
    <row r="22" spans="1:13" ht="13.95" customHeight="1">
      <c r="A22" s="297" t="s">
        <v>1322</v>
      </c>
      <c r="B22" s="445">
        <v>-46549797</v>
      </c>
      <c r="C22" s="447"/>
      <c r="D22" s="447"/>
      <c r="E22" s="447"/>
      <c r="F22" s="445" t="s">
        <v>1323</v>
      </c>
      <c r="G22" s="445"/>
      <c r="H22" s="445"/>
      <c r="I22" s="449"/>
      <c r="J22" s="449"/>
      <c r="K22" s="445"/>
      <c r="L22" s="447">
        <v>-46549797</v>
      </c>
      <c r="M22" s="294"/>
    </row>
    <row r="23" spans="1:13">
      <c r="A23" s="297" t="s">
        <v>1324</v>
      </c>
      <c r="B23" s="445">
        <v>-362015</v>
      </c>
      <c r="C23" s="447"/>
      <c r="D23" s="447"/>
      <c r="E23" s="447"/>
      <c r="F23" s="445"/>
      <c r="G23" s="445"/>
      <c r="H23" s="445"/>
      <c r="I23" s="445"/>
      <c r="J23" s="445"/>
      <c r="K23" s="445"/>
      <c r="L23" s="447">
        <v>-362015</v>
      </c>
      <c r="M23" s="294"/>
    </row>
    <row r="24" spans="1:13">
      <c r="A24" s="297" t="s">
        <v>1325</v>
      </c>
      <c r="B24" s="445">
        <v>-121270310.33</v>
      </c>
      <c r="C24" s="447"/>
      <c r="D24" s="447"/>
      <c r="E24" s="447"/>
      <c r="F24" s="445"/>
      <c r="G24" s="445"/>
      <c r="H24" s="445"/>
      <c r="I24" s="445">
        <v>-3529336</v>
      </c>
      <c r="J24" s="445"/>
      <c r="K24" s="445">
        <v>-5109000</v>
      </c>
      <c r="L24" s="447">
        <v>-129908646.33</v>
      </c>
      <c r="M24" s="298"/>
    </row>
    <row r="25" spans="1:13">
      <c r="A25" s="297" t="s">
        <v>1326</v>
      </c>
      <c r="B25" s="445">
        <v>-5705495</v>
      </c>
      <c r="C25" s="447"/>
      <c r="D25" s="447"/>
      <c r="E25" s="447"/>
      <c r="F25" s="445"/>
      <c r="G25" s="447">
        <v>-2785820.21</v>
      </c>
      <c r="H25" s="445"/>
      <c r="I25" s="445"/>
      <c r="J25" s="445"/>
      <c r="K25" s="445"/>
      <c r="L25" s="447">
        <v>-8491315.2100000009</v>
      </c>
      <c r="M25" s="294"/>
    </row>
    <row r="26" spans="1:13">
      <c r="A26" s="297" t="s">
        <v>1327</v>
      </c>
      <c r="B26" s="445">
        <v>15865697</v>
      </c>
      <c r="C26" s="447"/>
      <c r="D26" s="447"/>
      <c r="E26" s="447"/>
      <c r="F26" s="445"/>
      <c r="G26" s="445"/>
      <c r="H26" s="449"/>
      <c r="I26" s="445"/>
      <c r="J26" s="445"/>
      <c r="K26" s="445">
        <v>220000</v>
      </c>
      <c r="L26" s="447">
        <v>16085697</v>
      </c>
      <c r="M26" s="294"/>
    </row>
    <row r="27" spans="1:13">
      <c r="A27" s="297" t="s">
        <v>1328</v>
      </c>
      <c r="B27" s="445">
        <v>25256442.310000028</v>
      </c>
      <c r="C27" s="447"/>
      <c r="D27" s="447"/>
      <c r="E27" s="447"/>
      <c r="F27" s="445"/>
      <c r="G27" s="445"/>
      <c r="H27" s="447">
        <v>-5431552</v>
      </c>
      <c r="I27" s="447">
        <v>3529336</v>
      </c>
      <c r="J27" s="447"/>
      <c r="K27" s="445"/>
      <c r="L27" s="447">
        <v>23354226.310000028</v>
      </c>
      <c r="M27" s="294"/>
    </row>
    <row r="28" spans="1:13">
      <c r="A28" s="297" t="s">
        <v>1329</v>
      </c>
      <c r="B28" s="445">
        <v>14889101.290000007</v>
      </c>
      <c r="C28" s="447"/>
      <c r="D28" s="447"/>
      <c r="E28" s="447"/>
      <c r="F28" s="445"/>
      <c r="G28" s="445"/>
      <c r="H28" s="447">
        <v>5431552</v>
      </c>
      <c r="I28" s="447">
        <v>0</v>
      </c>
      <c r="J28" s="447"/>
      <c r="K28" s="445">
        <v>4889000</v>
      </c>
      <c r="L28" s="447">
        <v>25209653.290000007</v>
      </c>
      <c r="M28" s="298"/>
    </row>
    <row r="29" spans="1:13">
      <c r="A29" s="296" t="s">
        <v>1330</v>
      </c>
      <c r="B29" s="447">
        <v>470268.53999999911</v>
      </c>
      <c r="C29" s="447">
        <v>-31870916.32</v>
      </c>
      <c r="D29" s="447">
        <v>1454179.24</v>
      </c>
      <c r="E29" s="447"/>
      <c r="F29" s="447">
        <v>0</v>
      </c>
      <c r="G29" s="447"/>
      <c r="H29" s="447"/>
      <c r="I29" s="447">
        <v>0</v>
      </c>
      <c r="J29" s="447"/>
      <c r="K29" s="447"/>
      <c r="L29" s="447">
        <v>-29946468.540000003</v>
      </c>
      <c r="M29" s="294"/>
    </row>
    <row r="30" spans="1:13">
      <c r="A30" s="293" t="s">
        <v>1331</v>
      </c>
      <c r="B30" s="445">
        <v>1274882684.6399999</v>
      </c>
      <c r="C30" s="445">
        <v>-31870916.32</v>
      </c>
      <c r="D30" s="445">
        <v>1454179.24</v>
      </c>
      <c r="E30" s="445">
        <v>2186855</v>
      </c>
      <c r="F30" s="445">
        <v>0</v>
      </c>
      <c r="G30" s="445">
        <v>-2785820.21</v>
      </c>
      <c r="H30" s="445">
        <v>0</v>
      </c>
      <c r="I30" s="445">
        <v>0</v>
      </c>
      <c r="J30" s="445"/>
      <c r="K30" s="445">
        <v>0</v>
      </c>
      <c r="L30" s="445">
        <v>1243866982.3499999</v>
      </c>
      <c r="M30" s="299"/>
    </row>
    <row r="31" spans="1:13">
      <c r="A31" s="293"/>
      <c r="B31" s="446"/>
      <c r="C31" s="446"/>
      <c r="D31" s="446"/>
      <c r="E31" s="446"/>
      <c r="F31" s="446"/>
      <c r="G31" s="446"/>
      <c r="H31" s="446"/>
      <c r="I31" s="446"/>
      <c r="J31" s="446"/>
      <c r="K31" s="446"/>
      <c r="L31" s="447"/>
    </row>
    <row r="32" spans="1:13">
      <c r="A32" s="300" t="s">
        <v>1332</v>
      </c>
      <c r="B32" s="445"/>
      <c r="C32" s="448"/>
      <c r="D32" s="448"/>
      <c r="E32" s="448"/>
      <c r="F32" s="445"/>
      <c r="G32" s="445"/>
      <c r="H32" s="445"/>
      <c r="I32" s="445"/>
      <c r="J32" s="449"/>
      <c r="K32" s="445"/>
      <c r="L32" s="447"/>
    </row>
    <row r="33" spans="1:12">
      <c r="A33" s="296" t="s">
        <v>1333</v>
      </c>
      <c r="B33" s="445">
        <v>-2308917336.1999998</v>
      </c>
      <c r="C33" s="447">
        <v>31870916.32</v>
      </c>
      <c r="D33" s="447"/>
      <c r="E33" s="447">
        <v>-2186855</v>
      </c>
      <c r="F33" s="445"/>
      <c r="G33" s="445"/>
      <c r="H33" s="445"/>
      <c r="I33" s="445">
        <v>0</v>
      </c>
      <c r="J33" s="445">
        <v>0</v>
      </c>
      <c r="K33" s="445"/>
      <c r="L33" s="447">
        <v>-2279233274.8799996</v>
      </c>
    </row>
    <row r="34" spans="1:12">
      <c r="A34" s="296" t="s">
        <v>1334</v>
      </c>
      <c r="B34" s="445">
        <v>-237841509.83000001</v>
      </c>
      <c r="C34" s="450"/>
      <c r="D34" s="450"/>
      <c r="E34" s="450"/>
      <c r="F34" s="445"/>
      <c r="G34" s="445"/>
      <c r="H34" s="445"/>
      <c r="I34" s="445"/>
      <c r="J34" s="445"/>
      <c r="K34" s="445"/>
      <c r="L34" s="447">
        <v>-237841509.83000001</v>
      </c>
    </row>
    <row r="35" spans="1:12" hidden="1" outlineLevel="1">
      <c r="A35" s="296" t="s">
        <v>1335</v>
      </c>
      <c r="B35" s="445">
        <v>0</v>
      </c>
      <c r="C35" s="447"/>
      <c r="D35" s="447"/>
      <c r="E35" s="447"/>
      <c r="F35" s="445"/>
      <c r="G35" s="451"/>
      <c r="H35" s="451"/>
      <c r="I35" s="451"/>
      <c r="J35" s="451"/>
      <c r="K35" s="451"/>
      <c r="L35" s="447">
        <v>0</v>
      </c>
    </row>
    <row r="36" spans="1:12" hidden="1" outlineLevel="1">
      <c r="A36" s="296" t="s">
        <v>1336</v>
      </c>
      <c r="B36" s="445">
        <v>0</v>
      </c>
      <c r="C36" s="447"/>
      <c r="D36" s="447"/>
      <c r="E36" s="447"/>
      <c r="F36" s="445"/>
      <c r="G36" s="451"/>
      <c r="H36" s="451"/>
      <c r="I36" s="451"/>
      <c r="J36" s="451"/>
      <c r="K36" s="451"/>
      <c r="L36" s="447">
        <v>0</v>
      </c>
    </row>
    <row r="37" spans="1:12" collapsed="1">
      <c r="A37" s="296" t="s">
        <v>698</v>
      </c>
      <c r="B37" s="445">
        <v>11015638.899999689</v>
      </c>
      <c r="C37" s="447"/>
      <c r="D37" s="447"/>
      <c r="E37" s="447"/>
      <c r="F37" s="445">
        <v>0</v>
      </c>
      <c r="G37" s="447">
        <v>2785820.21</v>
      </c>
      <c r="H37" s="447"/>
      <c r="I37" s="447"/>
      <c r="J37" s="447"/>
      <c r="K37" s="445"/>
      <c r="L37" s="447">
        <v>13801459.10999969</v>
      </c>
    </row>
    <row r="38" spans="1:12">
      <c r="A38" s="293" t="s">
        <v>1337</v>
      </c>
      <c r="B38" s="445">
        <v>-2535743207.1300001</v>
      </c>
      <c r="C38" s="445">
        <v>31870916.32</v>
      </c>
      <c r="D38" s="445">
        <v>0</v>
      </c>
      <c r="E38" s="445">
        <v>-2186855</v>
      </c>
      <c r="F38" s="445">
        <v>0</v>
      </c>
      <c r="G38" s="445">
        <v>2785820.21</v>
      </c>
      <c r="H38" s="445">
        <v>0</v>
      </c>
      <c r="I38" s="445">
        <v>0</v>
      </c>
      <c r="J38" s="445"/>
      <c r="K38" s="445">
        <v>0</v>
      </c>
      <c r="L38" s="445">
        <v>-2503273325.5999999</v>
      </c>
    </row>
    <row r="39" spans="1:12">
      <c r="A39" s="293"/>
      <c r="B39" s="446"/>
      <c r="C39" s="446"/>
      <c r="D39" s="446"/>
      <c r="E39" s="446"/>
      <c r="F39" s="446"/>
      <c r="G39" s="446"/>
      <c r="H39" s="446"/>
      <c r="I39" s="446"/>
      <c r="J39" s="446"/>
      <c r="K39" s="446"/>
      <c r="L39" s="446"/>
    </row>
    <row r="40" spans="1:12">
      <c r="A40" s="300" t="s">
        <v>1338</v>
      </c>
      <c r="B40" s="446"/>
      <c r="C40" s="447"/>
      <c r="D40" s="447"/>
      <c r="E40" s="447"/>
      <c r="F40" s="446"/>
      <c r="G40" s="446"/>
      <c r="H40" s="446"/>
      <c r="I40" s="446"/>
      <c r="J40" s="446"/>
      <c r="K40" s="446"/>
      <c r="L40" s="447"/>
    </row>
    <row r="41" spans="1:12">
      <c r="A41" s="296" t="s">
        <v>1339</v>
      </c>
      <c r="B41" s="445">
        <v>1397748000</v>
      </c>
      <c r="C41" s="447"/>
      <c r="D41" s="447"/>
      <c r="E41" s="447"/>
      <c r="F41" s="445"/>
      <c r="G41" s="445"/>
      <c r="H41" s="445"/>
      <c r="I41" s="445"/>
      <c r="J41" s="445"/>
      <c r="K41" s="445"/>
      <c r="L41" s="447">
        <v>1397748000</v>
      </c>
    </row>
    <row r="42" spans="1:12" outlineLevel="1">
      <c r="A42" s="296" t="s">
        <v>1340</v>
      </c>
      <c r="B42" s="445">
        <v>0</v>
      </c>
      <c r="C42" s="450"/>
      <c r="D42" s="450"/>
      <c r="E42" s="450"/>
      <c r="F42" s="445"/>
      <c r="G42" s="445"/>
      <c r="H42" s="445"/>
      <c r="I42" s="445"/>
      <c r="J42" s="445"/>
      <c r="K42" s="445"/>
      <c r="L42" s="447">
        <v>0</v>
      </c>
    </row>
    <row r="43" spans="1:12">
      <c r="A43" s="296" t="s">
        <v>1334</v>
      </c>
      <c r="B43" s="447">
        <v>-641971745</v>
      </c>
      <c r="C43" s="447"/>
      <c r="D43" s="447"/>
      <c r="E43" s="447"/>
      <c r="F43" s="447"/>
      <c r="G43" s="447"/>
      <c r="H43" s="447"/>
      <c r="I43" s="447"/>
      <c r="J43" s="447"/>
      <c r="K43" s="447"/>
      <c r="L43" s="447">
        <v>-641971745</v>
      </c>
    </row>
    <row r="44" spans="1:12" hidden="1" outlineLevel="1">
      <c r="A44" s="296" t="s">
        <v>1341</v>
      </c>
      <c r="B44" s="445">
        <v>0</v>
      </c>
      <c r="C44" s="447"/>
      <c r="D44" s="447"/>
      <c r="E44" s="447"/>
      <c r="F44" s="445"/>
      <c r="G44" s="445"/>
      <c r="H44" s="445"/>
      <c r="I44" s="445"/>
      <c r="J44" s="445"/>
      <c r="K44" s="445"/>
      <c r="L44" s="447">
        <v>0</v>
      </c>
    </row>
    <row r="45" spans="1:12" hidden="1" outlineLevel="1">
      <c r="A45" s="296" t="s">
        <v>1342</v>
      </c>
      <c r="B45" s="445">
        <v>0</v>
      </c>
      <c r="C45" s="447"/>
      <c r="D45" s="447"/>
      <c r="E45" s="447"/>
      <c r="F45" s="445"/>
      <c r="G45" s="445"/>
      <c r="H45" s="445"/>
      <c r="I45" s="445"/>
      <c r="J45" s="445"/>
      <c r="K45" s="445"/>
      <c r="L45" s="447">
        <v>0</v>
      </c>
    </row>
    <row r="46" spans="1:12" hidden="1" outlineLevel="1">
      <c r="A46" s="296" t="s">
        <v>1343</v>
      </c>
      <c r="B46" s="447">
        <v>0</v>
      </c>
      <c r="C46" s="447"/>
      <c r="D46" s="447"/>
      <c r="E46" s="447"/>
      <c r="F46" s="447"/>
      <c r="G46" s="447"/>
      <c r="H46" s="447"/>
      <c r="I46" s="447"/>
      <c r="J46" s="447"/>
      <c r="K46" s="447"/>
      <c r="L46" s="447">
        <v>0</v>
      </c>
    </row>
    <row r="47" spans="1:12" hidden="1" outlineLevel="1">
      <c r="A47" s="296" t="s">
        <v>1344</v>
      </c>
      <c r="B47" s="445">
        <v>0</v>
      </c>
      <c r="C47" s="447"/>
      <c r="D47" s="447"/>
      <c r="E47" s="447"/>
      <c r="F47" s="445"/>
      <c r="G47" s="445"/>
      <c r="H47" s="445"/>
      <c r="I47" s="445"/>
      <c r="J47" s="445"/>
      <c r="K47" s="445"/>
      <c r="L47" s="447">
        <v>0</v>
      </c>
    </row>
    <row r="48" spans="1:12" collapsed="1">
      <c r="A48" s="296" t="s">
        <v>1345</v>
      </c>
      <c r="B48" s="445">
        <v>-13295139.279999999</v>
      </c>
      <c r="C48" s="447"/>
      <c r="D48" s="447"/>
      <c r="E48" s="447"/>
      <c r="F48" s="445"/>
      <c r="G48" s="445"/>
      <c r="H48" s="445"/>
      <c r="I48" s="445"/>
      <c r="J48" s="445"/>
      <c r="K48" s="445"/>
      <c r="L48" s="447">
        <v>-13295139.279999999</v>
      </c>
    </row>
    <row r="49" spans="1:13">
      <c r="A49" s="296" t="s">
        <v>1346</v>
      </c>
      <c r="B49" s="447">
        <v>-367400000</v>
      </c>
      <c r="C49" s="447"/>
      <c r="D49" s="447"/>
      <c r="E49" s="447"/>
      <c r="F49" s="447"/>
      <c r="G49" s="447"/>
      <c r="H49" s="447"/>
      <c r="I49" s="447"/>
      <c r="J49" s="447"/>
      <c r="K49" s="447"/>
      <c r="L49" s="447">
        <v>-367400000</v>
      </c>
    </row>
    <row r="50" spans="1:13">
      <c r="A50" s="296" t="s">
        <v>1347</v>
      </c>
      <c r="B50" s="447">
        <v>885000000</v>
      </c>
      <c r="C50" s="447"/>
      <c r="D50" s="447"/>
      <c r="E50" s="447"/>
      <c r="F50" s="447"/>
      <c r="G50" s="447"/>
      <c r="H50" s="447"/>
      <c r="I50" s="447"/>
      <c r="J50" s="445">
        <v>0</v>
      </c>
      <c r="K50" s="447"/>
      <c r="L50" s="447">
        <v>885000000</v>
      </c>
    </row>
    <row r="51" spans="1:13">
      <c r="A51" s="296" t="s">
        <v>698</v>
      </c>
      <c r="B51" s="445">
        <v>0</v>
      </c>
      <c r="C51" s="447"/>
      <c r="D51" s="447">
        <v>-1454179.24</v>
      </c>
      <c r="E51" s="447"/>
      <c r="F51" s="445"/>
      <c r="G51" s="445"/>
      <c r="H51" s="445"/>
      <c r="I51" s="445"/>
      <c r="J51" s="445"/>
      <c r="K51" s="445"/>
      <c r="L51" s="447">
        <v>-1454179.24</v>
      </c>
    </row>
    <row r="52" spans="1:13">
      <c r="A52" s="293" t="s">
        <v>1348</v>
      </c>
      <c r="B52" s="445">
        <v>1260081115.72</v>
      </c>
      <c r="C52" s="445">
        <v>0</v>
      </c>
      <c r="D52" s="445">
        <v>-1454179.24</v>
      </c>
      <c r="E52" s="445">
        <v>0</v>
      </c>
      <c r="F52" s="445">
        <v>0</v>
      </c>
      <c r="G52" s="445">
        <v>0</v>
      </c>
      <c r="H52" s="445">
        <v>0</v>
      </c>
      <c r="I52" s="445">
        <v>0</v>
      </c>
      <c r="J52" s="445"/>
      <c r="K52" s="445">
        <v>0</v>
      </c>
      <c r="L52" s="445">
        <v>1258626936.48</v>
      </c>
    </row>
    <row r="53" spans="1:13">
      <c r="A53" s="293"/>
      <c r="B53" s="446"/>
      <c r="C53" s="446"/>
      <c r="D53" s="446"/>
      <c r="E53" s="446"/>
      <c r="F53" s="446"/>
      <c r="G53" s="446"/>
      <c r="H53" s="446"/>
      <c r="I53" s="446"/>
      <c r="J53" s="446"/>
      <c r="K53" s="446"/>
      <c r="L53" s="446"/>
    </row>
    <row r="54" spans="1:13">
      <c r="A54" s="293" t="s">
        <v>1349</v>
      </c>
      <c r="B54" s="445">
        <v>-779406.77000021935</v>
      </c>
      <c r="C54" s="445"/>
      <c r="D54" s="445"/>
      <c r="E54" s="445"/>
      <c r="F54" s="445"/>
      <c r="G54" s="445"/>
      <c r="H54" s="445"/>
      <c r="I54" s="445"/>
      <c r="J54" s="445"/>
      <c r="K54" s="445">
        <v>0</v>
      </c>
      <c r="L54" s="445">
        <v>-779406.76999998093</v>
      </c>
    </row>
    <row r="55" spans="1:13">
      <c r="A55" s="293" t="s">
        <v>1350</v>
      </c>
      <c r="B55" s="445">
        <v>1384718.82</v>
      </c>
      <c r="C55" s="447"/>
      <c r="D55" s="447"/>
      <c r="E55" s="447"/>
      <c r="F55" s="447"/>
      <c r="G55" s="447"/>
      <c r="H55" s="447"/>
      <c r="I55" s="447"/>
      <c r="J55" s="447"/>
      <c r="K55" s="447"/>
      <c r="L55" s="447">
        <v>1384718.82</v>
      </c>
    </row>
    <row r="56" spans="1:13">
      <c r="A56" s="293" t="s">
        <v>1351</v>
      </c>
      <c r="B56" s="445">
        <v>605312.04999978072</v>
      </c>
      <c r="C56" s="447"/>
      <c r="D56" s="447"/>
      <c r="E56" s="447"/>
      <c r="F56" s="447"/>
      <c r="G56" s="447"/>
      <c r="H56" s="447"/>
      <c r="I56" s="447"/>
      <c r="J56" s="447"/>
      <c r="K56" s="447"/>
      <c r="L56" s="445">
        <v>605312.05000001914</v>
      </c>
    </row>
    <row r="57" spans="1:13">
      <c r="B57" s="449"/>
      <c r="C57" s="452"/>
      <c r="D57" s="452"/>
      <c r="E57" s="452"/>
      <c r="F57" s="452"/>
      <c r="G57" s="452"/>
      <c r="H57" s="452"/>
      <c r="I57" s="452"/>
      <c r="J57" s="452"/>
      <c r="K57" s="452"/>
      <c r="L57" s="449"/>
    </row>
    <row r="58" spans="1:13">
      <c r="A58" s="301" t="s">
        <v>1352</v>
      </c>
      <c r="B58" s="453"/>
      <c r="C58" s="453"/>
      <c r="D58" s="453"/>
      <c r="E58" s="453"/>
      <c r="F58" s="453"/>
      <c r="G58" s="453"/>
      <c r="H58" s="453"/>
      <c r="I58" s="453"/>
      <c r="J58" s="453"/>
      <c r="K58" s="453"/>
      <c r="L58" s="453"/>
    </row>
    <row r="59" spans="1:13">
      <c r="B59" s="454">
        <v>-0.39000021922402084</v>
      </c>
      <c r="C59" s="454">
        <v>0</v>
      </c>
      <c r="D59" s="454">
        <v>0</v>
      </c>
      <c r="E59" s="454">
        <v>0</v>
      </c>
      <c r="F59" s="454">
        <v>0</v>
      </c>
      <c r="G59" s="454">
        <v>0</v>
      </c>
      <c r="H59" s="454">
        <v>0</v>
      </c>
      <c r="I59" s="454">
        <v>0</v>
      </c>
      <c r="J59" s="454"/>
      <c r="K59" s="454">
        <v>0</v>
      </c>
      <c r="L59" s="449"/>
    </row>
    <row r="60" spans="1:13">
      <c r="B60" s="454"/>
      <c r="C60" s="454"/>
      <c r="D60" s="454"/>
      <c r="E60" s="454"/>
      <c r="F60" s="454"/>
      <c r="G60" s="454"/>
      <c r="H60" s="454"/>
      <c r="I60" s="454"/>
      <c r="J60" s="454"/>
      <c r="K60" s="454"/>
      <c r="L60" s="449"/>
    </row>
    <row r="61" spans="1:13"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49"/>
    </row>
    <row r="62" spans="1:13" outlineLevel="1">
      <c r="A62" s="282" t="s">
        <v>1353</v>
      </c>
      <c r="B62" s="449"/>
      <c r="C62" s="455"/>
      <c r="D62" s="455"/>
      <c r="E62" s="455"/>
      <c r="F62" s="455"/>
      <c r="G62" s="455"/>
      <c r="H62" s="455"/>
      <c r="I62" s="455"/>
      <c r="J62" s="455"/>
      <c r="K62" s="455"/>
      <c r="L62" s="449"/>
    </row>
    <row r="63" spans="1:13" outlineLevel="1">
      <c r="A63" s="283" t="s">
        <v>1354</v>
      </c>
      <c r="B63" s="456">
        <v>287313162.32000005</v>
      </c>
      <c r="C63" s="455"/>
      <c r="D63" s="455"/>
      <c r="E63" s="455"/>
      <c r="F63" s="456"/>
      <c r="G63" s="456"/>
      <c r="H63" s="456"/>
      <c r="I63" s="456"/>
      <c r="J63" s="456"/>
      <c r="K63" s="456"/>
      <c r="L63" s="452"/>
      <c r="M63" s="302"/>
    </row>
    <row r="64" spans="1:13" outlineLevel="1">
      <c r="A64" s="283" t="s">
        <v>1355</v>
      </c>
      <c r="B64" s="456">
        <v>11934585.109999999</v>
      </c>
      <c r="C64" s="455"/>
      <c r="D64" s="455"/>
      <c r="E64" s="455"/>
      <c r="F64" s="457"/>
      <c r="G64" s="456"/>
      <c r="H64" s="456"/>
      <c r="I64" s="456"/>
      <c r="J64" s="456"/>
      <c r="K64" s="456"/>
      <c r="L64" s="452"/>
      <c r="M64" s="302"/>
    </row>
    <row r="65" spans="1:12" ht="13.6" customHeight="1">
      <c r="A65" s="282" t="s">
        <v>1356</v>
      </c>
      <c r="B65" s="458"/>
      <c r="C65" s="458"/>
      <c r="D65" s="458"/>
      <c r="E65" s="458"/>
      <c r="F65" s="458"/>
      <c r="G65" s="458"/>
      <c r="H65" s="458"/>
      <c r="I65" s="458"/>
      <c r="J65" s="458"/>
      <c r="K65" s="458"/>
      <c r="L65" s="458"/>
    </row>
    <row r="66" spans="1:12">
      <c r="A66" s="303" t="s">
        <v>1357</v>
      </c>
      <c r="B66" s="454">
        <v>165966615</v>
      </c>
      <c r="C66" s="455"/>
      <c r="D66" s="455"/>
      <c r="E66" s="455"/>
      <c r="F66" s="454"/>
      <c r="G66" s="454"/>
      <c r="H66" s="454"/>
      <c r="I66" s="454"/>
      <c r="J66" s="454"/>
      <c r="K66" s="454"/>
      <c r="L66" s="449"/>
    </row>
    <row r="67" spans="1:12">
      <c r="A67" s="303"/>
      <c r="C67" s="294"/>
      <c r="D67" s="294"/>
      <c r="E67" s="294"/>
      <c r="F67" s="294"/>
      <c r="G67" s="294"/>
      <c r="H67" s="294"/>
      <c r="I67" s="294"/>
      <c r="J67" s="294"/>
      <c r="K67" s="294"/>
    </row>
    <row r="68" spans="1:12" ht="23.3" customHeight="1">
      <c r="A68" s="538" t="s">
        <v>1597</v>
      </c>
      <c r="B68" s="538"/>
      <c r="C68" s="538"/>
      <c r="D68" s="538"/>
      <c r="E68" s="538"/>
      <c r="F68" s="538"/>
      <c r="G68" s="294"/>
      <c r="H68" s="294"/>
      <c r="I68" s="294"/>
      <c r="J68" s="294"/>
      <c r="K68" s="294"/>
    </row>
    <row r="69" spans="1:12">
      <c r="B69" s="294"/>
      <c r="C69" s="294"/>
      <c r="D69" s="294"/>
      <c r="E69" s="294"/>
      <c r="F69" s="294"/>
      <c r="G69" s="294"/>
      <c r="H69" s="294"/>
      <c r="I69" s="294"/>
      <c r="J69" s="294"/>
      <c r="K69" s="294"/>
    </row>
    <row r="70" spans="1:12">
      <c r="B70" s="294"/>
      <c r="C70" s="294"/>
      <c r="D70" s="294"/>
      <c r="E70" s="294"/>
      <c r="F70" s="294"/>
      <c r="G70" s="294"/>
      <c r="H70" s="294"/>
      <c r="I70" s="294"/>
      <c r="J70" s="294"/>
      <c r="K70" s="294"/>
    </row>
    <row r="71" spans="1:12">
      <c r="B71" s="294"/>
      <c r="C71" s="294"/>
      <c r="D71" s="294"/>
      <c r="E71" s="294"/>
      <c r="F71" s="294"/>
      <c r="G71" s="294"/>
      <c r="H71" s="294"/>
      <c r="I71" s="294"/>
      <c r="J71" s="294"/>
      <c r="K71" s="294"/>
    </row>
    <row r="72" spans="1:12">
      <c r="A72" s="282"/>
      <c r="B72" s="294"/>
      <c r="C72" s="294"/>
      <c r="D72" s="294"/>
      <c r="E72" s="294"/>
      <c r="F72" s="294"/>
      <c r="G72" s="294"/>
      <c r="H72" s="294"/>
      <c r="I72" s="294"/>
      <c r="J72" s="294"/>
      <c r="K72" s="294"/>
    </row>
    <row r="73" spans="1:12">
      <c r="B73" s="294"/>
      <c r="C73" s="294"/>
      <c r="D73" s="294"/>
      <c r="E73" s="294"/>
      <c r="F73" s="294"/>
      <c r="G73" s="294"/>
      <c r="H73" s="294"/>
      <c r="I73" s="294"/>
      <c r="J73" s="294"/>
      <c r="K73" s="294"/>
    </row>
    <row r="74" spans="1:12">
      <c r="B74" s="294"/>
      <c r="C74" s="294"/>
      <c r="D74" s="294"/>
      <c r="E74" s="294"/>
      <c r="F74" s="294"/>
      <c r="G74" s="294"/>
      <c r="H74" s="294"/>
      <c r="I74" s="294"/>
      <c r="J74" s="294"/>
      <c r="K74" s="294"/>
    </row>
    <row r="75" spans="1:12">
      <c r="B75" s="294"/>
      <c r="C75" s="294"/>
      <c r="D75" s="294"/>
      <c r="E75" s="294"/>
      <c r="F75" s="294"/>
      <c r="G75" s="294"/>
      <c r="H75" s="294"/>
      <c r="I75" s="294"/>
      <c r="J75" s="294"/>
      <c r="K75" s="294"/>
    </row>
    <row r="76" spans="1:12">
      <c r="B76" s="294"/>
      <c r="C76" s="294"/>
      <c r="D76" s="294"/>
      <c r="E76" s="294"/>
      <c r="F76" s="294"/>
      <c r="G76" s="294"/>
      <c r="H76" s="294"/>
      <c r="I76" s="294"/>
      <c r="J76" s="294"/>
      <c r="K76" s="294"/>
    </row>
    <row r="77" spans="1:12">
      <c r="B77" s="294"/>
      <c r="C77" s="294"/>
      <c r="D77" s="294"/>
      <c r="E77" s="294"/>
      <c r="F77" s="294"/>
      <c r="G77" s="294"/>
      <c r="H77" s="294"/>
      <c r="I77" s="294"/>
      <c r="J77" s="294"/>
      <c r="K77" s="294"/>
    </row>
    <row r="78" spans="1:12">
      <c r="B78" s="294"/>
      <c r="C78" s="294"/>
      <c r="D78" s="294"/>
      <c r="E78" s="294"/>
      <c r="F78" s="294"/>
      <c r="G78" s="294"/>
      <c r="H78" s="294"/>
      <c r="I78" s="294"/>
      <c r="J78" s="294"/>
      <c r="K78" s="294"/>
    </row>
    <row r="79" spans="1:12">
      <c r="B79" s="294"/>
      <c r="C79" s="294"/>
      <c r="D79" s="294"/>
      <c r="E79" s="294"/>
      <c r="F79" s="294"/>
      <c r="G79" s="294"/>
      <c r="H79" s="294"/>
      <c r="I79" s="294"/>
      <c r="J79" s="294"/>
      <c r="K79" s="294"/>
    </row>
    <row r="80" spans="1:12">
      <c r="B80" s="294"/>
      <c r="C80" s="294"/>
      <c r="D80" s="294"/>
      <c r="E80" s="294"/>
      <c r="F80" s="294"/>
      <c r="G80" s="294"/>
      <c r="H80" s="294"/>
      <c r="I80" s="294"/>
      <c r="J80" s="294"/>
      <c r="K80" s="294"/>
    </row>
    <row r="81" spans="2:11">
      <c r="B81" s="294"/>
      <c r="C81" s="294"/>
      <c r="D81" s="294"/>
      <c r="E81" s="294"/>
      <c r="F81" s="294"/>
      <c r="G81" s="294"/>
      <c r="H81" s="294"/>
      <c r="I81" s="294"/>
      <c r="J81" s="294"/>
      <c r="K81" s="294"/>
    </row>
    <row r="82" spans="2:11">
      <c r="B82" s="294"/>
      <c r="C82" s="294"/>
      <c r="D82" s="294"/>
      <c r="E82" s="294"/>
      <c r="F82" s="294"/>
      <c r="G82" s="294"/>
      <c r="H82" s="294"/>
      <c r="I82" s="294"/>
      <c r="J82" s="294"/>
      <c r="K82" s="294"/>
    </row>
    <row r="83" spans="2:11">
      <c r="B83" s="294"/>
      <c r="C83" s="294"/>
      <c r="D83" s="294"/>
      <c r="E83" s="294"/>
      <c r="F83" s="294"/>
      <c r="G83" s="294"/>
      <c r="H83" s="294"/>
      <c r="I83" s="294"/>
      <c r="J83" s="294"/>
      <c r="K83" s="294"/>
    </row>
    <row r="84" spans="2:11">
      <c r="B84" s="294"/>
      <c r="C84" s="294"/>
      <c r="D84" s="294"/>
      <c r="E84" s="294"/>
      <c r="F84" s="294"/>
      <c r="G84" s="294"/>
      <c r="H84" s="294"/>
      <c r="I84" s="294"/>
      <c r="J84" s="294"/>
      <c r="K84" s="294"/>
    </row>
    <row r="85" spans="2:11">
      <c r="B85" s="294"/>
      <c r="C85" s="294"/>
      <c r="D85" s="294"/>
      <c r="E85" s="294"/>
      <c r="F85" s="294"/>
      <c r="G85" s="294"/>
      <c r="H85" s="294"/>
      <c r="I85" s="294"/>
      <c r="J85" s="294"/>
      <c r="K85" s="294"/>
    </row>
    <row r="86" spans="2:11">
      <c r="B86" s="294"/>
      <c r="C86" s="294"/>
      <c r="D86" s="294"/>
      <c r="E86" s="294"/>
      <c r="F86" s="294"/>
      <c r="G86" s="294"/>
      <c r="H86" s="294"/>
      <c r="I86" s="294"/>
      <c r="J86" s="294"/>
      <c r="K86" s="294"/>
    </row>
    <row r="87" spans="2:11">
      <c r="B87" s="294"/>
      <c r="C87" s="294"/>
      <c r="D87" s="294"/>
      <c r="E87" s="294"/>
      <c r="F87" s="294"/>
      <c r="G87" s="294"/>
      <c r="H87" s="294"/>
      <c r="I87" s="294"/>
      <c r="J87" s="294"/>
      <c r="K87" s="294"/>
    </row>
    <row r="88" spans="2:11">
      <c r="B88" s="294"/>
      <c r="C88" s="294"/>
      <c r="D88" s="294"/>
      <c r="E88" s="294"/>
      <c r="F88" s="294"/>
      <c r="G88" s="294"/>
      <c r="H88" s="294"/>
      <c r="I88" s="294"/>
      <c r="J88" s="294"/>
      <c r="K88" s="294"/>
    </row>
    <row r="89" spans="2:11">
      <c r="B89" s="294"/>
      <c r="C89" s="294"/>
      <c r="D89" s="294"/>
      <c r="E89" s="294"/>
      <c r="F89" s="294"/>
      <c r="G89" s="294"/>
      <c r="H89" s="294"/>
      <c r="I89" s="294"/>
      <c r="J89" s="294"/>
      <c r="K89" s="294"/>
    </row>
    <row r="90" spans="2:11">
      <c r="B90" s="294"/>
      <c r="C90" s="294"/>
      <c r="D90" s="294"/>
      <c r="E90" s="294"/>
      <c r="F90" s="294"/>
      <c r="G90" s="294"/>
      <c r="H90" s="294"/>
      <c r="I90" s="294"/>
      <c r="J90" s="294"/>
      <c r="K90" s="294"/>
    </row>
    <row r="91" spans="2:11">
      <c r="B91" s="294"/>
      <c r="C91" s="294"/>
      <c r="D91" s="294"/>
      <c r="E91" s="294"/>
      <c r="F91" s="294"/>
      <c r="G91" s="294"/>
      <c r="H91" s="294"/>
      <c r="I91" s="294"/>
      <c r="J91" s="294"/>
      <c r="K91" s="294"/>
    </row>
    <row r="92" spans="2:11">
      <c r="B92" s="294"/>
      <c r="C92" s="294"/>
      <c r="D92" s="294"/>
      <c r="E92" s="294"/>
      <c r="F92" s="294"/>
      <c r="G92" s="294"/>
      <c r="H92" s="294"/>
      <c r="I92" s="294"/>
      <c r="J92" s="294"/>
      <c r="K92" s="294"/>
    </row>
    <row r="93" spans="2:11">
      <c r="B93" s="294"/>
      <c r="C93" s="294"/>
      <c r="D93" s="294"/>
      <c r="E93" s="294"/>
      <c r="F93" s="294"/>
      <c r="G93" s="294"/>
      <c r="H93" s="294"/>
      <c r="I93" s="294"/>
      <c r="J93" s="294"/>
      <c r="K93" s="294"/>
    </row>
    <row r="94" spans="2:11">
      <c r="B94" s="294"/>
      <c r="C94" s="294"/>
      <c r="D94" s="294"/>
      <c r="E94" s="294"/>
      <c r="F94" s="294"/>
      <c r="G94" s="294"/>
      <c r="H94" s="294"/>
      <c r="I94" s="294"/>
      <c r="J94" s="294"/>
      <c r="K94" s="294"/>
    </row>
    <row r="95" spans="2:11">
      <c r="B95" s="294"/>
      <c r="C95" s="294"/>
      <c r="D95" s="294"/>
      <c r="E95" s="294"/>
      <c r="F95" s="294"/>
      <c r="G95" s="294"/>
      <c r="H95" s="294"/>
      <c r="I95" s="294"/>
      <c r="J95" s="294"/>
      <c r="K95" s="294"/>
    </row>
    <row r="96" spans="2:11">
      <c r="B96" s="294"/>
      <c r="C96" s="294"/>
      <c r="D96" s="294"/>
      <c r="E96" s="294"/>
      <c r="F96" s="294"/>
      <c r="G96" s="294"/>
      <c r="H96" s="294"/>
      <c r="I96" s="294"/>
      <c r="J96" s="294"/>
      <c r="K96" s="294"/>
    </row>
    <row r="97" spans="1:11">
      <c r="B97" s="294"/>
      <c r="C97" s="294"/>
      <c r="D97" s="294"/>
      <c r="E97" s="294"/>
      <c r="F97" s="294"/>
      <c r="G97" s="294"/>
      <c r="H97" s="294"/>
      <c r="I97" s="294"/>
      <c r="J97" s="294"/>
      <c r="K97" s="294"/>
    </row>
    <row r="98" spans="1:11">
      <c r="B98" s="294"/>
      <c r="C98" s="294"/>
      <c r="D98" s="294"/>
      <c r="E98" s="294"/>
      <c r="F98" s="294"/>
      <c r="G98" s="294"/>
      <c r="H98" s="294"/>
      <c r="I98" s="294"/>
      <c r="J98" s="294"/>
      <c r="K98" s="294"/>
    </row>
    <row r="99" spans="1:11">
      <c r="B99" s="294"/>
      <c r="C99" s="294"/>
      <c r="D99" s="294"/>
      <c r="E99" s="294"/>
      <c r="F99" s="294"/>
      <c r="G99" s="294"/>
      <c r="H99" s="294"/>
      <c r="I99" s="294"/>
      <c r="J99" s="294"/>
      <c r="K99" s="294"/>
    </row>
    <row r="108" spans="1:11">
      <c r="B108" s="294"/>
      <c r="C108" s="294"/>
      <c r="D108" s="294"/>
      <c r="E108" s="294"/>
      <c r="F108" s="294"/>
      <c r="G108" s="294"/>
      <c r="H108" s="294"/>
      <c r="I108" s="294"/>
      <c r="J108" s="294"/>
      <c r="K108" s="294"/>
    </row>
    <row r="109" spans="1:11">
      <c r="B109" s="294"/>
      <c r="C109" s="294"/>
      <c r="D109" s="294"/>
      <c r="E109" s="294"/>
      <c r="F109" s="294"/>
      <c r="G109" s="294"/>
      <c r="H109" s="294"/>
      <c r="I109" s="294"/>
      <c r="J109" s="294"/>
      <c r="K109" s="294"/>
    </row>
    <row r="110" spans="1:11">
      <c r="B110" s="294"/>
      <c r="C110" s="294"/>
      <c r="D110" s="294"/>
      <c r="E110" s="294"/>
      <c r="F110" s="294"/>
      <c r="G110" s="294"/>
      <c r="H110" s="294"/>
      <c r="I110" s="294"/>
      <c r="J110" s="294"/>
      <c r="K110" s="294"/>
    </row>
    <row r="111" spans="1:11"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</row>
    <row r="112" spans="1:11">
      <c r="A112" s="305"/>
      <c r="B112" s="306"/>
      <c r="C112" s="306"/>
      <c r="D112" s="306"/>
      <c r="E112" s="306"/>
      <c r="F112" s="306"/>
      <c r="G112" s="306"/>
      <c r="H112" s="306"/>
      <c r="I112" s="306"/>
      <c r="J112" s="306"/>
      <c r="K112" s="306"/>
    </row>
    <row r="113" spans="2:11">
      <c r="B113" s="307"/>
      <c r="C113" s="307"/>
      <c r="D113" s="307"/>
      <c r="E113" s="307"/>
      <c r="F113" s="307"/>
      <c r="G113" s="307"/>
      <c r="H113" s="307"/>
      <c r="I113" s="307"/>
      <c r="J113" s="307"/>
      <c r="K113" s="307"/>
    </row>
    <row r="114" spans="2:11"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</row>
    <row r="115" spans="2:11">
      <c r="B115" s="307"/>
      <c r="C115" s="307"/>
      <c r="D115" s="307"/>
      <c r="E115" s="307"/>
      <c r="F115" s="307"/>
      <c r="G115" s="307"/>
      <c r="H115" s="307"/>
      <c r="I115" s="307"/>
      <c r="J115" s="307"/>
      <c r="K115" s="307"/>
    </row>
    <row r="116" spans="2:11"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</row>
    <row r="117" spans="2:11"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</row>
    <row r="118" spans="2:11">
      <c r="B118" s="294"/>
      <c r="C118" s="294"/>
      <c r="D118" s="294"/>
      <c r="E118" s="294"/>
      <c r="F118" s="294"/>
      <c r="G118" s="294"/>
      <c r="H118" s="294"/>
      <c r="I118" s="294"/>
      <c r="J118" s="294"/>
      <c r="K118" s="294"/>
    </row>
    <row r="119" spans="2:11">
      <c r="B119" s="294"/>
      <c r="C119" s="294"/>
      <c r="D119" s="294"/>
      <c r="E119" s="294"/>
      <c r="F119" s="294"/>
      <c r="G119" s="294"/>
      <c r="H119" s="294"/>
      <c r="I119" s="294"/>
      <c r="J119" s="294"/>
      <c r="K119" s="294"/>
    </row>
    <row r="120" spans="2:11"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</row>
    <row r="121" spans="2:11">
      <c r="B121" s="294"/>
      <c r="C121" s="294"/>
      <c r="D121" s="294"/>
      <c r="E121" s="294"/>
      <c r="F121" s="294"/>
      <c r="G121" s="294"/>
      <c r="H121" s="294"/>
      <c r="I121" s="294"/>
      <c r="J121" s="294"/>
      <c r="K121" s="294"/>
    </row>
    <row r="122" spans="2:11">
      <c r="B122" s="294"/>
      <c r="C122" s="294"/>
      <c r="D122" s="294"/>
      <c r="E122" s="294"/>
      <c r="F122" s="294"/>
      <c r="G122" s="294"/>
      <c r="H122" s="294"/>
      <c r="I122" s="294"/>
      <c r="J122" s="294"/>
      <c r="K122" s="294"/>
    </row>
    <row r="123" spans="2:11"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</row>
  </sheetData>
  <sheetProtection algorithmName="SHA-512" hashValue="z2MQFKVo5QJBTm2CCLkcXed53RuzWmJ7p3F+0dg/ou2cH7Vx8h6JgeLlSYGzjJlz/3hKQhSrc7FOVZ8hQ89mqA==" saltValue="PbxX6vd9fjQV3W0Uum8FIw==" spinCount="100000" sheet="1" objects="1" scenarios="1"/>
  <mergeCells count="1">
    <mergeCell ref="A68:F68"/>
  </mergeCells>
  <pageMargins left="0.5" right="0.25" top="0.25" bottom="0.5" header="0.25" footer="0.25"/>
  <pageSetup scale="57" orientation="landscape" r:id="rId1"/>
  <headerFooter alignWithMargins="0">
    <oddHeader>&amp;L&amp;"Times New Roman,Regular"&amp;8CONFIDENTIAL&amp;R&amp;"Times New Roman,Regular"&amp;8&amp;K000000&amp;A
&amp;P of &amp;N</oddHead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2049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983411</xdr:colOff>
                <xdr:row>0</xdr:row>
                <xdr:rowOff>0</xdr:rowOff>
              </to>
            </anchor>
          </controlPr>
        </control>
      </mc:Choice>
      <mc:Fallback>
        <control shapeId="2049" r:id="rId5" name="FPMExcelClientSheetOptionstb1"/>
      </mc:Fallback>
    </mc:AlternateContent>
  </control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B72E-A5F2-42A3-8769-8B2F89BB20F6}">
  <sheetPr>
    <tabColor rgb="FFFF0000"/>
  </sheetPr>
  <dimension ref="A1:I91"/>
  <sheetViews>
    <sheetView zoomScaleNormal="100" workbookViewId="0">
      <selection activeCell="A94" sqref="A94"/>
    </sheetView>
  </sheetViews>
  <sheetFormatPr defaultColWidth="9.125" defaultRowHeight="10.9"/>
  <cols>
    <col min="1" max="1" width="43.625" style="181" bestFit="1" customWidth="1"/>
    <col min="2" max="5" width="10.75" style="181" customWidth="1"/>
    <col min="6" max="6" width="15.875" style="181" bestFit="1" customWidth="1"/>
    <col min="7" max="7" width="10.75" style="181" customWidth="1"/>
    <col min="8" max="16384" width="9.125" style="181"/>
  </cols>
  <sheetData>
    <row r="1" spans="1:7">
      <c r="A1" s="180" t="s">
        <v>1358</v>
      </c>
    </row>
    <row r="2" spans="1:7">
      <c r="A2" s="180" t="s">
        <v>1359</v>
      </c>
    </row>
    <row r="3" spans="1:7">
      <c r="F3" s="180"/>
    </row>
    <row r="4" spans="1:7">
      <c r="B4" s="198">
        <v>2019</v>
      </c>
      <c r="C4" s="198">
        <v>2020</v>
      </c>
      <c r="D4" s="198">
        <v>2021</v>
      </c>
      <c r="E4" s="198">
        <v>2022</v>
      </c>
      <c r="F4" s="198">
        <v>2023</v>
      </c>
      <c r="G4" s="198" t="s">
        <v>8</v>
      </c>
    </row>
    <row r="5" spans="1:7">
      <c r="B5" s="198"/>
      <c r="C5" s="198"/>
      <c r="D5" s="198"/>
      <c r="E5" s="198"/>
      <c r="F5" s="308"/>
      <c r="G5" s="198"/>
    </row>
    <row r="6" spans="1:7">
      <c r="A6" s="181" t="s">
        <v>1360</v>
      </c>
      <c r="B6" s="344">
        <v>19.312611979999996</v>
      </c>
      <c r="C6" s="344">
        <v>12.361689559999999</v>
      </c>
      <c r="D6" s="344">
        <v>72.974897310000003</v>
      </c>
      <c r="E6" s="344">
        <v>120.15203203</v>
      </c>
      <c r="F6" s="344">
        <v>96.862237710000002</v>
      </c>
      <c r="G6" s="344">
        <v>321.66346858999998</v>
      </c>
    </row>
    <row r="7" spans="1:7">
      <c r="A7" s="181" t="s">
        <v>1361</v>
      </c>
      <c r="B7" s="343">
        <v>19.312611979999996</v>
      </c>
      <c r="C7" s="343">
        <v>12.361689559999999</v>
      </c>
      <c r="D7" s="343">
        <v>72.974897310000003</v>
      </c>
      <c r="E7" s="343">
        <v>120.15203203</v>
      </c>
      <c r="F7" s="343">
        <v>96.862237710000002</v>
      </c>
      <c r="G7" s="343">
        <v>321.66346858999998</v>
      </c>
    </row>
    <row r="8" spans="1:7">
      <c r="B8" s="343"/>
      <c r="C8" s="343"/>
      <c r="D8" s="343"/>
      <c r="E8" s="343"/>
      <c r="F8" s="343"/>
      <c r="G8" s="343"/>
    </row>
    <row r="9" spans="1:7">
      <c r="A9" s="181" t="s">
        <v>938</v>
      </c>
      <c r="B9" s="344">
        <v>461.58160255999996</v>
      </c>
      <c r="C9" s="344">
        <v>399.06645759000003</v>
      </c>
      <c r="D9" s="344">
        <v>622.47969220999994</v>
      </c>
      <c r="E9" s="344">
        <v>972.63745300000005</v>
      </c>
      <c r="F9" s="344">
        <v>742.87685525000006</v>
      </c>
      <c r="G9" s="344">
        <v>3198.64206061</v>
      </c>
    </row>
    <row r="10" spans="1:7">
      <c r="A10" s="181" t="s">
        <v>1361</v>
      </c>
      <c r="B10" s="345">
        <v>295.71331613999996</v>
      </c>
      <c r="C10" s="345">
        <v>204.09412379000003</v>
      </c>
      <c r="D10" s="345">
        <v>419.35358005000001</v>
      </c>
      <c r="E10" s="345">
        <v>709.12068225999997</v>
      </c>
      <c r="F10" s="343">
        <v>328.11223929000005</v>
      </c>
      <c r="G10" s="343">
        <v>1956.3939415300001</v>
      </c>
    </row>
    <row r="11" spans="1:7">
      <c r="A11" s="181" t="s">
        <v>1362</v>
      </c>
      <c r="B11" s="345">
        <v>165.86828642</v>
      </c>
      <c r="C11" s="345">
        <v>194.97233379999997</v>
      </c>
      <c r="D11" s="345">
        <v>203.12611215999999</v>
      </c>
      <c r="E11" s="345">
        <v>263.51677074000003</v>
      </c>
      <c r="F11" s="343">
        <v>414.76461595999996</v>
      </c>
      <c r="G11" s="343">
        <v>1242.2481190799999</v>
      </c>
    </row>
    <row r="12" spans="1:7">
      <c r="B12" s="345"/>
      <c r="C12" s="345"/>
      <c r="D12" s="345"/>
      <c r="E12" s="345"/>
      <c r="F12" s="343"/>
      <c r="G12" s="343"/>
    </row>
    <row r="13" spans="1:7">
      <c r="A13" s="181" t="s">
        <v>964</v>
      </c>
      <c r="B13" s="344">
        <v>16.328887850000001</v>
      </c>
      <c r="C13" s="344">
        <v>20.325072689999999</v>
      </c>
      <c r="D13" s="344">
        <v>22.236361079999998</v>
      </c>
      <c r="E13" s="344">
        <v>19.467020810000001</v>
      </c>
      <c r="F13" s="344">
        <v>32.530715299999997</v>
      </c>
      <c r="G13" s="344">
        <v>110.88805773</v>
      </c>
    </row>
    <row r="14" spans="1:7">
      <c r="A14" s="181" t="s">
        <v>1361</v>
      </c>
      <c r="B14" s="343">
        <v>0.31038132000000002</v>
      </c>
      <c r="C14" s="343">
        <v>-0.65114896999999994</v>
      </c>
      <c r="D14" s="343">
        <v>1.51099914</v>
      </c>
      <c r="E14" s="343">
        <v>6.0347031600000003</v>
      </c>
      <c r="F14" s="343">
        <v>6.1356736100000004</v>
      </c>
      <c r="G14" s="343">
        <v>13.34060826</v>
      </c>
    </row>
    <row r="15" spans="1:7">
      <c r="A15" s="181" t="s">
        <v>1362</v>
      </c>
      <c r="B15" s="343">
        <v>16.01850653</v>
      </c>
      <c r="C15" s="343">
        <v>20.97622166</v>
      </c>
      <c r="D15" s="343">
        <v>20.725361939999999</v>
      </c>
      <c r="E15" s="343">
        <v>13.43231765</v>
      </c>
      <c r="F15" s="343">
        <v>26.395041689999999</v>
      </c>
      <c r="G15" s="343">
        <v>97.547449470000004</v>
      </c>
    </row>
    <row r="16" spans="1:7">
      <c r="B16" s="343"/>
      <c r="C16" s="343"/>
      <c r="D16" s="343"/>
      <c r="E16" s="343"/>
      <c r="F16" s="343"/>
      <c r="G16" s="343"/>
    </row>
    <row r="17" spans="1:9">
      <c r="A17" s="181" t="s">
        <v>975</v>
      </c>
      <c r="B17" s="344">
        <v>216.73272468000002</v>
      </c>
      <c r="C17" s="344">
        <v>185.92825851000001</v>
      </c>
      <c r="D17" s="344">
        <v>320.53689478999996</v>
      </c>
      <c r="E17" s="344">
        <v>522.08259735000001</v>
      </c>
      <c r="F17" s="344">
        <v>783.06112945999985</v>
      </c>
      <c r="G17" s="344">
        <v>2028.34160479</v>
      </c>
      <c r="I17" s="192"/>
    </row>
    <row r="18" spans="1:9">
      <c r="A18" s="181" t="s">
        <v>1361</v>
      </c>
      <c r="B18" s="343">
        <v>83.855183540000013</v>
      </c>
      <c r="C18" s="343">
        <v>72.702137370000003</v>
      </c>
      <c r="D18" s="343">
        <v>119.52849028999999</v>
      </c>
      <c r="E18" s="343">
        <v>185.11790176</v>
      </c>
      <c r="F18" s="343">
        <v>399.1628819899999</v>
      </c>
      <c r="G18" s="343">
        <v>860.36659494999992</v>
      </c>
    </row>
    <row r="19" spans="1:9">
      <c r="A19" s="181" t="s">
        <v>1362</v>
      </c>
      <c r="B19" s="343">
        <v>132.87754114000001</v>
      </c>
      <c r="C19" s="343">
        <v>113.22612114</v>
      </c>
      <c r="D19" s="343">
        <v>201.00840449999998</v>
      </c>
      <c r="E19" s="343">
        <v>336.96469558999996</v>
      </c>
      <c r="F19" s="343">
        <v>383.89824747</v>
      </c>
      <c r="G19" s="343">
        <v>1167.97500984</v>
      </c>
      <c r="I19" s="192"/>
    </row>
    <row r="20" spans="1:9">
      <c r="B20" s="343"/>
      <c r="C20" s="343"/>
      <c r="D20" s="343"/>
      <c r="E20" s="343"/>
      <c r="F20" s="343"/>
      <c r="G20" s="343"/>
    </row>
    <row r="21" spans="1:9">
      <c r="A21" s="181" t="s">
        <v>1056</v>
      </c>
      <c r="B21" s="344">
        <v>57.407302999999999</v>
      </c>
      <c r="C21" s="344">
        <v>47.929499849999999</v>
      </c>
      <c r="D21" s="344">
        <v>65.181795309999998</v>
      </c>
      <c r="E21" s="344">
        <v>86.201192230000004</v>
      </c>
      <c r="F21" s="344">
        <v>137.12637878999999</v>
      </c>
      <c r="G21" s="344">
        <v>393.84616918</v>
      </c>
    </row>
    <row r="22" spans="1:9">
      <c r="A22" s="181" t="s">
        <v>1361</v>
      </c>
      <c r="B22" s="343">
        <v>4.7024394900000006</v>
      </c>
      <c r="C22" s="343">
        <v>2.8544021300000004</v>
      </c>
      <c r="D22" s="343">
        <v>0.13664816999999996</v>
      </c>
      <c r="E22" s="343">
        <v>-7.0972310000000149E-2</v>
      </c>
      <c r="F22" s="343">
        <v>6.5145477400000003</v>
      </c>
      <c r="G22" s="343">
        <v>14.13706522</v>
      </c>
    </row>
    <row r="23" spans="1:9">
      <c r="A23" s="181" t="s">
        <v>1362</v>
      </c>
      <c r="B23" s="343">
        <v>52.704863509999996</v>
      </c>
      <c r="C23" s="343">
        <v>45.075097719999995</v>
      </c>
      <c r="D23" s="343">
        <v>65.045147139999997</v>
      </c>
      <c r="E23" s="343">
        <v>86.272164540000006</v>
      </c>
      <c r="F23" s="343">
        <v>130.61183104999998</v>
      </c>
      <c r="G23" s="343">
        <v>379.70910395999999</v>
      </c>
    </row>
    <row r="24" spans="1:9">
      <c r="B24" s="343"/>
      <c r="C24" s="343"/>
      <c r="D24" s="343"/>
      <c r="E24" s="343"/>
      <c r="F24" s="343"/>
      <c r="G24" s="343"/>
    </row>
    <row r="25" spans="1:9">
      <c r="A25" s="181" t="s">
        <v>686</v>
      </c>
      <c r="B25" s="344">
        <v>24.099505069999999</v>
      </c>
      <c r="C25" s="344">
        <v>5.69858332</v>
      </c>
      <c r="D25" s="344">
        <v>30.076516789999999</v>
      </c>
      <c r="E25" s="344">
        <v>33.783870759999999</v>
      </c>
      <c r="F25" s="344">
        <v>24.61618223</v>
      </c>
      <c r="G25" s="344">
        <v>118.27465817000001</v>
      </c>
    </row>
    <row r="26" spans="1:9">
      <c r="A26" s="181" t="s">
        <v>1363</v>
      </c>
      <c r="B26" s="343">
        <v>24.099505069999999</v>
      </c>
      <c r="C26" s="343">
        <v>5.69858332</v>
      </c>
      <c r="D26" s="343">
        <v>30.076516789999999</v>
      </c>
      <c r="E26" s="343">
        <v>33.783870759999999</v>
      </c>
      <c r="F26" s="343">
        <v>24.61618223</v>
      </c>
      <c r="G26" s="343">
        <v>118.27465817000001</v>
      </c>
    </row>
    <row r="27" spans="1:9">
      <c r="B27" s="343"/>
      <c r="C27" s="343"/>
      <c r="D27" s="343"/>
      <c r="E27" s="343"/>
      <c r="F27" s="343"/>
      <c r="G27" s="343"/>
    </row>
    <row r="28" spans="1:9">
      <c r="A28" s="181" t="s">
        <v>687</v>
      </c>
      <c r="B28" s="344">
        <v>13.618286260000001</v>
      </c>
      <c r="C28" s="344">
        <v>3.7483380100000003</v>
      </c>
      <c r="D28" s="344">
        <v>15.322820429999998</v>
      </c>
      <c r="E28" s="344">
        <v>75.377397389999985</v>
      </c>
      <c r="F28" s="344">
        <v>20.2795074</v>
      </c>
      <c r="G28" s="344">
        <v>128.34634948999999</v>
      </c>
    </row>
    <row r="29" spans="1:9">
      <c r="A29" s="181" t="s">
        <v>1364</v>
      </c>
      <c r="B29" s="343">
        <v>13.618286260000001</v>
      </c>
      <c r="C29" s="343">
        <v>3.7483380100000003</v>
      </c>
      <c r="D29" s="343">
        <v>15.322820429999998</v>
      </c>
      <c r="E29" s="343">
        <v>75.377397389999985</v>
      </c>
      <c r="F29" s="343">
        <v>20.2795074</v>
      </c>
      <c r="G29" s="343">
        <v>128.34634948999999</v>
      </c>
    </row>
    <row r="30" spans="1:9">
      <c r="B30" s="343"/>
      <c r="C30" s="343"/>
      <c r="D30" s="343"/>
      <c r="E30" s="343"/>
      <c r="F30" s="343"/>
      <c r="G30" s="343"/>
    </row>
    <row r="31" spans="1:9">
      <c r="A31" s="181" t="s">
        <v>1365</v>
      </c>
      <c r="B31" s="344">
        <v>0.33011509</v>
      </c>
      <c r="C31" s="344">
        <v>1.6752690000000001E-2</v>
      </c>
      <c r="D31" s="344">
        <v>0</v>
      </c>
      <c r="E31" s="344">
        <v>0</v>
      </c>
      <c r="F31" s="344">
        <v>0</v>
      </c>
      <c r="G31" s="344">
        <v>0.34686778000000001</v>
      </c>
    </row>
    <row r="32" spans="1:9">
      <c r="A32" s="181" t="s">
        <v>1366</v>
      </c>
      <c r="B32" s="343">
        <v>0.33011509</v>
      </c>
      <c r="C32" s="343">
        <v>1.6752690000000001E-2</v>
      </c>
      <c r="D32" s="343">
        <v>0</v>
      </c>
      <c r="E32" s="343">
        <v>0</v>
      </c>
      <c r="F32" s="343">
        <v>0</v>
      </c>
      <c r="G32" s="343">
        <v>0.34686778000000001</v>
      </c>
    </row>
    <row r="33" spans="1:8">
      <c r="B33" s="343"/>
      <c r="C33" s="343"/>
      <c r="D33" s="343"/>
      <c r="E33" s="343"/>
      <c r="F33" s="343"/>
      <c r="G33" s="343"/>
    </row>
    <row r="34" spans="1:8">
      <c r="A34" s="181" t="s">
        <v>1367</v>
      </c>
      <c r="B34" s="344">
        <v>47.815657230000021</v>
      </c>
      <c r="C34" s="344">
        <v>23.015923049999998</v>
      </c>
      <c r="D34" s="344">
        <v>24.895297620000004</v>
      </c>
      <c r="E34" s="344">
        <v>72.058531869999996</v>
      </c>
      <c r="F34" s="344">
        <v>48.065937939999991</v>
      </c>
      <c r="G34" s="344">
        <v>215.85134771000003</v>
      </c>
    </row>
    <row r="35" spans="1:8">
      <c r="A35" s="181" t="s">
        <v>1366</v>
      </c>
      <c r="B35" s="343">
        <v>47.815657230000021</v>
      </c>
      <c r="C35" s="343">
        <v>23.015923049999998</v>
      </c>
      <c r="D35" s="343">
        <v>24.895297620000004</v>
      </c>
      <c r="E35" s="343">
        <v>72.058531869999996</v>
      </c>
      <c r="F35" s="343">
        <v>48.065937939999991</v>
      </c>
      <c r="G35" s="343">
        <v>215.85134771000003</v>
      </c>
    </row>
    <row r="36" spans="1:8" ht="23.3" customHeight="1">
      <c r="B36" s="343"/>
      <c r="C36" s="343"/>
      <c r="D36" s="343"/>
      <c r="E36" s="343"/>
      <c r="F36" s="343"/>
      <c r="G36" s="343"/>
    </row>
    <row r="37" spans="1:8" ht="24.8" customHeight="1">
      <c r="A37" s="181" t="s">
        <v>689</v>
      </c>
      <c r="B37" s="344">
        <v>55.605117929999999</v>
      </c>
      <c r="C37" s="344">
        <v>60.140344150000004</v>
      </c>
      <c r="D37" s="344">
        <v>72.184826000000001</v>
      </c>
      <c r="E37" s="344">
        <v>82.966028859999994</v>
      </c>
      <c r="F37" s="344">
        <v>93.129039070000019</v>
      </c>
      <c r="G37" s="344">
        <v>364.12535601000002</v>
      </c>
    </row>
    <row r="38" spans="1:8">
      <c r="A38" s="181" t="s">
        <v>1361</v>
      </c>
      <c r="B38" s="345">
        <v>3.3640810999999999</v>
      </c>
      <c r="C38" s="345">
        <v>2.0895275200000003</v>
      </c>
      <c r="D38" s="345">
        <v>3.1373627100000001</v>
      </c>
      <c r="E38" s="345">
        <v>4.32799391</v>
      </c>
      <c r="F38" s="345">
        <v>6.4332465000000001</v>
      </c>
      <c r="G38" s="343">
        <v>19.352211740000001</v>
      </c>
    </row>
    <row r="39" spans="1:8" ht="14.3" customHeight="1">
      <c r="A39" s="181" t="s">
        <v>1362</v>
      </c>
      <c r="B39" s="345">
        <v>15.333349329999999</v>
      </c>
      <c r="C39" s="345">
        <v>27.716988920000002</v>
      </c>
      <c r="D39" s="345">
        <v>19.488510359999999</v>
      </c>
      <c r="E39" s="345">
        <v>24.602776070000001</v>
      </c>
      <c r="F39" s="345">
        <v>29.090793920000003</v>
      </c>
      <c r="G39" s="343">
        <v>116.23241860000002</v>
      </c>
    </row>
    <row r="40" spans="1:8">
      <c r="A40" s="181" t="s">
        <v>1363</v>
      </c>
      <c r="B40" s="345">
        <v>0</v>
      </c>
      <c r="C40" s="345">
        <v>3.4639106199999996</v>
      </c>
      <c r="D40" s="345">
        <v>2.1598902899999999</v>
      </c>
      <c r="E40" s="345">
        <v>2.5219728400000001</v>
      </c>
      <c r="F40" s="345">
        <v>2.6755940499999999</v>
      </c>
      <c r="G40" s="343">
        <v>10.821367800000001</v>
      </c>
    </row>
    <row r="41" spans="1:8">
      <c r="A41" s="181" t="s">
        <v>1364</v>
      </c>
      <c r="B41" s="345">
        <v>1.7167301300000004</v>
      </c>
      <c r="C41" s="345">
        <v>0</v>
      </c>
      <c r="D41" s="345">
        <v>0</v>
      </c>
      <c r="E41" s="345">
        <v>0</v>
      </c>
      <c r="F41" s="345">
        <v>0</v>
      </c>
      <c r="G41" s="343">
        <v>1.7167301300000004</v>
      </c>
    </row>
    <row r="42" spans="1:8">
      <c r="A42" s="181" t="s">
        <v>1366</v>
      </c>
      <c r="B42" s="345">
        <v>34.456648110000003</v>
      </c>
      <c r="C42" s="345">
        <v>25.585276149999999</v>
      </c>
      <c r="D42" s="345">
        <v>42.43601048</v>
      </c>
      <c r="E42" s="345">
        <v>41.736703249999998</v>
      </c>
      <c r="F42" s="345">
        <v>45.341568719999991</v>
      </c>
      <c r="G42" s="343">
        <v>189.55620671</v>
      </c>
    </row>
    <row r="43" spans="1:8">
      <c r="A43" s="181" t="s">
        <v>1368</v>
      </c>
      <c r="B43" s="345">
        <v>0.18331924999999999</v>
      </c>
      <c r="C43" s="345">
        <v>0.92065872999999998</v>
      </c>
      <c r="D43" s="345">
        <v>0.59449081000000004</v>
      </c>
      <c r="E43" s="345">
        <v>3.8584532</v>
      </c>
      <c r="F43" s="345">
        <v>1.3743191699999999</v>
      </c>
      <c r="G43" s="343">
        <v>6.9312411599999999</v>
      </c>
    </row>
    <row r="44" spans="1:8">
      <c r="A44" s="181" t="s">
        <v>1369</v>
      </c>
      <c r="B44" s="345"/>
      <c r="C44" s="345"/>
      <c r="D44" s="345"/>
      <c r="E44" s="345"/>
      <c r="F44" s="345">
        <v>2.2725470000000003</v>
      </c>
      <c r="G44" s="343">
        <v>2.2725470000000003</v>
      </c>
    </row>
    <row r="45" spans="1:8">
      <c r="A45" s="181" t="s">
        <v>1370</v>
      </c>
      <c r="B45" s="345">
        <v>0</v>
      </c>
      <c r="C45" s="345">
        <v>0</v>
      </c>
      <c r="D45" s="345">
        <v>0.4</v>
      </c>
      <c r="E45" s="345">
        <v>0.73926478999999989</v>
      </c>
      <c r="F45" s="345">
        <v>2.5087159899999993</v>
      </c>
      <c r="G45" s="343">
        <v>3.6479807799999993</v>
      </c>
    </row>
    <row r="46" spans="1:8">
      <c r="A46" s="181" t="s">
        <v>1371</v>
      </c>
      <c r="B46" s="345">
        <v>0.55099001000000003</v>
      </c>
      <c r="C46" s="345">
        <v>0.36398220999999997</v>
      </c>
      <c r="D46" s="345">
        <v>3.9685613499999999</v>
      </c>
      <c r="E46" s="345">
        <v>5.1788647999999995</v>
      </c>
      <c r="F46" s="345">
        <v>3.5322537199999999</v>
      </c>
      <c r="G46" s="343">
        <v>13.59465209</v>
      </c>
    </row>
    <row r="47" spans="1:8">
      <c r="B47" s="345"/>
      <c r="C47" s="345"/>
      <c r="D47" s="345"/>
      <c r="E47" s="345"/>
      <c r="F47" s="345"/>
      <c r="G47" s="343"/>
    </row>
    <row r="48" spans="1:8">
      <c r="A48" s="181" t="s">
        <v>1067</v>
      </c>
      <c r="B48" s="344">
        <v>57.253680699999997</v>
      </c>
      <c r="C48" s="344">
        <v>121.70487475000002</v>
      </c>
      <c r="D48" s="344">
        <v>155.26745403000001</v>
      </c>
      <c r="E48" s="344">
        <v>230.74541966000001</v>
      </c>
      <c r="F48" s="344">
        <v>258.80610794</v>
      </c>
      <c r="G48" s="344">
        <v>823.77753708</v>
      </c>
      <c r="H48" s="192"/>
    </row>
    <row r="49" spans="1:9">
      <c r="A49" s="181" t="s">
        <v>1361</v>
      </c>
      <c r="B49" s="345">
        <v>0.59766662999999909</v>
      </c>
      <c r="C49" s="345">
        <v>43.944569850000001</v>
      </c>
      <c r="D49" s="345">
        <v>53.996445649999998</v>
      </c>
      <c r="E49" s="345">
        <v>87.010802699999999</v>
      </c>
      <c r="F49" s="345">
        <v>127.33728835000001</v>
      </c>
      <c r="G49" s="343">
        <v>312.88677317999998</v>
      </c>
    </row>
    <row r="50" spans="1:9">
      <c r="A50" s="181" t="s">
        <v>1362</v>
      </c>
      <c r="B50" s="345">
        <v>37.24928379</v>
      </c>
      <c r="C50" s="345">
        <v>63.299995070000001</v>
      </c>
      <c r="D50" s="345">
        <v>86.590287169999996</v>
      </c>
      <c r="E50" s="345">
        <v>129.26831257000001</v>
      </c>
      <c r="F50" s="345">
        <v>114.93063563000001</v>
      </c>
      <c r="G50" s="343">
        <v>431.33851422999999</v>
      </c>
    </row>
    <row r="51" spans="1:9">
      <c r="A51" s="181" t="s">
        <v>1363</v>
      </c>
      <c r="B51" s="345">
        <v>-0.87312559000000001</v>
      </c>
      <c r="C51" s="345">
        <v>1.5592100000000001E-2</v>
      </c>
      <c r="D51" s="345">
        <v>1.7484600000000001E-3</v>
      </c>
      <c r="E51" s="345">
        <v>0</v>
      </c>
      <c r="F51" s="345">
        <v>0.14106746000000001</v>
      </c>
      <c r="G51" s="343">
        <v>-0.71471757000000002</v>
      </c>
    </row>
    <row r="52" spans="1:9">
      <c r="A52" s="181" t="s">
        <v>1366</v>
      </c>
      <c r="B52" s="345">
        <v>20.279855869999999</v>
      </c>
      <c r="C52" s="345">
        <v>14.444717730000001</v>
      </c>
      <c r="D52" s="345">
        <v>14.67897275</v>
      </c>
      <c r="E52" s="345">
        <v>14.466304390000001</v>
      </c>
      <c r="F52" s="345">
        <v>8.9621003999999989</v>
      </c>
      <c r="G52" s="343">
        <v>72.831951140000001</v>
      </c>
    </row>
    <row r="53" spans="1:9">
      <c r="A53" s="181" t="s">
        <v>1369</v>
      </c>
      <c r="B53" s="345">
        <v>0</v>
      </c>
      <c r="C53" s="345">
        <v>0</v>
      </c>
      <c r="D53" s="345">
        <v>0</v>
      </c>
      <c r="E53" s="345">
        <v>0</v>
      </c>
      <c r="F53" s="345">
        <v>7.4350161000000003</v>
      </c>
      <c r="G53" s="343">
        <v>7.4350161000000003</v>
      </c>
    </row>
    <row r="54" spans="1:9">
      <c r="A54" s="181" t="s">
        <v>1371</v>
      </c>
      <c r="B54" s="345"/>
      <c r="C54" s="345"/>
      <c r="D54" s="345"/>
      <c r="E54" s="345"/>
      <c r="F54" s="345">
        <v>0</v>
      </c>
      <c r="G54" s="343">
        <v>0</v>
      </c>
    </row>
    <row r="55" spans="1:9">
      <c r="B55" s="345"/>
      <c r="C55" s="345"/>
      <c r="D55" s="345"/>
      <c r="E55" s="345"/>
      <c r="F55" s="345"/>
      <c r="G55" s="345"/>
    </row>
    <row r="56" spans="1:9">
      <c r="A56" s="181" t="s">
        <v>1372</v>
      </c>
      <c r="B56" s="459">
        <v>970.08549234999998</v>
      </c>
      <c r="C56" s="459">
        <v>879.93579417000001</v>
      </c>
      <c r="D56" s="459">
        <v>1401.1565555699999</v>
      </c>
      <c r="E56" s="459">
        <v>2215.47154396</v>
      </c>
      <c r="F56" s="459">
        <v>2237.3540910900001</v>
      </c>
      <c r="G56" s="459">
        <v>7704.1034771400009</v>
      </c>
      <c r="I56" s="192"/>
    </row>
    <row r="57" spans="1:9">
      <c r="B57" s="343"/>
      <c r="C57" s="343"/>
      <c r="D57" s="343"/>
      <c r="E57" s="343"/>
      <c r="F57" s="343"/>
      <c r="G57" s="343"/>
    </row>
    <row r="58" spans="1:9">
      <c r="A58" s="181" t="s">
        <v>1373</v>
      </c>
      <c r="B58" s="344">
        <v>4.9328522199999991</v>
      </c>
      <c r="C58" s="344">
        <v>4.4100186099999998</v>
      </c>
      <c r="D58" s="344">
        <v>2.93161877</v>
      </c>
      <c r="E58" s="344">
        <v>1.71243974</v>
      </c>
      <c r="F58" s="344">
        <v>2.0673619199999997</v>
      </c>
      <c r="G58" s="344">
        <v>16.054291259999999</v>
      </c>
    </row>
    <row r="59" spans="1:9">
      <c r="A59" s="181" t="s">
        <v>1366</v>
      </c>
      <c r="B59" s="343">
        <v>4.9328522199999991</v>
      </c>
      <c r="C59" s="343">
        <v>4.4100186099999998</v>
      </c>
      <c r="D59" s="343">
        <v>2.93161877</v>
      </c>
      <c r="E59" s="343">
        <v>1.71243974</v>
      </c>
      <c r="F59" s="343">
        <v>2.0673619199999997</v>
      </c>
      <c r="G59" s="343">
        <v>16.054291259999999</v>
      </c>
    </row>
    <row r="60" spans="1:9">
      <c r="B60" s="343"/>
      <c r="C60" s="343"/>
      <c r="D60" s="343"/>
      <c r="E60" s="343"/>
      <c r="F60" s="343"/>
      <c r="G60" s="343"/>
    </row>
    <row r="61" spans="1:9">
      <c r="A61" s="181" t="s">
        <v>1374</v>
      </c>
      <c r="B61" s="344">
        <v>3.6899998900000002</v>
      </c>
      <c r="C61" s="344">
        <v>1.2182627099999999</v>
      </c>
      <c r="D61" s="344">
        <v>1.14190573</v>
      </c>
      <c r="E61" s="344">
        <v>0.31197071999999998</v>
      </c>
      <c r="F61" s="344">
        <v>0.92040771999999993</v>
      </c>
      <c r="G61" s="344">
        <v>7.2825467699999997</v>
      </c>
    </row>
    <row r="62" spans="1:9">
      <c r="A62" s="181" t="s">
        <v>1366</v>
      </c>
      <c r="B62" s="345">
        <v>3.6899998900000002</v>
      </c>
      <c r="C62" s="345">
        <v>1.2182627099999999</v>
      </c>
      <c r="D62" s="345">
        <v>1.14190573</v>
      </c>
      <c r="E62" s="345">
        <v>0.31197071999999998</v>
      </c>
      <c r="F62" s="345">
        <v>0.92040771999999993</v>
      </c>
      <c r="G62" s="343">
        <v>7.2825467699999997</v>
      </c>
    </row>
    <row r="63" spans="1:9">
      <c r="B63" s="345"/>
      <c r="C63" s="345"/>
      <c r="D63" s="345"/>
      <c r="E63" s="345"/>
      <c r="F63" s="345"/>
      <c r="G63" s="343"/>
    </row>
    <row r="64" spans="1:9">
      <c r="A64" s="181" t="s">
        <v>1375</v>
      </c>
      <c r="B64" s="459">
        <v>8.6228521100000002</v>
      </c>
      <c r="C64" s="459">
        <v>5.6282813199999993</v>
      </c>
      <c r="D64" s="459">
        <v>4.0735244999999995</v>
      </c>
      <c r="E64" s="459">
        <v>2.0244104599999999</v>
      </c>
      <c r="F64" s="459">
        <v>2.9877696399999998</v>
      </c>
      <c r="G64" s="459">
        <v>23.336838029999999</v>
      </c>
    </row>
    <row r="65" spans="1:9">
      <c r="B65" s="343"/>
      <c r="C65" s="343"/>
      <c r="D65" s="343"/>
      <c r="E65" s="343"/>
      <c r="F65" s="343"/>
      <c r="G65" s="360"/>
    </row>
    <row r="66" spans="1:9">
      <c r="A66" s="309" t="s">
        <v>1376</v>
      </c>
      <c r="B66" s="460">
        <v>978.70834446000003</v>
      </c>
      <c r="C66" s="460">
        <v>885.56407549000005</v>
      </c>
      <c r="D66" s="460">
        <v>1405.23008007</v>
      </c>
      <c r="E66" s="460">
        <v>2217.4959544200001</v>
      </c>
      <c r="F66" s="460">
        <v>2240.34186073</v>
      </c>
      <c r="G66" s="460">
        <v>7727.4403151700008</v>
      </c>
      <c r="H66" s="201"/>
      <c r="I66" s="310"/>
    </row>
    <row r="67" spans="1:9">
      <c r="A67" s="180"/>
      <c r="B67" s="461"/>
      <c r="C67" s="461"/>
      <c r="D67" s="461"/>
      <c r="E67" s="461"/>
      <c r="F67" s="461"/>
      <c r="G67" s="461"/>
    </row>
    <row r="68" spans="1:9">
      <c r="A68" s="180" t="s">
        <v>1377</v>
      </c>
      <c r="B68" s="344">
        <v>34.666390460000002</v>
      </c>
      <c r="C68" s="344">
        <v>107.26858772</v>
      </c>
      <c r="D68" s="344">
        <v>355.76292257</v>
      </c>
      <c r="E68" s="344">
        <v>26.642658050000001</v>
      </c>
      <c r="F68" s="344">
        <v>-6.1231480000000012E-2</v>
      </c>
      <c r="G68" s="344">
        <v>524.27932732000011</v>
      </c>
    </row>
    <row r="69" spans="1:9">
      <c r="A69" s="181" t="s">
        <v>1361</v>
      </c>
      <c r="B69" s="345">
        <v>34.666390460000002</v>
      </c>
      <c r="C69" s="345">
        <v>107.26858772</v>
      </c>
      <c r="D69" s="345">
        <v>355.76292257</v>
      </c>
      <c r="E69" s="345">
        <v>26.642658050000001</v>
      </c>
      <c r="F69" s="345">
        <v>-6.1231480000000012E-2</v>
      </c>
      <c r="G69" s="343">
        <v>524.27932732000011</v>
      </c>
    </row>
    <row r="70" spans="1:9">
      <c r="A70" s="180"/>
      <c r="B70" s="462"/>
      <c r="C70" s="462"/>
      <c r="D70" s="462"/>
      <c r="E70" s="462"/>
      <c r="F70" s="462"/>
      <c r="G70" s="360"/>
    </row>
    <row r="71" spans="1:9">
      <c r="A71" s="309" t="s">
        <v>1378</v>
      </c>
      <c r="B71" s="463">
        <v>1013.37473492</v>
      </c>
      <c r="C71" s="463">
        <v>992.83266321000008</v>
      </c>
      <c r="D71" s="463">
        <v>1760.99300264</v>
      </c>
      <c r="E71" s="463">
        <v>2244.1386124700002</v>
      </c>
      <c r="F71" s="463">
        <v>2240.18062925</v>
      </c>
      <c r="G71" s="463">
        <v>8251.7196424900012</v>
      </c>
      <c r="I71" s="192"/>
    </row>
    <row r="72" spans="1:9">
      <c r="A72" s="181" t="s">
        <v>1379</v>
      </c>
      <c r="B72" s="343">
        <v>6</v>
      </c>
      <c r="C72" s="343">
        <v>9</v>
      </c>
      <c r="D72" s="343">
        <v>9.1999999999999993</v>
      </c>
      <c r="E72" s="343">
        <v>14.4</v>
      </c>
      <c r="F72" s="343">
        <f>17983.51674/1000</f>
        <v>17.983516739999999</v>
      </c>
      <c r="G72" s="343">
        <v>56.6</v>
      </c>
    </row>
    <row r="73" spans="1:9">
      <c r="A73" s="181" t="s">
        <v>1380</v>
      </c>
      <c r="B73" s="343">
        <v>5</v>
      </c>
      <c r="C73" s="343">
        <v>20.5</v>
      </c>
      <c r="D73" s="343">
        <v>10.5</v>
      </c>
      <c r="E73" s="343">
        <v>44.4</v>
      </c>
      <c r="F73" s="343">
        <f>20636812/1000000+0.3008</f>
        <v>20.937611999999998</v>
      </c>
      <c r="G73" s="343">
        <v>120.30000000000001</v>
      </c>
    </row>
    <row r="74" spans="1:9">
      <c r="A74" s="181" t="s">
        <v>1381</v>
      </c>
      <c r="B74" s="343">
        <v>8.6551616800000009</v>
      </c>
      <c r="C74" s="343">
        <v>-1.2853112400000002</v>
      </c>
      <c r="D74" s="343">
        <v>-0.70585937999999993</v>
      </c>
      <c r="E74" s="343">
        <v>-0.96230017000000001</v>
      </c>
      <c r="F74" s="343">
        <v>0</v>
      </c>
      <c r="G74" s="343">
        <v>4.6016908900000004</v>
      </c>
    </row>
    <row r="75" spans="1:9" ht="11.55" thickBot="1">
      <c r="A75" s="181" t="s">
        <v>1382</v>
      </c>
      <c r="B75" s="464">
        <v>1033.0298966</v>
      </c>
      <c r="C75" s="464">
        <v>1021.04735197</v>
      </c>
      <c r="D75" s="464">
        <v>1779.98714326</v>
      </c>
      <c r="E75" s="464">
        <v>2301.9763123000002</v>
      </c>
      <c r="F75" s="464">
        <f>SUM(F71:F74)</f>
        <v>2279.1017579900004</v>
      </c>
      <c r="G75" s="464">
        <v>8433.2213333800009</v>
      </c>
    </row>
    <row r="76" spans="1:9" ht="11.55" thickTop="1">
      <c r="A76" s="180" t="s">
        <v>1383</v>
      </c>
      <c r="B76" s="343">
        <v>1033</v>
      </c>
      <c r="C76" s="343">
        <v>1021</v>
      </c>
      <c r="D76" s="343">
        <v>1780</v>
      </c>
      <c r="E76" s="343">
        <v>2302</v>
      </c>
      <c r="F76" s="343">
        <v>2297</v>
      </c>
      <c r="G76" s="343">
        <v>8433</v>
      </c>
    </row>
    <row r="77" spans="1:9">
      <c r="A77" s="180" t="s">
        <v>1384</v>
      </c>
      <c r="B77" s="343">
        <v>2.9896600000029139E-2</v>
      </c>
      <c r="C77" s="343">
        <v>4.7351970000022447E-2</v>
      </c>
      <c r="D77" s="343">
        <v>-1.2856739999961064E-2</v>
      </c>
      <c r="E77" s="343">
        <v>-2.3687699999754841E-2</v>
      </c>
      <c r="F77" s="343">
        <v>-1.9370749999779946E-2</v>
      </c>
      <c r="G77" s="343">
        <v>2.1333380000555735E-2</v>
      </c>
    </row>
    <row r="78" spans="1:9">
      <c r="B78" s="343"/>
      <c r="C78" s="343"/>
      <c r="D78" s="343"/>
      <c r="E78" s="343"/>
      <c r="F78" s="343"/>
      <c r="G78" s="360"/>
    </row>
    <row r="79" spans="1:9">
      <c r="B79" s="360"/>
      <c r="C79" s="360"/>
      <c r="D79" s="360"/>
      <c r="E79" s="360"/>
      <c r="F79" s="360"/>
      <c r="G79" s="360"/>
    </row>
    <row r="80" spans="1:9">
      <c r="A80" s="181" t="s">
        <v>1361</v>
      </c>
      <c r="B80" s="343">
        <v>442.52207065999994</v>
      </c>
      <c r="C80" s="343">
        <v>444.66388897000002</v>
      </c>
      <c r="D80" s="343">
        <v>1026.4013458900001</v>
      </c>
      <c r="E80" s="343">
        <v>1138.3358015599999</v>
      </c>
      <c r="F80" s="343">
        <v>970.49688371000002</v>
      </c>
      <c r="G80" s="343">
        <v>4022.4199907899997</v>
      </c>
    </row>
    <row r="81" spans="1:7">
      <c r="A81" s="181" t="s">
        <v>1362</v>
      </c>
      <c r="B81" s="343">
        <v>420.05183072</v>
      </c>
      <c r="C81" s="343">
        <v>465.26675831</v>
      </c>
      <c r="D81" s="343">
        <v>595.98382327000002</v>
      </c>
      <c r="E81" s="343">
        <v>854.05703716000005</v>
      </c>
      <c r="F81" s="343">
        <v>1099.6911657200001</v>
      </c>
      <c r="G81" s="343">
        <v>3435.05061518</v>
      </c>
    </row>
    <row r="82" spans="1:7">
      <c r="A82" s="181" t="s">
        <v>1363</v>
      </c>
      <c r="B82" s="343">
        <v>23.226379479999999</v>
      </c>
      <c r="C82" s="343">
        <v>9.1780860399999984</v>
      </c>
      <c r="D82" s="343">
        <v>32.238155540000001</v>
      </c>
      <c r="E82" s="343">
        <v>36.305843600000003</v>
      </c>
      <c r="F82" s="343">
        <v>27.432843739999999</v>
      </c>
      <c r="G82" s="343">
        <v>128.38130839999999</v>
      </c>
    </row>
    <row r="83" spans="1:7">
      <c r="A83" s="181" t="s">
        <v>1364</v>
      </c>
      <c r="B83" s="343">
        <v>15.335016390000002</v>
      </c>
      <c r="C83" s="343">
        <v>3.7483380100000003</v>
      </c>
      <c r="D83" s="343">
        <v>15.322820429999998</v>
      </c>
      <c r="E83" s="343">
        <v>75.377397389999985</v>
      </c>
      <c r="F83" s="343">
        <v>20.2795074</v>
      </c>
      <c r="G83" s="343">
        <v>130.06307962</v>
      </c>
    </row>
    <row r="84" spans="1:7">
      <c r="A84" s="181" t="s">
        <v>1366</v>
      </c>
      <c r="B84" s="343">
        <v>111.50512841000003</v>
      </c>
      <c r="C84" s="343">
        <v>68.690950940000008</v>
      </c>
      <c r="D84" s="343">
        <v>86.083805350000006</v>
      </c>
      <c r="E84" s="343">
        <v>130.28594997000002</v>
      </c>
      <c r="F84" s="343">
        <v>105.35737669999997</v>
      </c>
      <c r="G84" s="343">
        <v>501.92321137000005</v>
      </c>
    </row>
    <row r="85" spans="1:7">
      <c r="A85" s="181" t="s">
        <v>1368</v>
      </c>
      <c r="B85" s="343">
        <v>0.18331924999999999</v>
      </c>
      <c r="C85" s="343">
        <v>0.92065872999999998</v>
      </c>
      <c r="D85" s="343">
        <v>0.59449081000000004</v>
      </c>
      <c r="E85" s="343">
        <v>3.8584532</v>
      </c>
      <c r="F85" s="343">
        <v>1.3743191699999999</v>
      </c>
      <c r="G85" s="343">
        <v>6.9312411599999999</v>
      </c>
    </row>
    <row r="86" spans="1:7">
      <c r="A86" s="181" t="s">
        <v>1370</v>
      </c>
      <c r="B86" s="343">
        <v>0</v>
      </c>
      <c r="C86" s="343">
        <v>0</v>
      </c>
      <c r="D86" s="343">
        <v>0.4</v>
      </c>
      <c r="E86" s="343">
        <v>0.73926478999999989</v>
      </c>
      <c r="F86" s="343">
        <v>2.5087159899999993</v>
      </c>
      <c r="G86" s="343">
        <v>3.6479807799999993</v>
      </c>
    </row>
    <row r="87" spans="1:7">
      <c r="A87" s="181" t="s">
        <v>1369</v>
      </c>
      <c r="B87" s="343"/>
      <c r="C87" s="343"/>
      <c r="D87" s="343"/>
      <c r="E87" s="343"/>
      <c r="F87" s="343">
        <v>9.7075631000000016</v>
      </c>
      <c r="G87" s="343">
        <v>9.7075631000000016</v>
      </c>
    </row>
    <row r="88" spans="1:7">
      <c r="A88" s="181" t="s">
        <v>1371</v>
      </c>
      <c r="B88" s="343">
        <v>0.55099001000000003</v>
      </c>
      <c r="C88" s="343">
        <v>0.36398220999999997</v>
      </c>
      <c r="D88" s="343">
        <v>3.9685613499999999</v>
      </c>
      <c r="E88" s="343">
        <v>5.1788647999999995</v>
      </c>
      <c r="F88" s="343">
        <v>3.3322537199999998</v>
      </c>
      <c r="G88" s="343">
        <v>13.394652090000001</v>
      </c>
    </row>
    <row r="89" spans="1:7" ht="11.55" thickBot="1">
      <c r="B89" s="465">
        <v>1013.3747349199998</v>
      </c>
      <c r="C89" s="465">
        <v>992.83266321000008</v>
      </c>
      <c r="D89" s="465">
        <v>1760.9930026400004</v>
      </c>
      <c r="E89" s="465">
        <v>2244.1386124700002</v>
      </c>
      <c r="F89" s="465">
        <v>2240.18062925</v>
      </c>
      <c r="G89" s="465">
        <v>8251.5196424900041</v>
      </c>
    </row>
    <row r="90" spans="1:7" ht="11.55" thickTop="1">
      <c r="D90" s="311"/>
      <c r="G90" s="192"/>
    </row>
    <row r="91" spans="1:7" ht="26.35" customHeight="1">
      <c r="A91" s="538" t="s">
        <v>1597</v>
      </c>
      <c r="B91" s="538"/>
      <c r="C91" s="538"/>
      <c r="D91" s="538"/>
      <c r="E91" s="538"/>
      <c r="F91" s="538"/>
    </row>
  </sheetData>
  <sheetProtection algorithmName="SHA-512" hashValue="X8LrP+Q90iV3UCrtO/SEAt5q75DxdEnzZsKmANmrCpHHJzTHZloPmgmueJpb95N/9u6Fl5A22fvmNPPQoDmqRw==" saltValue="dfsz0HwVUkuTlaTJ7Q0xbQ==" spinCount="100000" sheet="1" objects="1" scenarios="1"/>
  <mergeCells count="1">
    <mergeCell ref="A91:F91"/>
  </mergeCells>
  <pageMargins left="0.7" right="0.7" top="0.75" bottom="0.75" header="0.3" footer="0.3"/>
  <pageSetup scale="9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F1C0E-D85B-45A2-AE8D-9752C506E8C0}">
  <sheetPr>
    <tabColor rgb="FFFF0000"/>
  </sheetPr>
  <dimension ref="A1:W130"/>
  <sheetViews>
    <sheetView zoomScaleNormal="100" workbookViewId="0"/>
  </sheetViews>
  <sheetFormatPr defaultColWidth="9.125" defaultRowHeight="10.9"/>
  <cols>
    <col min="1" max="1" width="26.625" style="218" customWidth="1"/>
    <col min="2" max="2" width="15.875" style="218" customWidth="1"/>
    <col min="3" max="3" width="46.625" style="218" bestFit="1" customWidth="1"/>
    <col min="4" max="4" width="1.625" style="218" customWidth="1"/>
    <col min="5" max="5" width="12.375" style="218" bestFit="1" customWidth="1"/>
    <col min="6" max="6" width="1.625" style="218" customWidth="1"/>
    <col min="7" max="7" width="14" style="218" bestFit="1" customWidth="1"/>
    <col min="8" max="8" width="1.625" style="218" hidden="1" customWidth="1"/>
    <col min="9" max="9" width="11.625" style="218" hidden="1" customWidth="1"/>
    <col min="10" max="10" width="1.625" style="218" customWidth="1"/>
    <col min="11" max="11" width="14" style="218" bestFit="1" customWidth="1"/>
    <col min="12" max="18" width="9.375" style="218" bestFit="1" customWidth="1"/>
    <col min="19" max="19" width="15.625" style="218" customWidth="1"/>
    <col min="20" max="20" width="9.375" style="218" bestFit="1" customWidth="1"/>
    <col min="21" max="16384" width="9.125" style="218"/>
  </cols>
  <sheetData>
    <row r="1" spans="1:20">
      <c r="A1" s="213" t="s">
        <v>1385</v>
      </c>
      <c r="B1" s="213"/>
      <c r="D1" s="213"/>
      <c r="E1" s="213"/>
    </row>
    <row r="2" spans="1:20" ht="20.25" customHeight="1">
      <c r="A2" s="538" t="s">
        <v>1597</v>
      </c>
      <c r="B2" s="538"/>
      <c r="C2" s="538"/>
      <c r="D2" s="538"/>
      <c r="E2" s="538"/>
      <c r="F2" s="538"/>
    </row>
    <row r="3" spans="1:20">
      <c r="E3" s="216" t="s">
        <v>936</v>
      </c>
      <c r="F3" s="312"/>
      <c r="G3" s="217" t="s">
        <v>937</v>
      </c>
      <c r="I3" s="219" t="s">
        <v>936</v>
      </c>
      <c r="J3" s="312"/>
      <c r="K3" s="313"/>
      <c r="L3" s="312"/>
      <c r="M3" s="312"/>
      <c r="N3" s="312"/>
    </row>
    <row r="4" spans="1:20">
      <c r="A4" s="314" t="s">
        <v>1360</v>
      </c>
      <c r="B4" s="314"/>
      <c r="C4" s="315"/>
      <c r="D4" s="315"/>
      <c r="E4" s="224" t="s">
        <v>939</v>
      </c>
      <c r="F4" s="225"/>
      <c r="G4" s="225" t="s">
        <v>940</v>
      </c>
      <c r="H4" s="226"/>
      <c r="I4" s="225" t="s">
        <v>941</v>
      </c>
      <c r="J4" s="225"/>
      <c r="K4" s="224">
        <v>2023</v>
      </c>
      <c r="L4" s="224">
        <v>2024</v>
      </c>
      <c r="M4" s="224">
        <v>2025</v>
      </c>
      <c r="N4" s="224">
        <v>2026</v>
      </c>
      <c r="O4" s="224">
        <v>2027</v>
      </c>
      <c r="P4" s="224">
        <v>2028</v>
      </c>
      <c r="Q4" s="224">
        <v>2029</v>
      </c>
      <c r="R4" s="224">
        <v>2030</v>
      </c>
      <c r="S4" s="224">
        <v>2031</v>
      </c>
      <c r="T4" s="224">
        <v>2032</v>
      </c>
    </row>
    <row r="5" spans="1:20">
      <c r="A5" s="316" t="s">
        <v>1386</v>
      </c>
      <c r="B5" s="316" t="s">
        <v>1387</v>
      </c>
      <c r="C5" s="316" t="s">
        <v>1388</v>
      </c>
      <c r="D5" s="316"/>
      <c r="E5" s="363">
        <v>21.905000000000001</v>
      </c>
      <c r="F5" s="366"/>
      <c r="G5" s="363">
        <v>0.27086643999999999</v>
      </c>
      <c r="H5" s="365"/>
      <c r="I5" s="363">
        <v>0.69920130000000003</v>
      </c>
      <c r="J5" s="366"/>
      <c r="K5" s="363">
        <v>0.27086643999999999</v>
      </c>
      <c r="L5" s="363"/>
      <c r="M5" s="363"/>
      <c r="N5" s="363"/>
      <c r="O5" s="466"/>
      <c r="P5" s="466"/>
      <c r="Q5" s="466"/>
      <c r="R5" s="466"/>
      <c r="S5" s="466"/>
      <c r="T5" s="466"/>
    </row>
    <row r="6" spans="1:20" hidden="1">
      <c r="A6" s="317" t="s">
        <v>1389</v>
      </c>
      <c r="B6" s="316" t="s">
        <v>1387</v>
      </c>
      <c r="C6" s="317"/>
      <c r="D6" s="317"/>
      <c r="E6" s="467"/>
      <c r="F6" s="366"/>
      <c r="G6" s="468">
        <v>0</v>
      </c>
      <c r="H6" s="366"/>
      <c r="I6" s="468">
        <v>0</v>
      </c>
      <c r="J6" s="366"/>
      <c r="K6" s="363">
        <v>0</v>
      </c>
      <c r="L6" s="363"/>
      <c r="M6" s="363"/>
      <c r="N6" s="363"/>
      <c r="O6" s="466"/>
      <c r="P6" s="466"/>
      <c r="Q6" s="466"/>
      <c r="R6" s="466"/>
      <c r="S6" s="466"/>
      <c r="T6" s="466"/>
    </row>
    <row r="7" spans="1:20" hidden="1">
      <c r="A7" s="237" t="s">
        <v>1390</v>
      </c>
      <c r="B7" s="316" t="s">
        <v>1387</v>
      </c>
      <c r="C7" s="237"/>
      <c r="D7" s="237"/>
      <c r="E7" s="469"/>
      <c r="F7" s="366"/>
      <c r="G7" s="468">
        <v>0</v>
      </c>
      <c r="H7" s="366"/>
      <c r="I7" s="468">
        <v>0</v>
      </c>
      <c r="J7" s="366"/>
      <c r="K7" s="363">
        <v>0</v>
      </c>
      <c r="L7" s="363"/>
      <c r="M7" s="363"/>
      <c r="N7" s="363"/>
      <c r="O7" s="466"/>
      <c r="P7" s="466"/>
      <c r="Q7" s="466"/>
      <c r="R7" s="466"/>
      <c r="S7" s="466"/>
      <c r="T7" s="466"/>
    </row>
    <row r="8" spans="1:20">
      <c r="A8" s="237" t="s">
        <v>1391</v>
      </c>
      <c r="B8" s="316" t="s">
        <v>1392</v>
      </c>
      <c r="C8" s="237" t="s">
        <v>1393</v>
      </c>
      <c r="D8" s="237"/>
      <c r="E8" s="363">
        <v>0</v>
      </c>
      <c r="F8" s="366"/>
      <c r="G8" s="363">
        <v>40.978487090000002</v>
      </c>
      <c r="H8" s="365"/>
      <c r="I8" s="363">
        <v>-2.6313029999999998E-2</v>
      </c>
      <c r="J8" s="366"/>
      <c r="K8" s="363">
        <v>40.978487090000002</v>
      </c>
      <c r="L8" s="370">
        <v>35.1</v>
      </c>
      <c r="M8" s="363">
        <v>35.1</v>
      </c>
      <c r="N8" s="363">
        <v>37.5</v>
      </c>
      <c r="O8" s="466">
        <v>37.5</v>
      </c>
      <c r="P8" s="466">
        <v>37.5</v>
      </c>
      <c r="Q8" s="466">
        <v>37.5</v>
      </c>
      <c r="R8" s="466">
        <v>37.5</v>
      </c>
      <c r="S8" s="466">
        <v>37.5</v>
      </c>
      <c r="T8" s="466">
        <v>37.5</v>
      </c>
    </row>
    <row r="9" spans="1:20">
      <c r="A9" s="237" t="s">
        <v>1394</v>
      </c>
      <c r="B9" s="317" t="s">
        <v>1395</v>
      </c>
      <c r="C9" s="237" t="s">
        <v>1396</v>
      </c>
      <c r="D9" s="237"/>
      <c r="E9" s="363">
        <v>3.0541482499999999</v>
      </c>
      <c r="F9" s="366"/>
      <c r="G9" s="363">
        <v>0</v>
      </c>
      <c r="H9" s="365"/>
      <c r="I9" s="363">
        <v>-2.6313029999999998E-2</v>
      </c>
      <c r="J9" s="366"/>
      <c r="K9" s="363">
        <v>0</v>
      </c>
      <c r="L9" s="466"/>
      <c r="M9" s="363"/>
      <c r="N9" s="363"/>
      <c r="O9" s="466"/>
      <c r="P9" s="466"/>
      <c r="Q9" s="466"/>
      <c r="R9" s="466"/>
      <c r="S9" s="466"/>
      <c r="T9" s="466"/>
    </row>
    <row r="10" spans="1:20">
      <c r="A10" s="237" t="s">
        <v>1397</v>
      </c>
      <c r="B10" s="237" t="s">
        <v>1398</v>
      </c>
      <c r="C10" s="237" t="s">
        <v>1399</v>
      </c>
      <c r="D10" s="237"/>
      <c r="E10" s="370">
        <v>0.11530852999999999</v>
      </c>
      <c r="F10" s="366"/>
      <c r="G10" s="370">
        <v>0</v>
      </c>
      <c r="H10" s="366"/>
      <c r="I10" s="370">
        <v>0</v>
      </c>
      <c r="J10" s="366"/>
      <c r="K10" s="370">
        <v>0</v>
      </c>
      <c r="L10" s="466"/>
      <c r="M10" s="370"/>
      <c r="N10" s="370"/>
      <c r="O10" s="370"/>
      <c r="P10" s="466"/>
      <c r="Q10" s="466"/>
      <c r="R10" s="466"/>
      <c r="S10" s="466"/>
      <c r="T10" s="466"/>
    </row>
    <row r="11" spans="1:20">
      <c r="A11" s="237" t="s">
        <v>1400</v>
      </c>
      <c r="B11" s="237" t="s">
        <v>1401</v>
      </c>
      <c r="C11" s="237" t="s">
        <v>1402</v>
      </c>
      <c r="D11" s="237"/>
      <c r="E11" s="370">
        <v>0</v>
      </c>
      <c r="F11" s="366"/>
      <c r="G11" s="370">
        <v>1.0210931999999999</v>
      </c>
      <c r="H11" s="366"/>
      <c r="I11" s="370">
        <v>1</v>
      </c>
      <c r="J11" s="366"/>
      <c r="K11" s="370">
        <v>1.0210931999999999</v>
      </c>
      <c r="L11" s="370"/>
      <c r="M11" s="370"/>
      <c r="N11" s="370"/>
      <c r="O11" s="370"/>
      <c r="P11" s="466"/>
      <c r="Q11" s="466"/>
      <c r="R11" s="466"/>
      <c r="S11" s="466"/>
      <c r="T11" s="466"/>
    </row>
    <row r="12" spans="1:20">
      <c r="A12" s="240" t="s">
        <v>1403</v>
      </c>
      <c r="B12" s="240" t="s">
        <v>1404</v>
      </c>
      <c r="C12" s="240" t="s">
        <v>1402</v>
      </c>
      <c r="D12" s="240"/>
      <c r="E12" s="371">
        <v>0</v>
      </c>
      <c r="F12" s="374"/>
      <c r="G12" s="371">
        <v>54.617608369999999</v>
      </c>
      <c r="H12" s="374"/>
      <c r="I12" s="371">
        <v>2</v>
      </c>
      <c r="J12" s="374"/>
      <c r="K12" s="371">
        <v>54.617608369999999</v>
      </c>
      <c r="L12" s="470">
        <v>90</v>
      </c>
      <c r="M12" s="374">
        <v>89.9</v>
      </c>
      <c r="N12" s="374">
        <v>87.5</v>
      </c>
      <c r="O12" s="471">
        <f t="shared" ref="O12:T12" si="0">37.5+50</f>
        <v>87.5</v>
      </c>
      <c r="P12" s="471">
        <f t="shared" si="0"/>
        <v>87.5</v>
      </c>
      <c r="Q12" s="471">
        <f t="shared" si="0"/>
        <v>87.5</v>
      </c>
      <c r="R12" s="471">
        <f t="shared" si="0"/>
        <v>87.5</v>
      </c>
      <c r="S12" s="471">
        <f t="shared" si="0"/>
        <v>87.5</v>
      </c>
      <c r="T12" s="471">
        <f t="shared" si="0"/>
        <v>87.5</v>
      </c>
    </row>
    <row r="13" spans="1:20">
      <c r="A13" s="318" t="s">
        <v>1405</v>
      </c>
      <c r="B13" s="318"/>
      <c r="C13" s="213"/>
      <c r="D13" s="213"/>
      <c r="E13" s="376">
        <f>SUM(E5:E12)</f>
        <v>25.074456780000002</v>
      </c>
      <c r="F13" s="376"/>
      <c r="G13" s="376">
        <f>SUM(G5:G12)</f>
        <v>96.888055100000003</v>
      </c>
      <c r="H13" s="376"/>
      <c r="I13" s="376">
        <f>SUM(I5:I12)</f>
        <v>3.6465752400000002</v>
      </c>
      <c r="J13" s="376"/>
      <c r="K13" s="376">
        <f t="shared" ref="K13:T13" si="1">SUM(K5:K12)</f>
        <v>96.888055100000003</v>
      </c>
      <c r="L13" s="376">
        <f t="shared" si="1"/>
        <v>125.1</v>
      </c>
      <c r="M13" s="376">
        <f t="shared" si="1"/>
        <v>125</v>
      </c>
      <c r="N13" s="376">
        <f t="shared" si="1"/>
        <v>125</v>
      </c>
      <c r="O13" s="376">
        <f t="shared" si="1"/>
        <v>125</v>
      </c>
      <c r="P13" s="376">
        <f t="shared" si="1"/>
        <v>125</v>
      </c>
      <c r="Q13" s="376">
        <f t="shared" si="1"/>
        <v>125</v>
      </c>
      <c r="R13" s="376">
        <f t="shared" si="1"/>
        <v>125</v>
      </c>
      <c r="S13" s="376">
        <f t="shared" si="1"/>
        <v>125</v>
      </c>
      <c r="T13" s="376">
        <f t="shared" si="1"/>
        <v>125</v>
      </c>
    </row>
    <row r="14" spans="1:20"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6"/>
      <c r="Q14" s="466"/>
      <c r="R14" s="466"/>
      <c r="S14" s="466"/>
      <c r="T14" s="466"/>
    </row>
    <row r="15" spans="1:20">
      <c r="A15" s="319" t="s">
        <v>938</v>
      </c>
      <c r="B15" s="319"/>
      <c r="C15" s="320"/>
      <c r="D15" s="320"/>
      <c r="E15" s="472"/>
      <c r="F15" s="374"/>
      <c r="G15" s="470"/>
      <c r="H15" s="374"/>
      <c r="I15" s="470"/>
      <c r="J15" s="374"/>
      <c r="K15" s="470"/>
      <c r="L15" s="470"/>
      <c r="M15" s="374"/>
      <c r="N15" s="374"/>
      <c r="O15" s="471"/>
      <c r="P15" s="471"/>
      <c r="Q15" s="471"/>
      <c r="R15" s="471"/>
      <c r="S15" s="471"/>
      <c r="T15" s="471"/>
    </row>
    <row r="16" spans="1:20">
      <c r="A16" s="229" t="s">
        <v>1406</v>
      </c>
      <c r="B16" s="316" t="s">
        <v>1407</v>
      </c>
      <c r="C16" s="229" t="s">
        <v>1408</v>
      </c>
      <c r="D16" s="229"/>
      <c r="E16" s="363">
        <v>3.1339800000000002E-3</v>
      </c>
      <c r="F16" s="366"/>
      <c r="G16" s="367">
        <v>0</v>
      </c>
      <c r="H16" s="365"/>
      <c r="I16" s="363">
        <v>0</v>
      </c>
      <c r="J16" s="366"/>
      <c r="K16" s="363">
        <v>0</v>
      </c>
      <c r="L16" s="363"/>
      <c r="M16" s="363"/>
      <c r="N16" s="363"/>
      <c r="O16" s="363"/>
      <c r="P16" s="466"/>
      <c r="Q16" s="466"/>
      <c r="R16" s="466"/>
      <c r="S16" s="466"/>
      <c r="T16" s="466"/>
    </row>
    <row r="17" spans="1:23">
      <c r="A17" s="316" t="s">
        <v>1409</v>
      </c>
      <c r="B17" s="229" t="s">
        <v>1410</v>
      </c>
      <c r="C17" s="316" t="s">
        <v>1411</v>
      </c>
      <c r="D17" s="316"/>
      <c r="E17" s="363">
        <v>427.221</v>
      </c>
      <c r="F17" s="366"/>
      <c r="G17" s="370">
        <v>569.24099999999999</v>
      </c>
      <c r="H17" s="365"/>
      <c r="I17" s="363">
        <v>-1.3534773100000002</v>
      </c>
      <c r="J17" s="366"/>
      <c r="K17" s="363">
        <v>92.136807709999999</v>
      </c>
      <c r="L17" s="368">
        <f>86-1.5</f>
        <v>84.5</v>
      </c>
      <c r="M17" s="368">
        <f>309-200</f>
        <v>109</v>
      </c>
      <c r="N17" s="368">
        <f>588-450</f>
        <v>138</v>
      </c>
      <c r="O17" s="369">
        <f>350.3-200</f>
        <v>150.30000000000001</v>
      </c>
      <c r="P17" s="369">
        <f>359.0575-250</f>
        <v>109.0575</v>
      </c>
      <c r="Q17" s="369">
        <f>368.0339375-250</f>
        <v>118.03393749999998</v>
      </c>
      <c r="R17" s="369">
        <f>377.2347859375-250</f>
        <v>127.23478593750002</v>
      </c>
      <c r="S17" s="369">
        <f>386.665655585937-200</f>
        <v>186.66565558593697</v>
      </c>
      <c r="T17" s="369">
        <f>396.332296975586-200</f>
        <v>196.33229697558602</v>
      </c>
    </row>
    <row r="18" spans="1:23" hidden="1">
      <c r="A18" s="316" t="s">
        <v>1412</v>
      </c>
      <c r="B18" s="317"/>
      <c r="C18" s="316" t="s">
        <v>1413</v>
      </c>
      <c r="D18" s="317"/>
      <c r="E18" s="363">
        <v>0</v>
      </c>
      <c r="F18" s="366"/>
      <c r="G18" s="370">
        <v>0</v>
      </c>
      <c r="H18" s="365"/>
      <c r="I18" s="363">
        <v>0</v>
      </c>
      <c r="J18" s="366"/>
      <c r="K18" s="363">
        <v>0</v>
      </c>
      <c r="L18" s="368"/>
      <c r="M18" s="368"/>
      <c r="N18" s="368"/>
      <c r="O18" s="369"/>
      <c r="P18" s="369"/>
      <c r="Q18" s="369"/>
      <c r="R18" s="369"/>
      <c r="S18" s="369"/>
      <c r="T18" s="369"/>
    </row>
    <row r="19" spans="1:23">
      <c r="A19" s="316" t="s">
        <v>1414</v>
      </c>
      <c r="B19" s="317" t="s">
        <v>1415</v>
      </c>
      <c r="C19" s="316" t="s">
        <v>1416</v>
      </c>
      <c r="D19" s="317"/>
      <c r="E19" s="363">
        <v>0</v>
      </c>
      <c r="F19" s="366"/>
      <c r="G19" s="370">
        <v>0</v>
      </c>
      <c r="H19" s="365"/>
      <c r="I19" s="363">
        <v>-1.3534773100000002</v>
      </c>
      <c r="J19" s="366"/>
      <c r="K19" s="363">
        <v>8.8871079799999997</v>
      </c>
      <c r="L19" s="368">
        <v>18.7</v>
      </c>
      <c r="M19" s="368">
        <v>32.5</v>
      </c>
      <c r="N19" s="368">
        <v>8.3000000000000007</v>
      </c>
      <c r="O19" s="369">
        <v>10.3</v>
      </c>
      <c r="P19" s="369">
        <v>10.557499999999999</v>
      </c>
      <c r="Q19" s="369">
        <v>10.821437499999998</v>
      </c>
      <c r="R19" s="369">
        <v>11.091973437499997</v>
      </c>
      <c r="S19" s="369">
        <v>11.369272773437496</v>
      </c>
      <c r="T19" s="369">
        <v>11.653504592773432</v>
      </c>
    </row>
    <row r="20" spans="1:23">
      <c r="A20" s="229" t="s">
        <v>1417</v>
      </c>
      <c r="B20" s="317" t="s">
        <v>1418</v>
      </c>
      <c r="C20" s="229" t="s">
        <v>1419</v>
      </c>
      <c r="D20" s="229"/>
      <c r="E20" s="363">
        <v>8.5630509999999993E-2</v>
      </c>
      <c r="F20" s="366"/>
      <c r="G20" s="370">
        <v>2.593</v>
      </c>
      <c r="H20" s="365"/>
      <c r="I20" s="363">
        <v>0</v>
      </c>
      <c r="J20" s="366"/>
      <c r="K20" s="363">
        <v>3.5611468799999999</v>
      </c>
      <c r="L20" s="368"/>
      <c r="M20" s="368"/>
      <c r="N20" s="368"/>
      <c r="O20" s="369"/>
      <c r="P20" s="369"/>
      <c r="Q20" s="369"/>
      <c r="R20" s="369"/>
      <c r="S20" s="369"/>
      <c r="T20" s="369"/>
    </row>
    <row r="21" spans="1:23">
      <c r="A21" s="229" t="s">
        <v>1420</v>
      </c>
      <c r="B21" s="229" t="s">
        <v>1421</v>
      </c>
      <c r="C21" s="229" t="s">
        <v>1422</v>
      </c>
      <c r="D21" s="229"/>
      <c r="E21" s="363">
        <v>0.10113464999999999</v>
      </c>
      <c r="F21" s="366"/>
      <c r="G21" s="370">
        <v>3.4302107999999998</v>
      </c>
      <c r="H21" s="365"/>
      <c r="I21" s="363">
        <v>0</v>
      </c>
      <c r="J21" s="366"/>
      <c r="K21" s="363">
        <v>3.4302107999999998</v>
      </c>
      <c r="L21" s="368"/>
      <c r="M21" s="368"/>
      <c r="N21" s="368"/>
      <c r="O21" s="369"/>
      <c r="P21" s="369"/>
      <c r="Q21" s="369"/>
      <c r="R21" s="369"/>
      <c r="S21" s="369"/>
      <c r="T21" s="369"/>
    </row>
    <row r="22" spans="1:23" hidden="1">
      <c r="A22" s="229" t="s">
        <v>1423</v>
      </c>
      <c r="B22" s="229"/>
      <c r="C22" s="229"/>
      <c r="D22" s="229"/>
      <c r="E22" s="363">
        <v>0</v>
      </c>
      <c r="F22" s="366"/>
      <c r="G22" s="370">
        <v>0</v>
      </c>
      <c r="H22" s="365"/>
      <c r="I22" s="363">
        <v>0</v>
      </c>
      <c r="J22" s="366"/>
      <c r="K22" s="363">
        <v>0</v>
      </c>
      <c r="L22" s="368"/>
      <c r="M22" s="368"/>
      <c r="N22" s="368"/>
      <c r="O22" s="369"/>
      <c r="P22" s="369"/>
      <c r="Q22" s="369"/>
      <c r="R22" s="369"/>
      <c r="S22" s="369"/>
      <c r="T22" s="369"/>
    </row>
    <row r="23" spans="1:23">
      <c r="A23" s="229" t="s">
        <v>1424</v>
      </c>
      <c r="B23" s="229" t="s">
        <v>1425</v>
      </c>
      <c r="C23" s="229" t="s">
        <v>1426</v>
      </c>
      <c r="D23" s="229"/>
      <c r="E23" s="363">
        <v>4.4540500000000002E-3</v>
      </c>
      <c r="F23" s="366"/>
      <c r="G23" s="370">
        <v>0</v>
      </c>
      <c r="H23" s="365"/>
      <c r="I23" s="363">
        <v>0</v>
      </c>
      <c r="J23" s="366"/>
      <c r="K23" s="363">
        <v>0</v>
      </c>
      <c r="L23" s="368"/>
      <c r="M23" s="368"/>
      <c r="N23" s="368"/>
      <c r="O23" s="369"/>
      <c r="P23" s="369"/>
      <c r="Q23" s="369"/>
      <c r="R23" s="369"/>
      <c r="S23" s="369"/>
      <c r="T23" s="369"/>
    </row>
    <row r="24" spans="1:23" hidden="1">
      <c r="A24" s="229" t="s">
        <v>1427</v>
      </c>
      <c r="B24" s="229"/>
      <c r="C24" s="229"/>
      <c r="D24" s="229"/>
      <c r="E24" s="363">
        <v>0</v>
      </c>
      <c r="F24" s="366"/>
      <c r="G24" s="370">
        <v>0</v>
      </c>
      <c r="H24" s="365"/>
      <c r="I24" s="363">
        <v>0</v>
      </c>
      <c r="J24" s="366"/>
      <c r="K24" s="363">
        <v>0</v>
      </c>
      <c r="L24" s="368"/>
      <c r="M24" s="368"/>
      <c r="N24" s="368"/>
      <c r="O24" s="369"/>
      <c r="P24" s="369"/>
      <c r="Q24" s="369"/>
      <c r="R24" s="369"/>
      <c r="S24" s="369"/>
      <c r="T24" s="369"/>
    </row>
    <row r="25" spans="1:23">
      <c r="A25" s="229" t="s">
        <v>1428</v>
      </c>
      <c r="B25" s="229" t="s">
        <v>1429</v>
      </c>
      <c r="C25" s="229" t="s">
        <v>1430</v>
      </c>
      <c r="D25" s="229"/>
      <c r="E25" s="363">
        <v>0</v>
      </c>
      <c r="F25" s="366"/>
      <c r="G25" s="370">
        <v>0</v>
      </c>
      <c r="H25" s="365"/>
      <c r="I25" s="363">
        <v>0</v>
      </c>
      <c r="J25" s="366"/>
      <c r="K25" s="363">
        <v>0</v>
      </c>
      <c r="L25" s="368"/>
      <c r="M25" s="368"/>
      <c r="N25" s="368"/>
      <c r="O25" s="369"/>
      <c r="P25" s="369"/>
      <c r="Q25" s="369"/>
      <c r="R25" s="369"/>
      <c r="S25" s="369"/>
      <c r="T25" s="369"/>
    </row>
    <row r="26" spans="1:23">
      <c r="A26" s="229" t="s">
        <v>1431</v>
      </c>
      <c r="B26" s="229" t="s">
        <v>1432</v>
      </c>
      <c r="C26" s="229" t="s">
        <v>825</v>
      </c>
      <c r="D26" s="229"/>
      <c r="E26" s="363">
        <v>0</v>
      </c>
      <c r="F26" s="366"/>
      <c r="G26" s="370">
        <v>0</v>
      </c>
      <c r="H26" s="365"/>
      <c r="I26" s="363">
        <v>0</v>
      </c>
      <c r="J26" s="366"/>
      <c r="K26" s="363">
        <v>0</v>
      </c>
      <c r="L26" s="368"/>
      <c r="M26" s="368"/>
      <c r="N26" s="368"/>
      <c r="O26" s="369"/>
      <c r="P26" s="369"/>
      <c r="Q26" s="369"/>
      <c r="R26" s="369"/>
      <c r="S26" s="369"/>
      <c r="T26" s="369"/>
    </row>
    <row r="27" spans="1:23">
      <c r="A27" s="229" t="s">
        <v>1433</v>
      </c>
      <c r="B27" s="229" t="s">
        <v>1434</v>
      </c>
      <c r="C27" s="229" t="s">
        <v>1419</v>
      </c>
      <c r="D27" s="229"/>
      <c r="E27" s="370">
        <v>3.8390849</v>
      </c>
      <c r="F27" s="366"/>
      <c r="G27" s="370">
        <v>72.272999999999996</v>
      </c>
      <c r="H27" s="365"/>
      <c r="I27" s="370">
        <v>-4.4433809800000006</v>
      </c>
      <c r="J27" s="366"/>
      <c r="K27" s="363">
        <v>31.484622690000002</v>
      </c>
      <c r="L27" s="473">
        <f>77-3.5</f>
        <v>73.5</v>
      </c>
      <c r="M27" s="473">
        <f>96</f>
        <v>96</v>
      </c>
      <c r="N27" s="473">
        <f>79.1-12</f>
        <v>67.099999999999994</v>
      </c>
      <c r="O27" s="369">
        <f>62.1+1</f>
        <v>63.1</v>
      </c>
      <c r="P27" s="369">
        <f>63.6525+51</f>
        <v>114.6525</v>
      </c>
      <c r="Q27" s="369">
        <f>65.2438125+10</f>
        <v>75.243812500000004</v>
      </c>
      <c r="R27" s="369">
        <f>66.8749078125+10</f>
        <v>76.874907812499998</v>
      </c>
      <c r="S27" s="369">
        <v>68.546780507812471</v>
      </c>
      <c r="T27" s="369">
        <v>70.260450020507776</v>
      </c>
    </row>
    <row r="28" spans="1:23">
      <c r="A28" s="229" t="s">
        <v>1435</v>
      </c>
      <c r="B28" s="229" t="s">
        <v>1436</v>
      </c>
      <c r="C28" s="229" t="s">
        <v>1422</v>
      </c>
      <c r="D28" s="229"/>
      <c r="E28" s="370">
        <v>8.5021452599999989</v>
      </c>
      <c r="F28" s="366"/>
      <c r="G28" s="370">
        <v>85.338780360000001</v>
      </c>
      <c r="H28" s="365"/>
      <c r="I28" s="370">
        <v>-0.13773478</v>
      </c>
      <c r="J28" s="366"/>
      <c r="K28" s="363">
        <v>85.338780360000001</v>
      </c>
      <c r="L28" s="473">
        <f>84.2-5</f>
        <v>79.2</v>
      </c>
      <c r="M28" s="473">
        <f>60.67</f>
        <v>60.67</v>
      </c>
      <c r="N28" s="473">
        <f>65.7+5</f>
        <v>70.7</v>
      </c>
      <c r="O28" s="369">
        <f>66.3+6</f>
        <v>72.3</v>
      </c>
      <c r="P28" s="369">
        <v>67.957499999999996</v>
      </c>
      <c r="Q28" s="369">
        <v>69.656437499999996</v>
      </c>
      <c r="R28" s="369">
        <v>71.397848437499988</v>
      </c>
      <c r="S28" s="369">
        <v>73.182794648437479</v>
      </c>
      <c r="T28" s="369">
        <v>75.012364514648411</v>
      </c>
    </row>
    <row r="29" spans="1:23" s="215" customFormat="1">
      <c r="A29" s="228" t="s">
        <v>1437</v>
      </c>
      <c r="B29" s="229" t="s">
        <v>1438</v>
      </c>
      <c r="C29" s="215" t="s">
        <v>1439</v>
      </c>
      <c r="E29" s="370">
        <v>0.53124835999999998</v>
      </c>
      <c r="F29" s="364"/>
      <c r="G29" s="370">
        <v>21.454962859999998</v>
      </c>
      <c r="H29" s="365"/>
      <c r="I29" s="370">
        <v>1.0199224499999999</v>
      </c>
      <c r="J29" s="366"/>
      <c r="K29" s="370">
        <v>21.454962859999998</v>
      </c>
      <c r="L29" s="473">
        <v>22.137657065249996</v>
      </c>
      <c r="M29" s="473">
        <v>22.691098491881245</v>
      </c>
      <c r="N29" s="473">
        <v>23.258375954178273</v>
      </c>
      <c r="O29" s="474">
        <v>23.839835353032729</v>
      </c>
      <c r="P29" s="474">
        <v>24.435831236858544</v>
      </c>
      <c r="Q29" s="474">
        <v>25.046727017780004</v>
      </c>
      <c r="R29" s="474">
        <v>25.672895193224502</v>
      </c>
      <c r="S29" s="474">
        <v>26.314717573055113</v>
      </c>
      <c r="T29" s="474">
        <v>26.972585512381489</v>
      </c>
      <c r="W29" s="218"/>
    </row>
    <row r="30" spans="1:23" s="215" customFormat="1">
      <c r="A30" s="231" t="s">
        <v>1440</v>
      </c>
      <c r="B30" s="232" t="s">
        <v>1441</v>
      </c>
      <c r="C30" s="227" t="s">
        <v>1211</v>
      </c>
      <c r="D30" s="227"/>
      <c r="E30" s="371">
        <v>0.95318429000000005</v>
      </c>
      <c r="F30" s="372"/>
      <c r="G30" s="371">
        <v>9.9932985399999996</v>
      </c>
      <c r="H30" s="373"/>
      <c r="I30" s="371">
        <v>2.0199224500000001</v>
      </c>
      <c r="J30" s="374"/>
      <c r="K30" s="371">
        <v>9.9932985399999996</v>
      </c>
      <c r="L30" s="375">
        <v>8.3674979764999993</v>
      </c>
      <c r="M30" s="375">
        <v>8.5766854259124994</v>
      </c>
      <c r="N30" s="375">
        <v>8.7911025615603116</v>
      </c>
      <c r="O30" s="475">
        <v>9.0108801255993178</v>
      </c>
      <c r="P30" s="475">
        <v>9.2361521287393007</v>
      </c>
      <c r="Q30" s="475">
        <v>9.4670559319577823</v>
      </c>
      <c r="R30" s="475">
        <v>9.7037323302567255</v>
      </c>
      <c r="S30" s="475">
        <v>9.9463256385131427</v>
      </c>
      <c r="T30" s="475">
        <v>10.194983779475971</v>
      </c>
      <c r="W30" s="218"/>
    </row>
    <row r="31" spans="1:23">
      <c r="A31" s="321" t="s">
        <v>963</v>
      </c>
      <c r="B31" s="321"/>
      <c r="C31" s="322"/>
      <c r="D31" s="322"/>
      <c r="E31" s="376">
        <f>SUM(E16:E30)</f>
        <v>441.241016</v>
      </c>
      <c r="F31" s="376"/>
      <c r="G31" s="376">
        <f>SUM(G16:G30)</f>
        <v>764.32425255999999</v>
      </c>
      <c r="H31" s="376"/>
      <c r="I31" s="376">
        <f>SUM(I16:I28)</f>
        <v>-7.2880703800000006</v>
      </c>
      <c r="J31" s="376"/>
      <c r="K31" s="376">
        <f t="shared" ref="K31:T31" si="2">SUM(K16:K30)</f>
        <v>256.28693781999999</v>
      </c>
      <c r="L31" s="376">
        <f t="shared" si="2"/>
        <v>286.40515504174994</v>
      </c>
      <c r="M31" s="376">
        <f t="shared" si="2"/>
        <v>329.43778391779375</v>
      </c>
      <c r="N31" s="376">
        <f t="shared" si="2"/>
        <v>316.14947851573862</v>
      </c>
      <c r="O31" s="376">
        <f t="shared" si="2"/>
        <v>328.85071547863208</v>
      </c>
      <c r="P31" s="376">
        <f t="shared" si="2"/>
        <v>335.89698336559786</v>
      </c>
      <c r="Q31" s="376">
        <f t="shared" si="2"/>
        <v>308.26940794973774</v>
      </c>
      <c r="R31" s="376">
        <f t="shared" si="2"/>
        <v>321.97614314848124</v>
      </c>
      <c r="S31" s="376">
        <f t="shared" si="2"/>
        <v>376.0255467271927</v>
      </c>
      <c r="T31" s="376">
        <f t="shared" si="2"/>
        <v>390.42618539537312</v>
      </c>
    </row>
    <row r="32" spans="1:23">
      <c r="E32" s="466"/>
      <c r="F32" s="466"/>
      <c r="G32" s="466"/>
      <c r="H32" s="466"/>
      <c r="I32" s="466"/>
      <c r="J32" s="466"/>
      <c r="K32" s="466"/>
      <c r="L32" s="466"/>
      <c r="M32" s="466"/>
      <c r="N32" s="466"/>
      <c r="O32" s="466"/>
      <c r="P32" s="466"/>
      <c r="Q32" s="466"/>
      <c r="R32" s="466"/>
      <c r="S32" s="466"/>
      <c r="T32" s="466"/>
    </row>
    <row r="33" spans="1:20">
      <c r="A33" s="323" t="s">
        <v>964</v>
      </c>
      <c r="B33" s="323"/>
      <c r="C33" s="226"/>
      <c r="D33" s="226"/>
      <c r="E33" s="471"/>
      <c r="F33" s="471"/>
      <c r="G33" s="471"/>
      <c r="H33" s="471"/>
      <c r="I33" s="471"/>
      <c r="J33" s="471"/>
      <c r="K33" s="471"/>
      <c r="L33" s="471"/>
      <c r="M33" s="471"/>
      <c r="N33" s="471"/>
      <c r="O33" s="471"/>
      <c r="P33" s="471"/>
      <c r="Q33" s="471"/>
      <c r="R33" s="471"/>
      <c r="S33" s="471"/>
      <c r="T33" s="471"/>
    </row>
    <row r="34" spans="1:20">
      <c r="A34" s="324" t="s">
        <v>1442</v>
      </c>
      <c r="B34" s="324" t="s">
        <v>1443</v>
      </c>
      <c r="C34" s="325" t="s">
        <v>1444</v>
      </c>
      <c r="D34" s="325"/>
      <c r="E34" s="367">
        <v>-9.3988408400000001</v>
      </c>
      <c r="F34" s="476"/>
      <c r="G34" s="367">
        <v>2.1778952899999999</v>
      </c>
      <c r="H34" s="477"/>
      <c r="I34" s="367">
        <v>0.13955913</v>
      </c>
      <c r="J34" s="476"/>
      <c r="K34" s="367">
        <v>2.1778952899999999</v>
      </c>
      <c r="L34" s="367">
        <v>1</v>
      </c>
      <c r="M34" s="367">
        <v>1</v>
      </c>
      <c r="N34" s="367">
        <v>1</v>
      </c>
      <c r="O34" s="367">
        <v>1</v>
      </c>
      <c r="P34" s="478">
        <v>1</v>
      </c>
      <c r="Q34" s="478">
        <v>1</v>
      </c>
      <c r="R34" s="478">
        <v>1</v>
      </c>
      <c r="S34" s="478">
        <v>1</v>
      </c>
      <c r="T34" s="478">
        <v>1</v>
      </c>
    </row>
    <row r="35" spans="1:20">
      <c r="A35" s="237" t="s">
        <v>1445</v>
      </c>
      <c r="B35" s="237"/>
      <c r="C35" s="218" t="s">
        <v>1446</v>
      </c>
      <c r="E35" s="370">
        <v>0</v>
      </c>
      <c r="F35" s="366"/>
      <c r="G35" s="370">
        <v>0</v>
      </c>
      <c r="H35" s="365"/>
      <c r="I35" s="370">
        <v>0.13955913</v>
      </c>
      <c r="J35" s="366"/>
      <c r="K35" s="370">
        <v>0</v>
      </c>
      <c r="L35" s="370"/>
      <c r="M35" s="370"/>
      <c r="N35" s="370"/>
      <c r="O35" s="370"/>
      <c r="P35" s="466"/>
      <c r="Q35" s="466"/>
      <c r="R35" s="466"/>
      <c r="S35" s="466"/>
      <c r="T35" s="466"/>
    </row>
    <row r="36" spans="1:20">
      <c r="A36" s="240" t="s">
        <v>1447</v>
      </c>
      <c r="B36" s="240" t="s">
        <v>1448</v>
      </c>
      <c r="C36" s="226" t="s">
        <v>1449</v>
      </c>
      <c r="D36" s="227"/>
      <c r="E36" s="371">
        <v>-0.81818343999999998</v>
      </c>
      <c r="F36" s="372"/>
      <c r="G36" s="371">
        <v>4.4699743200000004</v>
      </c>
      <c r="H36" s="373"/>
      <c r="I36" s="371"/>
      <c r="J36" s="374"/>
      <c r="K36" s="371">
        <v>4.4699743200000004</v>
      </c>
      <c r="L36" s="371">
        <v>4.3461717284999999</v>
      </c>
      <c r="M36" s="371">
        <v>4.4548260217124991</v>
      </c>
      <c r="N36" s="371">
        <v>4.5661966722553116</v>
      </c>
      <c r="O36" s="371">
        <v>4.6803515890616936</v>
      </c>
      <c r="P36" s="371">
        <v>4.7973603787882357</v>
      </c>
      <c r="Q36" s="371">
        <v>4.9172943882579414</v>
      </c>
      <c r="R36" s="371">
        <v>5.0402267479643896</v>
      </c>
      <c r="S36" s="371">
        <v>5.1662324166634992</v>
      </c>
      <c r="T36" s="371">
        <v>5.2953882270800863</v>
      </c>
    </row>
    <row r="37" spans="1:20">
      <c r="A37" s="213" t="s">
        <v>974</v>
      </c>
      <c r="B37" s="213"/>
      <c r="E37" s="376">
        <f>SUM(E34:E36)</f>
        <v>-10.21702428</v>
      </c>
      <c r="F37" s="376"/>
      <c r="G37" s="376">
        <f>SUM(G34:G36)</f>
        <v>6.6478696100000008</v>
      </c>
      <c r="H37" s="376"/>
      <c r="I37" s="376">
        <f>SUM(I34:I34)</f>
        <v>0.13955913</v>
      </c>
      <c r="J37" s="376"/>
      <c r="K37" s="376">
        <f t="shared" ref="K37:T37" si="3">SUM(K34:K36)</f>
        <v>6.6478696100000008</v>
      </c>
      <c r="L37" s="376">
        <f t="shared" si="3"/>
        <v>5.3461717284999999</v>
      </c>
      <c r="M37" s="376">
        <f t="shared" si="3"/>
        <v>5.4548260217124991</v>
      </c>
      <c r="N37" s="376">
        <f t="shared" si="3"/>
        <v>5.5661966722553116</v>
      </c>
      <c r="O37" s="376">
        <f t="shared" si="3"/>
        <v>5.6803515890616936</v>
      </c>
      <c r="P37" s="376">
        <f t="shared" si="3"/>
        <v>5.7973603787882357</v>
      </c>
      <c r="Q37" s="376">
        <f t="shared" si="3"/>
        <v>5.9172943882579414</v>
      </c>
      <c r="R37" s="376">
        <f t="shared" si="3"/>
        <v>6.0402267479643896</v>
      </c>
      <c r="S37" s="376">
        <f t="shared" si="3"/>
        <v>6.1662324166634992</v>
      </c>
      <c r="T37" s="376">
        <f t="shared" si="3"/>
        <v>6.2953882270800863</v>
      </c>
    </row>
    <row r="38" spans="1:20">
      <c r="E38" s="466"/>
      <c r="F38" s="466"/>
      <c r="G38" s="466"/>
      <c r="H38" s="466"/>
      <c r="I38" s="466"/>
      <c r="J38" s="466"/>
      <c r="K38" s="466"/>
      <c r="L38" s="466"/>
      <c r="M38" s="466"/>
      <c r="N38" s="466"/>
      <c r="O38" s="466"/>
      <c r="P38" s="466"/>
      <c r="Q38" s="466"/>
      <c r="R38" s="466"/>
      <c r="S38" s="466"/>
      <c r="T38" s="466"/>
    </row>
    <row r="39" spans="1:20">
      <c r="A39" s="314" t="s">
        <v>975</v>
      </c>
      <c r="B39" s="314"/>
      <c r="C39" s="326"/>
      <c r="D39" s="326"/>
      <c r="E39" s="479"/>
      <c r="F39" s="479"/>
      <c r="G39" s="479"/>
      <c r="H39" s="479"/>
      <c r="I39" s="479"/>
      <c r="J39" s="479"/>
      <c r="K39" s="479"/>
      <c r="L39" s="479"/>
      <c r="M39" s="479"/>
      <c r="N39" s="479"/>
      <c r="O39" s="471"/>
      <c r="P39" s="471"/>
      <c r="Q39" s="471"/>
      <c r="R39" s="471"/>
      <c r="S39" s="471"/>
      <c r="T39" s="471"/>
    </row>
    <row r="40" spans="1:20">
      <c r="A40" s="237" t="s">
        <v>1450</v>
      </c>
      <c r="B40" s="237" t="s">
        <v>1451</v>
      </c>
      <c r="C40" s="327" t="s">
        <v>1452</v>
      </c>
      <c r="D40" s="327"/>
      <c r="E40" s="363">
        <v>2.54718073</v>
      </c>
      <c r="F40" s="366"/>
      <c r="G40" s="370">
        <v>34.074559590000007</v>
      </c>
      <c r="H40" s="365"/>
      <c r="I40" s="363">
        <v>-2.15742368</v>
      </c>
      <c r="J40" s="366"/>
      <c r="K40" s="363">
        <v>34.074559590000007</v>
      </c>
      <c r="L40" s="368">
        <f>58.5-25</f>
        <v>33.5</v>
      </c>
      <c r="M40" s="368">
        <f>43.5-10</f>
        <v>33.5</v>
      </c>
      <c r="N40" s="368">
        <f>43.5-10</f>
        <v>33.5</v>
      </c>
      <c r="O40" s="368">
        <f>44.5875-10</f>
        <v>34.587499999999999</v>
      </c>
      <c r="P40" s="368">
        <f>45.7021875-10</f>
        <v>35.702187500000001</v>
      </c>
      <c r="Q40" s="368">
        <f>46.8447421875-10</f>
        <v>36.844742187500003</v>
      </c>
      <c r="R40" s="368">
        <f>48.0158607421875-10</f>
        <v>38.015860742187499</v>
      </c>
      <c r="S40" s="368">
        <f>49.2162572607422-10</f>
        <v>39.216257260742204</v>
      </c>
      <c r="T40" s="368">
        <f>50.4466636922607-10</f>
        <v>40.446663692260699</v>
      </c>
    </row>
    <row r="41" spans="1:20">
      <c r="A41" s="237" t="s">
        <v>1453</v>
      </c>
      <c r="B41" s="237" t="s">
        <v>1454</v>
      </c>
      <c r="C41" s="218" t="s">
        <v>1455</v>
      </c>
      <c r="E41" s="363">
        <v>0</v>
      </c>
      <c r="F41" s="366"/>
      <c r="G41" s="370">
        <v>0</v>
      </c>
      <c r="H41" s="365"/>
      <c r="I41" s="363">
        <v>0</v>
      </c>
      <c r="J41" s="366"/>
      <c r="K41" s="363">
        <v>0</v>
      </c>
      <c r="L41" s="368"/>
      <c r="M41" s="368"/>
      <c r="N41" s="368"/>
      <c r="O41" s="369"/>
      <c r="P41" s="369"/>
      <c r="Q41" s="369"/>
      <c r="R41" s="369"/>
      <c r="S41" s="369"/>
      <c r="T41" s="369"/>
    </row>
    <row r="42" spans="1:20">
      <c r="A42" s="237" t="s">
        <v>1456</v>
      </c>
      <c r="B42" s="237" t="s">
        <v>1457</v>
      </c>
      <c r="C42" s="218" t="s">
        <v>1458</v>
      </c>
      <c r="E42" s="363">
        <v>0</v>
      </c>
      <c r="F42" s="366"/>
      <c r="G42" s="370">
        <v>0</v>
      </c>
      <c r="H42" s="365"/>
      <c r="I42" s="363">
        <v>-0.28255138000000002</v>
      </c>
      <c r="J42" s="366"/>
      <c r="K42" s="363">
        <v>0</v>
      </c>
      <c r="L42" s="368"/>
      <c r="M42" s="368"/>
      <c r="N42" s="368"/>
      <c r="O42" s="369"/>
      <c r="P42" s="369"/>
      <c r="Q42" s="369"/>
      <c r="R42" s="369"/>
      <c r="S42" s="369"/>
      <c r="T42" s="369"/>
    </row>
    <row r="43" spans="1:20">
      <c r="A43" s="237" t="s">
        <v>1459</v>
      </c>
      <c r="B43" s="237" t="s">
        <v>1460</v>
      </c>
      <c r="C43" s="218" t="s">
        <v>1461</v>
      </c>
      <c r="E43" s="363">
        <v>0</v>
      </c>
      <c r="F43" s="366"/>
      <c r="G43" s="370">
        <v>0</v>
      </c>
      <c r="H43" s="365"/>
      <c r="I43" s="363">
        <v>0.71744861999999998</v>
      </c>
      <c r="J43" s="366"/>
      <c r="K43" s="363">
        <v>158.27915537000001</v>
      </c>
      <c r="L43" s="368">
        <f>243.9-103</f>
        <v>140.9</v>
      </c>
      <c r="M43" s="368">
        <v>31.5</v>
      </c>
      <c r="N43" s="368">
        <f>16+45</f>
        <v>61</v>
      </c>
      <c r="O43" s="369">
        <f>115+45</f>
        <v>160</v>
      </c>
      <c r="P43" s="369">
        <v>117.87499999999999</v>
      </c>
      <c r="Q43" s="369">
        <v>120.82187499999998</v>
      </c>
      <c r="R43" s="369">
        <v>123.84242187499997</v>
      </c>
      <c r="S43" s="369">
        <v>58</v>
      </c>
      <c r="T43" s="369">
        <v>59</v>
      </c>
    </row>
    <row r="44" spans="1:20">
      <c r="A44" s="237" t="s">
        <v>1462</v>
      </c>
      <c r="B44" s="237" t="s">
        <v>1463</v>
      </c>
      <c r="C44" s="218" t="s">
        <v>1464</v>
      </c>
      <c r="E44" s="363"/>
      <c r="F44" s="366"/>
      <c r="G44" s="370"/>
      <c r="H44" s="365"/>
      <c r="I44" s="363"/>
      <c r="J44" s="366"/>
      <c r="K44" s="363">
        <v>185.81365590000001</v>
      </c>
      <c r="L44" s="368">
        <f>130.7-24</f>
        <v>106.69999999999999</v>
      </c>
      <c r="M44" s="368">
        <f>111.5+100+100</f>
        <v>311.5</v>
      </c>
      <c r="N44" s="368">
        <f>150.4-23+100</f>
        <v>227.4</v>
      </c>
      <c r="O44" s="369">
        <f>110+120</f>
        <v>230</v>
      </c>
      <c r="P44" s="369">
        <v>112.74999999999999</v>
      </c>
      <c r="Q44" s="369">
        <v>115.56874999999998</v>
      </c>
      <c r="R44" s="369">
        <v>118.45796874999996</v>
      </c>
      <c r="S44" s="369">
        <v>121.41941796874995</v>
      </c>
      <c r="T44" s="369">
        <v>124.45490341796869</v>
      </c>
    </row>
    <row r="45" spans="1:20">
      <c r="A45" s="237" t="s">
        <v>1465</v>
      </c>
      <c r="B45" s="237" t="s">
        <v>1466</v>
      </c>
      <c r="C45" s="218" t="s">
        <v>1030</v>
      </c>
      <c r="E45" s="363">
        <v>0</v>
      </c>
      <c r="F45" s="366"/>
      <c r="G45" s="370">
        <v>0</v>
      </c>
      <c r="H45" s="365"/>
      <c r="I45" s="363">
        <v>1.7174486200000001</v>
      </c>
      <c r="J45" s="366"/>
      <c r="K45" s="363">
        <v>0</v>
      </c>
      <c r="L45" s="368"/>
      <c r="M45" s="368"/>
      <c r="N45" s="368"/>
      <c r="O45" s="369"/>
      <c r="P45" s="369"/>
      <c r="Q45" s="369"/>
      <c r="R45" s="369"/>
      <c r="S45" s="369"/>
      <c r="T45" s="369"/>
    </row>
    <row r="46" spans="1:20">
      <c r="A46" s="237" t="s">
        <v>1467</v>
      </c>
      <c r="B46" s="237" t="s">
        <v>1468</v>
      </c>
      <c r="C46" s="218" t="s">
        <v>1469</v>
      </c>
      <c r="E46" s="363">
        <v>0.26330911000000001</v>
      </c>
      <c r="F46" s="366"/>
      <c r="G46" s="370">
        <v>3.5793708799999999</v>
      </c>
      <c r="H46" s="365"/>
      <c r="I46" s="363">
        <v>0</v>
      </c>
      <c r="J46" s="366"/>
      <c r="K46" s="363">
        <v>3.5793708799999999</v>
      </c>
      <c r="L46" s="368"/>
      <c r="M46" s="368"/>
      <c r="N46" s="368"/>
      <c r="O46" s="369"/>
      <c r="P46" s="369"/>
      <c r="Q46" s="369"/>
      <c r="R46" s="369"/>
      <c r="S46" s="369"/>
      <c r="T46" s="369"/>
    </row>
    <row r="47" spans="1:20">
      <c r="A47" s="229" t="s">
        <v>1470</v>
      </c>
      <c r="B47" s="237" t="s">
        <v>1471</v>
      </c>
      <c r="C47" s="218" t="s">
        <v>1472</v>
      </c>
      <c r="E47" s="363">
        <v>1.0770490000000001E-2</v>
      </c>
      <c r="F47" s="366"/>
      <c r="G47" s="370">
        <v>0.55211423999999998</v>
      </c>
      <c r="H47" s="365"/>
      <c r="I47" s="363">
        <v>0</v>
      </c>
      <c r="J47" s="366"/>
      <c r="K47" s="363">
        <v>0.55211423999999998</v>
      </c>
      <c r="L47" s="368"/>
      <c r="M47" s="368"/>
      <c r="N47" s="368"/>
      <c r="O47" s="369"/>
      <c r="P47" s="369"/>
      <c r="Q47" s="369"/>
      <c r="R47" s="369"/>
      <c r="S47" s="369"/>
      <c r="T47" s="369"/>
    </row>
    <row r="48" spans="1:20">
      <c r="A48" s="237" t="s">
        <v>1473</v>
      </c>
      <c r="B48" s="229" t="s">
        <v>1474</v>
      </c>
      <c r="C48" s="218" t="s">
        <v>1475</v>
      </c>
      <c r="E48" s="363">
        <v>0.13488480999999999</v>
      </c>
      <c r="F48" s="366"/>
      <c r="G48" s="370">
        <v>1.30709016</v>
      </c>
      <c r="H48" s="365"/>
      <c r="I48" s="363">
        <v>-8.6684000000000002E-4</v>
      </c>
      <c r="J48" s="366"/>
      <c r="K48" s="363">
        <v>1.30709016</v>
      </c>
      <c r="L48" s="368"/>
      <c r="M48" s="368"/>
      <c r="N48" s="368"/>
      <c r="O48" s="369"/>
      <c r="P48" s="369"/>
      <c r="Q48" s="369"/>
      <c r="R48" s="369"/>
      <c r="S48" s="369"/>
      <c r="T48" s="369"/>
    </row>
    <row r="49" spans="1:20">
      <c r="A49" s="237" t="s">
        <v>1476</v>
      </c>
      <c r="B49" s="237" t="s">
        <v>1477</v>
      </c>
      <c r="C49" s="218" t="s">
        <v>1478</v>
      </c>
      <c r="E49" s="363">
        <v>0</v>
      </c>
      <c r="F49" s="366"/>
      <c r="G49" s="370">
        <v>0</v>
      </c>
      <c r="H49" s="365"/>
      <c r="I49" s="363">
        <v>0</v>
      </c>
      <c r="J49" s="366"/>
      <c r="K49" s="363">
        <v>0</v>
      </c>
      <c r="L49" s="368"/>
      <c r="M49" s="368"/>
      <c r="N49" s="368"/>
      <c r="O49" s="369"/>
      <c r="P49" s="369"/>
      <c r="Q49" s="369"/>
      <c r="R49" s="369"/>
      <c r="S49" s="369"/>
      <c r="T49" s="369"/>
    </row>
    <row r="50" spans="1:20">
      <c r="A50" s="229" t="s">
        <v>1479</v>
      </c>
      <c r="B50" s="237" t="s">
        <v>1480</v>
      </c>
      <c r="C50" s="218" t="s">
        <v>1481</v>
      </c>
      <c r="E50" s="363">
        <v>1.515291E-2</v>
      </c>
      <c r="F50" s="366"/>
      <c r="G50" s="370">
        <v>0.69850524000000003</v>
      </c>
      <c r="H50" s="365"/>
      <c r="I50" s="363">
        <v>0</v>
      </c>
      <c r="J50" s="366"/>
      <c r="K50" s="363">
        <v>0.69850524000000003</v>
      </c>
      <c r="L50" s="368"/>
      <c r="M50" s="368"/>
      <c r="N50" s="368"/>
      <c r="O50" s="369"/>
      <c r="P50" s="369"/>
      <c r="Q50" s="369"/>
      <c r="R50" s="369"/>
      <c r="S50" s="369"/>
      <c r="T50" s="369"/>
    </row>
    <row r="51" spans="1:20">
      <c r="A51" s="229" t="s">
        <v>1482</v>
      </c>
      <c r="B51" s="237" t="s">
        <v>1483</v>
      </c>
      <c r="C51" s="218" t="s">
        <v>1484</v>
      </c>
      <c r="E51" s="363">
        <v>0</v>
      </c>
      <c r="F51" s="366"/>
      <c r="G51" s="370">
        <v>0.25666104000000001</v>
      </c>
      <c r="H51" s="365"/>
      <c r="I51" s="363">
        <v>1</v>
      </c>
      <c r="J51" s="366"/>
      <c r="K51" s="363">
        <v>0.25666104000000001</v>
      </c>
      <c r="L51" s="368"/>
      <c r="M51" s="368"/>
      <c r="N51" s="368"/>
      <c r="O51" s="369"/>
      <c r="P51" s="369"/>
      <c r="Q51" s="369"/>
      <c r="R51" s="369"/>
      <c r="S51" s="369"/>
      <c r="T51" s="369"/>
    </row>
    <row r="52" spans="1:20">
      <c r="A52" s="237" t="s">
        <v>1485</v>
      </c>
      <c r="B52" s="237" t="s">
        <v>1486</v>
      </c>
      <c r="C52" s="218" t="s">
        <v>1469</v>
      </c>
      <c r="E52" s="363">
        <v>5.5921486299999996</v>
      </c>
      <c r="F52" s="366"/>
      <c r="G52" s="370">
        <v>154.66009545</v>
      </c>
      <c r="H52" s="365"/>
      <c r="I52" s="363">
        <v>-0.23210417999999999</v>
      </c>
      <c r="J52" s="366"/>
      <c r="K52" s="363">
        <v>154.66009545</v>
      </c>
      <c r="L52" s="368">
        <f>133.5-26</f>
        <v>107.5</v>
      </c>
      <c r="M52" s="368">
        <f>88</f>
        <v>88</v>
      </c>
      <c r="N52" s="368">
        <f>80.7</f>
        <v>80.7</v>
      </c>
      <c r="O52" s="369">
        <f>48.9+26</f>
        <v>74.900000000000006</v>
      </c>
      <c r="P52" s="369">
        <v>50.122499999999995</v>
      </c>
      <c r="Q52" s="369">
        <v>51.375562499999994</v>
      </c>
      <c r="R52" s="369">
        <v>52.659951562499991</v>
      </c>
      <c r="S52" s="369">
        <v>53.976450351562484</v>
      </c>
      <c r="T52" s="369">
        <v>55.325861610351538</v>
      </c>
    </row>
    <row r="53" spans="1:20">
      <c r="A53" s="229" t="s">
        <v>1487</v>
      </c>
      <c r="B53" s="229" t="s">
        <v>1488</v>
      </c>
      <c r="C53" s="218" t="s">
        <v>1489</v>
      </c>
      <c r="E53" s="363">
        <v>0.26681814000000004</v>
      </c>
      <c r="F53" s="366"/>
      <c r="G53" s="370">
        <v>4.4173169400000001</v>
      </c>
      <c r="H53" s="365"/>
      <c r="I53" s="363">
        <v>5.7488800000000005E-3</v>
      </c>
      <c r="J53" s="366"/>
      <c r="K53" s="363">
        <v>4.4173169400000001</v>
      </c>
      <c r="L53" s="368">
        <v>3.5</v>
      </c>
      <c r="M53" s="368">
        <v>4.5</v>
      </c>
      <c r="N53" s="368">
        <v>3.5</v>
      </c>
      <c r="O53" s="369">
        <v>4.5</v>
      </c>
      <c r="P53" s="369">
        <v>3.5</v>
      </c>
      <c r="Q53" s="369">
        <v>4.5</v>
      </c>
      <c r="R53" s="369">
        <v>3.5</v>
      </c>
      <c r="S53" s="369">
        <v>4.5</v>
      </c>
      <c r="T53" s="369">
        <v>3.5</v>
      </c>
    </row>
    <row r="54" spans="1:20">
      <c r="A54" s="237" t="s">
        <v>1490</v>
      </c>
      <c r="B54" s="237" t="s">
        <v>1491</v>
      </c>
      <c r="C54" s="218" t="s">
        <v>1475</v>
      </c>
      <c r="E54" s="363">
        <v>0.58670169999999999</v>
      </c>
      <c r="F54" s="366"/>
      <c r="G54" s="370">
        <v>3.51039565</v>
      </c>
      <c r="H54" s="365"/>
      <c r="I54" s="363">
        <v>-2.3783200000000002E-3</v>
      </c>
      <c r="J54" s="366"/>
      <c r="K54" s="363">
        <v>3.51039565</v>
      </c>
      <c r="L54" s="368">
        <v>3.5</v>
      </c>
      <c r="M54" s="368">
        <v>3.5</v>
      </c>
      <c r="N54" s="368">
        <v>3.5</v>
      </c>
      <c r="O54" s="369">
        <v>3.5</v>
      </c>
      <c r="P54" s="369">
        <v>3.5</v>
      </c>
      <c r="Q54" s="369">
        <v>3.5</v>
      </c>
      <c r="R54" s="369">
        <v>3.5</v>
      </c>
      <c r="S54" s="369">
        <v>3.5</v>
      </c>
      <c r="T54" s="369">
        <v>3.5</v>
      </c>
    </row>
    <row r="55" spans="1:20" hidden="1">
      <c r="A55" s="237" t="s">
        <v>1492</v>
      </c>
      <c r="B55" s="237"/>
      <c r="E55" s="363">
        <v>0</v>
      </c>
      <c r="F55" s="366"/>
      <c r="G55" s="370">
        <v>0</v>
      </c>
      <c r="H55" s="365"/>
      <c r="I55" s="363">
        <v>0</v>
      </c>
      <c r="J55" s="366"/>
      <c r="K55" s="363">
        <v>0</v>
      </c>
      <c r="L55" s="368"/>
      <c r="M55" s="368"/>
      <c r="N55" s="368"/>
      <c r="O55" s="369"/>
      <c r="P55" s="369"/>
      <c r="Q55" s="369"/>
      <c r="R55" s="369"/>
      <c r="S55" s="369"/>
      <c r="T55" s="369"/>
    </row>
    <row r="56" spans="1:20">
      <c r="A56" s="237" t="s">
        <v>1493</v>
      </c>
      <c r="B56" s="229" t="s">
        <v>1494</v>
      </c>
      <c r="C56" s="218" t="s">
        <v>1495</v>
      </c>
      <c r="E56" s="363">
        <v>0</v>
      </c>
      <c r="F56" s="366"/>
      <c r="G56" s="370">
        <v>0</v>
      </c>
      <c r="H56" s="365"/>
      <c r="I56" s="363">
        <v>-0.69244789000000007</v>
      </c>
      <c r="J56" s="366"/>
      <c r="K56" s="363">
        <v>0</v>
      </c>
      <c r="L56" s="368"/>
      <c r="M56" s="368"/>
      <c r="N56" s="368"/>
      <c r="O56" s="369"/>
      <c r="P56" s="369"/>
      <c r="Q56" s="369"/>
      <c r="R56" s="369"/>
      <c r="S56" s="369"/>
      <c r="T56" s="369"/>
    </row>
    <row r="57" spans="1:20">
      <c r="A57" s="237" t="s">
        <v>1496</v>
      </c>
      <c r="B57" s="237" t="s">
        <v>1497</v>
      </c>
      <c r="C57" s="218" t="s">
        <v>1498</v>
      </c>
      <c r="E57" s="363">
        <v>0</v>
      </c>
      <c r="F57" s="366"/>
      <c r="G57" s="370">
        <v>0</v>
      </c>
      <c r="H57" s="365"/>
      <c r="I57" s="363">
        <v>0</v>
      </c>
      <c r="J57" s="366"/>
      <c r="K57" s="363">
        <v>0</v>
      </c>
      <c r="L57" s="368"/>
      <c r="M57" s="368"/>
      <c r="N57" s="368"/>
      <c r="O57" s="369"/>
      <c r="P57" s="369"/>
      <c r="Q57" s="369"/>
      <c r="R57" s="369"/>
      <c r="S57" s="369"/>
      <c r="T57" s="369"/>
    </row>
    <row r="58" spans="1:20">
      <c r="A58" s="229" t="s">
        <v>1499</v>
      </c>
      <c r="B58" s="237" t="s">
        <v>1500</v>
      </c>
      <c r="C58" s="218" t="s">
        <v>1501</v>
      </c>
      <c r="E58" s="363">
        <v>8.6309799999999999E-3</v>
      </c>
      <c r="F58" s="366"/>
      <c r="G58" s="370">
        <v>0.92210019999999993</v>
      </c>
      <c r="H58" s="365"/>
      <c r="I58" s="363">
        <v>9.8316070000000005E-2</v>
      </c>
      <c r="J58" s="366"/>
      <c r="K58" s="363">
        <v>0.92210019999999993</v>
      </c>
      <c r="L58" s="368">
        <v>0.9</v>
      </c>
      <c r="M58" s="368">
        <v>0.9</v>
      </c>
      <c r="N58" s="368">
        <v>0.9</v>
      </c>
      <c r="O58" s="369">
        <v>0.9</v>
      </c>
      <c r="P58" s="369">
        <v>0.9</v>
      </c>
      <c r="Q58" s="369">
        <v>0.9</v>
      </c>
      <c r="R58" s="369">
        <v>0.9</v>
      </c>
      <c r="S58" s="369">
        <v>0.9</v>
      </c>
      <c r="T58" s="369">
        <v>0.9</v>
      </c>
    </row>
    <row r="59" spans="1:20">
      <c r="A59" s="229" t="s">
        <v>1502</v>
      </c>
      <c r="B59" s="237" t="s">
        <v>1503</v>
      </c>
      <c r="C59" s="327" t="s">
        <v>1504</v>
      </c>
      <c r="E59" s="370">
        <v>0.58133545999999992</v>
      </c>
      <c r="F59" s="366"/>
      <c r="G59" s="370">
        <v>7.8499018400000002</v>
      </c>
      <c r="H59" s="365"/>
      <c r="I59" s="370">
        <v>0</v>
      </c>
      <c r="J59" s="366"/>
      <c r="K59" s="370">
        <v>7.8499018400000002</v>
      </c>
      <c r="L59" s="473">
        <v>14</v>
      </c>
      <c r="M59" s="473">
        <v>14</v>
      </c>
      <c r="N59" s="473">
        <v>14</v>
      </c>
      <c r="O59" s="369">
        <v>14</v>
      </c>
      <c r="P59" s="369">
        <v>14</v>
      </c>
      <c r="Q59" s="369">
        <v>14</v>
      </c>
      <c r="R59" s="369">
        <v>14</v>
      </c>
      <c r="S59" s="369">
        <v>14</v>
      </c>
      <c r="T59" s="369">
        <v>14</v>
      </c>
    </row>
    <row r="60" spans="1:20">
      <c r="A60" s="229" t="s">
        <v>1505</v>
      </c>
      <c r="B60" s="237" t="s">
        <v>1506</v>
      </c>
      <c r="C60" s="218" t="s">
        <v>1484</v>
      </c>
      <c r="E60" s="370">
        <v>0</v>
      </c>
      <c r="F60" s="366"/>
      <c r="G60" s="370">
        <v>13.4472282</v>
      </c>
      <c r="H60" s="365"/>
      <c r="I60" s="370">
        <v>1</v>
      </c>
      <c r="J60" s="366"/>
      <c r="K60" s="370">
        <v>13.4472282</v>
      </c>
      <c r="L60" s="473">
        <v>16.3</v>
      </c>
      <c r="M60" s="473">
        <v>15.3</v>
      </c>
      <c r="N60" s="473">
        <v>15.3</v>
      </c>
      <c r="O60" s="369">
        <v>15.3</v>
      </c>
      <c r="P60" s="369">
        <v>15.3</v>
      </c>
      <c r="Q60" s="369">
        <v>15.3</v>
      </c>
      <c r="R60" s="369">
        <v>15.3</v>
      </c>
      <c r="S60" s="369">
        <v>16.336430781249998</v>
      </c>
      <c r="T60" s="369">
        <v>16.744841550781246</v>
      </c>
    </row>
    <row r="61" spans="1:20">
      <c r="A61" s="237" t="s">
        <v>1507</v>
      </c>
      <c r="B61" s="237" t="s">
        <v>1508</v>
      </c>
      <c r="C61" s="218" t="s">
        <v>1509</v>
      </c>
      <c r="D61" s="215"/>
      <c r="E61" s="370">
        <v>0.79979946000000002</v>
      </c>
      <c r="F61" s="364"/>
      <c r="G61" s="370">
        <v>19.636463160000002</v>
      </c>
      <c r="H61" s="365"/>
      <c r="I61" s="370">
        <v>1</v>
      </c>
      <c r="J61" s="366"/>
      <c r="K61" s="370">
        <v>19.636463160000002</v>
      </c>
      <c r="L61" s="473">
        <f>46.53525617825-25</f>
        <v>21.535256178250002</v>
      </c>
      <c r="M61" s="473">
        <f>47.6986375827062-25</f>
        <v>22.698637582706198</v>
      </c>
      <c r="N61" s="473">
        <f>48.8911035222739-25</f>
        <v>23.891103522273902</v>
      </c>
      <c r="O61" s="473">
        <f>50.1133811103307-25</f>
        <v>25.1133811103307</v>
      </c>
      <c r="P61" s="473">
        <f>51.366215638089-25</f>
        <v>26.366215638089002</v>
      </c>
      <c r="Q61" s="473">
        <f>52.6503710290412-25</f>
        <v>27.650371029041203</v>
      </c>
      <c r="R61" s="473">
        <f>53.966630304767-25</f>
        <v>28.966630304767001</v>
      </c>
      <c r="S61" s="473">
        <f>55.3157960623864-25</f>
        <v>30.315796062386397</v>
      </c>
      <c r="T61" s="473">
        <f>56.6986909639461-25</f>
        <v>31.698690963946099</v>
      </c>
    </row>
    <row r="62" spans="1:20">
      <c r="A62" s="240" t="s">
        <v>1510</v>
      </c>
      <c r="B62" s="240" t="s">
        <v>1511</v>
      </c>
      <c r="C62" s="226" t="s">
        <v>1512</v>
      </c>
      <c r="D62" s="227"/>
      <c r="E62" s="371">
        <v>0</v>
      </c>
      <c r="F62" s="372"/>
      <c r="G62" s="371">
        <v>9.5183832800000001</v>
      </c>
      <c r="H62" s="373"/>
      <c r="I62" s="371">
        <v>1</v>
      </c>
      <c r="J62" s="374"/>
      <c r="K62" s="371">
        <v>9.5183832800000001</v>
      </c>
      <c r="L62" s="375">
        <v>14.4</v>
      </c>
      <c r="M62" s="375">
        <v>16.5</v>
      </c>
      <c r="N62" s="375">
        <f t="shared" ref="N62:T62" si="4">M62*1.03</f>
        <v>16.995000000000001</v>
      </c>
      <c r="O62" s="375">
        <f t="shared" si="4"/>
        <v>17.504850000000001</v>
      </c>
      <c r="P62" s="375">
        <f t="shared" si="4"/>
        <v>18.029995500000002</v>
      </c>
      <c r="Q62" s="375">
        <f t="shared" si="4"/>
        <v>18.570895365000002</v>
      </c>
      <c r="R62" s="375">
        <f t="shared" si="4"/>
        <v>19.128022225950001</v>
      </c>
      <c r="S62" s="375">
        <f t="shared" si="4"/>
        <v>19.701862892728503</v>
      </c>
      <c r="T62" s="375">
        <f t="shared" si="4"/>
        <v>20.292918779510359</v>
      </c>
    </row>
    <row r="63" spans="1:20">
      <c r="A63" s="318" t="s">
        <v>1055</v>
      </c>
      <c r="B63" s="318"/>
      <c r="E63" s="480">
        <f>SUM(E40:E62)</f>
        <v>10.806732419999999</v>
      </c>
      <c r="F63" s="376"/>
      <c r="G63" s="480">
        <f>SUM(G40:G62)</f>
        <v>254.43018587</v>
      </c>
      <c r="H63" s="481"/>
      <c r="I63" s="376">
        <f>SUM(I40:I59)</f>
        <v>0.1711898999999997</v>
      </c>
      <c r="J63" s="376"/>
      <c r="K63" s="480">
        <f t="shared" ref="K63:T63" si="5">SUM(K40:K62)</f>
        <v>598.52299713999992</v>
      </c>
      <c r="L63" s="480">
        <f t="shared" si="5"/>
        <v>462.73525617824998</v>
      </c>
      <c r="M63" s="480">
        <f t="shared" si="5"/>
        <v>541.89863758270621</v>
      </c>
      <c r="N63" s="480">
        <f t="shared" si="5"/>
        <v>480.68610352227387</v>
      </c>
      <c r="O63" s="480">
        <f t="shared" si="5"/>
        <v>580.30573111033061</v>
      </c>
      <c r="P63" s="480">
        <f t="shared" si="5"/>
        <v>398.04589863808894</v>
      </c>
      <c r="Q63" s="480">
        <f t="shared" si="5"/>
        <v>409.03219608154114</v>
      </c>
      <c r="R63" s="480">
        <f t="shared" si="5"/>
        <v>418.27085546040445</v>
      </c>
      <c r="S63" s="480">
        <f t="shared" si="5"/>
        <v>361.86621531741957</v>
      </c>
      <c r="T63" s="480">
        <f t="shared" si="5"/>
        <v>369.86388001481862</v>
      </c>
    </row>
    <row r="64" spans="1:20">
      <c r="E64" s="466"/>
      <c r="F64" s="466"/>
      <c r="G64" s="466"/>
      <c r="H64" s="466"/>
      <c r="I64" s="466"/>
      <c r="J64" s="466"/>
      <c r="K64" s="482"/>
      <c r="L64" s="466"/>
      <c r="M64" s="466"/>
      <c r="N64" s="466"/>
      <c r="O64" s="466"/>
      <c r="P64" s="466"/>
      <c r="Q64" s="466"/>
      <c r="R64" s="466"/>
      <c r="S64" s="466"/>
      <c r="T64" s="466"/>
    </row>
    <row r="65" spans="1:20">
      <c r="A65" s="314" t="s">
        <v>1056</v>
      </c>
      <c r="B65" s="314"/>
      <c r="C65" s="226"/>
      <c r="D65" s="226"/>
      <c r="E65" s="471"/>
      <c r="F65" s="471"/>
      <c r="G65" s="471"/>
      <c r="H65" s="471"/>
      <c r="I65" s="471"/>
      <c r="J65" s="471"/>
      <c r="K65" s="471"/>
      <c r="L65" s="471"/>
      <c r="M65" s="471"/>
      <c r="N65" s="471"/>
      <c r="O65" s="471"/>
      <c r="P65" s="471"/>
      <c r="Q65" s="471"/>
      <c r="R65" s="471"/>
      <c r="S65" s="471"/>
      <c r="T65" s="471"/>
    </row>
    <row r="66" spans="1:20">
      <c r="A66" s="324" t="s">
        <v>1513</v>
      </c>
      <c r="B66" s="324" t="s">
        <v>1514</v>
      </c>
      <c r="C66" s="328" t="s">
        <v>1513</v>
      </c>
      <c r="D66" s="328"/>
      <c r="E66" s="367">
        <v>0.18895534</v>
      </c>
      <c r="F66" s="476"/>
      <c r="G66" s="367">
        <v>2.4422696400000001</v>
      </c>
      <c r="H66" s="477"/>
      <c r="I66" s="367">
        <v>-1.3018070900000001</v>
      </c>
      <c r="J66" s="476"/>
      <c r="K66" s="367">
        <v>2.4422696400000001</v>
      </c>
      <c r="L66" s="367">
        <v>2.4</v>
      </c>
      <c r="M66" s="367">
        <v>2.4</v>
      </c>
      <c r="N66" s="367">
        <v>2.4</v>
      </c>
      <c r="O66" s="367">
        <v>2.4</v>
      </c>
      <c r="P66" s="367">
        <v>2.4</v>
      </c>
      <c r="Q66" s="367">
        <v>2.4</v>
      </c>
      <c r="R66" s="367">
        <v>2.4</v>
      </c>
      <c r="S66" s="367">
        <v>2.4</v>
      </c>
      <c r="T66" s="367">
        <v>2.4</v>
      </c>
    </row>
    <row r="67" spans="1:20">
      <c r="A67" s="240" t="s">
        <v>1515</v>
      </c>
      <c r="B67" s="240" t="s">
        <v>1516</v>
      </c>
      <c r="C67" s="226" t="s">
        <v>1515</v>
      </c>
      <c r="D67" s="227"/>
      <c r="E67" s="371">
        <v>0.61973818000000003</v>
      </c>
      <c r="F67" s="372"/>
      <c r="G67" s="371">
        <v>8.5944210399999985</v>
      </c>
      <c r="H67" s="373"/>
      <c r="I67" s="371"/>
      <c r="J67" s="374"/>
      <c r="K67" s="371">
        <v>8.5944210399999985</v>
      </c>
      <c r="L67" s="371">
        <v>8.4358971489999988</v>
      </c>
      <c r="M67" s="371">
        <v>8.6467945777249984</v>
      </c>
      <c r="N67" s="371">
        <v>8.8629644421681224</v>
      </c>
      <c r="O67" s="371">
        <v>9.0845385532223251</v>
      </c>
      <c r="P67" s="371">
        <v>9.3116520170528823</v>
      </c>
      <c r="Q67" s="371">
        <v>9.5444433174792032</v>
      </c>
      <c r="R67" s="371">
        <v>9.7830544004161819</v>
      </c>
      <c r="S67" s="371">
        <v>10.027630760426586</v>
      </c>
      <c r="T67" s="371">
        <v>10.27832152943725</v>
      </c>
    </row>
    <row r="68" spans="1:20">
      <c r="A68" s="213" t="s">
        <v>1066</v>
      </c>
      <c r="B68" s="213"/>
      <c r="E68" s="376">
        <f>SUM(E66:E67)</f>
        <v>0.80869352000000005</v>
      </c>
      <c r="F68" s="376"/>
      <c r="G68" s="376">
        <f>SUM(G66:G67)</f>
        <v>11.03669068</v>
      </c>
      <c r="H68" s="481"/>
      <c r="I68" s="376">
        <f>SUM(I66:I66)</f>
        <v>-1.3018070900000001</v>
      </c>
      <c r="J68" s="376"/>
      <c r="K68" s="376">
        <f t="shared" ref="K68:T68" si="6">SUM(K66:K67)</f>
        <v>11.03669068</v>
      </c>
      <c r="L68" s="376">
        <f t="shared" si="6"/>
        <v>10.835897148999999</v>
      </c>
      <c r="M68" s="376">
        <f t="shared" si="6"/>
        <v>11.046794577724999</v>
      </c>
      <c r="N68" s="376">
        <f t="shared" si="6"/>
        <v>11.262964442168123</v>
      </c>
      <c r="O68" s="376">
        <f t="shared" si="6"/>
        <v>11.484538553222325</v>
      </c>
      <c r="P68" s="376">
        <f t="shared" si="6"/>
        <v>11.711652017052883</v>
      </c>
      <c r="Q68" s="376">
        <f t="shared" si="6"/>
        <v>11.944443317479204</v>
      </c>
      <c r="R68" s="376">
        <f t="shared" si="6"/>
        <v>12.183054400416182</v>
      </c>
      <c r="S68" s="376">
        <f t="shared" si="6"/>
        <v>12.427630760426586</v>
      </c>
      <c r="T68" s="376">
        <f t="shared" si="6"/>
        <v>12.67832152943725</v>
      </c>
    </row>
    <row r="69" spans="1:20">
      <c r="E69" s="466"/>
      <c r="F69" s="466"/>
      <c r="G69" s="466"/>
      <c r="H69" s="466"/>
      <c r="I69" s="466"/>
      <c r="J69" s="466"/>
      <c r="K69" s="466"/>
      <c r="L69" s="466"/>
      <c r="M69" s="466"/>
      <c r="N69" s="466"/>
      <c r="O69" s="466"/>
      <c r="P69" s="466"/>
      <c r="Q69" s="466"/>
      <c r="R69" s="466"/>
      <c r="S69" s="466"/>
      <c r="T69" s="466"/>
    </row>
    <row r="70" spans="1:20">
      <c r="A70" s="314" t="s">
        <v>1067</v>
      </c>
      <c r="B70" s="314"/>
      <c r="C70" s="226"/>
      <c r="D70" s="226"/>
      <c r="E70" s="471"/>
      <c r="F70" s="471"/>
      <c r="G70" s="471"/>
      <c r="H70" s="471"/>
      <c r="I70" s="471"/>
      <c r="J70" s="471"/>
      <c r="K70" s="471"/>
      <c r="L70" s="471"/>
      <c r="M70" s="471"/>
      <c r="N70" s="471"/>
      <c r="O70" s="471"/>
      <c r="P70" s="471"/>
      <c r="Q70" s="471"/>
      <c r="R70" s="471"/>
      <c r="S70" s="471"/>
      <c r="T70" s="471"/>
    </row>
    <row r="71" spans="1:20">
      <c r="A71" s="237" t="s">
        <v>1517</v>
      </c>
      <c r="B71" s="237"/>
      <c r="C71" s="230" t="s">
        <v>1518</v>
      </c>
      <c r="D71" s="247"/>
      <c r="E71" s="363">
        <v>0</v>
      </c>
      <c r="F71" s="366"/>
      <c r="G71" s="363">
        <v>0.89288014000000004</v>
      </c>
      <c r="H71" s="365"/>
      <c r="I71" s="363">
        <v>0.31351824</v>
      </c>
      <c r="J71" s="366"/>
      <c r="K71" s="363">
        <v>0.89288014000000004</v>
      </c>
      <c r="L71" s="363">
        <v>0.94317295849999994</v>
      </c>
      <c r="M71" s="363">
        <v>0.96675228246249989</v>
      </c>
      <c r="N71" s="363">
        <v>0.99092108952406233</v>
      </c>
      <c r="O71" s="363">
        <v>1.0156941167621638</v>
      </c>
      <c r="P71" s="363">
        <v>1.0410864696812179</v>
      </c>
      <c r="Q71" s="363">
        <v>1.0671136314232483</v>
      </c>
      <c r="R71" s="363">
        <v>1.0937914722088296</v>
      </c>
      <c r="S71" s="363">
        <v>1.1211362590140501</v>
      </c>
      <c r="T71" s="363">
        <v>1.1491646654894012</v>
      </c>
    </row>
    <row r="72" spans="1:20">
      <c r="A72" s="237" t="s">
        <v>1519</v>
      </c>
      <c r="B72" s="237"/>
      <c r="C72" s="247" t="s">
        <v>1520</v>
      </c>
      <c r="D72" s="247"/>
      <c r="E72" s="363">
        <v>1.53479521</v>
      </c>
      <c r="F72" s="366"/>
      <c r="G72" s="370">
        <v>30.258175940000001</v>
      </c>
      <c r="H72" s="365"/>
      <c r="I72" s="363">
        <v>10.253915699999999</v>
      </c>
      <c r="J72" s="366"/>
      <c r="K72" s="363">
        <v>30.258175940000001</v>
      </c>
      <c r="L72" s="363">
        <v>30.827581645249996</v>
      </c>
      <c r="M72" s="363">
        <v>31.598271186381243</v>
      </c>
      <c r="N72" s="363">
        <v>32.388227966040773</v>
      </c>
      <c r="O72" s="363">
        <v>33.19793366519179</v>
      </c>
      <c r="P72" s="363">
        <v>34.027882006821585</v>
      </c>
      <c r="Q72" s="363">
        <v>34.878579056992123</v>
      </c>
      <c r="R72" s="363">
        <v>35.750543533416923</v>
      </c>
      <c r="S72" s="363">
        <v>36.644307121752341</v>
      </c>
      <c r="T72" s="363">
        <v>37.560414799796149</v>
      </c>
    </row>
    <row r="73" spans="1:20">
      <c r="A73" s="237" t="s">
        <v>1521</v>
      </c>
      <c r="B73" s="237"/>
      <c r="C73" s="247" t="s">
        <v>1522</v>
      </c>
      <c r="D73" s="247"/>
      <c r="E73" s="363">
        <v>5.3436E-4</v>
      </c>
      <c r="F73" s="366"/>
      <c r="G73" s="370">
        <v>0.41623779</v>
      </c>
      <c r="H73" s="365"/>
      <c r="I73" s="363">
        <v>-2.52264607</v>
      </c>
      <c r="J73" s="366"/>
      <c r="K73" s="363">
        <v>0.41623779</v>
      </c>
      <c r="L73" s="363">
        <v>0.30963235874999995</v>
      </c>
      <c r="M73" s="363">
        <v>0.3173731677187499</v>
      </c>
      <c r="N73" s="363">
        <v>0.32530749691171862</v>
      </c>
      <c r="O73" s="363">
        <v>0.33344018433451156</v>
      </c>
      <c r="P73" s="363">
        <v>0.34177618894287431</v>
      </c>
      <c r="Q73" s="363">
        <v>0.35032059366644613</v>
      </c>
      <c r="R73" s="363">
        <v>0.35907860850810724</v>
      </c>
      <c r="S73" s="363">
        <v>0.36805557372080988</v>
      </c>
      <c r="T73" s="363">
        <v>0.37725696306383011</v>
      </c>
    </row>
    <row r="74" spans="1:20">
      <c r="A74" s="237" t="s">
        <v>1523</v>
      </c>
      <c r="B74" s="237"/>
      <c r="C74" s="230" t="s">
        <v>1524</v>
      </c>
      <c r="D74" s="247"/>
      <c r="E74" s="363">
        <v>0</v>
      </c>
      <c r="F74" s="366"/>
      <c r="G74" s="370">
        <v>1.6385086000000002</v>
      </c>
      <c r="H74" s="365"/>
      <c r="I74" s="363">
        <v>0.93177573000000002</v>
      </c>
      <c r="J74" s="366"/>
      <c r="K74" s="363">
        <v>1.6385086000000002</v>
      </c>
      <c r="L74" s="363">
        <v>1.6344580812499998</v>
      </c>
      <c r="M74" s="363">
        <v>1.6753195332812496</v>
      </c>
      <c r="N74" s="363">
        <v>1.7172025216132807</v>
      </c>
      <c r="O74" s="363">
        <v>1.7601325846536124</v>
      </c>
      <c r="P74" s="363">
        <v>1.8041358992699525</v>
      </c>
      <c r="Q74" s="363">
        <v>1.8492392967517013</v>
      </c>
      <c r="R74" s="363">
        <v>1.8954702791704936</v>
      </c>
      <c r="S74" s="363">
        <v>1.9428570361497557</v>
      </c>
      <c r="T74" s="363">
        <v>1.9914284620534994</v>
      </c>
    </row>
    <row r="75" spans="1:20">
      <c r="A75" s="237" t="s">
        <v>1525</v>
      </c>
      <c r="B75" s="237"/>
      <c r="C75" s="247" t="s">
        <v>1526</v>
      </c>
      <c r="D75" s="247"/>
      <c r="E75" s="363">
        <v>5.4132000000000008E-4</v>
      </c>
      <c r="F75" s="366"/>
      <c r="G75" s="370">
        <v>20.102493030000002</v>
      </c>
      <c r="H75" s="365"/>
      <c r="I75" s="363">
        <v>11.286862220000001</v>
      </c>
      <c r="J75" s="366"/>
      <c r="K75" s="363">
        <v>20.102493030000002</v>
      </c>
      <c r="L75" s="363">
        <v>22.710175120249996</v>
      </c>
      <c r="M75" s="363">
        <v>23.277929498256245</v>
      </c>
      <c r="N75" s="363">
        <v>23.859877735712651</v>
      </c>
      <c r="O75" s="363">
        <v>24.456374679105465</v>
      </c>
      <c r="P75" s="363">
        <v>25.067784046083101</v>
      </c>
      <c r="Q75" s="363">
        <v>25.694478647235176</v>
      </c>
      <c r="R75" s="363">
        <v>26.336840613416054</v>
      </c>
      <c r="S75" s="363">
        <v>26.995261628751454</v>
      </c>
      <c r="T75" s="363">
        <v>27.670143169470236</v>
      </c>
    </row>
    <row r="76" spans="1:20">
      <c r="A76" s="237" t="s">
        <v>1527</v>
      </c>
      <c r="B76" s="237"/>
      <c r="C76" s="247" t="s">
        <v>1528</v>
      </c>
      <c r="D76" s="247"/>
      <c r="E76" s="363">
        <v>4.5941599999999999E-3</v>
      </c>
      <c r="F76" s="366"/>
      <c r="G76" s="370">
        <v>0.46372740000000001</v>
      </c>
      <c r="H76" s="365"/>
      <c r="I76" s="363">
        <v>-1.00527276</v>
      </c>
      <c r="J76" s="366"/>
      <c r="K76" s="363">
        <v>0.46372740000000001</v>
      </c>
      <c r="L76" s="363">
        <v>0.64366934224999983</v>
      </c>
      <c r="M76" s="363">
        <v>0.65976107580624976</v>
      </c>
      <c r="N76" s="363">
        <v>0.67625510270140599</v>
      </c>
      <c r="O76" s="363">
        <v>0.69316148026894109</v>
      </c>
      <c r="P76" s="363">
        <v>0.71049051727566459</v>
      </c>
      <c r="Q76" s="363">
        <v>0.72825278020755613</v>
      </c>
      <c r="R76" s="363">
        <v>0.74645909971274493</v>
      </c>
      <c r="S76" s="363">
        <v>0.76512057720556348</v>
      </c>
      <c r="T76" s="363">
        <v>0.78424859163570249</v>
      </c>
    </row>
    <row r="77" spans="1:20" hidden="1">
      <c r="A77" s="251" t="s">
        <v>1529</v>
      </c>
      <c r="B77" s="251"/>
      <c r="C77" s="247">
        <v>0</v>
      </c>
      <c r="D77" s="247"/>
      <c r="E77" s="363">
        <v>0</v>
      </c>
      <c r="F77" s="366"/>
      <c r="G77" s="370">
        <v>0</v>
      </c>
      <c r="H77" s="365"/>
      <c r="I77" s="363">
        <v>-5.2727599999999901E-3</v>
      </c>
      <c r="J77" s="366"/>
      <c r="K77" s="363">
        <v>0</v>
      </c>
      <c r="L77" s="363">
        <v>0.64366934224999983</v>
      </c>
      <c r="M77" s="363">
        <v>0.65976107580624976</v>
      </c>
      <c r="N77" s="363">
        <v>0.67625510270140599</v>
      </c>
      <c r="O77" s="363">
        <v>0.69316148026894109</v>
      </c>
      <c r="P77" s="363">
        <v>0.71049051727566459</v>
      </c>
      <c r="Q77" s="363">
        <v>0.72825278020755613</v>
      </c>
      <c r="R77" s="363">
        <v>0.74645909971274493</v>
      </c>
      <c r="S77" s="363">
        <v>0.76512057720556348</v>
      </c>
      <c r="T77" s="363">
        <v>0.78424859163570249</v>
      </c>
    </row>
    <row r="78" spans="1:20">
      <c r="A78" s="257" t="s">
        <v>1530</v>
      </c>
      <c r="B78" s="251"/>
      <c r="C78" s="218" t="s">
        <v>1531</v>
      </c>
      <c r="D78" s="247"/>
      <c r="E78" s="363">
        <v>0</v>
      </c>
      <c r="F78" s="366"/>
      <c r="G78" s="370">
        <v>2.2687000299999998</v>
      </c>
      <c r="H78" s="365"/>
      <c r="I78" s="363">
        <v>0.99472724000000001</v>
      </c>
      <c r="J78" s="366"/>
      <c r="K78" s="363">
        <v>2.2687000299999998</v>
      </c>
      <c r="L78" s="363">
        <v>0.64366934224999983</v>
      </c>
      <c r="M78" s="363">
        <v>0.65976107580624976</v>
      </c>
      <c r="N78" s="363">
        <v>0.67625510270140599</v>
      </c>
      <c r="O78" s="363">
        <v>0.69316148026894109</v>
      </c>
      <c r="P78" s="363">
        <v>0.71049051727566459</v>
      </c>
      <c r="Q78" s="363">
        <v>0.72825278020755613</v>
      </c>
      <c r="R78" s="363">
        <v>0.74645909971274493</v>
      </c>
      <c r="S78" s="363">
        <v>0.76512057720556348</v>
      </c>
      <c r="T78" s="363">
        <v>0.78424859163570249</v>
      </c>
    </row>
    <row r="79" spans="1:20">
      <c r="A79" s="257" t="s">
        <v>1532</v>
      </c>
      <c r="B79" s="251"/>
      <c r="C79" s="218" t="s">
        <v>1533</v>
      </c>
      <c r="D79" s="247"/>
      <c r="E79" s="363">
        <v>0</v>
      </c>
      <c r="F79" s="366"/>
      <c r="G79" s="370">
        <v>2.2687000299999998</v>
      </c>
      <c r="H79" s="365"/>
      <c r="I79" s="363">
        <v>1.99472724</v>
      </c>
      <c r="J79" s="366"/>
      <c r="K79" s="363">
        <v>2.2687000299999998</v>
      </c>
      <c r="L79" s="363">
        <v>0.64366934224999983</v>
      </c>
      <c r="M79" s="363">
        <v>0.65976107580624976</v>
      </c>
      <c r="N79" s="363">
        <v>0.67625510270140599</v>
      </c>
      <c r="O79" s="363">
        <v>0.69316148026894109</v>
      </c>
      <c r="P79" s="363">
        <v>0.71049051727566459</v>
      </c>
      <c r="Q79" s="363">
        <v>0.72825278020755613</v>
      </c>
      <c r="R79" s="363">
        <v>0.74645909971274493</v>
      </c>
      <c r="S79" s="363">
        <v>0.76512057720556348</v>
      </c>
      <c r="T79" s="363">
        <v>0.78424859163570249</v>
      </c>
    </row>
    <row r="80" spans="1:20">
      <c r="A80" s="257" t="s">
        <v>1534</v>
      </c>
      <c r="B80" s="251"/>
      <c r="C80" s="218" t="s">
        <v>1535</v>
      </c>
      <c r="D80" s="247"/>
      <c r="E80" s="363">
        <v>0</v>
      </c>
      <c r="F80" s="366"/>
      <c r="G80" s="370">
        <v>2.2687000299999998</v>
      </c>
      <c r="H80" s="365"/>
      <c r="I80" s="363">
        <v>2.99472724</v>
      </c>
      <c r="J80" s="366"/>
      <c r="K80" s="363">
        <v>2.2687000299999998</v>
      </c>
      <c r="L80" s="363">
        <v>0.64366934224999983</v>
      </c>
      <c r="M80" s="363">
        <v>0.65976107580624976</v>
      </c>
      <c r="N80" s="363">
        <v>0.67625510270140599</v>
      </c>
      <c r="O80" s="363">
        <v>0.69316148026894109</v>
      </c>
      <c r="P80" s="363">
        <v>0.71049051727566459</v>
      </c>
      <c r="Q80" s="363">
        <v>0.72825278020755613</v>
      </c>
      <c r="R80" s="363">
        <v>0.74645909971274493</v>
      </c>
      <c r="S80" s="363">
        <v>0.76512057720556348</v>
      </c>
      <c r="T80" s="363">
        <v>0.78424859163570249</v>
      </c>
    </row>
    <row r="81" spans="1:20">
      <c r="A81" s="257" t="s">
        <v>1536</v>
      </c>
      <c r="B81" s="251"/>
      <c r="C81" s="218" t="s">
        <v>1537</v>
      </c>
      <c r="D81" s="247"/>
      <c r="E81" s="363">
        <v>0</v>
      </c>
      <c r="F81" s="366"/>
      <c r="G81" s="370">
        <v>2.2687000299999998</v>
      </c>
      <c r="H81" s="365"/>
      <c r="I81" s="363">
        <v>3.99472724</v>
      </c>
      <c r="J81" s="366"/>
      <c r="K81" s="363">
        <v>2.2687000299999998</v>
      </c>
      <c r="L81" s="363">
        <v>0.64366934224999983</v>
      </c>
      <c r="M81" s="363">
        <v>0.65976107580624976</v>
      </c>
      <c r="N81" s="363">
        <v>0.67625510270140599</v>
      </c>
      <c r="O81" s="363">
        <v>0.69316148026894109</v>
      </c>
      <c r="P81" s="363">
        <v>0.71049051727566459</v>
      </c>
      <c r="Q81" s="363">
        <v>0.72825278020755613</v>
      </c>
      <c r="R81" s="363">
        <v>0.74645909971274493</v>
      </c>
      <c r="S81" s="363">
        <v>0.76512057720556348</v>
      </c>
      <c r="T81" s="363">
        <v>0.78424859163570249</v>
      </c>
    </row>
    <row r="82" spans="1:20">
      <c r="A82" s="256" t="s">
        <v>1538</v>
      </c>
      <c r="B82" s="227"/>
      <c r="C82" s="233" t="s">
        <v>1539</v>
      </c>
      <c r="D82" s="227"/>
      <c r="E82" s="371">
        <v>-0.10459222999999999</v>
      </c>
      <c r="F82" s="372"/>
      <c r="G82" s="371">
        <v>9.9817909199999999</v>
      </c>
      <c r="H82" s="373"/>
      <c r="I82" s="371">
        <v>1.34837421</v>
      </c>
      <c r="J82" s="374"/>
      <c r="K82" s="371">
        <v>9.9817909199999999</v>
      </c>
      <c r="L82" s="371">
        <v>10.862234795999999</v>
      </c>
      <c r="M82" s="371">
        <v>11.133790665899998</v>
      </c>
      <c r="N82" s="371">
        <v>11.412135432547496</v>
      </c>
      <c r="O82" s="371">
        <v>11.697438818361181</v>
      </c>
      <c r="P82" s="371">
        <v>11.98987478882021</v>
      </c>
      <c r="Q82" s="371">
        <v>12.289621658540714</v>
      </c>
      <c r="R82" s="371">
        <v>12.59686220000423</v>
      </c>
      <c r="S82" s="371">
        <v>12.911783755004334</v>
      </c>
      <c r="T82" s="371">
        <v>13.234578348879442</v>
      </c>
    </row>
    <row r="83" spans="1:20">
      <c r="A83" s="318" t="s">
        <v>1116</v>
      </c>
      <c r="B83" s="318"/>
      <c r="E83" s="376">
        <f>SUM(E71:E82)</f>
        <v>1.4358728199999999</v>
      </c>
      <c r="F83" s="376"/>
      <c r="G83" s="376">
        <f>SUM(G71:G82)</f>
        <v>72.828613939999997</v>
      </c>
      <c r="H83" s="481"/>
      <c r="I83" s="376">
        <f>SUM(I71:I77)</f>
        <v>19.252880300000001</v>
      </c>
      <c r="J83" s="376"/>
      <c r="K83" s="376">
        <f t="shared" ref="K83:T83" si="7">SUM(K71:K82)</f>
        <v>72.828613939999997</v>
      </c>
      <c r="L83" s="376">
        <f t="shared" si="7"/>
        <v>71.149271013499984</v>
      </c>
      <c r="M83" s="376">
        <f t="shared" si="7"/>
        <v>72.928002788837489</v>
      </c>
      <c r="N83" s="376">
        <f t="shared" si="7"/>
        <v>74.751202858558415</v>
      </c>
      <c r="O83" s="376">
        <f t="shared" si="7"/>
        <v>76.619982930022374</v>
      </c>
      <c r="P83" s="376">
        <f t="shared" si="7"/>
        <v>78.535482503272902</v>
      </c>
      <c r="Q83" s="376">
        <f t="shared" si="7"/>
        <v>80.498869565854733</v>
      </c>
      <c r="R83" s="376">
        <f t="shared" si="7"/>
        <v>82.511341305001139</v>
      </c>
      <c r="S83" s="376">
        <f t="shared" si="7"/>
        <v>84.57412483762613</v>
      </c>
      <c r="T83" s="376">
        <f t="shared" si="7"/>
        <v>86.688477958566764</v>
      </c>
    </row>
    <row r="84" spans="1:20">
      <c r="E84" s="466"/>
      <c r="F84" s="466"/>
      <c r="G84" s="466"/>
      <c r="H84" s="466"/>
      <c r="I84" s="466"/>
      <c r="J84" s="466"/>
      <c r="K84" s="466"/>
      <c r="L84" s="466"/>
      <c r="M84" s="466"/>
      <c r="N84" s="466"/>
      <c r="O84" s="466"/>
      <c r="P84" s="466"/>
      <c r="Q84" s="466"/>
      <c r="R84" s="466"/>
      <c r="S84" s="466"/>
      <c r="T84" s="466"/>
    </row>
    <row r="85" spans="1:20">
      <c r="A85" s="314" t="s">
        <v>689</v>
      </c>
      <c r="B85" s="314"/>
      <c r="C85" s="226"/>
      <c r="D85" s="226"/>
      <c r="E85" s="471"/>
      <c r="F85" s="374"/>
      <c r="G85" s="470"/>
      <c r="H85" s="374"/>
      <c r="I85" s="470"/>
      <c r="J85" s="374"/>
      <c r="K85" s="470"/>
      <c r="L85" s="470"/>
      <c r="M85" s="374"/>
      <c r="N85" s="374"/>
      <c r="O85" s="471"/>
      <c r="P85" s="471"/>
      <c r="Q85" s="471"/>
      <c r="R85" s="471"/>
      <c r="S85" s="471"/>
      <c r="T85" s="471"/>
    </row>
    <row r="86" spans="1:20">
      <c r="A86" s="237" t="s">
        <v>1540</v>
      </c>
      <c r="B86" s="237" t="s">
        <v>1541</v>
      </c>
      <c r="C86" s="218" t="s">
        <v>1542</v>
      </c>
      <c r="E86" s="363">
        <v>8.085842E-2</v>
      </c>
      <c r="F86" s="366"/>
      <c r="G86" s="370">
        <v>1</v>
      </c>
      <c r="H86" s="365"/>
      <c r="I86" s="363">
        <v>6.69E-4</v>
      </c>
      <c r="J86" s="366"/>
      <c r="K86" s="363">
        <v>1</v>
      </c>
      <c r="L86" s="363">
        <v>1</v>
      </c>
      <c r="M86" s="363">
        <v>1</v>
      </c>
      <c r="N86" s="363">
        <v>1</v>
      </c>
      <c r="O86" s="363">
        <v>1</v>
      </c>
      <c r="P86" s="363">
        <v>1</v>
      </c>
      <c r="Q86" s="363">
        <v>1</v>
      </c>
      <c r="R86" s="363">
        <v>1</v>
      </c>
      <c r="S86" s="363">
        <v>1</v>
      </c>
      <c r="T86" s="363">
        <v>1</v>
      </c>
    </row>
    <row r="87" spans="1:20">
      <c r="A87" s="237" t="s">
        <v>1543</v>
      </c>
      <c r="B87" s="237"/>
      <c r="C87" s="218" t="s">
        <v>1544</v>
      </c>
      <c r="E87" s="363">
        <v>0</v>
      </c>
      <c r="F87" s="366"/>
      <c r="G87" s="370">
        <v>0</v>
      </c>
      <c r="H87" s="365"/>
      <c r="I87" s="363">
        <v>0</v>
      </c>
      <c r="J87" s="366"/>
      <c r="K87" s="363">
        <v>0</v>
      </c>
      <c r="L87" s="363"/>
      <c r="M87" s="363"/>
      <c r="N87" s="363"/>
      <c r="O87" s="363"/>
      <c r="P87" s="363"/>
      <c r="Q87" s="363"/>
      <c r="R87" s="363"/>
      <c r="S87" s="363"/>
      <c r="T87" s="363"/>
    </row>
    <row r="88" spans="1:20">
      <c r="A88" s="237" t="s">
        <v>1545</v>
      </c>
      <c r="B88" s="237" t="s">
        <v>1546</v>
      </c>
      <c r="C88" s="218" t="s">
        <v>1547</v>
      </c>
      <c r="E88" s="363">
        <v>0</v>
      </c>
      <c r="F88" s="366"/>
      <c r="G88" s="370">
        <v>0</v>
      </c>
      <c r="H88" s="365"/>
      <c r="I88" s="363">
        <v>0</v>
      </c>
      <c r="J88" s="366"/>
      <c r="K88" s="363">
        <v>0</v>
      </c>
      <c r="L88" s="363"/>
      <c r="M88" s="363"/>
      <c r="N88" s="363"/>
      <c r="O88" s="363"/>
      <c r="P88" s="363"/>
      <c r="Q88" s="363"/>
      <c r="R88" s="363"/>
      <c r="S88" s="363"/>
      <c r="T88" s="363"/>
    </row>
    <row r="89" spans="1:20" hidden="1">
      <c r="A89" s="237" t="s">
        <v>1548</v>
      </c>
      <c r="B89" s="237"/>
      <c r="E89" s="363">
        <v>0</v>
      </c>
      <c r="F89" s="366"/>
      <c r="G89" s="370">
        <v>0</v>
      </c>
      <c r="H89" s="365"/>
      <c r="I89" s="363">
        <v>0</v>
      </c>
      <c r="J89" s="366"/>
      <c r="K89" s="363">
        <v>0</v>
      </c>
      <c r="L89" s="363"/>
      <c r="M89" s="363"/>
      <c r="N89" s="363"/>
      <c r="O89" s="363"/>
      <c r="P89" s="363"/>
      <c r="Q89" s="363"/>
      <c r="R89" s="363"/>
      <c r="S89" s="363"/>
      <c r="T89" s="363"/>
    </row>
    <row r="90" spans="1:20">
      <c r="A90" s="237" t="s">
        <v>1549</v>
      </c>
      <c r="B90" s="237" t="s">
        <v>1550</v>
      </c>
      <c r="C90" s="218" t="s">
        <v>1547</v>
      </c>
      <c r="E90" s="363">
        <v>0</v>
      </c>
      <c r="F90" s="366"/>
      <c r="G90" s="370">
        <v>7.1999999999999995E-2</v>
      </c>
      <c r="H90" s="365"/>
      <c r="I90" s="363">
        <v>0</v>
      </c>
      <c r="J90" s="366"/>
      <c r="K90" s="363">
        <v>7.1999999999999995E-2</v>
      </c>
      <c r="L90" s="363">
        <v>0.1</v>
      </c>
      <c r="M90" s="363">
        <v>0.1</v>
      </c>
      <c r="N90" s="363">
        <v>0.1</v>
      </c>
      <c r="O90" s="363">
        <v>0.1</v>
      </c>
      <c r="P90" s="363">
        <v>0.1</v>
      </c>
      <c r="Q90" s="363">
        <v>0.1</v>
      </c>
      <c r="R90" s="363">
        <v>0.1</v>
      </c>
      <c r="S90" s="363">
        <v>0.1</v>
      </c>
      <c r="T90" s="363">
        <v>0.1</v>
      </c>
    </row>
    <row r="91" spans="1:20">
      <c r="A91" s="240" t="s">
        <v>1551</v>
      </c>
      <c r="B91" s="237" t="s">
        <v>1552</v>
      </c>
      <c r="C91" s="218" t="s">
        <v>1553</v>
      </c>
      <c r="E91" s="371">
        <v>0</v>
      </c>
      <c r="F91" s="374"/>
      <c r="G91" s="371">
        <v>0.3</v>
      </c>
      <c r="H91" s="373"/>
      <c r="I91" s="371">
        <v>-1.3321400000000001E-3</v>
      </c>
      <c r="J91" s="374"/>
      <c r="K91" s="371">
        <v>0.3</v>
      </c>
      <c r="L91" s="371">
        <v>0.3</v>
      </c>
      <c r="M91" s="371">
        <v>0.3</v>
      </c>
      <c r="N91" s="371">
        <v>0.3</v>
      </c>
      <c r="O91" s="371">
        <v>0.3</v>
      </c>
      <c r="P91" s="371">
        <v>0.3</v>
      </c>
      <c r="Q91" s="371">
        <v>0.3</v>
      </c>
      <c r="R91" s="371">
        <v>0.3</v>
      </c>
      <c r="S91" s="371">
        <v>0.3</v>
      </c>
      <c r="T91" s="371">
        <v>0.3</v>
      </c>
    </row>
    <row r="92" spans="1:20" hidden="1">
      <c r="A92" s="237" t="s">
        <v>1554</v>
      </c>
      <c r="B92" s="237"/>
      <c r="E92" s="363">
        <v>0</v>
      </c>
      <c r="F92" s="366"/>
      <c r="G92" s="483">
        <v>0</v>
      </c>
      <c r="H92" s="366"/>
      <c r="I92" s="483">
        <v>0</v>
      </c>
      <c r="J92" s="366"/>
      <c r="K92" s="370">
        <v>0</v>
      </c>
      <c r="L92" s="370">
        <v>0</v>
      </c>
      <c r="M92" s="370">
        <v>0</v>
      </c>
      <c r="N92" s="370">
        <v>0</v>
      </c>
      <c r="O92" s="370">
        <v>0</v>
      </c>
      <c r="P92" s="370">
        <v>0</v>
      </c>
      <c r="Q92" s="370">
        <v>0</v>
      </c>
      <c r="R92" s="370">
        <v>0</v>
      </c>
      <c r="S92" s="370">
        <v>0</v>
      </c>
      <c r="T92" s="370">
        <v>0</v>
      </c>
    </row>
    <row r="93" spans="1:20" hidden="1">
      <c r="A93" s="237" t="s">
        <v>1555</v>
      </c>
      <c r="B93" s="237"/>
      <c r="E93" s="363">
        <v>0</v>
      </c>
      <c r="F93" s="366"/>
      <c r="G93" s="483">
        <v>0</v>
      </c>
      <c r="H93" s="366"/>
      <c r="I93" s="483">
        <v>0</v>
      </c>
      <c r="J93" s="366"/>
      <c r="K93" s="370">
        <v>0</v>
      </c>
      <c r="L93" s="370">
        <v>0</v>
      </c>
      <c r="M93" s="370">
        <v>0</v>
      </c>
      <c r="N93" s="370">
        <v>0</v>
      </c>
      <c r="O93" s="370">
        <v>0</v>
      </c>
      <c r="P93" s="370">
        <v>0</v>
      </c>
      <c r="Q93" s="370">
        <v>0</v>
      </c>
      <c r="R93" s="370">
        <v>0</v>
      </c>
      <c r="S93" s="370">
        <v>0</v>
      </c>
      <c r="T93" s="370">
        <v>0</v>
      </c>
    </row>
    <row r="94" spans="1:20" hidden="1">
      <c r="A94" s="251" t="s">
        <v>1556</v>
      </c>
      <c r="B94" s="251"/>
      <c r="E94" s="363">
        <v>0</v>
      </c>
      <c r="F94" s="366"/>
      <c r="G94" s="483">
        <v>0</v>
      </c>
      <c r="H94" s="366"/>
      <c r="I94" s="483">
        <v>0</v>
      </c>
      <c r="J94" s="366"/>
      <c r="K94" s="370">
        <v>0</v>
      </c>
      <c r="L94" s="370">
        <v>0</v>
      </c>
      <c r="M94" s="370">
        <v>0</v>
      </c>
      <c r="N94" s="370">
        <v>0</v>
      </c>
      <c r="O94" s="370">
        <v>0</v>
      </c>
      <c r="P94" s="370">
        <v>0</v>
      </c>
      <c r="Q94" s="370">
        <v>0</v>
      </c>
      <c r="R94" s="370">
        <v>0</v>
      </c>
      <c r="S94" s="370">
        <v>0</v>
      </c>
      <c r="T94" s="370">
        <v>0</v>
      </c>
    </row>
    <row r="95" spans="1:20" hidden="1">
      <c r="A95" s="237" t="s">
        <v>1557</v>
      </c>
      <c r="B95" s="237"/>
      <c r="E95" s="363">
        <v>0</v>
      </c>
      <c r="F95" s="366"/>
      <c r="G95" s="483">
        <v>0</v>
      </c>
      <c r="H95" s="366"/>
      <c r="I95" s="483">
        <v>0</v>
      </c>
      <c r="J95" s="366"/>
      <c r="K95" s="370">
        <v>0</v>
      </c>
      <c r="L95" s="370">
        <v>0</v>
      </c>
      <c r="M95" s="370">
        <v>0</v>
      </c>
      <c r="N95" s="370">
        <v>0</v>
      </c>
      <c r="O95" s="370">
        <v>0</v>
      </c>
      <c r="P95" s="370">
        <v>0</v>
      </c>
      <c r="Q95" s="370">
        <v>0</v>
      </c>
      <c r="R95" s="370">
        <v>0</v>
      </c>
      <c r="S95" s="370">
        <v>0</v>
      </c>
      <c r="T95" s="370">
        <v>0</v>
      </c>
    </row>
    <row r="96" spans="1:20" hidden="1">
      <c r="A96" s="240" t="s">
        <v>1558</v>
      </c>
      <c r="B96" s="237"/>
      <c r="E96" s="363">
        <v>0</v>
      </c>
      <c r="F96" s="366"/>
      <c r="G96" s="470">
        <v>0</v>
      </c>
      <c r="H96" s="366"/>
      <c r="I96" s="470">
        <v>0</v>
      </c>
      <c r="J96" s="366"/>
      <c r="K96" s="371">
        <v>0</v>
      </c>
      <c r="L96" s="371">
        <v>0</v>
      </c>
      <c r="M96" s="371">
        <v>0</v>
      </c>
      <c r="N96" s="371">
        <v>0</v>
      </c>
      <c r="O96" s="371">
        <v>0</v>
      </c>
      <c r="P96" s="371">
        <v>0</v>
      </c>
      <c r="Q96" s="371">
        <v>0</v>
      </c>
      <c r="R96" s="371">
        <v>0</v>
      </c>
      <c r="S96" s="371">
        <v>0</v>
      </c>
      <c r="T96" s="371">
        <v>0</v>
      </c>
    </row>
    <row r="97" spans="1:20">
      <c r="A97" s="318" t="s">
        <v>1559</v>
      </c>
      <c r="B97" s="318"/>
      <c r="E97" s="484">
        <f>SUM(E86:E91)</f>
        <v>8.085842E-2</v>
      </c>
      <c r="F97" s="376"/>
      <c r="G97" s="376">
        <f>SUM(G86:G96)</f>
        <v>1.3720000000000001</v>
      </c>
      <c r="H97" s="481"/>
      <c r="I97" s="376">
        <f>SUM(I86:I96)</f>
        <v>-6.6314000000000011E-4</v>
      </c>
      <c r="J97" s="376"/>
      <c r="K97" s="376">
        <f t="shared" ref="K97:T97" si="8">SUM(K86:K96)</f>
        <v>1.3720000000000001</v>
      </c>
      <c r="L97" s="376">
        <f t="shared" si="8"/>
        <v>1.4000000000000001</v>
      </c>
      <c r="M97" s="376">
        <f t="shared" si="8"/>
        <v>1.4000000000000001</v>
      </c>
      <c r="N97" s="376">
        <f t="shared" si="8"/>
        <v>1.4000000000000001</v>
      </c>
      <c r="O97" s="376">
        <f t="shared" si="8"/>
        <v>1.4000000000000001</v>
      </c>
      <c r="P97" s="376">
        <f t="shared" si="8"/>
        <v>1.4000000000000001</v>
      </c>
      <c r="Q97" s="376">
        <f t="shared" si="8"/>
        <v>1.4000000000000001</v>
      </c>
      <c r="R97" s="376">
        <f t="shared" si="8"/>
        <v>1.4000000000000001</v>
      </c>
      <c r="S97" s="376">
        <f t="shared" si="8"/>
        <v>1.4000000000000001</v>
      </c>
      <c r="T97" s="376">
        <f t="shared" si="8"/>
        <v>1.4000000000000001</v>
      </c>
    </row>
    <row r="98" spans="1:20">
      <c r="A98" s="237"/>
      <c r="B98" s="237"/>
      <c r="E98" s="466"/>
      <c r="F98" s="466"/>
      <c r="G98" s="466"/>
      <c r="H98" s="466"/>
      <c r="I98" s="466"/>
      <c r="J98" s="466"/>
      <c r="K98" s="466"/>
      <c r="L98" s="466"/>
      <c r="M98" s="466"/>
      <c r="N98" s="466"/>
      <c r="O98" s="466"/>
      <c r="P98" s="466"/>
      <c r="Q98" s="466"/>
      <c r="R98" s="466"/>
      <c r="S98" s="466"/>
      <c r="T98" s="466"/>
    </row>
    <row r="99" spans="1:20">
      <c r="A99" s="251" t="s">
        <v>1560</v>
      </c>
      <c r="B99" s="237"/>
      <c r="C99" s="230">
        <v>0</v>
      </c>
      <c r="D99" s="253"/>
      <c r="E99" s="370">
        <v>0</v>
      </c>
      <c r="F99" s="380"/>
      <c r="G99" s="363">
        <v>0</v>
      </c>
      <c r="H99" s="365"/>
      <c r="I99" s="363"/>
      <c r="J99" s="366"/>
      <c r="K99" s="370">
        <v>0</v>
      </c>
      <c r="L99" s="363"/>
      <c r="M99" s="363"/>
      <c r="N99" s="363"/>
      <c r="O99" s="363"/>
      <c r="P99" s="466"/>
      <c r="Q99" s="466"/>
      <c r="R99" s="466"/>
      <c r="S99" s="466"/>
      <c r="T99" s="466"/>
    </row>
    <row r="100" spans="1:20">
      <c r="A100" s="251" t="s">
        <v>1561</v>
      </c>
      <c r="B100" s="237"/>
      <c r="C100" s="230">
        <v>0</v>
      </c>
      <c r="D100" s="253"/>
      <c r="E100" s="370">
        <v>0</v>
      </c>
      <c r="F100" s="380"/>
      <c r="G100" s="363">
        <v>0</v>
      </c>
      <c r="H100" s="365"/>
      <c r="I100" s="363"/>
      <c r="J100" s="366"/>
      <c r="K100" s="370">
        <v>0</v>
      </c>
      <c r="L100" s="363"/>
      <c r="M100" s="363"/>
      <c r="N100" s="363"/>
      <c r="O100" s="363"/>
      <c r="P100" s="466"/>
      <c r="Q100" s="466"/>
      <c r="R100" s="466"/>
      <c r="S100" s="466"/>
      <c r="T100" s="466"/>
    </row>
    <row r="101" spans="1:20">
      <c r="A101" s="251" t="s">
        <v>1562</v>
      </c>
      <c r="B101" s="237"/>
      <c r="C101" s="230">
        <v>0</v>
      </c>
      <c r="D101" s="253"/>
      <c r="E101" s="370">
        <v>0</v>
      </c>
      <c r="F101" s="380"/>
      <c r="G101" s="363">
        <v>0</v>
      </c>
      <c r="H101" s="365"/>
      <c r="I101" s="363"/>
      <c r="J101" s="366"/>
      <c r="K101" s="370">
        <v>0</v>
      </c>
      <c r="L101" s="363"/>
      <c r="M101" s="363"/>
      <c r="N101" s="363"/>
      <c r="O101" s="363"/>
      <c r="P101" s="466"/>
      <c r="Q101" s="466"/>
      <c r="R101" s="466"/>
      <c r="S101" s="466"/>
      <c r="T101" s="466"/>
    </row>
    <row r="102" spans="1:20">
      <c r="A102" s="251" t="s">
        <v>1563</v>
      </c>
      <c r="B102" s="237"/>
      <c r="C102" s="230" t="s">
        <v>1564</v>
      </c>
      <c r="D102" s="253"/>
      <c r="E102" s="370">
        <v>0</v>
      </c>
      <c r="F102" s="380"/>
      <c r="G102" s="363">
        <v>0.01</v>
      </c>
      <c r="H102" s="365"/>
      <c r="I102" s="363"/>
      <c r="J102" s="366"/>
      <c r="K102" s="370">
        <v>0.01</v>
      </c>
      <c r="L102" s="363"/>
      <c r="M102" s="363"/>
      <c r="N102" s="363"/>
      <c r="O102" s="363"/>
      <c r="P102" s="466"/>
      <c r="Q102" s="466"/>
      <c r="R102" s="466"/>
      <c r="S102" s="466"/>
      <c r="T102" s="466"/>
    </row>
    <row r="103" spans="1:20">
      <c r="A103" s="237" t="s">
        <v>1565</v>
      </c>
      <c r="B103" s="251" t="s">
        <v>1566</v>
      </c>
      <c r="C103" s="218" t="s">
        <v>1567</v>
      </c>
      <c r="D103" s="253"/>
      <c r="E103" s="370">
        <v>2.39808E-2</v>
      </c>
      <c r="F103" s="381"/>
      <c r="G103" s="363">
        <v>0.47</v>
      </c>
      <c r="H103" s="365"/>
      <c r="I103" s="363">
        <v>-1.84144E-3</v>
      </c>
      <c r="J103" s="366"/>
      <c r="K103" s="370">
        <v>0.47</v>
      </c>
      <c r="L103" s="368">
        <v>0.48174999999999996</v>
      </c>
      <c r="M103" s="368">
        <v>0.49379374999999992</v>
      </c>
      <c r="N103" s="368">
        <v>0.50613859374999992</v>
      </c>
      <c r="O103" s="369">
        <v>0.51879205859374988</v>
      </c>
      <c r="P103" s="369">
        <v>0.53176186005859361</v>
      </c>
      <c r="Q103" s="369">
        <v>0.54505590656005842</v>
      </c>
      <c r="R103" s="369">
        <v>0.55868230422405984</v>
      </c>
      <c r="S103" s="369">
        <v>0.57264936182966131</v>
      </c>
      <c r="T103" s="369">
        <v>0.58696559587540276</v>
      </c>
    </row>
    <row r="104" spans="1:20">
      <c r="A104" s="237" t="s">
        <v>1568</v>
      </c>
      <c r="B104" s="237" t="s">
        <v>1569</v>
      </c>
      <c r="C104" s="218" t="s">
        <v>1570</v>
      </c>
      <c r="E104" s="370">
        <v>0</v>
      </c>
      <c r="F104" s="366"/>
      <c r="G104" s="370">
        <v>0.2</v>
      </c>
      <c r="H104" s="365"/>
      <c r="I104" s="363">
        <v>0</v>
      </c>
      <c r="J104" s="366"/>
      <c r="K104" s="363">
        <v>0.2</v>
      </c>
      <c r="L104" s="368">
        <v>0.2</v>
      </c>
      <c r="M104" s="368">
        <v>0.2</v>
      </c>
      <c r="N104" s="368">
        <v>0.2</v>
      </c>
      <c r="O104" s="369">
        <v>0.2</v>
      </c>
      <c r="P104" s="369">
        <v>0.2</v>
      </c>
      <c r="Q104" s="369">
        <v>0.2</v>
      </c>
      <c r="R104" s="369">
        <v>0.2</v>
      </c>
      <c r="S104" s="369">
        <v>0.2</v>
      </c>
      <c r="T104" s="369">
        <v>0.2</v>
      </c>
    </row>
    <row r="105" spans="1:20">
      <c r="A105" s="237" t="s">
        <v>1571</v>
      </c>
      <c r="B105" s="237" t="s">
        <v>1572</v>
      </c>
      <c r="C105" s="218" t="s">
        <v>1573</v>
      </c>
      <c r="E105" s="370">
        <v>0</v>
      </c>
      <c r="F105" s="366"/>
      <c r="G105" s="370">
        <v>0</v>
      </c>
      <c r="H105" s="365"/>
      <c r="I105" s="363">
        <v>0</v>
      </c>
      <c r="J105" s="366"/>
      <c r="K105" s="363">
        <v>0</v>
      </c>
      <c r="L105" s="368"/>
      <c r="M105" s="368"/>
      <c r="N105" s="368"/>
      <c r="O105" s="369"/>
      <c r="P105" s="369"/>
      <c r="Q105" s="369"/>
      <c r="R105" s="369"/>
      <c r="S105" s="369"/>
      <c r="T105" s="369"/>
    </row>
    <row r="106" spans="1:20">
      <c r="A106" s="251" t="s">
        <v>1574</v>
      </c>
      <c r="B106" s="237" t="s">
        <v>1575</v>
      </c>
      <c r="C106" s="218" t="s">
        <v>1576</v>
      </c>
      <c r="E106" s="370">
        <v>1.247728E-2</v>
      </c>
      <c r="F106" s="366"/>
      <c r="G106" s="370">
        <v>1.67</v>
      </c>
      <c r="H106" s="365"/>
      <c r="I106" s="363">
        <v>0</v>
      </c>
      <c r="J106" s="366"/>
      <c r="K106" s="363">
        <v>1.67</v>
      </c>
      <c r="L106" s="368">
        <v>0.2</v>
      </c>
      <c r="M106" s="368">
        <v>0.2</v>
      </c>
      <c r="N106" s="368">
        <v>0.2</v>
      </c>
      <c r="O106" s="369">
        <v>0.2</v>
      </c>
      <c r="P106" s="369">
        <v>0.2</v>
      </c>
      <c r="Q106" s="369">
        <v>0.2</v>
      </c>
      <c r="R106" s="369">
        <v>0.2</v>
      </c>
      <c r="S106" s="369">
        <v>0.2</v>
      </c>
      <c r="T106" s="369">
        <v>0.2</v>
      </c>
    </row>
    <row r="107" spans="1:20">
      <c r="A107" s="248" t="s">
        <v>1577</v>
      </c>
      <c r="B107" s="237" t="s">
        <v>1578</v>
      </c>
      <c r="C107" s="218" t="s">
        <v>1579</v>
      </c>
      <c r="E107" s="371">
        <v>0</v>
      </c>
      <c r="F107" s="374"/>
      <c r="G107" s="371">
        <v>0.9</v>
      </c>
      <c r="H107" s="373"/>
      <c r="I107" s="371">
        <v>0</v>
      </c>
      <c r="J107" s="374"/>
      <c r="K107" s="371">
        <v>0.9</v>
      </c>
      <c r="L107" s="375">
        <v>0.9</v>
      </c>
      <c r="M107" s="375">
        <v>0.9</v>
      </c>
      <c r="N107" s="375">
        <v>0.9</v>
      </c>
      <c r="O107" s="375">
        <v>0.9</v>
      </c>
      <c r="P107" s="375">
        <v>0.9</v>
      </c>
      <c r="Q107" s="375">
        <v>0.9</v>
      </c>
      <c r="R107" s="375">
        <v>0.9</v>
      </c>
      <c r="S107" s="375">
        <v>0.9</v>
      </c>
      <c r="T107" s="375">
        <v>0.9</v>
      </c>
    </row>
    <row r="108" spans="1:20">
      <c r="A108" s="318" t="s">
        <v>248</v>
      </c>
      <c r="B108" s="318"/>
      <c r="E108" s="376">
        <f>SUM(E99:E107)</f>
        <v>3.6458080000000004E-2</v>
      </c>
      <c r="F108" s="376"/>
      <c r="G108" s="376">
        <f>SUM(G99:G107)</f>
        <v>3.2499999999999996</v>
      </c>
      <c r="H108" s="481"/>
      <c r="I108" s="376">
        <f>SUM(I104:I107)</f>
        <v>0</v>
      </c>
      <c r="J108" s="376"/>
      <c r="K108" s="376">
        <f t="shared" ref="K108:T108" si="9">SUM(K99:K107)</f>
        <v>3.2499999999999996</v>
      </c>
      <c r="L108" s="376">
        <f t="shared" si="9"/>
        <v>1.7817500000000002</v>
      </c>
      <c r="M108" s="376">
        <f t="shared" si="9"/>
        <v>1.7937937499999999</v>
      </c>
      <c r="N108" s="376">
        <f t="shared" si="9"/>
        <v>1.8061385937500001</v>
      </c>
      <c r="O108" s="376">
        <f t="shared" si="9"/>
        <v>1.81879205859375</v>
      </c>
      <c r="P108" s="376">
        <f t="shared" si="9"/>
        <v>1.8317618600585934</v>
      </c>
      <c r="Q108" s="376">
        <f t="shared" si="9"/>
        <v>1.8450559065600585</v>
      </c>
      <c r="R108" s="376">
        <f t="shared" si="9"/>
        <v>1.8586823042240597</v>
      </c>
      <c r="S108" s="376">
        <f t="shared" si="9"/>
        <v>1.8726493618296614</v>
      </c>
      <c r="T108" s="376">
        <f t="shared" si="9"/>
        <v>1.8869655958754028</v>
      </c>
    </row>
    <row r="109" spans="1:20">
      <c r="A109" s="240"/>
      <c r="B109" s="240"/>
      <c r="C109" s="226"/>
      <c r="D109" s="226"/>
      <c r="E109" s="471"/>
      <c r="F109" s="471"/>
      <c r="G109" s="471"/>
      <c r="H109" s="471"/>
      <c r="I109" s="374"/>
      <c r="J109" s="471"/>
      <c r="K109" s="471"/>
      <c r="L109" s="471"/>
      <c r="M109" s="471"/>
      <c r="N109" s="471"/>
      <c r="O109" s="471"/>
      <c r="P109" s="471"/>
      <c r="Q109" s="471"/>
      <c r="R109" s="471"/>
      <c r="S109" s="471"/>
      <c r="T109" s="471"/>
    </row>
    <row r="110" spans="1:20">
      <c r="A110" s="318" t="s">
        <v>1166</v>
      </c>
      <c r="B110" s="318"/>
      <c r="E110" s="376">
        <f>E108+E97</f>
        <v>0.1173165</v>
      </c>
      <c r="F110" s="376"/>
      <c r="G110" s="376">
        <f>G108+G97</f>
        <v>4.6219999999999999</v>
      </c>
      <c r="H110" s="481"/>
      <c r="I110" s="376">
        <f>I108+I97</f>
        <v>-6.6314000000000011E-4</v>
      </c>
      <c r="J110" s="376"/>
      <c r="K110" s="376">
        <f t="shared" ref="K110:T110" si="10">K108+K97</f>
        <v>4.6219999999999999</v>
      </c>
      <c r="L110" s="376">
        <f t="shared" si="10"/>
        <v>3.1817500000000001</v>
      </c>
      <c r="M110" s="376">
        <f t="shared" si="10"/>
        <v>3.1937937500000002</v>
      </c>
      <c r="N110" s="376">
        <f t="shared" si="10"/>
        <v>3.2061385937500004</v>
      </c>
      <c r="O110" s="376">
        <f t="shared" si="10"/>
        <v>3.2187920585937499</v>
      </c>
      <c r="P110" s="376">
        <f t="shared" si="10"/>
        <v>3.2317618600585938</v>
      </c>
      <c r="Q110" s="376">
        <f t="shared" si="10"/>
        <v>3.2450559065600588</v>
      </c>
      <c r="R110" s="376">
        <f t="shared" si="10"/>
        <v>3.2586823042240596</v>
      </c>
      <c r="S110" s="376">
        <f t="shared" si="10"/>
        <v>3.2726493618296617</v>
      </c>
      <c r="T110" s="376">
        <f t="shared" si="10"/>
        <v>3.2869655958754027</v>
      </c>
    </row>
    <row r="111" spans="1:20">
      <c r="E111" s="466"/>
      <c r="F111" s="466"/>
      <c r="G111" s="466"/>
      <c r="H111" s="466"/>
      <c r="I111" s="466"/>
      <c r="J111" s="466"/>
      <c r="K111" s="466"/>
      <c r="L111" s="466"/>
      <c r="M111" s="466"/>
      <c r="N111" s="466"/>
      <c r="O111" s="466"/>
      <c r="P111" s="466"/>
      <c r="Q111" s="466"/>
      <c r="R111" s="466"/>
      <c r="S111" s="466"/>
      <c r="T111" s="466"/>
    </row>
    <row r="112" spans="1:20">
      <c r="E112" s="466"/>
      <c r="F112" s="466"/>
      <c r="G112" s="466"/>
      <c r="H112" s="466"/>
      <c r="I112" s="466"/>
      <c r="J112" s="466"/>
      <c r="K112" s="466"/>
      <c r="L112" s="466"/>
      <c r="M112" s="466"/>
      <c r="N112" s="466"/>
      <c r="O112" s="466"/>
      <c r="P112" s="466"/>
      <c r="Q112" s="466"/>
      <c r="R112" s="466"/>
      <c r="S112" s="466"/>
      <c r="T112" s="466"/>
    </row>
    <row r="113" spans="1:20">
      <c r="E113" s="466"/>
      <c r="F113" s="466"/>
      <c r="G113" s="466"/>
      <c r="H113" s="466"/>
      <c r="I113" s="466"/>
      <c r="J113" s="466"/>
      <c r="K113" s="466"/>
      <c r="L113" s="466"/>
      <c r="M113" s="466"/>
      <c r="N113" s="466"/>
      <c r="O113" s="466"/>
      <c r="P113" s="466"/>
      <c r="Q113" s="466"/>
      <c r="R113" s="466"/>
      <c r="S113" s="466"/>
      <c r="T113" s="466"/>
    </row>
    <row r="114" spans="1:20" ht="11.55" thickBot="1">
      <c r="A114" s="329" t="s">
        <v>1580</v>
      </c>
      <c r="B114" s="330"/>
      <c r="C114" s="331"/>
      <c r="E114" s="387">
        <f t="shared" ref="E114:T114" si="11">E110+E83+E68+E63+E37+E31+E13</f>
        <v>469.26706375999998</v>
      </c>
      <c r="F114" s="387">
        <f t="shared" si="11"/>
        <v>0</v>
      </c>
      <c r="G114" s="387">
        <f t="shared" si="11"/>
        <v>1210.77766776</v>
      </c>
      <c r="H114" s="387">
        <f t="shared" si="11"/>
        <v>0</v>
      </c>
      <c r="I114" s="387">
        <f t="shared" si="11"/>
        <v>14.619663959999997</v>
      </c>
      <c r="J114" s="387">
        <f t="shared" si="11"/>
        <v>0</v>
      </c>
      <c r="K114" s="387">
        <f t="shared" si="11"/>
        <v>1046.83316429</v>
      </c>
      <c r="L114" s="387">
        <f t="shared" si="11"/>
        <v>964.75350111099999</v>
      </c>
      <c r="M114" s="387">
        <f t="shared" si="11"/>
        <v>1088.959838638775</v>
      </c>
      <c r="N114" s="387">
        <f t="shared" si="11"/>
        <v>1016.6220846047443</v>
      </c>
      <c r="O114" s="387">
        <f t="shared" si="11"/>
        <v>1131.1601117198629</v>
      </c>
      <c r="P114" s="387">
        <f t="shared" si="11"/>
        <v>958.21913876285953</v>
      </c>
      <c r="Q114" s="387">
        <f t="shared" si="11"/>
        <v>943.90726720943076</v>
      </c>
      <c r="R114" s="387">
        <f t="shared" si="11"/>
        <v>969.2403033664915</v>
      </c>
      <c r="S114" s="387">
        <f t="shared" si="11"/>
        <v>969.33239942115813</v>
      </c>
      <c r="T114" s="387">
        <f t="shared" si="11"/>
        <v>994.23921872115125</v>
      </c>
    </row>
    <row r="115" spans="1:20" ht="11.55" thickTop="1">
      <c r="E115" s="466"/>
      <c r="F115" s="466"/>
      <c r="G115" s="466"/>
      <c r="H115" s="466"/>
      <c r="I115" s="466"/>
      <c r="J115" s="466"/>
      <c r="K115" s="466"/>
      <c r="L115" s="466"/>
      <c r="M115" s="466"/>
      <c r="N115" s="466"/>
      <c r="O115" s="466"/>
      <c r="P115" s="466"/>
      <c r="Q115" s="466"/>
      <c r="R115" s="466"/>
      <c r="S115" s="466"/>
      <c r="T115" s="466"/>
    </row>
    <row r="116" spans="1:20">
      <c r="A116" s="316" t="s">
        <v>1581</v>
      </c>
      <c r="C116" s="218" t="s">
        <v>1377</v>
      </c>
      <c r="E116" s="369">
        <v>6.5869999999999997</v>
      </c>
      <c r="F116" s="466"/>
      <c r="G116" s="369">
        <v>11.1</v>
      </c>
      <c r="H116" s="466"/>
      <c r="I116" s="466"/>
      <c r="J116" s="466"/>
      <c r="K116" s="478"/>
      <c r="L116" s="478"/>
      <c r="M116" s="478"/>
      <c r="N116" s="478"/>
      <c r="O116" s="478"/>
      <c r="P116" s="478"/>
      <c r="Q116" s="478"/>
      <c r="R116" s="478"/>
      <c r="S116" s="478"/>
      <c r="T116" s="478"/>
    </row>
    <row r="117" spans="1:20">
      <c r="E117" s="466"/>
      <c r="F117" s="466"/>
      <c r="G117" s="466"/>
      <c r="H117" s="466"/>
      <c r="I117" s="466"/>
      <c r="J117" s="466"/>
      <c r="K117" s="466"/>
      <c r="L117" s="485"/>
      <c r="M117" s="485"/>
      <c r="N117" s="485"/>
      <c r="O117" s="485"/>
      <c r="P117" s="485"/>
      <c r="Q117" s="485"/>
      <c r="R117" s="485"/>
      <c r="S117" s="485"/>
      <c r="T117" s="485"/>
    </row>
    <row r="118" spans="1:20" ht="11.55" thickBot="1">
      <c r="A118" s="329" t="s">
        <v>1582</v>
      </c>
      <c r="C118" s="331"/>
      <c r="D118" s="331"/>
      <c r="E118" s="486">
        <f>E116+E114</f>
        <v>475.85406375999997</v>
      </c>
      <c r="F118" s="486"/>
      <c r="G118" s="486">
        <f>G116+G114</f>
        <v>1221.8776677599999</v>
      </c>
      <c r="H118" s="486"/>
      <c r="I118" s="486"/>
      <c r="J118" s="486"/>
      <c r="K118" s="486">
        <f t="shared" ref="K118:T118" si="12">K116+K114</f>
        <v>1046.83316429</v>
      </c>
      <c r="L118" s="486">
        <f t="shared" si="12"/>
        <v>964.75350111099999</v>
      </c>
      <c r="M118" s="486">
        <f t="shared" si="12"/>
        <v>1088.959838638775</v>
      </c>
      <c r="N118" s="486">
        <f t="shared" si="12"/>
        <v>1016.6220846047443</v>
      </c>
      <c r="O118" s="486">
        <f t="shared" si="12"/>
        <v>1131.1601117198629</v>
      </c>
      <c r="P118" s="486">
        <f t="shared" si="12"/>
        <v>958.21913876285953</v>
      </c>
      <c r="Q118" s="486">
        <f t="shared" si="12"/>
        <v>943.90726720943076</v>
      </c>
      <c r="R118" s="486">
        <f t="shared" si="12"/>
        <v>969.2403033664915</v>
      </c>
      <c r="S118" s="486">
        <f t="shared" si="12"/>
        <v>969.33239942115813</v>
      </c>
      <c r="T118" s="486">
        <f t="shared" si="12"/>
        <v>994.23921872115125</v>
      </c>
    </row>
    <row r="119" spans="1:20" ht="11.55" thickTop="1">
      <c r="E119" s="466"/>
      <c r="F119" s="466"/>
      <c r="G119" s="466"/>
      <c r="H119" s="466"/>
      <c r="I119" s="466"/>
      <c r="J119" s="466"/>
      <c r="K119" s="466"/>
      <c r="L119" s="466"/>
      <c r="M119" s="466"/>
      <c r="N119" s="466"/>
      <c r="O119" s="466"/>
      <c r="P119" s="466"/>
      <c r="Q119" s="466"/>
      <c r="R119" s="466"/>
      <c r="S119" s="466"/>
      <c r="T119" s="466"/>
    </row>
    <row r="120" spans="1:20">
      <c r="E120" s="466"/>
      <c r="F120" s="466"/>
      <c r="G120" s="466"/>
      <c r="H120" s="466"/>
      <c r="I120" s="466"/>
      <c r="J120" s="466"/>
      <c r="K120" s="466"/>
      <c r="L120" s="487" t="s">
        <v>1583</v>
      </c>
      <c r="M120" s="487" t="s">
        <v>1228</v>
      </c>
      <c r="N120" s="466"/>
      <c r="O120" s="488" t="s">
        <v>1583</v>
      </c>
      <c r="P120" s="489" t="s">
        <v>1228</v>
      </c>
      <c r="Q120" s="489" t="s">
        <v>1584</v>
      </c>
      <c r="R120" s="490"/>
      <c r="S120" s="466"/>
      <c r="T120" s="466"/>
    </row>
    <row r="121" spans="1:20">
      <c r="C121" s="218" t="s">
        <v>664</v>
      </c>
      <c r="E121" s="466"/>
      <c r="F121" s="466"/>
      <c r="G121" s="491"/>
      <c r="H121" s="466"/>
      <c r="I121" s="466"/>
      <c r="J121" s="466"/>
      <c r="K121" s="491">
        <f>K13+K16+K17+K34+K35+K40+K41+K42+K66+K86+K116+K71+K72+K73</f>
        <v>260.28688120000004</v>
      </c>
      <c r="L121" s="369">
        <f>K121</f>
        <v>260.28688120000004</v>
      </c>
      <c r="M121" s="369">
        <v>0</v>
      </c>
      <c r="N121" s="466"/>
      <c r="O121" s="492">
        <f>L124</f>
        <v>673.21519710500002</v>
      </c>
      <c r="P121" s="474">
        <f>M127</f>
        <v>1163.9287834049999</v>
      </c>
      <c r="Q121" s="474">
        <f>M129</f>
        <v>271.60000000000002</v>
      </c>
      <c r="R121" s="493">
        <f>SUM(O121:Q121)</f>
        <v>2108.7439805099998</v>
      </c>
      <c r="S121" s="466" t="s">
        <v>8</v>
      </c>
      <c r="T121" s="466"/>
    </row>
    <row r="122" spans="1:20">
      <c r="C122" s="218" t="s">
        <v>1220</v>
      </c>
      <c r="E122" s="466"/>
      <c r="F122" s="466"/>
      <c r="G122" s="466"/>
      <c r="H122" s="466"/>
      <c r="I122" s="466"/>
      <c r="J122" s="466"/>
      <c r="K122" s="491">
        <f>K118-K121-K123</f>
        <v>711.94537224999999</v>
      </c>
      <c r="L122" s="369">
        <f>$K$122*0.58</f>
        <v>412.92831590499998</v>
      </c>
      <c r="M122" s="369">
        <f>$K$122*0.42</f>
        <v>299.01705634499996</v>
      </c>
      <c r="N122" s="466"/>
      <c r="O122" s="494">
        <f>O121/$R$121</f>
        <v>0.31924937466433595</v>
      </c>
      <c r="P122" s="495">
        <f>P121/$R$121</f>
        <v>0.55195357718270932</v>
      </c>
      <c r="Q122" s="495">
        <f>Q121/$R$121</f>
        <v>0.12879704815295481</v>
      </c>
      <c r="R122" s="496"/>
      <c r="S122" s="466"/>
      <c r="T122" s="466"/>
    </row>
    <row r="123" spans="1:20">
      <c r="C123" s="218" t="s">
        <v>1585</v>
      </c>
      <c r="E123" s="466"/>
      <c r="F123" s="466"/>
      <c r="G123" s="466"/>
      <c r="H123" s="466"/>
      <c r="I123" s="466"/>
      <c r="J123" s="466"/>
      <c r="K123" s="482">
        <f>K29+K30+K36+K61+K67+K82+K103</f>
        <v>74.600910839999997</v>
      </c>
      <c r="L123" s="475">
        <v>0</v>
      </c>
      <c r="M123" s="475">
        <f>K123</f>
        <v>74.600910839999997</v>
      </c>
      <c r="N123" s="466"/>
      <c r="O123" s="497">
        <f>$R$123*O122</f>
        <v>-96.604860773428072</v>
      </c>
      <c r="P123" s="475">
        <f>$R$123*P122</f>
        <v>-167.02115245548785</v>
      </c>
      <c r="Q123" s="475">
        <f>$R$123*Q122</f>
        <v>-38.973986771084128</v>
      </c>
      <c r="R123" s="498">
        <v>-302.60000000000002</v>
      </c>
      <c r="S123" s="466" t="s">
        <v>1586</v>
      </c>
      <c r="T123" s="466"/>
    </row>
    <row r="124" spans="1:20">
      <c r="E124" s="466"/>
      <c r="F124" s="466"/>
      <c r="G124" s="466"/>
      <c r="H124" s="466"/>
      <c r="I124" s="466"/>
      <c r="J124" s="466"/>
      <c r="K124" s="466"/>
      <c r="L124" s="369">
        <f>SUM(L121:L123)</f>
        <v>673.21519710500002</v>
      </c>
      <c r="M124" s="369">
        <f>SUM(M121:M123)</f>
        <v>373.61796718499994</v>
      </c>
      <c r="N124" s="466"/>
      <c r="O124" s="497">
        <f>O121+O123</f>
        <v>576.61033633157194</v>
      </c>
      <c r="P124" s="475">
        <f>P121+P123</f>
        <v>996.90763094951205</v>
      </c>
      <c r="Q124" s="475">
        <f>Q121+Q123</f>
        <v>232.62601322891589</v>
      </c>
      <c r="R124" s="498">
        <f>SUM(O124:Q124)</f>
        <v>1806.1439805099999</v>
      </c>
      <c r="S124" s="466"/>
      <c r="T124" s="466"/>
    </row>
    <row r="125" spans="1:20">
      <c r="E125" s="466"/>
      <c r="F125" s="466"/>
      <c r="G125" s="466"/>
      <c r="H125" s="466"/>
      <c r="I125" s="466"/>
      <c r="J125" s="466"/>
      <c r="K125" s="466"/>
      <c r="L125" s="466"/>
      <c r="M125" s="466"/>
      <c r="N125" s="466"/>
      <c r="O125" s="466"/>
      <c r="P125" s="466"/>
      <c r="Q125" s="466"/>
      <c r="R125" s="466"/>
      <c r="S125" s="466"/>
      <c r="T125" s="466"/>
    </row>
    <row r="126" spans="1:20">
      <c r="E126" s="466"/>
      <c r="F126" s="466"/>
      <c r="G126" s="466"/>
      <c r="H126" s="466"/>
      <c r="I126" s="466"/>
      <c r="J126" s="466"/>
      <c r="K126" s="466"/>
      <c r="L126" s="466"/>
      <c r="M126" s="475">
        <v>790.31081621999999</v>
      </c>
      <c r="N126" s="466" t="s">
        <v>1212</v>
      </c>
      <c r="O126" s="466"/>
      <c r="P126" s="466"/>
      <c r="Q126" s="466"/>
      <c r="R126" s="466"/>
      <c r="S126" s="466"/>
      <c r="T126" s="466"/>
    </row>
    <row r="127" spans="1:20">
      <c r="E127" s="466"/>
      <c r="F127" s="466"/>
      <c r="G127" s="466"/>
      <c r="H127" s="466"/>
      <c r="I127" s="466"/>
      <c r="J127" s="466"/>
      <c r="K127" s="466"/>
      <c r="L127" s="466"/>
      <c r="M127" s="366">
        <f>M126+M124</f>
        <v>1163.9287834049999</v>
      </c>
      <c r="N127" s="466"/>
      <c r="O127" s="466"/>
      <c r="P127" s="466"/>
      <c r="Q127" s="466"/>
      <c r="R127" s="466"/>
      <c r="S127" s="466"/>
      <c r="T127" s="466"/>
    </row>
    <row r="128" spans="1:20">
      <c r="E128" s="466"/>
      <c r="F128" s="466"/>
      <c r="G128" s="466"/>
      <c r="H128" s="466"/>
      <c r="I128" s="466"/>
      <c r="J128" s="466"/>
      <c r="K128" s="466"/>
      <c r="L128" s="466"/>
      <c r="M128" s="466"/>
      <c r="N128" s="466"/>
      <c r="O128" s="466"/>
      <c r="P128" s="466"/>
      <c r="Q128" s="466"/>
      <c r="R128" s="466"/>
      <c r="S128" s="466"/>
      <c r="T128" s="466"/>
    </row>
    <row r="129" spans="5:20">
      <c r="E129" s="466"/>
      <c r="F129" s="466"/>
      <c r="G129" s="466"/>
      <c r="H129" s="466"/>
      <c r="I129" s="466"/>
      <c r="J129" s="466"/>
      <c r="K129" s="466"/>
      <c r="L129" s="466"/>
      <c r="M129" s="374">
        <v>271.60000000000002</v>
      </c>
      <c r="N129" s="466" t="s">
        <v>248</v>
      </c>
      <c r="O129" s="466"/>
      <c r="P129" s="466"/>
      <c r="Q129" s="466"/>
      <c r="R129" s="466"/>
      <c r="S129" s="466"/>
      <c r="T129" s="466"/>
    </row>
    <row r="130" spans="5:20">
      <c r="E130" s="466"/>
      <c r="F130" s="466"/>
      <c r="G130" s="466"/>
      <c r="H130" s="466"/>
      <c r="I130" s="466"/>
      <c r="J130" s="466"/>
      <c r="K130" s="466"/>
      <c r="L130" s="466"/>
      <c r="M130" s="466"/>
      <c r="N130" s="466"/>
      <c r="O130" s="466"/>
      <c r="P130" s="466"/>
      <c r="Q130" s="466"/>
      <c r="R130" s="466"/>
      <c r="S130" s="466"/>
      <c r="T130" s="466"/>
    </row>
  </sheetData>
  <sheetProtection algorithmName="SHA-512" hashValue="U6+aQbEF10vftzGoXQi1I5yMRXXQLo0V9CzETwSaU8F1t+abH7GC/C+S9qSrjhfJfUY1/ipJ/eke0fjfpfTktw==" saltValue="0XFz+BHWKqK04cHkfpEN+w==" spinCount="100000" sheet="1" objects="1" scenarios="1"/>
  <mergeCells count="1">
    <mergeCell ref="A2:F2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rowBreaks count="1" manualBreakCount="1">
    <brk id="98" max="19" man="1"/>
  </rowBreaks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82"/>
  <sheetViews>
    <sheetView showGridLines="0" showZeros="0" zoomScaleNormal="100" workbookViewId="0"/>
  </sheetViews>
  <sheetFormatPr defaultRowHeight="14.3"/>
  <cols>
    <col min="1" max="1" width="5.375" customWidth="1"/>
    <col min="2" max="2" width="39" customWidth="1"/>
    <col min="3" max="7" width="13.75" customWidth="1"/>
    <col min="9" max="9" width="11" bestFit="1" customWidth="1"/>
  </cols>
  <sheetData>
    <row r="1" spans="1:7" ht="21.75">
      <c r="A1" s="103" t="s">
        <v>0</v>
      </c>
      <c r="B1" s="103" t="s">
        <v>156</v>
      </c>
      <c r="C1" s="103" t="s">
        <v>412</v>
      </c>
      <c r="D1" s="103" t="s">
        <v>413</v>
      </c>
      <c r="E1" s="103" t="s">
        <v>414</v>
      </c>
      <c r="F1" s="103" t="s">
        <v>415</v>
      </c>
      <c r="G1" s="103" t="s">
        <v>416</v>
      </c>
    </row>
    <row r="2" spans="1:7">
      <c r="A2" s="104" t="s">
        <v>5</v>
      </c>
      <c r="B2" s="105" t="s">
        <v>417</v>
      </c>
      <c r="C2" s="106">
        <v>0</v>
      </c>
      <c r="D2" s="106">
        <v>0</v>
      </c>
      <c r="E2" s="106">
        <v>0</v>
      </c>
      <c r="F2" s="106">
        <v>0</v>
      </c>
      <c r="G2" s="106">
        <v>0</v>
      </c>
    </row>
    <row r="3" spans="1:7">
      <c r="A3" s="104" t="s">
        <v>7</v>
      </c>
      <c r="B3" s="107" t="s">
        <v>418</v>
      </c>
      <c r="C3" s="111">
        <v>0</v>
      </c>
      <c r="D3" s="111">
        <v>7571391.1799999997</v>
      </c>
      <c r="E3" s="111">
        <v>511862023.41000003</v>
      </c>
      <c r="F3" s="111">
        <v>641971744.57999992</v>
      </c>
      <c r="G3" s="111">
        <v>0</v>
      </c>
    </row>
    <row r="4" spans="1:7">
      <c r="A4" s="104" t="s">
        <v>18</v>
      </c>
      <c r="B4" s="107" t="s">
        <v>419</v>
      </c>
      <c r="C4" s="150">
        <v>3910597636.4000001</v>
      </c>
      <c r="D4" s="150">
        <v>4198205541.5500002</v>
      </c>
      <c r="E4" s="150">
        <v>4889849690.8500004</v>
      </c>
      <c r="F4" s="150">
        <v>5969730327.039999</v>
      </c>
      <c r="G4" s="150">
        <v>7351041104.9700003</v>
      </c>
    </row>
    <row r="5" spans="1:7">
      <c r="A5" s="104" t="s">
        <v>20</v>
      </c>
      <c r="B5" s="107" t="s">
        <v>420</v>
      </c>
      <c r="C5" s="150">
        <v>0</v>
      </c>
      <c r="D5" s="150">
        <v>0</v>
      </c>
      <c r="E5" s="150">
        <v>342543.92</v>
      </c>
      <c r="F5" s="150">
        <v>1009706.2699999996</v>
      </c>
      <c r="G5" s="150">
        <v>1032207.08</v>
      </c>
    </row>
    <row r="6" spans="1:7">
      <c r="A6" s="104" t="s">
        <v>22</v>
      </c>
      <c r="B6" s="107" t="s">
        <v>421</v>
      </c>
      <c r="C6" s="150">
        <v>0</v>
      </c>
      <c r="D6" s="150">
        <v>0</v>
      </c>
      <c r="E6" s="150">
        <v>0</v>
      </c>
      <c r="F6" s="150">
        <v>0</v>
      </c>
      <c r="G6" s="150">
        <v>0</v>
      </c>
    </row>
    <row r="7" spans="1:7" ht="14.95" thickBot="1">
      <c r="A7" s="104" t="s">
        <v>24</v>
      </c>
      <c r="B7" s="107" t="s">
        <v>422</v>
      </c>
      <c r="C7" s="150">
        <v>0</v>
      </c>
      <c r="D7" s="150">
        <v>0</v>
      </c>
      <c r="E7" s="150">
        <v>0</v>
      </c>
      <c r="F7" s="150">
        <v>0</v>
      </c>
      <c r="G7" s="150">
        <v>0</v>
      </c>
    </row>
    <row r="8" spans="1:7" ht="14.95" thickBot="1">
      <c r="A8" s="104" t="s">
        <v>26</v>
      </c>
      <c r="B8" s="107" t="s">
        <v>423</v>
      </c>
      <c r="C8" s="109">
        <f>C3+C4+C5+C6+C7</f>
        <v>3910597636.4000001</v>
      </c>
      <c r="D8" s="109">
        <f>D3+D4+D5+D6+D7</f>
        <v>4205776932.73</v>
      </c>
      <c r="E8" s="109">
        <f>E3+E4+E5+E6+E7</f>
        <v>5402054258.1800003</v>
      </c>
      <c r="F8" s="109">
        <f>F3+F4+F5+F6+F7</f>
        <v>6612711777.8899994</v>
      </c>
      <c r="G8" s="109">
        <f>G3+G4+G5+G6+G7</f>
        <v>7352073312.0500002</v>
      </c>
    </row>
    <row r="9" spans="1:7" ht="14.95" thickTop="1">
      <c r="A9" s="104" t="s">
        <v>35</v>
      </c>
      <c r="B9" s="107" t="s">
        <v>25</v>
      </c>
      <c r="C9" s="110" t="s">
        <v>25</v>
      </c>
      <c r="D9" s="110" t="s">
        <v>25</v>
      </c>
      <c r="E9" s="110" t="s">
        <v>25</v>
      </c>
      <c r="F9" s="110" t="s">
        <v>25</v>
      </c>
      <c r="G9" s="110" t="s">
        <v>25</v>
      </c>
    </row>
    <row r="10" spans="1:7">
      <c r="A10" s="104" t="s">
        <v>36</v>
      </c>
      <c r="B10" s="107" t="s">
        <v>25</v>
      </c>
      <c r="C10" s="110" t="s">
        <v>25</v>
      </c>
      <c r="D10" s="110" t="s">
        <v>25</v>
      </c>
      <c r="E10" s="110" t="s">
        <v>25</v>
      </c>
      <c r="F10" s="110" t="s">
        <v>25</v>
      </c>
      <c r="G10" s="110" t="s">
        <v>25</v>
      </c>
    </row>
    <row r="11" spans="1:7">
      <c r="A11" s="104" t="s">
        <v>37</v>
      </c>
      <c r="B11" s="107" t="s">
        <v>418</v>
      </c>
      <c r="C11" s="111">
        <f t="shared" ref="C11:G13" si="0">C3</f>
        <v>0</v>
      </c>
      <c r="D11" s="111">
        <f t="shared" si="0"/>
        <v>7571391.1799999997</v>
      </c>
      <c r="E11" s="111">
        <f t="shared" si="0"/>
        <v>511862023.41000003</v>
      </c>
      <c r="F11" s="111">
        <f t="shared" si="0"/>
        <v>641971744.57999992</v>
      </c>
      <c r="G11" s="111">
        <f t="shared" si="0"/>
        <v>0</v>
      </c>
    </row>
    <row r="12" spans="1:7">
      <c r="A12" s="104" t="s">
        <v>39</v>
      </c>
      <c r="B12" s="107" t="s">
        <v>419</v>
      </c>
      <c r="C12" s="108">
        <f t="shared" si="0"/>
        <v>3910597636.4000001</v>
      </c>
      <c r="D12" s="108">
        <f t="shared" si="0"/>
        <v>4198205541.5500002</v>
      </c>
      <c r="E12" s="108">
        <f t="shared" si="0"/>
        <v>4889849690.8500004</v>
      </c>
      <c r="F12" s="108">
        <f t="shared" si="0"/>
        <v>5969730327.039999</v>
      </c>
      <c r="G12" s="108">
        <f t="shared" si="0"/>
        <v>7351041104.9700003</v>
      </c>
    </row>
    <row r="13" spans="1:7">
      <c r="A13" s="104" t="s">
        <v>41</v>
      </c>
      <c r="B13" s="107" t="s">
        <v>420</v>
      </c>
      <c r="C13" s="108">
        <f t="shared" si="0"/>
        <v>0</v>
      </c>
      <c r="D13" s="108">
        <f t="shared" si="0"/>
        <v>0</v>
      </c>
      <c r="E13" s="108">
        <f t="shared" si="0"/>
        <v>342543.92</v>
      </c>
      <c r="F13" s="108">
        <f t="shared" si="0"/>
        <v>1009706.2699999996</v>
      </c>
      <c r="G13" s="108">
        <f t="shared" si="0"/>
        <v>1032207.08</v>
      </c>
    </row>
    <row r="14" spans="1:7">
      <c r="A14" s="104" t="s">
        <v>43</v>
      </c>
      <c r="B14" s="107" t="s">
        <v>422</v>
      </c>
      <c r="C14" s="108">
        <f>C7</f>
        <v>0</v>
      </c>
      <c r="D14" s="108">
        <f>D7</f>
        <v>0</v>
      </c>
      <c r="E14" s="108">
        <f>E7</f>
        <v>0</v>
      </c>
      <c r="F14" s="108">
        <f>F7</f>
        <v>0</v>
      </c>
      <c r="G14" s="108">
        <f>G7</f>
        <v>0</v>
      </c>
    </row>
    <row r="15" spans="1:7">
      <c r="A15" s="104" t="s">
        <v>45</v>
      </c>
      <c r="B15" s="107" t="s">
        <v>17</v>
      </c>
      <c r="C15" s="108">
        <v>0</v>
      </c>
      <c r="D15" s="108">
        <v>0</v>
      </c>
      <c r="E15" s="108">
        <v>0</v>
      </c>
      <c r="F15" s="108">
        <v>0</v>
      </c>
      <c r="G15" s="108">
        <v>0</v>
      </c>
    </row>
    <row r="16" spans="1:7">
      <c r="A16" s="104" t="s">
        <v>46</v>
      </c>
      <c r="B16" s="107" t="s">
        <v>19</v>
      </c>
      <c r="C16" s="108">
        <v>0</v>
      </c>
      <c r="D16" s="108">
        <v>0</v>
      </c>
      <c r="E16" s="108">
        <v>0</v>
      </c>
      <c r="F16" s="108">
        <v>0</v>
      </c>
      <c r="G16" s="108">
        <v>0</v>
      </c>
    </row>
    <row r="17" spans="1:7">
      <c r="A17" s="104" t="s">
        <v>48</v>
      </c>
      <c r="B17" s="107" t="s">
        <v>424</v>
      </c>
      <c r="C17" s="108">
        <f>C6</f>
        <v>0</v>
      </c>
      <c r="D17" s="108">
        <f>D6</f>
        <v>0</v>
      </c>
      <c r="E17" s="108">
        <f>E6</f>
        <v>0</v>
      </c>
      <c r="F17" s="108">
        <f>F6</f>
        <v>0</v>
      </c>
      <c r="G17" s="108">
        <f>G6</f>
        <v>0</v>
      </c>
    </row>
    <row r="18" spans="1:7" ht="14.95" thickBot="1">
      <c r="A18" s="104" t="s">
        <v>49</v>
      </c>
      <c r="B18" s="107" t="s">
        <v>16</v>
      </c>
      <c r="C18" s="108">
        <v>3251672366</v>
      </c>
      <c r="D18" s="108">
        <v>3111610286</v>
      </c>
      <c r="E18" s="108">
        <v>3623064652</v>
      </c>
      <c r="F18" s="108">
        <v>4888082519</v>
      </c>
      <c r="G18" s="108">
        <f>'WP II-C-2.1.1'!G2</f>
        <v>5990929790.1700039</v>
      </c>
    </row>
    <row r="19" spans="1:7" ht="14.95" thickBot="1">
      <c r="A19" s="104" t="s">
        <v>50</v>
      </c>
      <c r="B19" s="107" t="s">
        <v>425</v>
      </c>
      <c r="C19" s="109">
        <f>SUM(C11:C18)</f>
        <v>7162270002.3999996</v>
      </c>
      <c r="D19" s="109">
        <f>SUM(D11:D18)</f>
        <v>7317387218.7299995</v>
      </c>
      <c r="E19" s="109">
        <f>SUM(E11:E18)</f>
        <v>9025118910.1800003</v>
      </c>
      <c r="F19" s="109">
        <f>SUM(F11:F18)</f>
        <v>11500794296.889999</v>
      </c>
      <c r="G19" s="109">
        <f>SUM(G11:G18)</f>
        <v>13343003102.220005</v>
      </c>
    </row>
    <row r="20" spans="1:7">
      <c r="A20" s="104" t="s">
        <v>51</v>
      </c>
      <c r="B20" s="107" t="s">
        <v>25</v>
      </c>
      <c r="C20" s="110" t="s">
        <v>25</v>
      </c>
      <c r="D20" s="110" t="s">
        <v>25</v>
      </c>
      <c r="E20" s="110" t="s">
        <v>25</v>
      </c>
      <c r="F20" s="110" t="s">
        <v>25</v>
      </c>
      <c r="G20" s="110" t="s">
        <v>25</v>
      </c>
    </row>
    <row r="21" spans="1:7">
      <c r="A21" s="104" t="s">
        <v>53</v>
      </c>
      <c r="B21" s="107" t="s">
        <v>423</v>
      </c>
      <c r="C21" s="108">
        <f>C8</f>
        <v>3910597636.4000001</v>
      </c>
      <c r="D21" s="108">
        <f>D8</f>
        <v>4205776932.73</v>
      </c>
      <c r="E21" s="108">
        <f>E8</f>
        <v>5402054258.1800003</v>
      </c>
      <c r="F21" s="108">
        <f>F8</f>
        <v>6612711777.8899994</v>
      </c>
      <c r="G21" s="108">
        <f>G8</f>
        <v>7352073312.0500002</v>
      </c>
    </row>
    <row r="22" spans="1:7">
      <c r="A22" s="104" t="s">
        <v>55</v>
      </c>
      <c r="B22" s="107" t="s">
        <v>426</v>
      </c>
      <c r="C22" s="112">
        <f>C19</f>
        <v>7162270002.3999996</v>
      </c>
      <c r="D22" s="112">
        <f>D19</f>
        <v>7317387218.7299995</v>
      </c>
      <c r="E22" s="112">
        <f>E19</f>
        <v>9025118910.1800003</v>
      </c>
      <c r="F22" s="112">
        <f>F19</f>
        <v>11500794296.889999</v>
      </c>
      <c r="G22" s="112">
        <f>G19</f>
        <v>13343003102.220005</v>
      </c>
    </row>
    <row r="23" spans="1:7">
      <c r="A23" s="104" t="s">
        <v>56</v>
      </c>
      <c r="B23" s="107" t="s">
        <v>25</v>
      </c>
      <c r="C23" s="110" t="s">
        <v>25</v>
      </c>
      <c r="D23" s="110" t="s">
        <v>25</v>
      </c>
      <c r="E23" s="110" t="s">
        <v>25</v>
      </c>
      <c r="F23" s="110" t="s">
        <v>25</v>
      </c>
      <c r="G23" s="110" t="s">
        <v>25</v>
      </c>
    </row>
    <row r="24" spans="1:7">
      <c r="A24" s="104" t="s">
        <v>58</v>
      </c>
      <c r="B24" s="113" t="s">
        <v>427</v>
      </c>
      <c r="C24" s="114">
        <f>IF(C22=0,0,C21/C22)</f>
        <v>0.54599975078984753</v>
      </c>
      <c r="D24" s="114">
        <f>IF(D22=0,0,D21/D22)</f>
        <v>0.57476484529404903</v>
      </c>
      <c r="E24" s="114">
        <f>IF(E22=0,0,E21/E22)</f>
        <v>0.59855768239094143</v>
      </c>
      <c r="F24" s="114">
        <f>IF(F22=0,0,F21/F22)</f>
        <v>0.57497870209522695</v>
      </c>
      <c r="G24" s="114">
        <f>IF(G22=0,0,G21/G22)</f>
        <v>0.55100589093221186</v>
      </c>
    </row>
    <row r="25" spans="1:7">
      <c r="A25" s="104" t="s">
        <v>59</v>
      </c>
      <c r="B25" s="107" t="s">
        <v>25</v>
      </c>
      <c r="C25" s="110" t="s">
        <v>25</v>
      </c>
      <c r="D25" s="110" t="s">
        <v>25</v>
      </c>
      <c r="E25" s="110" t="s">
        <v>25</v>
      </c>
      <c r="F25" s="110" t="s">
        <v>25</v>
      </c>
      <c r="G25" s="110" t="s">
        <v>25</v>
      </c>
    </row>
    <row r="26" spans="1:7">
      <c r="A26" s="104" t="s">
        <v>61</v>
      </c>
      <c r="B26" s="105" t="s">
        <v>428</v>
      </c>
      <c r="C26" s="110" t="s">
        <v>25</v>
      </c>
      <c r="D26" s="110" t="s">
        <v>25</v>
      </c>
      <c r="E26" s="110" t="s">
        <v>25</v>
      </c>
      <c r="F26" s="110" t="s">
        <v>25</v>
      </c>
      <c r="G26" s="110" t="s">
        <v>25</v>
      </c>
    </row>
    <row r="27" spans="1:7">
      <c r="A27" s="104" t="s">
        <v>62</v>
      </c>
      <c r="B27" s="107" t="s">
        <v>429</v>
      </c>
      <c r="C27" s="111">
        <v>443601055</v>
      </c>
      <c r="D27" s="111">
        <v>511195795.30000001</v>
      </c>
      <c r="E27" s="111">
        <v>685810110</v>
      </c>
      <c r="F27" s="111">
        <v>1071752129</v>
      </c>
      <c r="G27" s="111">
        <v>1067127699.49</v>
      </c>
    </row>
    <row r="28" spans="1:7">
      <c r="A28" s="104" t="s">
        <v>64</v>
      </c>
      <c r="B28" s="107" t="s">
        <v>25</v>
      </c>
      <c r="C28" s="108"/>
      <c r="D28" s="108"/>
      <c r="E28" s="108"/>
      <c r="F28" s="108"/>
      <c r="G28" s="108"/>
    </row>
    <row r="29" spans="1:7">
      <c r="A29" s="104" t="s">
        <v>65</v>
      </c>
      <c r="B29" s="107" t="s">
        <v>430</v>
      </c>
      <c r="C29" s="108">
        <v>12390125138.200001</v>
      </c>
      <c r="D29" s="108">
        <v>13085462583.510004</v>
      </c>
      <c r="E29" s="108">
        <v>14416245159.089998</v>
      </c>
      <c r="F29" s="108">
        <v>16045041179.670002</v>
      </c>
      <c r="G29" s="108">
        <v>17832677018.879997</v>
      </c>
    </row>
    <row r="30" spans="1:7">
      <c r="A30" s="104" t="s">
        <v>67</v>
      </c>
      <c r="B30" s="107" t="s">
        <v>431</v>
      </c>
      <c r="C30" s="108">
        <v>-4041815241.8599997</v>
      </c>
      <c r="D30" s="108">
        <v>-4160705750.5900002</v>
      </c>
      <c r="E30" s="108">
        <v>-4299680845.1700001</v>
      </c>
      <c r="F30" s="108">
        <v>-4411071382.5100002</v>
      </c>
      <c r="G30" s="108">
        <v>-4427157385</v>
      </c>
    </row>
    <row r="31" spans="1:7">
      <c r="A31" s="104" t="s">
        <v>68</v>
      </c>
      <c r="B31" s="107" t="s">
        <v>432</v>
      </c>
      <c r="C31" s="112">
        <f>C29+C30</f>
        <v>8348309896.3400011</v>
      </c>
      <c r="D31" s="112">
        <f>D29+D30</f>
        <v>8924756832.9200039</v>
      </c>
      <c r="E31" s="112">
        <f>E29+E30</f>
        <v>10116564313.919998</v>
      </c>
      <c r="F31" s="112">
        <f>F29+F30</f>
        <v>11633969797.160002</v>
      </c>
      <c r="G31" s="112">
        <f>G29+G30</f>
        <v>13405519633.879997</v>
      </c>
    </row>
    <row r="32" spans="1:7">
      <c r="A32" s="104" t="s">
        <v>70</v>
      </c>
      <c r="B32" s="107" t="s">
        <v>25</v>
      </c>
      <c r="C32" s="110" t="s">
        <v>25</v>
      </c>
      <c r="D32" s="110" t="s">
        <v>25</v>
      </c>
      <c r="E32" s="110" t="s">
        <v>25</v>
      </c>
      <c r="F32" s="110" t="s">
        <v>25</v>
      </c>
      <c r="G32" s="110" t="s">
        <v>25</v>
      </c>
    </row>
    <row r="33" spans="1:7">
      <c r="A33" s="104" t="s">
        <v>71</v>
      </c>
      <c r="B33" s="107" t="s">
        <v>429</v>
      </c>
      <c r="C33" s="108">
        <f>C27</f>
        <v>443601055</v>
      </c>
      <c r="D33" s="108">
        <f>D27</f>
        <v>511195795.30000001</v>
      </c>
      <c r="E33" s="108">
        <f>E27</f>
        <v>685810110</v>
      </c>
      <c r="F33" s="108">
        <f>F27</f>
        <v>1071752129</v>
      </c>
      <c r="G33" s="108">
        <f>G27</f>
        <v>1067127699.49</v>
      </c>
    </row>
    <row r="34" spans="1:7">
      <c r="A34" s="104" t="s">
        <v>148</v>
      </c>
      <c r="B34" s="107" t="s">
        <v>433</v>
      </c>
      <c r="C34" s="112">
        <f>C31</f>
        <v>8348309896.3400011</v>
      </c>
      <c r="D34" s="112">
        <f>D31</f>
        <v>8924756832.9200039</v>
      </c>
      <c r="E34" s="112">
        <f>E31</f>
        <v>10116564313.919998</v>
      </c>
      <c r="F34" s="112">
        <f>F31</f>
        <v>11633969797.160002</v>
      </c>
      <c r="G34" s="112">
        <f>G31</f>
        <v>13405519633.879997</v>
      </c>
    </row>
    <row r="35" spans="1:7">
      <c r="A35" s="104" t="s">
        <v>151</v>
      </c>
      <c r="B35" s="107" t="s">
        <v>25</v>
      </c>
      <c r="C35" s="110" t="s">
        <v>25</v>
      </c>
      <c r="D35" s="110" t="s">
        <v>25</v>
      </c>
      <c r="E35" s="110" t="s">
        <v>25</v>
      </c>
      <c r="F35" s="110" t="s">
        <v>25</v>
      </c>
      <c r="G35" s="110" t="s">
        <v>25</v>
      </c>
    </row>
    <row r="36" spans="1:7">
      <c r="A36" s="104" t="s">
        <v>153</v>
      </c>
      <c r="B36" s="113" t="s">
        <v>434</v>
      </c>
      <c r="C36" s="114">
        <f>IF(C34=0,0,C33/C34)</f>
        <v>5.3136630109344649E-2</v>
      </c>
      <c r="D36" s="114">
        <f>IF(D34=0,0,D33/D34)</f>
        <v>5.727840039455135E-2</v>
      </c>
      <c r="E36" s="114">
        <f>IF(E34=0,0,E33/E34)</f>
        <v>6.7790812050327401E-2</v>
      </c>
      <c r="F36" s="114">
        <f>IF(F34=0,0,F33/F34)</f>
        <v>9.212265010878988E-2</v>
      </c>
      <c r="G36" s="114">
        <f>IF(G34=0,0,G33/G34)</f>
        <v>7.9603605726183871E-2</v>
      </c>
    </row>
    <row r="37" spans="1:7">
      <c r="A37" s="104" t="s">
        <v>154</v>
      </c>
      <c r="B37" s="107" t="s">
        <v>25</v>
      </c>
      <c r="C37" s="110" t="s">
        <v>25</v>
      </c>
      <c r="D37" s="110" t="s">
        <v>25</v>
      </c>
      <c r="E37" s="110" t="s">
        <v>25</v>
      </c>
      <c r="F37" s="110" t="s">
        <v>25</v>
      </c>
      <c r="G37" s="110" t="s">
        <v>25</v>
      </c>
    </row>
    <row r="38" spans="1:7">
      <c r="A38" s="104" t="s">
        <v>221</v>
      </c>
      <c r="B38" s="105" t="s">
        <v>435</v>
      </c>
      <c r="C38" s="110" t="s">
        <v>25</v>
      </c>
      <c r="D38" s="110" t="s">
        <v>25</v>
      </c>
      <c r="E38" s="110" t="s">
        <v>25</v>
      </c>
      <c r="F38" s="110" t="s">
        <v>25</v>
      </c>
      <c r="G38" s="110" t="s">
        <v>25</v>
      </c>
    </row>
    <row r="39" spans="1:7">
      <c r="A39" s="104" t="s">
        <v>224</v>
      </c>
      <c r="B39" s="107" t="s">
        <v>25</v>
      </c>
      <c r="C39" s="110" t="s">
        <v>25</v>
      </c>
      <c r="D39" s="110" t="s">
        <v>25</v>
      </c>
      <c r="E39" s="110" t="s">
        <v>25</v>
      </c>
      <c r="F39" s="110" t="s">
        <v>25</v>
      </c>
      <c r="G39" s="110" t="s">
        <v>25</v>
      </c>
    </row>
    <row r="40" spans="1:7">
      <c r="A40" s="104" t="s">
        <v>227</v>
      </c>
      <c r="B40" s="107" t="s">
        <v>436</v>
      </c>
      <c r="C40" s="111">
        <v>1035204170</v>
      </c>
      <c r="D40" s="111">
        <v>1021059756</v>
      </c>
      <c r="E40" s="111">
        <v>1778321785</v>
      </c>
      <c r="F40" s="111">
        <v>2350138551</v>
      </c>
      <c r="G40" s="111">
        <v>2279233275</v>
      </c>
    </row>
    <row r="41" spans="1:7">
      <c r="A41" s="104" t="s">
        <v>229</v>
      </c>
      <c r="B41" s="107" t="s">
        <v>437</v>
      </c>
      <c r="C41" s="108">
        <v>-23610332.920000002</v>
      </c>
      <c r="D41" s="108">
        <v>-22079980.150000002</v>
      </c>
      <c r="E41" s="108">
        <v>-33201484.02</v>
      </c>
      <c r="F41" s="108">
        <v>-38432702.129999995</v>
      </c>
      <c r="G41" s="108">
        <v>-49779383.320000008</v>
      </c>
    </row>
    <row r="42" spans="1:7">
      <c r="A42" s="104" t="s">
        <v>230</v>
      </c>
      <c r="B42" s="107" t="s">
        <v>438</v>
      </c>
      <c r="C42" s="112">
        <f>C40+C41</f>
        <v>1011593837.08</v>
      </c>
      <c r="D42" s="112">
        <f>D40+D41</f>
        <v>998979775.85000002</v>
      </c>
      <c r="E42" s="112">
        <f>E40+E41</f>
        <v>1745120300.98</v>
      </c>
      <c r="F42" s="112">
        <f>F40+F41</f>
        <v>2311705848.8699999</v>
      </c>
      <c r="G42" s="112">
        <f>G40+G41</f>
        <v>2229453891.6799998</v>
      </c>
    </row>
    <row r="43" spans="1:7">
      <c r="A43" s="104" t="s">
        <v>231</v>
      </c>
      <c r="B43" s="107" t="s">
        <v>25</v>
      </c>
      <c r="C43" s="110" t="s">
        <v>25</v>
      </c>
      <c r="D43" s="110" t="s">
        <v>25</v>
      </c>
      <c r="E43" s="110" t="s">
        <v>25</v>
      </c>
      <c r="F43" s="110" t="s">
        <v>25</v>
      </c>
      <c r="G43" s="110" t="s">
        <v>25</v>
      </c>
    </row>
    <row r="44" spans="1:7">
      <c r="A44" s="104" t="s">
        <v>233</v>
      </c>
      <c r="B44" s="107" t="s">
        <v>439</v>
      </c>
      <c r="C44" s="108">
        <v>5895736348</v>
      </c>
      <c r="D44" s="108">
        <f>C45</f>
        <v>7162270002.3999996</v>
      </c>
      <c r="E44" s="108">
        <f>D45</f>
        <v>7317387218.7299995</v>
      </c>
      <c r="F44" s="108">
        <f>E45</f>
        <v>9025118910.1800003</v>
      </c>
      <c r="G44" s="108">
        <f>F45</f>
        <v>11500794296.889999</v>
      </c>
    </row>
    <row r="45" spans="1:7">
      <c r="A45" s="104" t="s">
        <v>235</v>
      </c>
      <c r="B45" s="107" t="s">
        <v>425</v>
      </c>
      <c r="C45" s="108">
        <f>C19</f>
        <v>7162270002.3999996</v>
      </c>
      <c r="D45" s="108">
        <f t="shared" ref="D45:G45" si="1">D19</f>
        <v>7317387218.7299995</v>
      </c>
      <c r="E45" s="108">
        <f t="shared" si="1"/>
        <v>9025118910.1800003</v>
      </c>
      <c r="F45" s="108">
        <f t="shared" si="1"/>
        <v>11500794296.889999</v>
      </c>
      <c r="G45" s="108">
        <f t="shared" si="1"/>
        <v>13343003102.220005</v>
      </c>
    </row>
    <row r="46" spans="1:7">
      <c r="A46" s="104" t="s">
        <v>237</v>
      </c>
      <c r="B46" s="107" t="s">
        <v>440</v>
      </c>
      <c r="C46" s="112">
        <f>IF(2=0,0,(C44+C45)/2)</f>
        <v>6529003175.1999998</v>
      </c>
      <c r="D46" s="112">
        <f>IF(2=0,0,(D44+D45)/2)</f>
        <v>7239828610.5649996</v>
      </c>
      <c r="E46" s="112">
        <f>IF(2=0,0,(E44+E45)/2)</f>
        <v>8171253064.4549999</v>
      </c>
      <c r="F46" s="112">
        <f>IF(2=0,0,(F44+F45)/2)</f>
        <v>10262956603.535</v>
      </c>
      <c r="G46" s="112">
        <f>IF(2=0,0,(G44+G45)/2)</f>
        <v>12421898699.555002</v>
      </c>
    </row>
    <row r="47" spans="1:7">
      <c r="A47" s="104" t="s">
        <v>239</v>
      </c>
      <c r="B47" s="107" t="s">
        <v>25</v>
      </c>
      <c r="C47" s="110" t="s">
        <v>25</v>
      </c>
      <c r="D47" s="110" t="s">
        <v>25</v>
      </c>
      <c r="E47" s="110" t="s">
        <v>25</v>
      </c>
      <c r="F47" s="110" t="s">
        <v>25</v>
      </c>
      <c r="G47" s="110" t="s">
        <v>25</v>
      </c>
    </row>
    <row r="48" spans="1:7">
      <c r="A48" s="104" t="s">
        <v>240</v>
      </c>
      <c r="B48" s="107" t="s">
        <v>438</v>
      </c>
      <c r="C48" s="108">
        <f>C42</f>
        <v>1011593837.08</v>
      </c>
      <c r="D48" s="108">
        <f>D42</f>
        <v>998979775.85000002</v>
      </c>
      <c r="E48" s="108">
        <f>E42</f>
        <v>1745120300.98</v>
      </c>
      <c r="F48" s="108">
        <f>F42</f>
        <v>2311705848.8699999</v>
      </c>
      <c r="G48" s="108">
        <f>G42</f>
        <v>2229453891.6799998</v>
      </c>
    </row>
    <row r="49" spans="1:7">
      <c r="A49" s="104" t="s">
        <v>241</v>
      </c>
      <c r="B49" s="107" t="s">
        <v>440</v>
      </c>
      <c r="C49" s="112">
        <f>C46</f>
        <v>6529003175.1999998</v>
      </c>
      <c r="D49" s="112">
        <f>D46</f>
        <v>7239828610.5649996</v>
      </c>
      <c r="E49" s="112">
        <f>E46</f>
        <v>8171253064.4549999</v>
      </c>
      <c r="F49" s="112">
        <f>F46</f>
        <v>10262956603.535</v>
      </c>
      <c r="G49" s="112">
        <f>G46</f>
        <v>12421898699.555002</v>
      </c>
    </row>
    <row r="50" spans="1:7">
      <c r="A50" s="104" t="s">
        <v>242</v>
      </c>
      <c r="B50" s="107" t="s">
        <v>25</v>
      </c>
      <c r="C50" s="110" t="s">
        <v>25</v>
      </c>
      <c r="D50" s="110" t="s">
        <v>25</v>
      </c>
      <c r="E50" s="110" t="s">
        <v>25</v>
      </c>
      <c r="F50" s="110" t="s">
        <v>25</v>
      </c>
      <c r="G50" s="110" t="s">
        <v>25</v>
      </c>
    </row>
    <row r="51" spans="1:7">
      <c r="A51" s="104" t="s">
        <v>253</v>
      </c>
      <c r="B51" s="113" t="s">
        <v>441</v>
      </c>
      <c r="C51" s="144">
        <f>IF(C49=0,0,C48/C49)</f>
        <v>0.15493848140899585</v>
      </c>
      <c r="D51" s="144">
        <f>IF(D49=0,0,D48/D49)</f>
        <v>0.13798389845751324</v>
      </c>
      <c r="E51" s="144">
        <f>IF(E49=0,0,E48/E49)</f>
        <v>0.21356826024288536</v>
      </c>
      <c r="F51" s="144">
        <f>IF(F49=0,0,F48/F49)</f>
        <v>0.22524755177019357</v>
      </c>
      <c r="G51" s="144">
        <f>IF(G49=0,0,G48/G49)</f>
        <v>0.17947770671804519</v>
      </c>
    </row>
    <row r="52" spans="1:7">
      <c r="A52" s="104" t="s">
        <v>254</v>
      </c>
      <c r="B52" s="107" t="s">
        <v>25</v>
      </c>
      <c r="C52" s="110" t="s">
        <v>25</v>
      </c>
      <c r="D52" s="110" t="s">
        <v>25</v>
      </c>
      <c r="E52" s="110" t="s">
        <v>25</v>
      </c>
      <c r="F52" s="110" t="s">
        <v>25</v>
      </c>
      <c r="G52" s="110" t="s">
        <v>25</v>
      </c>
    </row>
    <row r="53" spans="1:7">
      <c r="A53" s="104" t="s">
        <v>255</v>
      </c>
      <c r="B53" s="105" t="s">
        <v>442</v>
      </c>
      <c r="C53" s="110" t="s">
        <v>25</v>
      </c>
      <c r="D53" s="110" t="s">
        <v>25</v>
      </c>
      <c r="E53" s="110" t="s">
        <v>25</v>
      </c>
      <c r="F53" s="110" t="s">
        <v>25</v>
      </c>
      <c r="G53" s="110" t="s">
        <v>25</v>
      </c>
    </row>
    <row r="54" spans="1:7">
      <c r="A54" s="104" t="s">
        <v>256</v>
      </c>
      <c r="B54" s="107" t="s">
        <v>443</v>
      </c>
      <c r="C54" s="108">
        <v>356522847.759987</v>
      </c>
      <c r="D54" s="108">
        <v>333720988.43999439</v>
      </c>
      <c r="E54" s="108">
        <v>381289825.34000373</v>
      </c>
      <c r="F54" s="108">
        <v>523455615.87999713</v>
      </c>
      <c r="G54" s="108">
        <v>584749503</v>
      </c>
    </row>
    <row r="55" spans="1:7">
      <c r="A55" s="104" t="s">
        <v>257</v>
      </c>
      <c r="B55" s="107" t="s">
        <v>444</v>
      </c>
      <c r="C55" s="108">
        <v>0</v>
      </c>
      <c r="D55" s="108">
        <v>0</v>
      </c>
      <c r="E55" s="108">
        <v>0</v>
      </c>
      <c r="F55" s="108">
        <v>0</v>
      </c>
      <c r="G55" s="108">
        <v>0</v>
      </c>
    </row>
    <row r="56" spans="1:7">
      <c r="A56" s="104" t="s">
        <v>258</v>
      </c>
      <c r="B56" s="107" t="s">
        <v>445</v>
      </c>
      <c r="C56" s="108">
        <v>-15247001.84</v>
      </c>
      <c r="D56" s="108">
        <v>-14250473.870000001</v>
      </c>
      <c r="E56" s="108">
        <v>-20143638.829999998</v>
      </c>
      <c r="F56" s="108">
        <v>-23994833.699999999</v>
      </c>
      <c r="G56" s="108">
        <v>-31823898.790000003</v>
      </c>
    </row>
    <row r="57" spans="1:7">
      <c r="A57" s="104" t="s">
        <v>259</v>
      </c>
      <c r="B57" s="107" t="s">
        <v>25</v>
      </c>
      <c r="C57" s="110" t="s">
        <v>25</v>
      </c>
      <c r="D57" s="110" t="s">
        <v>25</v>
      </c>
      <c r="E57" s="110" t="s">
        <v>25</v>
      </c>
      <c r="F57" s="110" t="s">
        <v>25</v>
      </c>
      <c r="G57" s="110" t="s">
        <v>25</v>
      </c>
    </row>
    <row r="58" spans="1:7">
      <c r="A58" s="104" t="s">
        <v>260</v>
      </c>
      <c r="B58" s="107" t="s">
        <v>446</v>
      </c>
      <c r="C58" s="108">
        <v>79777931</v>
      </c>
      <c r="D58" s="108">
        <v>52972149.800000004</v>
      </c>
      <c r="E58" s="108">
        <v>75740040.599999994</v>
      </c>
      <c r="F58" s="108">
        <v>128794427.17999999</v>
      </c>
      <c r="G58" s="108">
        <v>281423823</v>
      </c>
    </row>
    <row r="59" spans="1:7">
      <c r="A59" s="104" t="s">
        <v>261</v>
      </c>
      <c r="B59" s="107" t="s">
        <v>447</v>
      </c>
      <c r="C59" s="108">
        <v>160936556.09000003</v>
      </c>
      <c r="D59" s="108">
        <v>166826832.55000001</v>
      </c>
      <c r="E59" s="108">
        <v>184236412.44999999</v>
      </c>
      <c r="F59" s="108">
        <v>202231609.80000004</v>
      </c>
      <c r="G59" s="108">
        <v>262197473.17000002</v>
      </c>
    </row>
    <row r="60" spans="1:7">
      <c r="A60" s="104" t="s">
        <v>262</v>
      </c>
      <c r="B60" s="107" t="s">
        <v>448</v>
      </c>
      <c r="C60" s="112">
        <f>C54+C56+C58+C59</f>
        <v>581990333.00998712</v>
      </c>
      <c r="D60" s="112">
        <f>D54+D56+D58+D59</f>
        <v>539269496.91999435</v>
      </c>
      <c r="E60" s="112">
        <f>E54+E56+E58+E59</f>
        <v>621122639.56000376</v>
      </c>
      <c r="F60" s="112">
        <f>F54+F56+F58+F59</f>
        <v>830486819.15999722</v>
      </c>
      <c r="G60" s="112">
        <f>G54+G56+G58+G59</f>
        <v>1096546900.3800001</v>
      </c>
    </row>
    <row r="61" spans="1:7">
      <c r="A61" s="104" t="s">
        <v>263</v>
      </c>
      <c r="B61" s="107" t="s">
        <v>25</v>
      </c>
      <c r="C61" s="110" t="s">
        <v>25</v>
      </c>
      <c r="D61" s="110" t="s">
        <v>25</v>
      </c>
      <c r="E61" s="110" t="s">
        <v>25</v>
      </c>
      <c r="F61" s="110" t="s">
        <v>25</v>
      </c>
      <c r="G61" s="110" t="s">
        <v>25</v>
      </c>
    </row>
    <row r="62" spans="1:7">
      <c r="A62" s="104" t="s">
        <v>264</v>
      </c>
      <c r="B62" s="107" t="s">
        <v>449</v>
      </c>
      <c r="C62" s="108">
        <f>C59</f>
        <v>160936556.09000003</v>
      </c>
      <c r="D62" s="108">
        <f>D59</f>
        <v>166826832.55000001</v>
      </c>
      <c r="E62" s="108">
        <f>E59</f>
        <v>184236412.44999999</v>
      </c>
      <c r="F62" s="108">
        <f>F59</f>
        <v>202231609.80000004</v>
      </c>
      <c r="G62" s="108">
        <f>G59</f>
        <v>262197473.17000002</v>
      </c>
    </row>
    <row r="63" spans="1:7">
      <c r="A63" s="104" t="s">
        <v>265</v>
      </c>
      <c r="B63" s="107" t="s">
        <v>25</v>
      </c>
      <c r="C63" s="110" t="s">
        <v>25</v>
      </c>
      <c r="D63" s="110" t="s">
        <v>25</v>
      </c>
      <c r="E63" s="110" t="s">
        <v>25</v>
      </c>
      <c r="F63" s="110" t="s">
        <v>25</v>
      </c>
      <c r="G63" s="110" t="s">
        <v>25</v>
      </c>
    </row>
    <row r="64" spans="1:7">
      <c r="A64" s="104" t="s">
        <v>266</v>
      </c>
      <c r="B64" s="107" t="s">
        <v>448</v>
      </c>
      <c r="C64" s="108">
        <f>C60</f>
        <v>581990333.00998712</v>
      </c>
      <c r="D64" s="108">
        <f>D60</f>
        <v>539269496.91999435</v>
      </c>
      <c r="E64" s="108">
        <f>E60</f>
        <v>621122639.56000376</v>
      </c>
      <c r="F64" s="108">
        <f>F60</f>
        <v>830486819.15999722</v>
      </c>
      <c r="G64" s="108">
        <f>G60</f>
        <v>1096546900.3800001</v>
      </c>
    </row>
    <row r="65" spans="1:7">
      <c r="A65" s="104" t="s">
        <v>267</v>
      </c>
      <c r="B65" s="107" t="s">
        <v>449</v>
      </c>
      <c r="C65" s="112">
        <f>C62</f>
        <v>160936556.09000003</v>
      </c>
      <c r="D65" s="112">
        <f>D62</f>
        <v>166826832.55000001</v>
      </c>
      <c r="E65" s="112">
        <f>E62</f>
        <v>184236412.44999999</v>
      </c>
      <c r="F65" s="112">
        <f>F62</f>
        <v>202231609.80000004</v>
      </c>
      <c r="G65" s="112">
        <f>G62</f>
        <v>262197473.17000002</v>
      </c>
    </row>
    <row r="66" spans="1:7">
      <c r="A66" s="104" t="s">
        <v>268</v>
      </c>
      <c r="B66" s="107" t="s">
        <v>25</v>
      </c>
      <c r="C66" s="110" t="s">
        <v>25</v>
      </c>
      <c r="D66" s="110" t="s">
        <v>25</v>
      </c>
      <c r="E66" s="110" t="s">
        <v>25</v>
      </c>
      <c r="F66" s="110" t="s">
        <v>25</v>
      </c>
      <c r="G66" s="110" t="s">
        <v>25</v>
      </c>
    </row>
    <row r="67" spans="1:7">
      <c r="A67" s="104" t="s">
        <v>269</v>
      </c>
      <c r="B67" s="113" t="s">
        <v>442</v>
      </c>
      <c r="C67" s="115">
        <f>IF(C65=0,0,C64/C65)</f>
        <v>3.6162718225716382</v>
      </c>
      <c r="D67" s="115">
        <f>IF(D65=0,0,D64/D65)</f>
        <v>3.2325105540703039</v>
      </c>
      <c r="E67" s="115">
        <f>IF(E65=0,0,E64/E65)</f>
        <v>3.3713348588383445</v>
      </c>
      <c r="F67" s="115">
        <f>IF(F65=0,0,F64/F65)</f>
        <v>4.1066123143722164</v>
      </c>
      <c r="G67" s="115">
        <f>IF(G65=0,0,G64/G65)</f>
        <v>4.1821413727699657</v>
      </c>
    </row>
    <row r="68" spans="1:7">
      <c r="A68" s="104" t="s">
        <v>270</v>
      </c>
      <c r="B68" s="107" t="s">
        <v>25</v>
      </c>
      <c r="C68" s="110" t="s">
        <v>25</v>
      </c>
      <c r="D68" s="110" t="s">
        <v>25</v>
      </c>
      <c r="E68" s="110" t="s">
        <v>25</v>
      </c>
      <c r="F68" s="110" t="s">
        <v>25</v>
      </c>
      <c r="G68" s="110" t="s">
        <v>25</v>
      </c>
    </row>
    <row r="69" spans="1:7">
      <c r="A69" s="104" t="s">
        <v>271</v>
      </c>
      <c r="B69" s="105" t="s">
        <v>450</v>
      </c>
      <c r="C69" s="110" t="s">
        <v>25</v>
      </c>
      <c r="D69" s="110" t="s">
        <v>25</v>
      </c>
      <c r="E69" s="110" t="s">
        <v>25</v>
      </c>
      <c r="F69" s="110" t="s">
        <v>25</v>
      </c>
      <c r="G69" s="110" t="s">
        <v>25</v>
      </c>
    </row>
    <row r="70" spans="1:7">
      <c r="A70" s="104" t="s">
        <v>272</v>
      </c>
      <c r="B70" s="107" t="s">
        <v>25</v>
      </c>
      <c r="C70" s="110" t="s">
        <v>25</v>
      </c>
      <c r="D70" s="110" t="s">
        <v>25</v>
      </c>
      <c r="E70" s="110" t="s">
        <v>25</v>
      </c>
      <c r="F70" s="110" t="s">
        <v>25</v>
      </c>
      <c r="G70" s="110" t="s">
        <v>25</v>
      </c>
    </row>
    <row r="71" spans="1:7">
      <c r="A71" s="104" t="s">
        <v>273</v>
      </c>
      <c r="B71" s="107" t="s">
        <v>451</v>
      </c>
      <c r="C71" s="108">
        <v>718208161</v>
      </c>
      <c r="D71" s="108">
        <v>707843354</v>
      </c>
      <c r="E71" s="108">
        <v>884364519</v>
      </c>
      <c r="F71" s="108">
        <v>1061390904</v>
      </c>
      <c r="G71" s="108">
        <v>1381645237.8299999</v>
      </c>
    </row>
    <row r="72" spans="1:7">
      <c r="A72" s="104" t="s">
        <v>274</v>
      </c>
      <c r="B72" s="107" t="s">
        <v>437</v>
      </c>
      <c r="C72" s="108">
        <f>C41</f>
        <v>-23610332.920000002</v>
      </c>
      <c r="D72" s="108">
        <f>D41</f>
        <v>-22079980.150000002</v>
      </c>
      <c r="E72" s="108">
        <f>E41</f>
        <v>-33201484.02</v>
      </c>
      <c r="F72" s="108">
        <f>F41</f>
        <v>-38432702.129999995</v>
      </c>
      <c r="G72" s="108">
        <f>G41</f>
        <v>-49779383.320000008</v>
      </c>
    </row>
    <row r="73" spans="1:7">
      <c r="A73" s="104" t="s">
        <v>275</v>
      </c>
      <c r="B73" s="107" t="s">
        <v>452</v>
      </c>
      <c r="C73" s="109">
        <f>C71+C72</f>
        <v>694597828.08000004</v>
      </c>
      <c r="D73" s="109">
        <f>D71+D72</f>
        <v>685763373.85000002</v>
      </c>
      <c r="E73" s="109">
        <f>E71+E72</f>
        <v>851163034.98000002</v>
      </c>
      <c r="F73" s="109">
        <f>F71+F72</f>
        <v>1022958201.87</v>
      </c>
      <c r="G73" s="109">
        <f>G71+G72</f>
        <v>1331865854.51</v>
      </c>
    </row>
    <row r="74" spans="1:7">
      <c r="A74" s="104" t="s">
        <v>276</v>
      </c>
      <c r="B74" s="107" t="s">
        <v>25</v>
      </c>
      <c r="C74" s="110" t="s">
        <v>25</v>
      </c>
      <c r="D74" s="110" t="s">
        <v>25</v>
      </c>
      <c r="E74" s="110" t="s">
        <v>25</v>
      </c>
      <c r="F74" s="110" t="s">
        <v>25</v>
      </c>
      <c r="G74" s="110" t="s">
        <v>25</v>
      </c>
    </row>
    <row r="75" spans="1:7">
      <c r="A75" s="104" t="s">
        <v>277</v>
      </c>
      <c r="B75" s="107" t="s">
        <v>418</v>
      </c>
      <c r="C75" s="108">
        <f t="shared" ref="C75:G79" si="2">C3</f>
        <v>0</v>
      </c>
      <c r="D75" s="108">
        <f t="shared" si="2"/>
        <v>7571391.1799999997</v>
      </c>
      <c r="E75" s="108">
        <f t="shared" si="2"/>
        <v>511862023.41000003</v>
      </c>
      <c r="F75" s="108">
        <f t="shared" si="2"/>
        <v>641971744.57999992</v>
      </c>
      <c r="G75" s="108">
        <f t="shared" si="2"/>
        <v>0</v>
      </c>
    </row>
    <row r="76" spans="1:7">
      <c r="A76" s="104" t="s">
        <v>278</v>
      </c>
      <c r="B76" s="107" t="s">
        <v>419</v>
      </c>
      <c r="C76" s="108">
        <f t="shared" si="2"/>
        <v>3910597636.4000001</v>
      </c>
      <c r="D76" s="108">
        <f t="shared" si="2"/>
        <v>4198205541.5500002</v>
      </c>
      <c r="E76" s="108">
        <f t="shared" si="2"/>
        <v>4889849690.8500004</v>
      </c>
      <c r="F76" s="108">
        <f t="shared" si="2"/>
        <v>5969730327.039999</v>
      </c>
      <c r="G76" s="108">
        <f t="shared" si="2"/>
        <v>7351041104.9700003</v>
      </c>
    </row>
    <row r="77" spans="1:7">
      <c r="A77" s="104" t="s">
        <v>279</v>
      </c>
      <c r="B77" s="107" t="s">
        <v>420</v>
      </c>
      <c r="C77" s="108">
        <f t="shared" si="2"/>
        <v>0</v>
      </c>
      <c r="D77" s="108">
        <f t="shared" si="2"/>
        <v>0</v>
      </c>
      <c r="E77" s="108">
        <f t="shared" si="2"/>
        <v>342543.92</v>
      </c>
      <c r="F77" s="108">
        <f t="shared" si="2"/>
        <v>1009706.2699999996</v>
      </c>
      <c r="G77" s="108">
        <f t="shared" si="2"/>
        <v>1032207.08</v>
      </c>
    </row>
    <row r="78" spans="1:7">
      <c r="A78" s="104" t="s">
        <v>280</v>
      </c>
      <c r="B78" s="107" t="s">
        <v>421</v>
      </c>
      <c r="C78" s="108">
        <f t="shared" si="2"/>
        <v>0</v>
      </c>
      <c r="D78" s="108">
        <f t="shared" si="2"/>
        <v>0</v>
      </c>
      <c r="E78" s="108">
        <f t="shared" si="2"/>
        <v>0</v>
      </c>
      <c r="F78" s="108">
        <f t="shared" si="2"/>
        <v>0</v>
      </c>
      <c r="G78" s="108">
        <f t="shared" si="2"/>
        <v>0</v>
      </c>
    </row>
    <row r="79" spans="1:7">
      <c r="A79" s="104" t="s">
        <v>281</v>
      </c>
      <c r="B79" s="107" t="s">
        <v>422</v>
      </c>
      <c r="C79" s="108">
        <f t="shared" si="2"/>
        <v>0</v>
      </c>
      <c r="D79" s="108">
        <f t="shared" si="2"/>
        <v>0</v>
      </c>
      <c r="E79" s="108">
        <f t="shared" si="2"/>
        <v>0</v>
      </c>
      <c r="F79" s="108">
        <f t="shared" si="2"/>
        <v>0</v>
      </c>
      <c r="G79" s="108">
        <f t="shared" si="2"/>
        <v>0</v>
      </c>
    </row>
    <row r="80" spans="1:7">
      <c r="A80" s="104" t="s">
        <v>282</v>
      </c>
      <c r="B80" s="107" t="s">
        <v>423</v>
      </c>
      <c r="C80" s="109">
        <f>SUM(C75:C79)</f>
        <v>3910597636.4000001</v>
      </c>
      <c r="D80" s="109">
        <f>SUM(D75:D79)</f>
        <v>4205776932.73</v>
      </c>
      <c r="E80" s="109">
        <f>SUM(E75:E79)</f>
        <v>5402054258.1800003</v>
      </c>
      <c r="F80" s="109">
        <f>SUM(F75:F79)</f>
        <v>6612711777.8899994</v>
      </c>
      <c r="G80" s="109">
        <f>SUM(G75:G79)</f>
        <v>7352073312.0500002</v>
      </c>
    </row>
    <row r="81" spans="1:7">
      <c r="A81" s="104" t="s">
        <v>283</v>
      </c>
      <c r="B81" s="107" t="s">
        <v>25</v>
      </c>
      <c r="C81" s="110" t="s">
        <v>25</v>
      </c>
      <c r="D81" s="110" t="s">
        <v>25</v>
      </c>
      <c r="E81" s="110" t="s">
        <v>25</v>
      </c>
      <c r="F81" s="110" t="s">
        <v>25</v>
      </c>
      <c r="G81" s="110" t="s">
        <v>25</v>
      </c>
    </row>
    <row r="82" spans="1:7">
      <c r="A82" s="104" t="s">
        <v>284</v>
      </c>
      <c r="B82" s="107" t="s">
        <v>452</v>
      </c>
      <c r="C82" s="108">
        <f>C73</f>
        <v>694597828.08000004</v>
      </c>
      <c r="D82" s="108">
        <f>D73</f>
        <v>685763373.85000002</v>
      </c>
      <c r="E82" s="108">
        <f>E73</f>
        <v>851163034.98000002</v>
      </c>
      <c r="F82" s="108">
        <f>F73</f>
        <v>1022958201.87</v>
      </c>
      <c r="G82" s="108">
        <f>G73</f>
        <v>1331865854.51</v>
      </c>
    </row>
    <row r="83" spans="1:7">
      <c r="A83" s="104" t="s">
        <v>285</v>
      </c>
      <c r="B83" s="107" t="s">
        <v>423</v>
      </c>
      <c r="C83" s="112">
        <f>C80</f>
        <v>3910597636.4000001</v>
      </c>
      <c r="D83" s="112">
        <f>D80</f>
        <v>4205776932.73</v>
      </c>
      <c r="E83" s="112">
        <f>E80</f>
        <v>5402054258.1800003</v>
      </c>
      <c r="F83" s="112">
        <f>F80</f>
        <v>6612711777.8899994</v>
      </c>
      <c r="G83" s="112">
        <f>G80</f>
        <v>7352073312.0500002</v>
      </c>
    </row>
    <row r="84" spans="1:7">
      <c r="A84" s="104" t="s">
        <v>286</v>
      </c>
      <c r="B84" s="107" t="s">
        <v>25</v>
      </c>
      <c r="C84" s="110" t="s">
        <v>25</v>
      </c>
      <c r="D84" s="110" t="s">
        <v>25</v>
      </c>
      <c r="E84" s="110" t="s">
        <v>25</v>
      </c>
      <c r="F84" s="110" t="s">
        <v>25</v>
      </c>
      <c r="G84" s="110" t="s">
        <v>25</v>
      </c>
    </row>
    <row r="85" spans="1:7">
      <c r="A85" s="104" t="s">
        <v>287</v>
      </c>
      <c r="B85" s="113" t="s">
        <v>453</v>
      </c>
      <c r="C85" s="144">
        <f>IF(C83=0,0,C82/C83)</f>
        <v>0.17761935454945699</v>
      </c>
      <c r="D85" s="144">
        <f>IF(D83=0,0,D82/D83)</f>
        <v>0.16305272124949957</v>
      </c>
      <c r="E85" s="144">
        <f>IF(E83=0,0,E82/E83)</f>
        <v>0.15756284448478761</v>
      </c>
      <c r="F85" s="144">
        <f>IF(F83=0,0,F82/F83)</f>
        <v>0.1546957188260227</v>
      </c>
      <c r="G85" s="144">
        <f>IF(G83=0,0,G82/G83)</f>
        <v>0.18115513787479248</v>
      </c>
    </row>
    <row r="86" spans="1:7">
      <c r="A86" s="104" t="s">
        <v>288</v>
      </c>
      <c r="B86" s="107" t="s">
        <v>25</v>
      </c>
      <c r="C86" s="110" t="s">
        <v>25</v>
      </c>
      <c r="D86" s="110" t="s">
        <v>25</v>
      </c>
      <c r="E86" s="110" t="s">
        <v>25</v>
      </c>
      <c r="F86" s="110" t="s">
        <v>25</v>
      </c>
      <c r="G86" s="110" t="s">
        <v>25</v>
      </c>
    </row>
    <row r="87" spans="1:7">
      <c r="A87" s="104" t="s">
        <v>289</v>
      </c>
      <c r="B87" s="105" t="s">
        <v>454</v>
      </c>
      <c r="C87" s="110" t="s">
        <v>25</v>
      </c>
      <c r="D87" s="110" t="s">
        <v>25</v>
      </c>
      <c r="E87" s="110" t="s">
        <v>25</v>
      </c>
      <c r="F87" s="110" t="s">
        <v>25</v>
      </c>
      <c r="G87" s="110" t="s">
        <v>25</v>
      </c>
    </row>
    <row r="88" spans="1:7">
      <c r="A88" s="104" t="s">
        <v>290</v>
      </c>
      <c r="B88" s="107" t="s">
        <v>25</v>
      </c>
      <c r="C88" s="110" t="s">
        <v>25</v>
      </c>
      <c r="D88" s="110" t="s">
        <v>25</v>
      </c>
      <c r="E88" s="110" t="s">
        <v>25</v>
      </c>
      <c r="F88" s="110" t="s">
        <v>25</v>
      </c>
      <c r="G88" s="110" t="s">
        <v>25</v>
      </c>
    </row>
    <row r="89" spans="1:7">
      <c r="A89" s="104" t="s">
        <v>291</v>
      </c>
      <c r="B89" s="107" t="s">
        <v>455</v>
      </c>
      <c r="C89" s="108">
        <f>C54</f>
        <v>356522847.759987</v>
      </c>
      <c r="D89" s="108">
        <f>D54</f>
        <v>333720988.43999439</v>
      </c>
      <c r="E89" s="108">
        <f>E54</f>
        <v>381289825.34000373</v>
      </c>
      <c r="F89" s="108">
        <f>F54</f>
        <v>523455615.87999713</v>
      </c>
      <c r="G89" s="108">
        <f>G54</f>
        <v>584749503</v>
      </c>
    </row>
    <row r="90" spans="1:7">
      <c r="A90" s="104" t="s">
        <v>292</v>
      </c>
      <c r="B90" s="107" t="s">
        <v>444</v>
      </c>
      <c r="C90" s="116">
        <v>0</v>
      </c>
      <c r="D90" s="116">
        <v>0</v>
      </c>
      <c r="E90" s="116">
        <v>0</v>
      </c>
      <c r="F90" s="116">
        <v>0</v>
      </c>
      <c r="G90" s="116">
        <v>0</v>
      </c>
    </row>
    <row r="91" spans="1:7">
      <c r="A91" s="104" t="s">
        <v>293</v>
      </c>
      <c r="B91" s="107" t="s">
        <v>445</v>
      </c>
      <c r="C91" s="108">
        <f>C56</f>
        <v>-15247001.84</v>
      </c>
      <c r="D91" s="108">
        <f>D56</f>
        <v>-14250473.870000001</v>
      </c>
      <c r="E91" s="108">
        <f>E56</f>
        <v>-20143638.829999998</v>
      </c>
      <c r="F91" s="108">
        <f>F56</f>
        <v>-23994833.699999999</v>
      </c>
      <c r="G91" s="108">
        <f>G56</f>
        <v>-31823898.790000003</v>
      </c>
    </row>
    <row r="92" spans="1:7">
      <c r="A92" s="104" t="s">
        <v>294</v>
      </c>
      <c r="B92" s="107" t="s">
        <v>456</v>
      </c>
      <c r="C92" s="108">
        <f t="shared" ref="C92:G93" si="3">C58</f>
        <v>79777931</v>
      </c>
      <c r="D92" s="108">
        <f t="shared" si="3"/>
        <v>52972149.800000004</v>
      </c>
      <c r="E92" s="108">
        <f t="shared" si="3"/>
        <v>75740040.599999994</v>
      </c>
      <c r="F92" s="108">
        <f t="shared" si="3"/>
        <v>128794427.17999999</v>
      </c>
      <c r="G92" s="108">
        <f t="shared" si="3"/>
        <v>281423823</v>
      </c>
    </row>
    <row r="93" spans="1:7">
      <c r="A93" s="104" t="s">
        <v>295</v>
      </c>
      <c r="B93" s="107" t="s">
        <v>447</v>
      </c>
      <c r="C93" s="108">
        <f t="shared" si="3"/>
        <v>160936556.09000003</v>
      </c>
      <c r="D93" s="108">
        <f t="shared" si="3"/>
        <v>166826832.55000001</v>
      </c>
      <c r="E93" s="108">
        <f t="shared" si="3"/>
        <v>184236412.44999999</v>
      </c>
      <c r="F93" s="108">
        <f t="shared" si="3"/>
        <v>202231609.80000004</v>
      </c>
      <c r="G93" s="108">
        <f t="shared" si="3"/>
        <v>262197473.17000002</v>
      </c>
    </row>
    <row r="94" spans="1:7">
      <c r="A94" s="104" t="s">
        <v>296</v>
      </c>
      <c r="B94" s="107" t="s">
        <v>457</v>
      </c>
      <c r="C94" s="108">
        <v>126294.75999999994</v>
      </c>
      <c r="D94" s="108">
        <v>188696.51999999993</v>
      </c>
      <c r="E94" s="108">
        <v>109050.82000000008</v>
      </c>
      <c r="F94" s="108">
        <v>504408.49</v>
      </c>
      <c r="G94" s="108">
        <v>286438</v>
      </c>
    </row>
    <row r="95" spans="1:7">
      <c r="A95" s="104" t="s">
        <v>297</v>
      </c>
      <c r="B95" s="107" t="s">
        <v>458</v>
      </c>
      <c r="C95" s="108">
        <f>IF(3=0,0,C94/3)</f>
        <v>42098.253333333312</v>
      </c>
      <c r="D95" s="108">
        <f>IF(3=0,0,D94/3)</f>
        <v>62898.839999999975</v>
      </c>
      <c r="E95" s="108">
        <f>IF(3=0,0,E94/3)</f>
        <v>36350.27333333336</v>
      </c>
      <c r="F95" s="108">
        <f>IF(3=0,0,F94/3)</f>
        <v>168136.16333333333</v>
      </c>
      <c r="G95" s="108">
        <f>IF(3=0,0,G94/3)</f>
        <v>95479.333333333328</v>
      </c>
    </row>
    <row r="96" spans="1:7">
      <c r="A96" s="104" t="s">
        <v>298</v>
      </c>
      <c r="B96" s="107" t="s">
        <v>459</v>
      </c>
      <c r="C96" s="109">
        <f>C89-C90-C91+C92+C93+C95</f>
        <v>612526434.94332027</v>
      </c>
      <c r="D96" s="109">
        <f>D89-D90-D91+D92+D93+D95</f>
        <v>567833343.4999944</v>
      </c>
      <c r="E96" s="109">
        <f>E89-E90-E91+E92+E93+E95</f>
        <v>661446267.49333692</v>
      </c>
      <c r="F96" s="109">
        <f>F89-F90-F91+F92+F93+F95</f>
        <v>878644622.7233305</v>
      </c>
      <c r="G96" s="109">
        <f>G89-G90-G91+G92+G93+G95</f>
        <v>1160290177.2933333</v>
      </c>
    </row>
    <row r="97" spans="1:7">
      <c r="A97" s="104" t="s">
        <v>299</v>
      </c>
      <c r="B97" s="107" t="s">
        <v>25</v>
      </c>
      <c r="C97" s="110" t="s">
        <v>25</v>
      </c>
      <c r="D97" s="110" t="s">
        <v>25</v>
      </c>
      <c r="E97" s="110" t="s">
        <v>25</v>
      </c>
      <c r="F97" s="110" t="s">
        <v>25</v>
      </c>
      <c r="G97" s="110" t="s">
        <v>25</v>
      </c>
    </row>
    <row r="98" spans="1:7">
      <c r="A98" s="104" t="s">
        <v>300</v>
      </c>
      <c r="B98" s="107" t="s">
        <v>449</v>
      </c>
      <c r="C98" s="108">
        <f>C93</f>
        <v>160936556.09000003</v>
      </c>
      <c r="D98" s="108">
        <f>D93</f>
        <v>166826832.55000001</v>
      </c>
      <c r="E98" s="108">
        <f>E93</f>
        <v>184236412.44999999</v>
      </c>
      <c r="F98" s="108">
        <f>F93</f>
        <v>202231609.80000004</v>
      </c>
      <c r="G98" s="108">
        <f>G93</f>
        <v>262197473.17000002</v>
      </c>
    </row>
    <row r="99" spans="1:7">
      <c r="A99" s="104" t="s">
        <v>301</v>
      </c>
      <c r="B99" s="107" t="s">
        <v>458</v>
      </c>
      <c r="C99" s="108">
        <f>C95</f>
        <v>42098.253333333312</v>
      </c>
      <c r="D99" s="108">
        <f>D95</f>
        <v>62898.839999999975</v>
      </c>
      <c r="E99" s="108">
        <f>E95</f>
        <v>36350.27333333336</v>
      </c>
      <c r="F99" s="108">
        <f>F95</f>
        <v>168136.16333333333</v>
      </c>
      <c r="G99" s="108">
        <f>G95</f>
        <v>95479.333333333328</v>
      </c>
    </row>
    <row r="100" spans="1:7">
      <c r="A100" s="104" t="s">
        <v>302</v>
      </c>
      <c r="B100" s="107" t="s">
        <v>460</v>
      </c>
      <c r="C100" s="109">
        <f>C98+C99</f>
        <v>160978654.34333336</v>
      </c>
      <c r="D100" s="109">
        <f>D98+D99</f>
        <v>166889731.39000002</v>
      </c>
      <c r="E100" s="109">
        <f>E98+E99</f>
        <v>184272762.72333333</v>
      </c>
      <c r="F100" s="109">
        <f>F98+F99</f>
        <v>202399745.96333337</v>
      </c>
      <c r="G100" s="109">
        <f>G98+G99</f>
        <v>262292952.50333336</v>
      </c>
    </row>
    <row r="101" spans="1:7">
      <c r="A101" s="104" t="s">
        <v>303</v>
      </c>
      <c r="B101" s="107" t="s">
        <v>25</v>
      </c>
      <c r="C101" s="110" t="s">
        <v>25</v>
      </c>
      <c r="D101" s="110" t="s">
        <v>25</v>
      </c>
      <c r="E101" s="110" t="s">
        <v>25</v>
      </c>
      <c r="F101" s="110" t="s">
        <v>25</v>
      </c>
      <c r="G101" s="110" t="s">
        <v>25</v>
      </c>
    </row>
    <row r="102" spans="1:7">
      <c r="A102" s="104" t="s">
        <v>304</v>
      </c>
      <c r="B102" s="107" t="s">
        <v>459</v>
      </c>
      <c r="C102" s="108">
        <f>C96</f>
        <v>612526434.94332027</v>
      </c>
      <c r="D102" s="108">
        <f>D96</f>
        <v>567833343.4999944</v>
      </c>
      <c r="E102" s="108">
        <f>E96</f>
        <v>661446267.49333692</v>
      </c>
      <c r="F102" s="108">
        <f>F96</f>
        <v>878644622.7233305</v>
      </c>
      <c r="G102" s="108">
        <f>G96</f>
        <v>1160290177.2933333</v>
      </c>
    </row>
    <row r="103" spans="1:7">
      <c r="A103" s="104" t="s">
        <v>305</v>
      </c>
      <c r="B103" s="107" t="s">
        <v>460</v>
      </c>
      <c r="C103" s="112">
        <f>C100</f>
        <v>160978654.34333336</v>
      </c>
      <c r="D103" s="112">
        <f>D100</f>
        <v>166889731.39000002</v>
      </c>
      <c r="E103" s="112">
        <f>E100</f>
        <v>184272762.72333333</v>
      </c>
      <c r="F103" s="112">
        <f>F100</f>
        <v>202399745.96333337</v>
      </c>
      <c r="G103" s="112">
        <f>G100</f>
        <v>262292952.50333336</v>
      </c>
    </row>
    <row r="104" spans="1:7">
      <c r="A104" s="104" t="s">
        <v>306</v>
      </c>
      <c r="B104" s="107" t="s">
        <v>25</v>
      </c>
      <c r="C104" s="110" t="s">
        <v>25</v>
      </c>
      <c r="D104" s="110" t="s">
        <v>25</v>
      </c>
      <c r="E104" s="110" t="s">
        <v>25</v>
      </c>
      <c r="F104" s="110" t="s">
        <v>25</v>
      </c>
      <c r="G104" s="110" t="s">
        <v>25</v>
      </c>
    </row>
    <row r="105" spans="1:7">
      <c r="A105" s="104" t="s">
        <v>307</v>
      </c>
      <c r="B105" s="113" t="s">
        <v>461</v>
      </c>
      <c r="C105" s="115">
        <f>IF(C103=0,0,C102/C103)</f>
        <v>3.8050164939068951</v>
      </c>
      <c r="D105" s="115">
        <f>IF(D103=0,0,D102/D103)</f>
        <v>3.4024462665892865</v>
      </c>
      <c r="E105" s="115">
        <f>IF(E103=0,0,E102/E103)</f>
        <v>3.5894955809960405</v>
      </c>
      <c r="F105" s="115">
        <f>IF(F103=0,0,F102/F103)</f>
        <v>4.3411350075632278</v>
      </c>
      <c r="G105" s="115">
        <f>IF(G103=0,0,G102/G103)</f>
        <v>4.4236422146286518</v>
      </c>
    </row>
    <row r="106" spans="1:7">
      <c r="A106" s="104" t="s">
        <v>308</v>
      </c>
      <c r="B106" s="107" t="s">
        <v>25</v>
      </c>
      <c r="C106" s="110" t="s">
        <v>25</v>
      </c>
      <c r="D106" s="110" t="s">
        <v>25</v>
      </c>
      <c r="E106" s="110" t="s">
        <v>25</v>
      </c>
      <c r="F106" s="110" t="s">
        <v>25</v>
      </c>
      <c r="G106" s="110" t="s">
        <v>25</v>
      </c>
    </row>
    <row r="107" spans="1:7">
      <c r="A107" s="104" t="s">
        <v>309</v>
      </c>
      <c r="B107" s="105" t="s">
        <v>462</v>
      </c>
      <c r="C107" s="110" t="s">
        <v>25</v>
      </c>
      <c r="D107" s="110" t="s">
        <v>25</v>
      </c>
      <c r="E107" s="110" t="s">
        <v>25</v>
      </c>
      <c r="F107" s="110" t="s">
        <v>25</v>
      </c>
      <c r="G107" s="110" t="s">
        <v>25</v>
      </c>
    </row>
    <row r="108" spans="1:7">
      <c r="A108" s="104" t="s">
        <v>310</v>
      </c>
      <c r="B108" s="107" t="s">
        <v>25</v>
      </c>
      <c r="C108" s="110" t="s">
        <v>25</v>
      </c>
      <c r="D108" s="110" t="s">
        <v>25</v>
      </c>
      <c r="E108" s="110" t="s">
        <v>25</v>
      </c>
      <c r="F108" s="110" t="s">
        <v>25</v>
      </c>
      <c r="G108" s="110" t="s">
        <v>25</v>
      </c>
    </row>
    <row r="109" spans="1:7">
      <c r="A109" s="104" t="s">
        <v>311</v>
      </c>
      <c r="B109" s="107" t="s">
        <v>455</v>
      </c>
      <c r="C109" s="108">
        <f>C54</f>
        <v>356522847.759987</v>
      </c>
      <c r="D109" s="108">
        <f>D54</f>
        <v>333720988.43999439</v>
      </c>
      <c r="E109" s="108">
        <f>E54</f>
        <v>381289825.34000373</v>
      </c>
      <c r="F109" s="108">
        <f>F54</f>
        <v>523455615.87999713</v>
      </c>
      <c r="G109" s="108">
        <f>G54</f>
        <v>584749503</v>
      </c>
    </row>
    <row r="110" spans="1:7">
      <c r="A110" s="104" t="s">
        <v>312</v>
      </c>
      <c r="B110" s="107" t="s">
        <v>444</v>
      </c>
      <c r="C110" s="108">
        <v>0</v>
      </c>
      <c r="D110" s="108">
        <v>0</v>
      </c>
      <c r="E110" s="108">
        <v>0</v>
      </c>
      <c r="F110" s="108">
        <v>0</v>
      </c>
      <c r="G110" s="108">
        <v>0</v>
      </c>
    </row>
    <row r="111" spans="1:7">
      <c r="A111" s="104" t="s">
        <v>313</v>
      </c>
      <c r="B111" s="107" t="s">
        <v>445</v>
      </c>
      <c r="C111" s="108">
        <f>C56</f>
        <v>-15247001.84</v>
      </c>
      <c r="D111" s="108">
        <f>D56</f>
        <v>-14250473.870000001</v>
      </c>
      <c r="E111" s="108">
        <f>E56</f>
        <v>-20143638.829999998</v>
      </c>
      <c r="F111" s="108">
        <f>F56</f>
        <v>-23994833.699999999</v>
      </c>
      <c r="G111" s="108">
        <f>G56</f>
        <v>-31823898.790000003</v>
      </c>
    </row>
    <row r="112" spans="1:7">
      <c r="A112" s="104" t="s">
        <v>314</v>
      </c>
      <c r="B112" s="107" t="s">
        <v>456</v>
      </c>
      <c r="C112" s="108">
        <f t="shared" ref="C112:G113" si="4">C58</f>
        <v>79777931</v>
      </c>
      <c r="D112" s="108">
        <f t="shared" si="4"/>
        <v>52972149.800000004</v>
      </c>
      <c r="E112" s="108">
        <f t="shared" si="4"/>
        <v>75740040.599999994</v>
      </c>
      <c r="F112" s="108">
        <f t="shared" si="4"/>
        <v>128794427.17999999</v>
      </c>
      <c r="G112" s="108">
        <f t="shared" si="4"/>
        <v>281423823</v>
      </c>
    </row>
    <row r="113" spans="1:7">
      <c r="A113" s="104" t="s">
        <v>315</v>
      </c>
      <c r="B113" s="107" t="s">
        <v>447</v>
      </c>
      <c r="C113" s="108">
        <f t="shared" si="4"/>
        <v>160936556.09000003</v>
      </c>
      <c r="D113" s="108">
        <f t="shared" si="4"/>
        <v>166826832.55000001</v>
      </c>
      <c r="E113" s="108">
        <f t="shared" si="4"/>
        <v>184236412.44999999</v>
      </c>
      <c r="F113" s="108">
        <f t="shared" si="4"/>
        <v>202231609.80000004</v>
      </c>
      <c r="G113" s="108">
        <f t="shared" si="4"/>
        <v>262197473.17000002</v>
      </c>
    </row>
    <row r="114" spans="1:7">
      <c r="A114" s="104" t="s">
        <v>316</v>
      </c>
      <c r="B114" s="107" t="s">
        <v>458</v>
      </c>
      <c r="C114" s="108">
        <f>C95</f>
        <v>42098.253333333312</v>
      </c>
      <c r="D114" s="108">
        <f>D95</f>
        <v>62898.839999999975</v>
      </c>
      <c r="E114" s="108">
        <f>E95</f>
        <v>36350.27333333336</v>
      </c>
      <c r="F114" s="108">
        <f>F95</f>
        <v>168136.16333333333</v>
      </c>
      <c r="G114" s="108">
        <f>G95</f>
        <v>95479.333333333328</v>
      </c>
    </row>
    <row r="115" spans="1:7">
      <c r="A115" s="104" t="s">
        <v>317</v>
      </c>
      <c r="B115" s="107" t="s">
        <v>463</v>
      </c>
      <c r="C115" s="108">
        <v>0</v>
      </c>
      <c r="D115" s="108">
        <v>0</v>
      </c>
      <c r="E115" s="108">
        <v>0</v>
      </c>
      <c r="F115" s="108">
        <v>0</v>
      </c>
      <c r="G115" s="108">
        <v>0</v>
      </c>
    </row>
    <row r="116" spans="1:7">
      <c r="A116" s="104" t="s">
        <v>318</v>
      </c>
      <c r="B116" s="107" t="s">
        <v>459</v>
      </c>
      <c r="C116" s="109">
        <f>C109-C110-C111+C112+C113+C114+C115</f>
        <v>612526434.94332027</v>
      </c>
      <c r="D116" s="109">
        <f>D109-D110-D111+D112+D113+D114+D115</f>
        <v>567833343.4999944</v>
      </c>
      <c r="E116" s="109">
        <f>E109-E110-E111+E112+E113+E114+E115</f>
        <v>661446267.49333692</v>
      </c>
      <c r="F116" s="109">
        <f>F109-F110-F111+F112+F113+F114+F115</f>
        <v>878644622.7233305</v>
      </c>
      <c r="G116" s="109">
        <f>G109-G110-G111+G112+G113+G114+G115</f>
        <v>1160290177.2933333</v>
      </c>
    </row>
    <row r="117" spans="1:7">
      <c r="A117" s="104" t="s">
        <v>319</v>
      </c>
      <c r="B117" s="107" t="s">
        <v>25</v>
      </c>
      <c r="C117" s="110" t="s">
        <v>25</v>
      </c>
      <c r="D117" s="110" t="s">
        <v>25</v>
      </c>
      <c r="E117" s="110" t="s">
        <v>25</v>
      </c>
      <c r="F117" s="110" t="s">
        <v>25</v>
      </c>
      <c r="G117" s="110" t="s">
        <v>25</v>
      </c>
    </row>
    <row r="118" spans="1:7">
      <c r="A118" s="104" t="s">
        <v>320</v>
      </c>
      <c r="B118" s="107" t="s">
        <v>449</v>
      </c>
      <c r="C118" s="108">
        <f t="shared" ref="C118:G119" si="5">C113</f>
        <v>160936556.09000003</v>
      </c>
      <c r="D118" s="108">
        <f t="shared" si="5"/>
        <v>166826832.55000001</v>
      </c>
      <c r="E118" s="108">
        <f t="shared" si="5"/>
        <v>184236412.44999999</v>
      </c>
      <c r="F118" s="108">
        <f t="shared" si="5"/>
        <v>202231609.80000004</v>
      </c>
      <c r="G118" s="108">
        <f t="shared" si="5"/>
        <v>262197473.17000002</v>
      </c>
    </row>
    <row r="119" spans="1:7">
      <c r="A119" s="104" t="s">
        <v>321</v>
      </c>
      <c r="B119" s="107" t="s">
        <v>458</v>
      </c>
      <c r="C119" s="108">
        <f t="shared" si="5"/>
        <v>42098.253333333312</v>
      </c>
      <c r="D119" s="108">
        <f t="shared" si="5"/>
        <v>62898.839999999975</v>
      </c>
      <c r="E119" s="108">
        <f t="shared" si="5"/>
        <v>36350.27333333336</v>
      </c>
      <c r="F119" s="108">
        <f t="shared" si="5"/>
        <v>168136.16333333333</v>
      </c>
      <c r="G119" s="108">
        <f t="shared" si="5"/>
        <v>95479.333333333328</v>
      </c>
    </row>
    <row r="120" spans="1:7">
      <c r="A120" s="104" t="s">
        <v>322</v>
      </c>
      <c r="B120" s="107" t="s">
        <v>463</v>
      </c>
      <c r="C120" s="108">
        <v>0</v>
      </c>
      <c r="D120" s="108">
        <v>0</v>
      </c>
      <c r="E120" s="108">
        <v>0</v>
      </c>
      <c r="F120" s="108">
        <v>0</v>
      </c>
      <c r="G120" s="108">
        <v>0</v>
      </c>
    </row>
    <row r="121" spans="1:7">
      <c r="A121" s="104" t="s">
        <v>323</v>
      </c>
      <c r="B121" s="107" t="s">
        <v>460</v>
      </c>
      <c r="C121" s="109">
        <f>SUM(C118:C120)</f>
        <v>160978654.34333336</v>
      </c>
      <c r="D121" s="109">
        <f>SUM(D118:D120)</f>
        <v>166889731.39000002</v>
      </c>
      <c r="E121" s="109">
        <f>SUM(E118:E120)</f>
        <v>184272762.72333333</v>
      </c>
      <c r="F121" s="109">
        <f>SUM(F118:F120)</f>
        <v>202399745.96333337</v>
      </c>
      <c r="G121" s="109">
        <f>SUM(G118:G120)</f>
        <v>262292952.50333336</v>
      </c>
    </row>
    <row r="122" spans="1:7">
      <c r="A122" s="104" t="s">
        <v>324</v>
      </c>
      <c r="B122" s="107" t="s">
        <v>25</v>
      </c>
      <c r="C122" s="110" t="s">
        <v>25</v>
      </c>
      <c r="D122" s="110" t="s">
        <v>25</v>
      </c>
      <c r="E122" s="110" t="s">
        <v>25</v>
      </c>
      <c r="F122" s="110" t="s">
        <v>25</v>
      </c>
      <c r="G122" s="110" t="s">
        <v>25</v>
      </c>
    </row>
    <row r="123" spans="1:7">
      <c r="A123" s="104" t="s">
        <v>325</v>
      </c>
      <c r="B123" s="107" t="s">
        <v>464</v>
      </c>
      <c r="C123" s="108">
        <f>C116</f>
        <v>612526434.94332027</v>
      </c>
      <c r="D123" s="108">
        <f>D116</f>
        <v>567833343.4999944</v>
      </c>
      <c r="E123" s="108">
        <f>E116</f>
        <v>661446267.49333692</v>
      </c>
      <c r="F123" s="108">
        <f>F116</f>
        <v>878644622.7233305</v>
      </c>
      <c r="G123" s="108">
        <f>G116</f>
        <v>1160290177.2933333</v>
      </c>
    </row>
    <row r="124" spans="1:7">
      <c r="A124" s="104" t="s">
        <v>326</v>
      </c>
      <c r="B124" s="107" t="s">
        <v>460</v>
      </c>
      <c r="C124" s="112">
        <f>C121</f>
        <v>160978654.34333336</v>
      </c>
      <c r="D124" s="112">
        <f>D121</f>
        <v>166889731.39000002</v>
      </c>
      <c r="E124" s="112">
        <f>E121</f>
        <v>184272762.72333333</v>
      </c>
      <c r="F124" s="112">
        <f>F121</f>
        <v>202399745.96333337</v>
      </c>
      <c r="G124" s="112">
        <f>G121</f>
        <v>262292952.50333336</v>
      </c>
    </row>
    <row r="125" spans="1:7">
      <c r="A125" s="104" t="s">
        <v>327</v>
      </c>
      <c r="B125" s="107" t="s">
        <v>25</v>
      </c>
      <c r="C125" s="110" t="s">
        <v>25</v>
      </c>
      <c r="D125" s="110" t="s">
        <v>25</v>
      </c>
      <c r="E125" s="110" t="s">
        <v>25</v>
      </c>
      <c r="F125" s="110" t="s">
        <v>25</v>
      </c>
      <c r="G125" s="110" t="s">
        <v>25</v>
      </c>
    </row>
    <row r="126" spans="1:7">
      <c r="A126" s="104" t="s">
        <v>328</v>
      </c>
      <c r="B126" s="113" t="s">
        <v>465</v>
      </c>
      <c r="C126" s="115">
        <f>IF(C124=0,0,C123/C124)</f>
        <v>3.8050164939068951</v>
      </c>
      <c r="D126" s="115">
        <f>IF(D124=0,0,D123/D124)</f>
        <v>3.4024462665892865</v>
      </c>
      <c r="E126" s="115">
        <f>IF(E124=0,0,E123/E124)</f>
        <v>3.5894955809960405</v>
      </c>
      <c r="F126" s="115">
        <f>IF(F124=0,0,F123/F124)</f>
        <v>4.3411350075632278</v>
      </c>
      <c r="G126" s="115">
        <f>IF(G124=0,0,G123/G124)</f>
        <v>4.4236422146286518</v>
      </c>
    </row>
    <row r="127" spans="1:7">
      <c r="A127" s="104" t="s">
        <v>329</v>
      </c>
      <c r="B127" s="107" t="s">
        <v>25</v>
      </c>
      <c r="C127" s="110" t="s">
        <v>25</v>
      </c>
      <c r="D127" s="110" t="s">
        <v>25</v>
      </c>
      <c r="E127" s="110" t="s">
        <v>25</v>
      </c>
      <c r="F127" s="110" t="s">
        <v>25</v>
      </c>
      <c r="G127" s="110" t="s">
        <v>25</v>
      </c>
    </row>
    <row r="128" spans="1:7">
      <c r="A128" s="104" t="s">
        <v>330</v>
      </c>
      <c r="B128" s="105" t="s">
        <v>466</v>
      </c>
      <c r="C128" s="110" t="s">
        <v>25</v>
      </c>
      <c r="D128" s="110" t="s">
        <v>25</v>
      </c>
      <c r="E128" s="110" t="s">
        <v>25</v>
      </c>
      <c r="F128" s="110" t="s">
        <v>25</v>
      </c>
      <c r="G128" s="110" t="s">
        <v>25</v>
      </c>
    </row>
    <row r="129" spans="1:7">
      <c r="A129" s="104" t="s">
        <v>331</v>
      </c>
      <c r="B129" s="107" t="s">
        <v>25</v>
      </c>
      <c r="C129" s="110" t="s">
        <v>25</v>
      </c>
      <c r="D129" s="110" t="s">
        <v>25</v>
      </c>
      <c r="E129" s="110" t="s">
        <v>25</v>
      </c>
      <c r="F129" s="110" t="s">
        <v>25</v>
      </c>
      <c r="G129" s="110" t="s">
        <v>25</v>
      </c>
    </row>
    <row r="130" spans="1:7">
      <c r="A130" s="104" t="s">
        <v>332</v>
      </c>
      <c r="B130" s="107" t="s">
        <v>451</v>
      </c>
      <c r="C130" s="108">
        <f t="shared" ref="C130:G131" si="6">C71</f>
        <v>718208161</v>
      </c>
      <c r="D130" s="108">
        <f t="shared" si="6"/>
        <v>707843354</v>
      </c>
      <c r="E130" s="108">
        <f t="shared" si="6"/>
        <v>884364519</v>
      </c>
      <c r="F130" s="108">
        <f t="shared" si="6"/>
        <v>1061390904</v>
      </c>
      <c r="G130" s="108">
        <f t="shared" si="6"/>
        <v>1381645237.8299999</v>
      </c>
    </row>
    <row r="131" spans="1:7">
      <c r="A131" s="104" t="s">
        <v>333</v>
      </c>
      <c r="B131" s="107" t="s">
        <v>437</v>
      </c>
      <c r="C131" s="108">
        <f t="shared" si="6"/>
        <v>-23610332.920000002</v>
      </c>
      <c r="D131" s="108">
        <f t="shared" si="6"/>
        <v>-22079980.150000002</v>
      </c>
      <c r="E131" s="108">
        <f t="shared" si="6"/>
        <v>-33201484.02</v>
      </c>
      <c r="F131" s="108">
        <f t="shared" si="6"/>
        <v>-38432702.129999995</v>
      </c>
      <c r="G131" s="108">
        <f t="shared" si="6"/>
        <v>-49779383.320000008</v>
      </c>
    </row>
    <row r="132" spans="1:7">
      <c r="A132" s="104" t="s">
        <v>334</v>
      </c>
      <c r="B132" s="107" t="s">
        <v>467</v>
      </c>
      <c r="C132" s="108">
        <v>219308268</v>
      </c>
      <c r="D132" s="108">
        <v>162327639</v>
      </c>
      <c r="E132" s="108">
        <v>181648810</v>
      </c>
      <c r="F132" s="108">
        <v>206019809</v>
      </c>
      <c r="G132" s="108">
        <v>287367600.22000003</v>
      </c>
    </row>
    <row r="133" spans="1:7">
      <c r="A133" s="104" t="s">
        <v>335</v>
      </c>
      <c r="B133" s="107" t="s">
        <v>452</v>
      </c>
      <c r="C133" s="112">
        <f>SUM(C130:C132)</f>
        <v>913906096.08000004</v>
      </c>
      <c r="D133" s="112">
        <f>SUM(D130:D132)</f>
        <v>848091012.85000002</v>
      </c>
      <c r="E133" s="112">
        <f>SUM(E130:E132)</f>
        <v>1032811844.98</v>
      </c>
      <c r="F133" s="112">
        <f>SUM(F130:F132)</f>
        <v>1228978010.8699999</v>
      </c>
      <c r="G133" s="112">
        <f>SUM(G130:G132)</f>
        <v>1619233454.73</v>
      </c>
    </row>
    <row r="134" spans="1:7">
      <c r="A134" s="104" t="s">
        <v>336</v>
      </c>
      <c r="B134" s="107" t="s">
        <v>25</v>
      </c>
      <c r="C134" s="110" t="s">
        <v>25</v>
      </c>
      <c r="D134" s="110" t="s">
        <v>25</v>
      </c>
      <c r="E134" s="110" t="s">
        <v>25</v>
      </c>
      <c r="F134" s="110" t="s">
        <v>25</v>
      </c>
      <c r="G134" s="110" t="s">
        <v>25</v>
      </c>
    </row>
    <row r="135" spans="1:7">
      <c r="A135" s="104" t="s">
        <v>337</v>
      </c>
      <c r="B135" s="107" t="s">
        <v>449</v>
      </c>
      <c r="C135" s="109">
        <f>C118</f>
        <v>160936556.09000003</v>
      </c>
      <c r="D135" s="109">
        <f>D118</f>
        <v>166826832.55000001</v>
      </c>
      <c r="E135" s="109">
        <f>E118</f>
        <v>184236412.44999999</v>
      </c>
      <c r="F135" s="109">
        <f>F118</f>
        <v>202231609.80000004</v>
      </c>
      <c r="G135" s="109">
        <f>G118</f>
        <v>262197473.17000002</v>
      </c>
    </row>
    <row r="136" spans="1:7">
      <c r="A136" s="104" t="s">
        <v>338</v>
      </c>
      <c r="B136" s="107" t="s">
        <v>25</v>
      </c>
      <c r="C136" s="110" t="s">
        <v>25</v>
      </c>
      <c r="D136" s="110" t="s">
        <v>25</v>
      </c>
      <c r="E136" s="110" t="s">
        <v>25</v>
      </c>
      <c r="F136" s="110" t="s">
        <v>25</v>
      </c>
      <c r="G136" s="110" t="s">
        <v>25</v>
      </c>
    </row>
    <row r="137" spans="1:7">
      <c r="A137" s="104" t="s">
        <v>339</v>
      </c>
      <c r="B137" s="107" t="s">
        <v>468</v>
      </c>
      <c r="C137" s="108">
        <f>C133</f>
        <v>913906096.08000004</v>
      </c>
      <c r="D137" s="108">
        <f>D133</f>
        <v>848091012.85000002</v>
      </c>
      <c r="E137" s="108">
        <f>E133</f>
        <v>1032811844.98</v>
      </c>
      <c r="F137" s="108">
        <f>F133</f>
        <v>1228978010.8699999</v>
      </c>
      <c r="G137" s="108">
        <f>G133</f>
        <v>1619233454.73</v>
      </c>
    </row>
    <row r="138" spans="1:7">
      <c r="A138" s="104" t="s">
        <v>340</v>
      </c>
      <c r="B138" s="107" t="s">
        <v>449</v>
      </c>
      <c r="C138" s="112">
        <f>C135</f>
        <v>160936556.09000003</v>
      </c>
      <c r="D138" s="112">
        <f>D135</f>
        <v>166826832.55000001</v>
      </c>
      <c r="E138" s="112">
        <f>E135</f>
        <v>184236412.44999999</v>
      </c>
      <c r="F138" s="112">
        <f>F135</f>
        <v>202231609.80000004</v>
      </c>
      <c r="G138" s="112">
        <f>G135</f>
        <v>262197473.17000002</v>
      </c>
    </row>
    <row r="139" spans="1:7">
      <c r="A139" s="104" t="s">
        <v>341</v>
      </c>
      <c r="B139" s="107" t="s">
        <v>25</v>
      </c>
      <c r="C139" s="110" t="s">
        <v>25</v>
      </c>
      <c r="D139" s="110" t="s">
        <v>25</v>
      </c>
      <c r="E139" s="110" t="s">
        <v>25</v>
      </c>
      <c r="F139" s="110" t="s">
        <v>25</v>
      </c>
      <c r="G139" s="110" t="s">
        <v>25</v>
      </c>
    </row>
    <row r="140" spans="1:7">
      <c r="A140" s="104" t="s">
        <v>342</v>
      </c>
      <c r="B140" s="113" t="s">
        <v>466</v>
      </c>
      <c r="C140" s="115">
        <f>IF(C138=0,0,C137/C138)</f>
        <v>5.6786731261287784</v>
      </c>
      <c r="D140" s="115">
        <f>IF(D138=0,0,D137/D138)</f>
        <v>5.0836607030575669</v>
      </c>
      <c r="E140" s="115">
        <f>IF(E138=0,0,E137/E138)</f>
        <v>5.6059051044553714</v>
      </c>
      <c r="F140" s="115">
        <f>IF(F138=0,0,F137/F138)</f>
        <v>6.077081679196521</v>
      </c>
      <c r="G140" s="115">
        <f>IF(G138=0,0,G137/G138)</f>
        <v>6.1756257036090636</v>
      </c>
    </row>
    <row r="141" spans="1:7">
      <c r="A141" s="104" t="s">
        <v>343</v>
      </c>
      <c r="B141" s="107" t="s">
        <v>25</v>
      </c>
      <c r="C141" s="110" t="s">
        <v>25</v>
      </c>
      <c r="D141" s="110" t="s">
        <v>25</v>
      </c>
      <c r="E141" s="110" t="s">
        <v>25</v>
      </c>
      <c r="F141" s="110" t="s">
        <v>25</v>
      </c>
      <c r="G141" s="110" t="s">
        <v>25</v>
      </c>
    </row>
    <row r="142" spans="1:7">
      <c r="A142" s="104" t="s">
        <v>344</v>
      </c>
      <c r="B142" s="105" t="s">
        <v>469</v>
      </c>
      <c r="C142" s="110" t="s">
        <v>25</v>
      </c>
      <c r="D142" s="110" t="s">
        <v>25</v>
      </c>
      <c r="E142" s="110" t="s">
        <v>25</v>
      </c>
      <c r="F142" s="110" t="s">
        <v>25</v>
      </c>
      <c r="G142" s="110" t="s">
        <v>25</v>
      </c>
    </row>
    <row r="143" spans="1:7">
      <c r="A143" s="104" t="s">
        <v>345</v>
      </c>
      <c r="B143" s="107" t="s">
        <v>25</v>
      </c>
      <c r="C143" s="110" t="s">
        <v>25</v>
      </c>
      <c r="D143" s="110" t="s">
        <v>25</v>
      </c>
      <c r="E143" s="110" t="s">
        <v>25</v>
      </c>
      <c r="F143" s="110" t="s">
        <v>25</v>
      </c>
      <c r="G143" s="110" t="s">
        <v>25</v>
      </c>
    </row>
    <row r="144" spans="1:7">
      <c r="A144" s="104" t="s">
        <v>346</v>
      </c>
      <c r="B144" s="107" t="s">
        <v>451</v>
      </c>
      <c r="C144" s="108">
        <f t="shared" ref="C144:G145" si="7">C71</f>
        <v>718208161</v>
      </c>
      <c r="D144" s="108">
        <f t="shared" si="7"/>
        <v>707843354</v>
      </c>
      <c r="E144" s="108">
        <f t="shared" si="7"/>
        <v>884364519</v>
      </c>
      <c r="F144" s="108">
        <f t="shared" si="7"/>
        <v>1061390904</v>
      </c>
      <c r="G144" s="108">
        <f t="shared" si="7"/>
        <v>1381645237.8299999</v>
      </c>
    </row>
    <row r="145" spans="1:7">
      <c r="A145" s="104" t="s">
        <v>347</v>
      </c>
      <c r="B145" s="107" t="s">
        <v>437</v>
      </c>
      <c r="C145" s="108">
        <f t="shared" si="7"/>
        <v>-23610332.920000002</v>
      </c>
      <c r="D145" s="108">
        <f t="shared" si="7"/>
        <v>-22079980.150000002</v>
      </c>
      <c r="E145" s="108">
        <f t="shared" si="7"/>
        <v>-33201484.02</v>
      </c>
      <c r="F145" s="108">
        <f t="shared" si="7"/>
        <v>-38432702.129999995</v>
      </c>
      <c r="G145" s="108">
        <f t="shared" si="7"/>
        <v>-49779383.320000008</v>
      </c>
    </row>
    <row r="146" spans="1:7">
      <c r="A146" s="104" t="s">
        <v>348</v>
      </c>
      <c r="B146" s="107" t="s">
        <v>470</v>
      </c>
      <c r="C146" s="149">
        <v>0</v>
      </c>
      <c r="D146" s="149">
        <v>0</v>
      </c>
      <c r="E146" s="149">
        <v>0</v>
      </c>
      <c r="F146" s="149">
        <v>0</v>
      </c>
      <c r="G146" s="149">
        <v>0</v>
      </c>
    </row>
    <row r="147" spans="1:7" ht="14.95" thickBot="1">
      <c r="A147" s="104" t="s">
        <v>349</v>
      </c>
      <c r="B147" s="107" t="s">
        <v>471</v>
      </c>
      <c r="C147" s="145">
        <v>-376200000</v>
      </c>
      <c r="D147" s="145">
        <v>-550600000</v>
      </c>
      <c r="E147" s="145">
        <v>0</v>
      </c>
      <c r="F147" s="145">
        <v>-316000000</v>
      </c>
      <c r="G147" s="145">
        <v>-367400000</v>
      </c>
    </row>
    <row r="148" spans="1:7" ht="14.95" thickBot="1">
      <c r="A148" s="104" t="s">
        <v>350</v>
      </c>
      <c r="B148" s="107" t="s">
        <v>452</v>
      </c>
      <c r="C148" s="147">
        <f>SUM(C144:C147)</f>
        <v>318397828.08000004</v>
      </c>
      <c r="D148" s="147">
        <f>SUM(D144:D147)</f>
        <v>135163373.85000002</v>
      </c>
      <c r="E148" s="147">
        <f>SUM(E144:E147)</f>
        <v>851163034.98000002</v>
      </c>
      <c r="F148" s="147">
        <f>SUM(F144:F147)</f>
        <v>706958201.87</v>
      </c>
      <c r="G148" s="147">
        <f>SUM(G144:G147)</f>
        <v>964465854.50999999</v>
      </c>
    </row>
    <row r="149" spans="1:7" ht="15.65" thickTop="1" thickBot="1">
      <c r="A149" s="104" t="s">
        <v>351</v>
      </c>
      <c r="B149" s="107" t="s">
        <v>25</v>
      </c>
      <c r="C149" s="110" t="s">
        <v>25</v>
      </c>
      <c r="D149" s="110" t="s">
        <v>25</v>
      </c>
      <c r="E149" s="110" t="s">
        <v>25</v>
      </c>
      <c r="F149" s="110" t="s">
        <v>25</v>
      </c>
      <c r="G149" s="110" t="s">
        <v>25</v>
      </c>
    </row>
    <row r="150" spans="1:7">
      <c r="A150" s="104" t="s">
        <v>352</v>
      </c>
      <c r="B150" s="107" t="s">
        <v>472</v>
      </c>
      <c r="C150" s="109">
        <f>C42</f>
        <v>1011593837.08</v>
      </c>
      <c r="D150" s="109">
        <f>D42</f>
        <v>998979775.85000002</v>
      </c>
      <c r="E150" s="109">
        <f>E42</f>
        <v>1745120300.98</v>
      </c>
      <c r="F150" s="109">
        <f>F42</f>
        <v>2311705848.8699999</v>
      </c>
      <c r="G150" s="109">
        <f>G42</f>
        <v>2229453891.6799998</v>
      </c>
    </row>
    <row r="151" spans="1:7" ht="14.95" thickTop="1">
      <c r="A151" s="104" t="s">
        <v>353</v>
      </c>
      <c r="B151" s="107" t="s">
        <v>25</v>
      </c>
      <c r="C151" s="110" t="s">
        <v>25</v>
      </c>
      <c r="D151" s="110" t="s">
        <v>25</v>
      </c>
      <c r="E151" s="110" t="s">
        <v>25</v>
      </c>
      <c r="F151" s="110" t="s">
        <v>25</v>
      </c>
      <c r="G151" s="110" t="s">
        <v>25</v>
      </c>
    </row>
    <row r="152" spans="1:7" ht="14.95" thickBot="1">
      <c r="A152" s="104" t="s">
        <v>354</v>
      </c>
      <c r="B152" s="107" t="s">
        <v>468</v>
      </c>
      <c r="C152" s="146">
        <f>C148</f>
        <v>318397828.08000004</v>
      </c>
      <c r="D152" s="146">
        <f>D148</f>
        <v>135163373.85000002</v>
      </c>
      <c r="E152" s="146">
        <f>E148</f>
        <v>851163034.98000002</v>
      </c>
      <c r="F152" s="146">
        <f>F148</f>
        <v>706958201.87</v>
      </c>
      <c r="G152" s="146">
        <f>G148</f>
        <v>964465854.50999999</v>
      </c>
    </row>
    <row r="153" spans="1:7">
      <c r="A153" s="104" t="s">
        <v>355</v>
      </c>
      <c r="B153" s="107" t="s">
        <v>472</v>
      </c>
      <c r="C153" s="108">
        <f>C150</f>
        <v>1011593837.08</v>
      </c>
      <c r="D153" s="108">
        <f>D150</f>
        <v>998979775.85000002</v>
      </c>
      <c r="E153" s="108">
        <f>E150</f>
        <v>1745120300.98</v>
      </c>
      <c r="F153" s="108">
        <f>F150</f>
        <v>2311705848.8699999</v>
      </c>
      <c r="G153" s="108">
        <f>G150</f>
        <v>2229453891.6799998</v>
      </c>
    </row>
    <row r="154" spans="1:7">
      <c r="A154" s="104" t="s">
        <v>356</v>
      </c>
      <c r="B154" s="107" t="s">
        <v>25</v>
      </c>
      <c r="C154" s="110" t="s">
        <v>25</v>
      </c>
      <c r="D154" s="110" t="s">
        <v>25</v>
      </c>
      <c r="E154" s="110" t="s">
        <v>25</v>
      </c>
      <c r="F154" s="110" t="s">
        <v>25</v>
      </c>
      <c r="G154" s="110" t="s">
        <v>25</v>
      </c>
    </row>
    <row r="155" spans="1:7">
      <c r="A155" s="104" t="s">
        <v>357</v>
      </c>
      <c r="B155" s="113" t="s">
        <v>473</v>
      </c>
      <c r="C155" s="144">
        <f>IF(C153=0,0,C152/C153)</f>
        <v>0.31474868312668469</v>
      </c>
      <c r="D155" s="144">
        <f>IF(D153=0,0,D152/D153)</f>
        <v>0.13530141161766146</v>
      </c>
      <c r="E155" s="144">
        <f>IF(E153=0,0,E152/E153)</f>
        <v>0.48773888797352016</v>
      </c>
      <c r="F155" s="144">
        <f>IF(F153=0,0,F152/F153)</f>
        <v>0.30581667741835444</v>
      </c>
      <c r="G155" s="144">
        <f>IF(G153=0,0,G152/G153)</f>
        <v>0.43260183945012154</v>
      </c>
    </row>
    <row r="156" spans="1:7">
      <c r="A156" s="104" t="s">
        <v>358</v>
      </c>
      <c r="B156" s="117" t="s">
        <v>25</v>
      </c>
      <c r="C156" s="110" t="s">
        <v>25</v>
      </c>
      <c r="D156" s="110" t="s">
        <v>25</v>
      </c>
      <c r="E156" s="110" t="s">
        <v>25</v>
      </c>
      <c r="F156" s="110" t="s">
        <v>25</v>
      </c>
      <c r="G156" s="110" t="s">
        <v>25</v>
      </c>
    </row>
    <row r="157" spans="1:7">
      <c r="A157" s="104" t="s">
        <v>359</v>
      </c>
      <c r="B157" s="105" t="s">
        <v>474</v>
      </c>
      <c r="C157" s="110" t="s">
        <v>25</v>
      </c>
      <c r="D157" s="110" t="s">
        <v>25</v>
      </c>
      <c r="E157" s="110" t="s">
        <v>25</v>
      </c>
      <c r="F157" s="110" t="s">
        <v>25</v>
      </c>
      <c r="G157" s="110" t="s">
        <v>25</v>
      </c>
    </row>
    <row r="158" spans="1:7">
      <c r="A158" s="104" t="s">
        <v>360</v>
      </c>
      <c r="B158" s="107" t="s">
        <v>25</v>
      </c>
      <c r="C158" s="110" t="s">
        <v>25</v>
      </c>
      <c r="D158" s="110" t="s">
        <v>25</v>
      </c>
      <c r="E158" s="110" t="s">
        <v>25</v>
      </c>
      <c r="F158" s="110" t="s">
        <v>25</v>
      </c>
      <c r="G158" s="110" t="s">
        <v>25</v>
      </c>
    </row>
    <row r="159" spans="1:7">
      <c r="A159" s="104" t="s">
        <v>361</v>
      </c>
      <c r="B159" s="107" t="s">
        <v>451</v>
      </c>
      <c r="C159" s="108">
        <f>C144</f>
        <v>718208161</v>
      </c>
      <c r="D159" s="108">
        <f>D144</f>
        <v>707843354</v>
      </c>
      <c r="E159" s="108">
        <f>E144</f>
        <v>884364519</v>
      </c>
      <c r="F159" s="108">
        <f>F144</f>
        <v>1061390904</v>
      </c>
      <c r="G159" s="108">
        <f>G144</f>
        <v>1381645237.8299999</v>
      </c>
    </row>
    <row r="160" spans="1:7">
      <c r="A160" s="104" t="s">
        <v>362</v>
      </c>
      <c r="B160" s="107" t="s">
        <v>437</v>
      </c>
      <c r="C160" s="108">
        <f>C72</f>
        <v>-23610332.920000002</v>
      </c>
      <c r="D160" s="108">
        <f>D72</f>
        <v>-22079980.150000002</v>
      </c>
      <c r="E160" s="108">
        <f>E72</f>
        <v>-33201484.02</v>
      </c>
      <c r="F160" s="108">
        <f>F72</f>
        <v>-38432702.129999995</v>
      </c>
      <c r="G160" s="108">
        <f>G72</f>
        <v>-49779383.320000008</v>
      </c>
    </row>
    <row r="161" spans="1:14">
      <c r="A161" s="104" t="s">
        <v>363</v>
      </c>
      <c r="B161" s="107" t="s">
        <v>470</v>
      </c>
      <c r="C161" s="116">
        <v>0</v>
      </c>
      <c r="D161" s="116">
        <v>0</v>
      </c>
      <c r="E161" s="116">
        <v>0</v>
      </c>
      <c r="F161" s="116">
        <v>0</v>
      </c>
      <c r="G161" s="116">
        <v>0</v>
      </c>
    </row>
    <row r="162" spans="1:14">
      <c r="A162" s="104" t="s">
        <v>364</v>
      </c>
      <c r="B162" s="107" t="s">
        <v>452</v>
      </c>
      <c r="C162" s="109">
        <f>SUM(C159:C161)</f>
        <v>694597828.08000004</v>
      </c>
      <c r="D162" s="109">
        <f>SUM(D159:D161)</f>
        <v>685763373.85000002</v>
      </c>
      <c r="E162" s="109">
        <f>SUM(E159:E161)</f>
        <v>851163034.98000002</v>
      </c>
      <c r="F162" s="109">
        <f>SUM(F159:F161)</f>
        <v>1022958201.87</v>
      </c>
      <c r="G162" s="109">
        <f>SUM(G159:G161)</f>
        <v>1331865854.51</v>
      </c>
    </row>
    <row r="163" spans="1:14">
      <c r="A163" s="104" t="s">
        <v>365</v>
      </c>
      <c r="B163" s="107" t="s">
        <v>25</v>
      </c>
      <c r="C163" s="110" t="s">
        <v>25</v>
      </c>
      <c r="D163" s="110" t="s">
        <v>25</v>
      </c>
      <c r="E163" s="110" t="s">
        <v>25</v>
      </c>
      <c r="F163" s="110" t="s">
        <v>25</v>
      </c>
      <c r="G163" s="110" t="s">
        <v>25</v>
      </c>
    </row>
    <row r="164" spans="1:14">
      <c r="A164" s="104" t="s">
        <v>366</v>
      </c>
      <c r="B164" s="107" t="s">
        <v>475</v>
      </c>
      <c r="C164" s="109">
        <f>C147</f>
        <v>-376200000</v>
      </c>
      <c r="D164" s="109">
        <f>D147</f>
        <v>-550600000</v>
      </c>
      <c r="E164" s="109">
        <f>E147</f>
        <v>0</v>
      </c>
      <c r="F164" s="109">
        <f>F147</f>
        <v>-316000000</v>
      </c>
      <c r="G164" s="109">
        <f>G147</f>
        <v>-367400000</v>
      </c>
    </row>
    <row r="165" spans="1:14">
      <c r="A165" s="104" t="s">
        <v>367</v>
      </c>
      <c r="B165" s="107" t="s">
        <v>25</v>
      </c>
      <c r="C165" s="110" t="s">
        <v>25</v>
      </c>
      <c r="D165" s="110" t="s">
        <v>25</v>
      </c>
      <c r="E165" s="110" t="s">
        <v>25</v>
      </c>
      <c r="F165" s="110" t="s">
        <v>25</v>
      </c>
      <c r="G165" s="110" t="s">
        <v>25</v>
      </c>
    </row>
    <row r="166" spans="1:14">
      <c r="A166" s="104" t="s">
        <v>368</v>
      </c>
      <c r="B166" s="107" t="s">
        <v>468</v>
      </c>
      <c r="C166" s="108">
        <f>C162</f>
        <v>694597828.08000004</v>
      </c>
      <c r="D166" s="108">
        <f>D162</f>
        <v>685763373.85000002</v>
      </c>
      <c r="E166" s="108">
        <f>E162</f>
        <v>851163034.98000002</v>
      </c>
      <c r="F166" s="108">
        <f>F162</f>
        <v>1022958201.87</v>
      </c>
      <c r="G166" s="108">
        <f>G162</f>
        <v>1331865854.51</v>
      </c>
    </row>
    <row r="167" spans="1:14">
      <c r="A167" s="104" t="s">
        <v>369</v>
      </c>
      <c r="B167" s="107" t="s">
        <v>475</v>
      </c>
      <c r="C167" s="112">
        <f>-C164</f>
        <v>376200000</v>
      </c>
      <c r="D167" s="112">
        <f>-D164</f>
        <v>550600000</v>
      </c>
      <c r="E167" s="112">
        <f>-E164</f>
        <v>0</v>
      </c>
      <c r="F167" s="112">
        <f>-F164</f>
        <v>316000000</v>
      </c>
      <c r="G167" s="112">
        <f>-G164</f>
        <v>367400000</v>
      </c>
    </row>
    <row r="168" spans="1:14">
      <c r="A168" s="104" t="s">
        <v>370</v>
      </c>
      <c r="B168" s="107" t="s">
        <v>25</v>
      </c>
      <c r="C168" s="110" t="s">
        <v>25</v>
      </c>
      <c r="D168" s="110" t="s">
        <v>25</v>
      </c>
      <c r="E168" s="110" t="s">
        <v>25</v>
      </c>
      <c r="F168" s="110" t="s">
        <v>25</v>
      </c>
      <c r="G168" s="110" t="s">
        <v>25</v>
      </c>
    </row>
    <row r="169" spans="1:14">
      <c r="A169" s="104" t="s">
        <v>371</v>
      </c>
      <c r="B169" s="113" t="s">
        <v>474</v>
      </c>
      <c r="C169" s="115">
        <f>IF(C167=0,0,C166/C167)</f>
        <v>1.8463525467304627</v>
      </c>
      <c r="D169" s="115">
        <f>IF(D167=0,0,D166/D167)</f>
        <v>1.2454837883218308</v>
      </c>
      <c r="E169" s="115">
        <f>IF(E167=0,0,E166/E167)</f>
        <v>0</v>
      </c>
      <c r="F169" s="115">
        <f>IF(F167=0,0,F166/F167)</f>
        <v>3.2372094995886078</v>
      </c>
      <c r="G169" s="115">
        <f>IF(G167=0,0,G166/G167)</f>
        <v>3.625111198992923</v>
      </c>
    </row>
    <row r="170" spans="1:14">
      <c r="A170" s="104" t="s">
        <v>372</v>
      </c>
      <c r="B170" s="107" t="s">
        <v>25</v>
      </c>
      <c r="C170" s="110" t="s">
        <v>25</v>
      </c>
      <c r="D170" s="110" t="s">
        <v>25</v>
      </c>
      <c r="E170" s="110" t="s">
        <v>25</v>
      </c>
      <c r="F170" s="110" t="s">
        <v>25</v>
      </c>
      <c r="G170" s="110" t="s">
        <v>25</v>
      </c>
    </row>
    <row r="171" spans="1:14">
      <c r="A171" s="104" t="s">
        <v>373</v>
      </c>
      <c r="B171" s="105" t="s">
        <v>476</v>
      </c>
      <c r="C171" s="110" t="s">
        <v>25</v>
      </c>
      <c r="D171" s="110" t="s">
        <v>25</v>
      </c>
      <c r="E171" s="110" t="s">
        <v>25</v>
      </c>
      <c r="F171" s="110" t="s">
        <v>25</v>
      </c>
      <c r="G171" s="110" t="s">
        <v>25</v>
      </c>
    </row>
    <row r="172" spans="1:14" ht="14.95" thickBot="1">
      <c r="A172" s="104" t="s">
        <v>374</v>
      </c>
      <c r="B172" s="107" t="s">
        <v>25</v>
      </c>
      <c r="C172" s="110" t="s">
        <v>25</v>
      </c>
      <c r="D172" s="110" t="s">
        <v>25</v>
      </c>
      <c r="E172" s="110" t="s">
        <v>25</v>
      </c>
      <c r="F172" s="110" t="s">
        <v>25</v>
      </c>
      <c r="G172" s="110" t="s">
        <v>25</v>
      </c>
    </row>
    <row r="173" spans="1:14" ht="14.95" thickBot="1">
      <c r="A173" s="104" t="s">
        <v>375</v>
      </c>
      <c r="B173" s="107" t="s">
        <v>477</v>
      </c>
      <c r="C173" s="109">
        <f>C89</f>
        <v>356522847.759987</v>
      </c>
      <c r="D173" s="109">
        <f t="shared" ref="D173:G173" si="8">D89</f>
        <v>333720988.43999439</v>
      </c>
      <c r="E173" s="109">
        <f t="shared" si="8"/>
        <v>381289825.34000373</v>
      </c>
      <c r="F173" s="109">
        <f t="shared" si="8"/>
        <v>523455615.87999713</v>
      </c>
      <c r="G173" s="109">
        <f t="shared" si="8"/>
        <v>584749503</v>
      </c>
      <c r="N173" s="148"/>
    </row>
    <row r="174" spans="1:14" ht="14.95" thickTop="1">
      <c r="A174" s="104" t="s">
        <v>376</v>
      </c>
      <c r="B174" s="107" t="s">
        <v>25</v>
      </c>
      <c r="C174" s="110" t="s">
        <v>25</v>
      </c>
      <c r="D174" s="110" t="s">
        <v>25</v>
      </c>
      <c r="E174" s="110" t="s">
        <v>25</v>
      </c>
      <c r="F174" s="110" t="s">
        <v>25</v>
      </c>
      <c r="G174" s="110" t="s">
        <v>25</v>
      </c>
    </row>
    <row r="175" spans="1:14">
      <c r="A175" s="104" t="s">
        <v>377</v>
      </c>
      <c r="B175" s="107" t="s">
        <v>478</v>
      </c>
      <c r="C175" s="108">
        <v>2682052286</v>
      </c>
      <c r="D175" s="108">
        <f>C176</f>
        <v>3251672366</v>
      </c>
      <c r="E175" s="108">
        <f>D176</f>
        <v>3111610286</v>
      </c>
      <c r="F175" s="108">
        <f>E176</f>
        <v>3623064652</v>
      </c>
      <c r="G175" s="108">
        <f>F176</f>
        <v>4888082519</v>
      </c>
    </row>
    <row r="176" spans="1:14">
      <c r="A176" s="104" t="s">
        <v>378</v>
      </c>
      <c r="B176" s="107" t="s">
        <v>479</v>
      </c>
      <c r="C176" s="108">
        <f>C18</f>
        <v>3251672366</v>
      </c>
      <c r="D176" s="108">
        <f>D18</f>
        <v>3111610286</v>
      </c>
      <c r="E176" s="108">
        <f>E18</f>
        <v>3623064652</v>
      </c>
      <c r="F176" s="108">
        <f>F18</f>
        <v>4888082519</v>
      </c>
      <c r="G176" s="108">
        <f>G18</f>
        <v>5990929790.1700039</v>
      </c>
    </row>
    <row r="177" spans="1:7">
      <c r="A177" s="104" t="s">
        <v>379</v>
      </c>
      <c r="B177" s="107" t="s">
        <v>480</v>
      </c>
      <c r="C177" s="109">
        <f>IF(2=0,0,(C176+C175)/2)</f>
        <v>2966862326</v>
      </c>
      <c r="D177" s="109">
        <f>IF(2=0,0,(D176+D175)/2)</f>
        <v>3181641326</v>
      </c>
      <c r="E177" s="109">
        <f>IF(2=0,0,(E176+E175)/2)</f>
        <v>3367337469</v>
      </c>
      <c r="F177" s="109">
        <f>IF(2=0,0,(F176+F175)/2)</f>
        <v>4255573585.5</v>
      </c>
      <c r="G177" s="109">
        <f>IF(2=0,0,(G176+G175)/2)</f>
        <v>5439506154.5850019</v>
      </c>
    </row>
    <row r="178" spans="1:7">
      <c r="A178" s="104" t="s">
        <v>380</v>
      </c>
      <c r="B178" s="107" t="s">
        <v>25</v>
      </c>
      <c r="C178" s="110" t="s">
        <v>25</v>
      </c>
      <c r="D178" s="110" t="s">
        <v>25</v>
      </c>
      <c r="E178" s="110" t="s">
        <v>25</v>
      </c>
      <c r="F178" s="110" t="s">
        <v>25</v>
      </c>
      <c r="G178" s="110" t="s">
        <v>25</v>
      </c>
    </row>
    <row r="179" spans="1:7">
      <c r="A179" s="104" t="s">
        <v>381</v>
      </c>
      <c r="B179" s="107" t="s">
        <v>477</v>
      </c>
      <c r="C179" s="108">
        <f>C173</f>
        <v>356522847.759987</v>
      </c>
      <c r="D179" s="108">
        <f>D173</f>
        <v>333720988.43999439</v>
      </c>
      <c r="E179" s="108">
        <f>E173</f>
        <v>381289825.34000373</v>
      </c>
      <c r="F179" s="108">
        <f>F173</f>
        <v>523455615.87999713</v>
      </c>
      <c r="G179" s="108">
        <f>G173</f>
        <v>584749503</v>
      </c>
    </row>
    <row r="180" spans="1:7">
      <c r="A180" s="104" t="s">
        <v>382</v>
      </c>
      <c r="B180" s="107" t="s">
        <v>480</v>
      </c>
      <c r="C180" s="112">
        <f>C177</f>
        <v>2966862326</v>
      </c>
      <c r="D180" s="112">
        <f>D177</f>
        <v>3181641326</v>
      </c>
      <c r="E180" s="112">
        <f>E177</f>
        <v>3367337469</v>
      </c>
      <c r="F180" s="112">
        <f>F177</f>
        <v>4255573585.5</v>
      </c>
      <c r="G180" s="112">
        <f>G177</f>
        <v>5439506154.5850019</v>
      </c>
    </row>
    <row r="181" spans="1:7">
      <c r="A181" s="104" t="s">
        <v>383</v>
      </c>
      <c r="B181" s="107" t="s">
        <v>25</v>
      </c>
      <c r="C181" s="110" t="s">
        <v>25</v>
      </c>
      <c r="D181" s="110" t="s">
        <v>25</v>
      </c>
      <c r="E181" s="110" t="s">
        <v>25</v>
      </c>
      <c r="F181" s="110" t="s">
        <v>25</v>
      </c>
      <c r="G181" s="110" t="s">
        <v>25</v>
      </c>
    </row>
    <row r="182" spans="1:7">
      <c r="A182" s="104" t="s">
        <v>384</v>
      </c>
      <c r="B182" s="113" t="s">
        <v>476</v>
      </c>
      <c r="C182" s="144">
        <f>IF(C180=0,0,C179/C180)</f>
        <v>0.12016831540702472</v>
      </c>
      <c r="D182" s="144">
        <f>IF(D180=0,0,D179/D180)</f>
        <v>0.10488956932790179</v>
      </c>
      <c r="E182" s="144">
        <f>IF(E180=0,0,E179/E180)</f>
        <v>0.1132318423235541</v>
      </c>
      <c r="F182" s="144">
        <f>IF(F180=0,0,F179/F180)</f>
        <v>0.12300471496100208</v>
      </c>
      <c r="G182" s="144">
        <f>IF(G180=0,0,G179/G180)</f>
        <v>0.10750047640025374</v>
      </c>
    </row>
  </sheetData>
  <pageMargins left="1" right="1" top="1.25" bottom="0.75" header="0.3" footer="0.3"/>
  <pageSetup scale="65" orientation="portrait" r:id="rId1"/>
  <headerFooter>
    <oddHeader>&amp;R&amp;"Times New Roman,Regular"&amp;8 WP II-C-2.8
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61D4BB-DFDB-4B24-9646-C331DE5811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81D4E1-FB78-4996-BB15-06799A46B9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48370A-2485-46ED-BC20-60DD88827513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118</vt:i4>
      </vt:variant>
    </vt:vector>
  </HeadingPairs>
  <TitlesOfParts>
    <vt:vector size="141" baseType="lpstr">
      <vt:lpstr>Table of Contents</vt:lpstr>
      <vt:lpstr>WP II-C-2.1.1</vt:lpstr>
      <vt:lpstr>WP II-C-2.1.1a</vt:lpstr>
      <vt:lpstr>WP II-C-2.4a</vt:lpstr>
      <vt:lpstr>WP II-C-2.4.1</vt:lpstr>
      <vt:lpstr>WP II-C-2.4.1a</vt:lpstr>
      <vt:lpstr>WP II-C-2.4.4</vt:lpstr>
      <vt:lpstr>WP II-C-2.5</vt:lpstr>
      <vt:lpstr>WP II-C-2.5a</vt:lpstr>
      <vt:lpstr>WP II-C-2.6.1</vt:lpstr>
      <vt:lpstr>WP II-C-2.6.2</vt:lpstr>
      <vt:lpstr>WP II-C-2.7.1</vt:lpstr>
      <vt:lpstr>WP II-C-2.7.2</vt:lpstr>
      <vt:lpstr>WP II-C-2.7.3</vt:lpstr>
      <vt:lpstr>WP II-C-2.7.4</vt:lpstr>
      <vt:lpstr>WP II-C-2.7.5</vt:lpstr>
      <vt:lpstr>WP II-C-2.7.6</vt:lpstr>
      <vt:lpstr>WP II-C-2.7.7</vt:lpstr>
      <vt:lpstr>WP II-C-2.7.8</vt:lpstr>
      <vt:lpstr>WP II-C-2.7.9</vt:lpstr>
      <vt:lpstr>WP II-C-2.7.10</vt:lpstr>
      <vt:lpstr>WP II-C-2.7.11</vt:lpstr>
      <vt:lpstr>WP II-C-2.8</vt:lpstr>
      <vt:lpstr>'WP II-C-2.7.10'!Print_Area</vt:lpstr>
      <vt:lpstr>'WP II-C-2.7.11'!Print_Area</vt:lpstr>
      <vt:lpstr>'WP II-C-2.7.4'!Print_Area</vt:lpstr>
      <vt:lpstr>'WP II-C-2.7.9'!Print_Area</vt:lpstr>
      <vt:lpstr>'WP II-C-2.1.1'!Print_Titles</vt:lpstr>
      <vt:lpstr>'WP II-C-2.1.1a'!Print_Titles</vt:lpstr>
      <vt:lpstr>'WP II-C-2.4.1'!Print_Titles</vt:lpstr>
      <vt:lpstr>'WP II-C-2.4.1a'!Print_Titles</vt:lpstr>
      <vt:lpstr>'WP II-C-2.4.4'!Print_Titles</vt:lpstr>
      <vt:lpstr>'WP II-C-2.4a'!Print_Titles</vt:lpstr>
      <vt:lpstr>'WP II-C-2.5'!Print_Titles</vt:lpstr>
      <vt:lpstr>'WP II-C-2.5a'!Print_Titles</vt:lpstr>
      <vt:lpstr>'WP II-C-2.6.1'!Print_Titles</vt:lpstr>
      <vt:lpstr>'WP II-C-2.6.2'!Print_Titles</vt:lpstr>
      <vt:lpstr>'WP II-C-2.7.10'!Print_Titles</vt:lpstr>
      <vt:lpstr>'WP II-C-2.7.11'!Print_Titles</vt:lpstr>
      <vt:lpstr>'WP II-C-2.7.5'!Print_Titles</vt:lpstr>
      <vt:lpstr>'WP II-C-2.8'!Print_Titles</vt:lpstr>
      <vt:lpstr>WP_II_C_2_1_1</vt:lpstr>
      <vt:lpstr>WP_II_C_2_1_1_Adjusted_Balance</vt:lpstr>
      <vt:lpstr>WP_II_C_2_1_1_H_Description</vt:lpstr>
      <vt:lpstr>WP_II_C_2_1_1_Headers</vt:lpstr>
      <vt:lpstr>WP_II_C_2_1_1_Total_Adjustments</vt:lpstr>
      <vt:lpstr>WP_II_C_2_1_1_Total_Company</vt:lpstr>
      <vt:lpstr>WP_II_C_2_1_1_WP_II_C_2_1_1a_Adj_1_to_AOCI</vt:lpstr>
      <vt:lpstr>WP_II_C_2_1_1_WP_II_C_2_1_1a_Adj_2_to_Structure</vt:lpstr>
      <vt:lpstr>WP_II_C_2_1_1a</vt:lpstr>
      <vt:lpstr>WP_II_C_2_1_1a_H_Description</vt:lpstr>
      <vt:lpstr>WP_II_C_2_1_1a_Headers</vt:lpstr>
      <vt:lpstr>WP_II_C_2_1_1a_Numerator</vt:lpstr>
      <vt:lpstr>WP_II_C_2_1_1a_Percent_of_Total</vt:lpstr>
      <vt:lpstr>WP_II_C_2_1_1a_Pre_Tax_Return_21</vt:lpstr>
      <vt:lpstr>WP_II_C_2_1_1a_Rate</vt:lpstr>
      <vt:lpstr>WP_II_C_2_1_1a_Weighted_Cost_of_Capital</vt:lpstr>
      <vt:lpstr>WP_II_C_2_4_1</vt:lpstr>
      <vt:lpstr>WP_II_C_2_4_1_Cost_of_Debt</vt:lpstr>
      <vt:lpstr>WP_II_C_2_4_1_Current_Net_Proceeds</vt:lpstr>
      <vt:lpstr>WP_II_C_2_4_1_Gain_or_Loss_on_Reacquired_Debt</vt:lpstr>
      <vt:lpstr>WP_II_C_2_4_1_H_Senior_Notes</vt:lpstr>
      <vt:lpstr>WP_II_C_2_4_1_Headers</vt:lpstr>
      <vt:lpstr>WP_II_C_2_4_1_Interest_Rate</vt:lpstr>
      <vt:lpstr>WP_II_C_2_4_1_Issuance_Date</vt:lpstr>
      <vt:lpstr>WP_II_C_2_4_1_Issue_As_of_Total_Net_Proceeds</vt:lpstr>
      <vt:lpstr>WP_II_C_2_4_1_Maturity_Date</vt:lpstr>
      <vt:lpstr>WP_II_C_2_4_1_Net_Proceeds_As_of_Par</vt:lpstr>
      <vt:lpstr>WP_II_C_2_4_1_Original_Net_Proceeds</vt:lpstr>
      <vt:lpstr>WP_II_C_2_4_1_Premium_or_Discount</vt:lpstr>
      <vt:lpstr>WP_II_C_2_4_1_Principal_Amount_as_Issuance</vt:lpstr>
      <vt:lpstr>WP_II_C_2_4_1_Principal_Currently_Outstanding</vt:lpstr>
      <vt:lpstr>WP_II_C_2_4_1_Underwriting_Fees_and_Issuance_Expenses</vt:lpstr>
      <vt:lpstr>WP_II_C_2_4_1_Weighted_Average_Cost</vt:lpstr>
      <vt:lpstr>WP_II_C_2_4_1a</vt:lpstr>
      <vt:lpstr>WP_II_C_2_4_1a_CNP_Houston_Electric_LLC</vt:lpstr>
      <vt:lpstr>WP_II_C_2_4_1a_H_Line</vt:lpstr>
      <vt:lpstr>WP_II_C_2_4_1a_Headers</vt:lpstr>
      <vt:lpstr>WP_II_C_2_4_4</vt:lpstr>
      <vt:lpstr>WP_II_C_2_4_4_Amount</vt:lpstr>
      <vt:lpstr>WP_II_C_2_4_4_Deferred_Gain_Loss_GL298050</vt:lpstr>
      <vt:lpstr>WP_II_C_2_4_4_Expected_Issuance</vt:lpstr>
      <vt:lpstr>WP_II_C_2_4_4_H_Bank</vt:lpstr>
      <vt:lpstr>WP_II_C_2_4_4_H_Date_of_Bank</vt:lpstr>
      <vt:lpstr>WP_II_C_2_4_4_Headers</vt:lpstr>
      <vt:lpstr>WP_II_C_2_4_4_Locked_Yield</vt:lpstr>
      <vt:lpstr>WP_II_C_2_4_4_Recognized_Gain_Loss_GL487010</vt:lpstr>
      <vt:lpstr>WP_II_C_2_4_4_Settlement_Date</vt:lpstr>
      <vt:lpstr>WP_II_C_2_4_4_Spot_Yield</vt:lpstr>
      <vt:lpstr>WP_II_C_2_4_4_Total_Gain_Loss</vt:lpstr>
      <vt:lpstr>WP_II_C_2_4_4_Unamortized_Balance</vt:lpstr>
      <vt:lpstr>WP_II_C_2_4a</vt:lpstr>
      <vt:lpstr>WP_II_C_2_4a_H_Description</vt:lpstr>
      <vt:lpstr>WP_II_C_2_4a_Headers</vt:lpstr>
      <vt:lpstr>WP_II_C_2_4a_Proposed</vt:lpstr>
      <vt:lpstr>WP_II_C_2_5</vt:lpstr>
      <vt:lpstr>WP_II_C_2_5__Y1</vt:lpstr>
      <vt:lpstr>WP_II_C_2_5__Y2</vt:lpstr>
      <vt:lpstr>WP_II_C_2_5__Y3</vt:lpstr>
      <vt:lpstr>WP_II_C_2_5_Average_Cost</vt:lpstr>
      <vt:lpstr>WP_II_C_2_5_Balance_As_a_of_Total</vt:lpstr>
      <vt:lpstr>WP_II_C_2_5_Balance_Outstanding</vt:lpstr>
      <vt:lpstr>WP_II_C_2_5_H_Description</vt:lpstr>
      <vt:lpstr>WP_II_C_2_5_Headers</vt:lpstr>
      <vt:lpstr>WP_II_C_2_5_Weighted_Average_Cost</vt:lpstr>
      <vt:lpstr>WP_II_C_2_5a</vt:lpstr>
      <vt:lpstr>WP_II_C_2_5a_Average_Daily_Balance_Outstanding</vt:lpstr>
      <vt:lpstr>WP_II_C_2_5a_H_Date</vt:lpstr>
      <vt:lpstr>WP_II_C_2_5a_Headers</vt:lpstr>
      <vt:lpstr>WP_II_C_2_5a_Weighted_Average_Cost</vt:lpstr>
      <vt:lpstr>WP_II_C_2_6_1</vt:lpstr>
      <vt:lpstr>WP_II_C_2_6_1_Col_1_Col_2_Col_3</vt:lpstr>
      <vt:lpstr>WP_II_C_2_6_1_Column_1_EPIS_Value_1_as_of_12_31_2018</vt:lpstr>
      <vt:lpstr>WP_II_C_2_6_1_Deemed_Funded_Property_at_3_18_03_GMBs_5_7_due_3_15_13_and_6_95_due_3_15_33</vt:lpstr>
      <vt:lpstr>WP_II_C_2_6_1_Deemed_Funded_Property_at_9_8_03_2_GMBs_5_75_due_1_15_14_225_million_only</vt:lpstr>
      <vt:lpstr>WP_II_C_2_6_1_H_Asset_Class</vt:lpstr>
      <vt:lpstr>WP_II_C_2_6_1_H_Description</vt:lpstr>
      <vt:lpstr>WP_II_C_2_6_1_Headers</vt:lpstr>
      <vt:lpstr>WP_II_C_2_6_2</vt:lpstr>
      <vt:lpstr>WP_II_C_2_6_2_Amount_of_Retired_Bonds_Set_Aside_for_Future_Issuance_Based_on_Retired_Bonds_Future_Issuance_Based_on_Retired_Bonds</vt:lpstr>
      <vt:lpstr>WP_II_C_2_6_2_Amount_of_Retired_Bonds_Set_Aside_for_Future_Issuance_Based_on_Retired_Bonds_Series</vt:lpstr>
      <vt:lpstr>WP_II_C_2_6_2_Bonds_Retired_Date</vt:lpstr>
      <vt:lpstr>WP_II_C_2_6_2_Bonds_Retired_Future_Issuance_Based_on_Retired_Bonds</vt:lpstr>
      <vt:lpstr>WP_II_C_2_6_2_Bonds_Retired_Series</vt:lpstr>
      <vt:lpstr>WP_II_C_2_6_2_GMBs_Issued_Based_on_Retired_Bonds_Date</vt:lpstr>
      <vt:lpstr>WP_II_C_2_6_2_GMBs_Issued_Based_on_Retired_Bonds_Future_Issuance_Based_on_Retired_Bonds</vt:lpstr>
      <vt:lpstr>WP_II_C_2_6_2_GMBs_Issued_Based_on_Retired_Bonds_Retired_Bonds_Used</vt:lpstr>
      <vt:lpstr>WP_II_C_2_6_2_GMBs_Issued_Based_on_Retired_Bonds_Series_Issued</vt:lpstr>
      <vt:lpstr>WP_II_C_2_6_2_H_Bonds_Retired_Series</vt:lpstr>
      <vt:lpstr>WP_II_C_2_6_2_H_Date</vt:lpstr>
      <vt:lpstr>WP_II_C_2_6_2_H_Retired_Bonds_Used</vt:lpstr>
      <vt:lpstr>WP_II_C_2_6_2_H_Series_Issued</vt:lpstr>
      <vt:lpstr>WP_II_C_2_6_2_Headers</vt:lpstr>
      <vt:lpstr>WP_II_C_2_8</vt:lpstr>
      <vt:lpstr>WP_II_C_2_8_Dec_2019</vt:lpstr>
      <vt:lpstr>WP_II_C_2_8_Dec_2020</vt:lpstr>
      <vt:lpstr>WP_II_C_2_8_Dec_2021</vt:lpstr>
      <vt:lpstr>WP_II_C_2_8_Dec_2022</vt:lpstr>
      <vt:lpstr>WP_II_C_2_8_Dec_2023</vt:lpstr>
      <vt:lpstr>WP_II_C_2_8_H_Line</vt:lpstr>
      <vt:lpstr>WP_II_C_2_8_Headers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Wong, Sandra Y</cp:lastModifiedBy>
  <cp:lastPrinted>2024-02-22T21:13:46Z</cp:lastPrinted>
  <dcterms:created xsi:type="dcterms:W3CDTF">2024-02-08T01:15:35Z</dcterms:created>
  <dcterms:modified xsi:type="dcterms:W3CDTF">2024-05-17T14:08:57Z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2024-02-08T01:28:41Z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0b9a6780-037d-4efa-8d0c-a8985fcc6741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